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drawings/drawing5.xml" ContentType="application/vnd.openxmlformats-officedocument.drawing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drawings/drawing6.xml" ContentType="application/vnd.openxmlformats-officedocument.drawing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  <Override PartName="/xl/charts/colors12.xml" ContentType="application/vnd.ms-office.chartcolorstyle+xml"/>
  <Override PartName="/xl/charts/style12.xml" ContentType="application/vnd.ms-office.chartstyle+xml"/>
  <Override PartName="/xl/charts/colors13.xml" ContentType="application/vnd.ms-office.chartcolorstyle+xml"/>
  <Override PartName="/xl/charts/style13.xml" ContentType="application/vnd.ms-office.chartstyle+xml"/>
  <Override PartName="/xl/charts/colors14.xml" ContentType="application/vnd.ms-office.chartcolorstyle+xml"/>
  <Override PartName="/xl/charts/style14.xml" ContentType="application/vnd.ms-office.chartstyle+xml"/>
  <Override PartName="/xl/charts/colors15.xml" ContentType="application/vnd.ms-office.chartcolorstyle+xml"/>
  <Override PartName="/xl/charts/style15.xml" ContentType="application/vnd.ms-office.chartstyle+xml"/>
  <Override PartName="/xl/charts/colors16.xml" ContentType="application/vnd.ms-office.chartcolorstyle+xml"/>
  <Override PartName="/xl/charts/style16.xml" ContentType="application/vnd.ms-office.chartstyle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olors19.xml" ContentType="application/vnd.ms-office.chartcolorstyle+xml"/>
  <Override PartName="/xl/charts/style19.xml" ContentType="application/vnd.ms-office.chartstyle+xml"/>
  <Override PartName="/xl/charts/colors20.xml" ContentType="application/vnd.ms-office.chartcolorstyle+xml"/>
  <Override PartName="/xl/charts/style20.xml" ContentType="application/vnd.ms-office.chartstyle+xml"/>
  <Override PartName="/xl/charts/colors21.xml" ContentType="application/vnd.ms-office.chartcolorstyle+xml"/>
  <Override PartName="/xl/charts/style21.xml" ContentType="application/vnd.ms-office.chartstyle+xml"/>
  <Override PartName="/xl/charts/colors22.xml" ContentType="application/vnd.ms-office.chartcolorstyle+xml"/>
  <Override PartName="/xl/charts/style22.xml" ContentType="application/vnd.ms-office.chartstyle+xml"/>
  <Override PartName="/xl/charts/colors23.xml" ContentType="application/vnd.ms-office.chartcolorstyle+xml"/>
  <Override PartName="/xl/charts/style23.xml" ContentType="application/vnd.ms-office.chartstyle+xml"/>
  <Override PartName="/xl/charts/colors24.xml" ContentType="application/vnd.ms-office.chartcolorstyle+xml"/>
  <Override PartName="/xl/charts/style24.xml" ContentType="application/vnd.ms-office.chartstyle+xml"/>
  <Override PartName="/xl/charts/colors25.xml" ContentType="application/vnd.ms-office.chartcolorstyle+xml"/>
  <Override PartName="/xl/charts/style25.xml" ContentType="application/vnd.ms-office.chartstyle+xml"/>
  <Override PartName="/xl/charts/colors26.xml" ContentType="application/vnd.ms-office.chartcolorstyle+xml"/>
  <Override PartName="/xl/charts/style26.xml" ContentType="application/vnd.ms-office.chartstyle+xml"/>
  <Override PartName="/xl/charts/colors27.xml" ContentType="application/vnd.ms-office.chartcolorstyle+xml"/>
  <Override PartName="/xl/charts/style27.xml" ContentType="application/vnd.ms-office.chartstyle+xml"/>
  <Override PartName="/xl/charts/colors28.xml" ContentType="application/vnd.ms-office.chartcolorstyle+xml"/>
  <Override PartName="/xl/charts/style28.xml" ContentType="application/vnd.ms-office.chartstyle+xml"/>
  <Override PartName="/xl/charts/colors29.xml" ContentType="application/vnd.ms-office.chartcolorstyle+xml"/>
  <Override PartName="/xl/charts/style29.xml" ContentType="application/vnd.ms-office.chartstyle+xml"/>
  <Override PartName="/xl/charts/colors30.xml" ContentType="application/vnd.ms-office.chartcolorstyle+xml"/>
  <Override PartName="/xl/charts/style30.xml" ContentType="application/vnd.ms-office.chartstyle+xml"/>
  <Override PartName="/xl/charts/colors31.xml" ContentType="application/vnd.ms-office.chartcolorstyle+xml"/>
  <Override PartName="/xl/charts/style31.xml" ContentType="application/vnd.ms-office.chartstyle+xml"/>
  <Override PartName="/xl/charts/colors32.xml" ContentType="application/vnd.ms-office.chartcolorstyle+xml"/>
  <Override PartName="/xl/charts/style32.xml" ContentType="application/vnd.ms-office.chartstyle+xml"/>
  <Override PartName="/xl/charts/colors69.xml" ContentType="application/vnd.ms-office.chartcolorstyle+xml"/>
  <Override PartName="/xl/charts/style69.xml" ContentType="application/vnd.ms-office.chartstyle+xml"/>
  <Override PartName="/xl/charts/colors70.xml" ContentType="application/vnd.ms-office.chartcolorstyle+xml"/>
  <Override PartName="/xl/charts/style70.xml" ContentType="application/vnd.ms-office.chartstyle+xml"/>
  <Override PartName="/xl/charts/colors71.xml" ContentType="application/vnd.ms-office.chartcolorstyle+xml"/>
  <Override PartName="/xl/charts/style71.xml" ContentType="application/vnd.ms-office.chartstyle+xml"/>
  <Override PartName="/xl/charts/colors72.xml" ContentType="application/vnd.ms-office.chartcolorstyle+xml"/>
  <Override PartName="/xl/charts/style72.xml" ContentType="application/vnd.ms-office.chartstyle+xml"/>
  <Override PartName="/xl/charts/colors73.xml" ContentType="application/vnd.ms-office.chartcolorstyle+xml"/>
  <Override PartName="/xl/charts/style73.xml" ContentType="application/vnd.ms-office.chartstyle+xml"/>
  <Override PartName="/xl/charts/colors74.xml" ContentType="application/vnd.ms-office.chartcolorstyle+xml"/>
  <Override PartName="/xl/charts/style74.xml" ContentType="application/vnd.ms-office.chartstyle+xml"/>
  <Override PartName="/xl/charts/colors75.xml" ContentType="application/vnd.ms-office.chartcolorstyle+xml"/>
  <Override PartName="/xl/charts/style75.xml" ContentType="application/vnd.ms-office.chartstyle+xml"/>
  <Override PartName="/xl/charts/colors76.xml" ContentType="application/vnd.ms-office.chartcolorstyle+xml"/>
  <Override PartName="/xl/charts/style76.xml" ContentType="application/vnd.ms-office.chartstyle+xml"/>
  <Override PartName="/xl/charts/colors77.xml" ContentType="application/vnd.ms-office.chartcolorstyle+xml"/>
  <Override PartName="/xl/charts/style77.xml" ContentType="application/vnd.ms-office.chartstyle+xml"/>
  <Override PartName="/xl/charts/colors78.xml" ContentType="application/vnd.ms-office.chartcolorstyle+xml"/>
  <Override PartName="/xl/charts/style78.xml" ContentType="application/vnd.ms-office.chartstyle+xml"/>
  <Override PartName="/xl/charts/colors79.xml" ContentType="application/vnd.ms-office.chartcolorstyle+xml"/>
  <Override PartName="/xl/charts/style79.xml" ContentType="application/vnd.ms-office.chartstyle+xml"/>
  <Override PartName="/xl/charts/colors80.xml" ContentType="application/vnd.ms-office.chartcolorstyle+xml"/>
  <Override PartName="/xl/charts/style80.xml" ContentType="application/vnd.ms-office.chartstyle+xml"/>
  <Override PartName="/xl/charts/colors81.xml" ContentType="application/vnd.ms-office.chartcolorstyle+xml"/>
  <Override PartName="/xl/charts/style81.xml" ContentType="application/vnd.ms-office.chartstyle+xml"/>
  <Override PartName="/xl/charts/colors82.xml" ContentType="application/vnd.ms-office.chartcolorstyle+xml"/>
  <Override PartName="/xl/charts/style82.xml" ContentType="application/vnd.ms-office.chartstyle+xml"/>
  <Override PartName="/xl/charts/colors83.xml" ContentType="application/vnd.ms-office.chartcolorstyle+xml"/>
  <Override PartName="/xl/charts/style83.xml" ContentType="application/vnd.ms-office.chartstyle+xml"/>
  <Override PartName="/xl/charts/colors84.xml" ContentType="application/vnd.ms-office.chartcolorstyle+xml"/>
  <Override PartName="/xl/charts/style84.xml" ContentType="application/vnd.ms-office.chartstyle+xml"/>
  <Override PartName="/xl/charts/colors85.xml" ContentType="application/vnd.ms-office.chartcolorstyle+xml"/>
  <Override PartName="/xl/charts/style85.xml" ContentType="application/vnd.ms-office.chartstyle+xml"/>
  <Override PartName="/xl/charts/colors86.xml" ContentType="application/vnd.ms-office.chartcolorstyle+xml"/>
  <Override PartName="/xl/charts/style86.xml" ContentType="application/vnd.ms-office.chartstyle+xml"/>
  <Override PartName="/xl/charts/colors87.xml" ContentType="application/vnd.ms-office.chartcolorstyle+xml"/>
  <Override PartName="/xl/charts/style87.xml" ContentType="application/vnd.ms-office.chartstyle+xml"/>
  <Override PartName="/xl/charts/colors88.xml" ContentType="application/vnd.ms-office.chartcolorstyle+xml"/>
  <Override PartName="/xl/charts/style88.xml" ContentType="application/vnd.ms-office.chartstyle+xml"/>
  <Override PartName="/xl/charts/colors89.xml" ContentType="application/vnd.ms-office.chartcolorstyle+xml"/>
  <Override PartName="/xl/charts/style89.xml" ContentType="application/vnd.ms-office.chartstyle+xml"/>
  <Override PartName="/xl/charts/colors90.xml" ContentType="application/vnd.ms-office.chartcolorstyle+xml"/>
  <Override PartName="/xl/charts/style90.xml" ContentType="application/vnd.ms-office.chartstyle+xml"/>
  <Override PartName="/xl/charts/colors91.xml" ContentType="application/vnd.ms-office.chartcolorstyle+xml"/>
  <Override PartName="/xl/charts/style91.xml" ContentType="application/vnd.ms-office.chartstyle+xml"/>
  <Override PartName="/xl/charts/colors92.xml" ContentType="application/vnd.ms-office.chartcolorstyle+xml"/>
  <Override PartName="/xl/charts/style92.xml" ContentType="application/vnd.ms-office.chartstyle+xml"/>
  <Override PartName="/xl/charts/colors93.xml" ContentType="application/vnd.ms-office.chartcolorstyle+xml"/>
  <Override PartName="/xl/charts/style93.xml" ContentType="application/vnd.ms-office.chartstyle+xml"/>
  <Override PartName="/xl/charts/colors94.xml" ContentType="application/vnd.ms-office.chartcolorstyle+xml"/>
  <Override PartName="/xl/charts/style94.xml" ContentType="application/vnd.ms-office.chartstyle+xml"/>
  <Override PartName="/xl/charts/colors95.xml" ContentType="application/vnd.ms-office.chartcolorstyle+xml"/>
  <Override PartName="/xl/charts/style95.xml" ContentType="application/vnd.ms-office.chartstyle+xml"/>
  <Override PartName="/xl/charts/colors96.xml" ContentType="application/vnd.ms-office.chartcolorstyle+xml"/>
  <Override PartName="/xl/charts/style96.xml" ContentType="application/vnd.ms-office.chartstyle+xml"/>
  <Override PartName="/xl/charts/colors97.xml" ContentType="application/vnd.ms-office.chartcolorstyle+xml"/>
  <Override PartName="/xl/charts/style97.xml" ContentType="application/vnd.ms-office.chartstyle+xml"/>
  <Override PartName="/xl/charts/colors98.xml" ContentType="application/vnd.ms-office.chartcolorstyle+xml"/>
  <Override PartName="/xl/charts/style98.xml" ContentType="application/vnd.ms-office.chartstyle+xml"/>
  <Override PartName="/xl/charts/colors99.xml" ContentType="application/vnd.ms-office.chartcolorstyle+xml"/>
  <Override PartName="/xl/charts/style99.xml" ContentType="application/vnd.ms-office.chartstyle+xml"/>
  <Override PartName="/xl/charts/colors100.xml" ContentType="application/vnd.ms-office.chartcolorstyle+xml"/>
  <Override PartName="/xl/charts/style100.xml" ContentType="application/vnd.ms-office.chartstyle+xml"/>
  <Override PartName="/xl/charts/colors101.xml" ContentType="application/vnd.ms-office.chartcolorstyle+xml"/>
  <Override PartName="/xl/charts/style101.xml" ContentType="application/vnd.ms-office.chartstyle+xml"/>
  <Override PartName="/xl/charts/colors102.xml" ContentType="application/vnd.ms-office.chartcolorstyle+xml"/>
  <Override PartName="/xl/charts/style102.xml" ContentType="application/vnd.ms-office.chartstyle+xml"/>
  <Override PartName="/xl/charts/colors103.xml" ContentType="application/vnd.ms-office.chartcolorstyle+xml"/>
  <Override PartName="/xl/charts/style103.xml" ContentType="application/vnd.ms-office.chartstyle+xml"/>
  <Override PartName="/xl/charts/colors104.xml" ContentType="application/vnd.ms-office.chartcolorstyle+xml"/>
  <Override PartName="/xl/charts/style104.xml" ContentType="application/vnd.ms-office.chartstyle+xml"/>
  <Override PartName="/xl/charts/colors105.xml" ContentType="application/vnd.ms-office.chartcolorstyle+xml"/>
  <Override PartName="/xl/charts/style105.xml" ContentType="application/vnd.ms-office.chartstyle+xml"/>
  <Override PartName="/xl/charts/colors106.xml" ContentType="application/vnd.ms-office.chartcolorstyle+xml"/>
  <Override PartName="/xl/charts/style106.xml" ContentType="application/vnd.ms-office.chartstyle+xml"/>
  <Override PartName="/xl/charts/colors107.xml" ContentType="application/vnd.ms-office.chartcolorstyle+xml"/>
  <Override PartName="/xl/charts/style107.xml" ContentType="application/vnd.ms-office.chartstyle+xml"/>
  <Override PartName="/xl/charts/colors108.xml" ContentType="application/vnd.ms-office.chartcolorstyle+xml"/>
  <Override PartName="/xl/charts/style108.xml" ContentType="application/vnd.ms-office.chartstyle+xml"/>
  <Override PartName="/xl/charts/colors109.xml" ContentType="application/vnd.ms-office.chartcolorstyle+xml"/>
  <Override PartName="/xl/charts/style109.xml" ContentType="application/vnd.ms-office.chartstyle+xml"/>
  <Override PartName="/xl/charts/colors110.xml" ContentType="application/vnd.ms-office.chartcolorstyle+xml"/>
  <Override PartName="/xl/charts/style110.xml" ContentType="application/vnd.ms-office.chartstyle+xml"/>
  <Override PartName="/xl/charts/colors111.xml" ContentType="application/vnd.ms-office.chartcolorstyle+xml"/>
  <Override PartName="/xl/charts/style111.xml" ContentType="application/vnd.ms-office.chartstyle+xml"/>
  <Override PartName="/xl/charts/colors112.xml" ContentType="application/vnd.ms-office.chartcolorstyle+xml"/>
  <Override PartName="/xl/charts/style112.xml" ContentType="application/vnd.ms-office.chartstyle+xml"/>
  <Override PartName="/xl/charts/colors113.xml" ContentType="application/vnd.ms-office.chartcolorstyle+xml"/>
  <Override PartName="/xl/charts/style113.xml" ContentType="application/vnd.ms-office.chartstyle+xml"/>
  <Override PartName="/xl/charts/colors114.xml" ContentType="application/vnd.ms-office.chartcolorstyle+xml"/>
  <Override PartName="/xl/charts/style114.xml" ContentType="application/vnd.ms-office.chartstyle+xml"/>
  <Override PartName="/xl/charts/colors115.xml" ContentType="application/vnd.ms-office.chartcolorstyle+xml"/>
  <Override PartName="/xl/charts/style115.xml" ContentType="application/vnd.ms-office.chartstyle+xml"/>
  <Override PartName="/xl/charts/colors116.xml" ContentType="application/vnd.ms-office.chartcolorstyle+xml"/>
  <Override PartName="/xl/charts/style116.xml" ContentType="application/vnd.ms-office.chartstyle+xml"/>
  <Override PartName="/xl/charts/colors117.xml" ContentType="application/vnd.ms-office.chartcolorstyle+xml"/>
  <Override PartName="/xl/charts/style117.xml" ContentType="application/vnd.ms-office.chartstyle+xml"/>
  <Override PartName="/xl/charts/colors118.xml" ContentType="application/vnd.ms-office.chartcolorstyle+xml"/>
  <Override PartName="/xl/charts/style118.xml" ContentType="application/vnd.ms-office.chartstyle+xml"/>
  <Override PartName="/xl/charts/colors119.xml" ContentType="application/vnd.ms-office.chartcolorstyle+xml"/>
  <Override PartName="/xl/charts/style119.xml" ContentType="application/vnd.ms-office.chartstyle+xml"/>
  <Override PartName="/xl/charts/colors120.xml" ContentType="application/vnd.ms-office.chartcolorstyle+xml"/>
  <Override PartName="/xl/charts/style120.xml" ContentType="application/vnd.ms-office.chartstyle+xml"/>
  <Override PartName="/xl/charts/colors121.xml" ContentType="application/vnd.ms-office.chartcolorstyle+xml"/>
  <Override PartName="/xl/charts/style121.xml" ContentType="application/vnd.ms-office.chartstyle+xml"/>
  <Override PartName="/xl/charts/colors122.xml" ContentType="application/vnd.ms-office.chartcolorstyle+xml"/>
  <Override PartName="/xl/charts/style122.xml" ContentType="application/vnd.ms-office.chartstyle+xml"/>
  <Override PartName="/xl/charts/colors123.xml" ContentType="application/vnd.ms-office.chartcolorstyle+xml"/>
  <Override PartName="/xl/charts/style123.xml" ContentType="application/vnd.ms-office.chartstyle+xml"/>
  <Override PartName="/xl/charts/colors124.xml" ContentType="application/vnd.ms-office.chartcolorstyle+xml"/>
  <Override PartName="/xl/charts/style124.xml" ContentType="application/vnd.ms-office.chartstyle+xml"/>
  <Override PartName="/xl/charts/colors125.xml" ContentType="application/vnd.ms-office.chartcolorstyle+xml"/>
  <Override PartName="/xl/charts/style125.xml" ContentType="application/vnd.ms-office.chartstyle+xml"/>
  <Override PartName="/xl/charts/colors126.xml" ContentType="application/vnd.ms-office.chartcolorstyle+xml"/>
  <Override PartName="/xl/charts/style126.xml" ContentType="application/vnd.ms-office.chartstyle+xml"/>
  <Override PartName="/xl/charts/colors127.xml" ContentType="application/vnd.ms-office.chartcolorstyle+xml"/>
  <Override PartName="/xl/charts/style127.xml" ContentType="application/vnd.ms-office.chartstyle+xml"/>
  <Override PartName="/xl/charts/colors128.xml" ContentType="application/vnd.ms-office.chartcolorstyle+xml"/>
  <Override PartName="/xl/charts/style128.xml" ContentType="application/vnd.ms-office.chartstyle+xml"/>
  <Override PartName="/xl/charts/colors129.xml" ContentType="application/vnd.ms-office.chartcolorstyle+xml"/>
  <Override PartName="/xl/charts/style129.xml" ContentType="application/vnd.ms-office.chartstyle+xml"/>
  <Override PartName="/xl/charts/colors130.xml" ContentType="application/vnd.ms-office.chartcolorstyle+xml"/>
  <Override PartName="/xl/charts/style130.xml" ContentType="application/vnd.ms-office.chartstyle+xml"/>
  <Override PartName="/xl/charts/colors131.xml" ContentType="application/vnd.ms-office.chartcolorstyle+xml"/>
  <Override PartName="/xl/charts/style131.xml" ContentType="application/vnd.ms-office.chartstyle+xml"/>
  <Override PartName="/xl/charts/colors132.xml" ContentType="application/vnd.ms-office.chartcolorstyle+xml"/>
  <Override PartName="/xl/charts/style132.xml" ContentType="application/vnd.ms-office.chartstyle+xml"/>
  <Override PartName="/xl/charts/colors133.xml" ContentType="application/vnd.ms-office.chartcolorstyle+xml"/>
  <Override PartName="/xl/charts/style133.xml" ContentType="application/vnd.ms-office.chartstyle+xml"/>
  <Override PartName="/xl/charts/colors134.xml" ContentType="application/vnd.ms-office.chartcolorstyle+xml"/>
  <Override PartName="/xl/charts/style134.xml" ContentType="application/vnd.ms-office.chartstyle+xml"/>
  <Override PartName="/xl/charts/colors135.xml" ContentType="application/vnd.ms-office.chartcolorstyle+xml"/>
  <Override PartName="/xl/charts/style135.xml" ContentType="application/vnd.ms-office.chartstyle+xml"/>
  <Override PartName="/xl/charts/colors136.xml" ContentType="application/vnd.ms-office.chartcolorstyle+xml"/>
  <Override PartName="/xl/charts/style136.xml" ContentType="application/vnd.ms-office.chartstyle+xml"/>
  <Override PartName="/xl/charts/colors137.xml" ContentType="application/vnd.ms-office.chartcolorstyle+xml"/>
  <Override PartName="/xl/charts/style137.xml" ContentType="application/vnd.ms-office.chartstyle+xml"/>
  <Override PartName="/xl/charts/colors138.xml" ContentType="application/vnd.ms-office.chartcolorstyle+xml"/>
  <Override PartName="/xl/charts/style138.xml" ContentType="application/vnd.ms-office.chartstyle+xml"/>
  <Override PartName="/xl/charts/colors139.xml" ContentType="application/vnd.ms-office.chartcolorstyle+xml"/>
  <Override PartName="/xl/charts/style139.xml" ContentType="application/vnd.ms-office.chartstyle+xml"/>
  <Override PartName="/xl/charts/colors140.xml" ContentType="application/vnd.ms-office.chartcolorstyle+xml"/>
  <Override PartName="/xl/charts/style140.xml" ContentType="application/vnd.ms-office.chartstyle+xml"/>
  <Override PartName="/xl/charts/colors141.xml" ContentType="application/vnd.ms-office.chartcolorstyle+xml"/>
  <Override PartName="/xl/charts/style141.xml" ContentType="application/vnd.ms-office.chartstyle+xml"/>
  <Override PartName="/xl/charts/colors142.xml" ContentType="application/vnd.ms-office.chartcolorstyle+xml"/>
  <Override PartName="/xl/charts/style142.xml" ContentType="application/vnd.ms-office.chartstyle+xml"/>
  <Override PartName="/xl/charts/colors143.xml" ContentType="application/vnd.ms-office.chartcolorstyle+xml"/>
  <Override PartName="/xl/charts/style143.xml" ContentType="application/vnd.ms-office.chartstyle+xml"/>
  <Override PartName="/xl/charts/colors144.xml" ContentType="application/vnd.ms-office.chartcolorstyle+xml"/>
  <Override PartName="/xl/charts/style144.xml" ContentType="application/vnd.ms-office.chartstyle+xml"/>
  <Override PartName="/xl/charts/colors145.xml" ContentType="application/vnd.ms-office.chartcolorstyle+xml"/>
  <Override PartName="/xl/charts/style145.xml" ContentType="application/vnd.ms-office.chartstyle+xml"/>
  <Override PartName="/xl/charts/colors146.xml" ContentType="application/vnd.ms-office.chartcolorstyle+xml"/>
  <Override PartName="/xl/charts/style146.xml" ContentType="application/vnd.ms-office.chartstyle+xml"/>
  <Override PartName="/xl/charts/colors147.xml" ContentType="application/vnd.ms-office.chartcolorstyle+xml"/>
  <Override PartName="/xl/charts/style147.xml" ContentType="application/vnd.ms-office.chartstyle+xml"/>
  <Override PartName="/xl/charts/colors148.xml" ContentType="application/vnd.ms-office.chartcolorstyle+xml"/>
  <Override PartName="/xl/charts/style148.xml" ContentType="application/vnd.ms-office.chartstyle+xml"/>
  <Override PartName="/xl/charts/colors149.xml" ContentType="application/vnd.ms-office.chartcolorstyle+xml"/>
  <Override PartName="/xl/charts/style149.xml" ContentType="application/vnd.ms-office.chartstyle+xml"/>
  <Override PartName="/xl/charts/colors150.xml" ContentType="application/vnd.ms-office.chartcolorstyle+xml"/>
  <Override PartName="/xl/charts/style150.xml" ContentType="application/vnd.ms-office.chartstyle+xml"/>
  <Override PartName="/xl/charts/colors151.xml" ContentType="application/vnd.ms-office.chartcolorstyle+xml"/>
  <Override PartName="/xl/charts/style151.xml" ContentType="application/vnd.ms-office.chartstyle+xml"/>
  <Override PartName="/xl/charts/colors152.xml" ContentType="application/vnd.ms-office.chartcolorstyle+xml"/>
  <Override PartName="/xl/charts/style152.xml" ContentType="application/vnd.ms-office.chartstyle+xml"/>
  <Override PartName="/xl/charts/colors153.xml" ContentType="application/vnd.ms-office.chartcolorstyle+xml"/>
  <Override PartName="/xl/charts/style153.xml" ContentType="application/vnd.ms-office.chartstyle+xml"/>
  <Override PartName="/xl/charts/colors154.xml" ContentType="application/vnd.ms-office.chartcolorstyle+xml"/>
  <Override PartName="/xl/charts/style154.xml" ContentType="application/vnd.ms-office.chartstyle+xml"/>
  <Override PartName="/xl/charts/colors155.xml" ContentType="application/vnd.ms-office.chartcolorstyle+xml"/>
  <Override PartName="/xl/charts/style155.xml" ContentType="application/vnd.ms-office.chartstyle+xml"/>
  <Override PartName="/xl/charts/colors156.xml" ContentType="application/vnd.ms-office.chartcolorstyle+xml"/>
  <Override PartName="/xl/charts/style156.xml" ContentType="application/vnd.ms-office.chartstyle+xml"/>
  <Override PartName="/xl/charts/colors157.xml" ContentType="application/vnd.ms-office.chartcolorstyle+xml"/>
  <Override PartName="/xl/charts/style157.xml" ContentType="application/vnd.ms-office.chartstyle+xml"/>
  <Override PartName="/xl/charts/colors158.xml" ContentType="application/vnd.ms-office.chartcolorstyle+xml"/>
  <Override PartName="/xl/charts/style158.xml" ContentType="application/vnd.ms-office.chartstyle+xml"/>
  <Override PartName="/xl/charts/colors159.xml" ContentType="application/vnd.ms-office.chartcolorstyle+xml"/>
  <Override PartName="/xl/charts/style159.xml" ContentType="application/vnd.ms-office.chartstyle+xml"/>
  <Override PartName="/xl/charts/colors160.xml" ContentType="application/vnd.ms-office.chartcolorstyle+xml"/>
  <Override PartName="/xl/charts/style160.xml" ContentType="application/vnd.ms-office.chartstyle+xml"/>
  <Override PartName="/xl/charts/colors161.xml" ContentType="application/vnd.ms-office.chartcolorstyle+xml"/>
  <Override PartName="/xl/charts/style161.xml" ContentType="application/vnd.ms-office.chartstyle+xml"/>
  <Override PartName="/xl/charts/colors162.xml" ContentType="application/vnd.ms-office.chartcolorstyle+xml"/>
  <Override PartName="/xl/charts/style162.xml" ContentType="application/vnd.ms-office.chartstyle+xml"/>
  <Override PartName="/xl/charts/colors163.xml" ContentType="application/vnd.ms-office.chartcolorstyle+xml"/>
  <Override PartName="/xl/charts/style163.xml" ContentType="application/vnd.ms-office.chartstyle+xml"/>
  <Override PartName="/xl/charts/colors164.xml" ContentType="application/vnd.ms-office.chartcolorstyle+xml"/>
  <Override PartName="/xl/charts/style164.xml" ContentType="application/vnd.ms-office.chartstyle+xml"/>
  <Override PartName="/xl/charts/colors165.xml" ContentType="application/vnd.ms-office.chartcolorstyle+xml"/>
  <Override PartName="/xl/charts/style165.xml" ContentType="application/vnd.ms-office.chartstyle+xml"/>
  <Override PartName="/xl/charts/colors166.xml" ContentType="application/vnd.ms-office.chartcolorstyle+xml"/>
  <Override PartName="/xl/charts/style166.xml" ContentType="application/vnd.ms-office.chartstyle+xml"/>
  <Override PartName="/xl/charts/colors167.xml" ContentType="application/vnd.ms-office.chartcolorstyle+xml"/>
  <Override PartName="/xl/charts/style167.xml" ContentType="application/vnd.ms-office.chartstyle+xml"/>
  <Override PartName="/xl/charts/colors168.xml" ContentType="application/vnd.ms-office.chartcolorstyle+xml"/>
  <Override PartName="/xl/charts/style168.xml" ContentType="application/vnd.ms-office.chartstyle+xml"/>
  <Override PartName="/xl/charts/colors169.xml" ContentType="application/vnd.ms-office.chartcolorstyle+xml"/>
  <Override PartName="/xl/charts/style169.xml" ContentType="application/vnd.ms-office.chartstyle+xml"/>
  <Override PartName="/xl/charts/colors170.xml" ContentType="application/vnd.ms-office.chartcolorstyle+xml"/>
  <Override PartName="/xl/charts/style170.xml" ContentType="application/vnd.ms-office.chartstyle+xml"/>
  <Override PartName="/xl/charts/colors171.xml" ContentType="application/vnd.ms-office.chartcolorstyle+xml"/>
  <Override PartName="/xl/charts/style171.xml" ContentType="application/vnd.ms-office.chartstyle+xml"/>
  <Override PartName="/xl/charts/colors172.xml" ContentType="application/vnd.ms-office.chartcolorstyle+xml"/>
  <Override PartName="/xl/charts/style172.xml" ContentType="application/vnd.ms-office.chartstyle+xml"/>
  <Override PartName="/xl/charts/colors173.xml" ContentType="application/vnd.ms-office.chartcolorstyle+xml"/>
  <Override PartName="/xl/charts/style173.xml" ContentType="application/vnd.ms-office.chartstyle+xml"/>
  <Override PartName="/xl/charts/colors174.xml" ContentType="application/vnd.ms-office.chartcolorstyle+xml"/>
  <Override PartName="/xl/charts/style174.xml" ContentType="application/vnd.ms-office.chartstyle+xml"/>
  <Override PartName="/xl/charts/colors175.xml" ContentType="application/vnd.ms-office.chartcolorstyle+xml"/>
  <Override PartName="/xl/charts/style175.xml" ContentType="application/vnd.ms-office.chartstyle+xml"/>
  <Override PartName="/xl/charts/colors176.xml" ContentType="application/vnd.ms-office.chartcolorstyle+xml"/>
  <Override PartName="/xl/charts/style176.xml" ContentType="application/vnd.ms-office.chartstyle+xml"/>
  <Override PartName="/xl/charts/colors177.xml" ContentType="application/vnd.ms-office.chartcolorstyle+xml"/>
  <Override PartName="/xl/charts/style177.xml" ContentType="application/vnd.ms-office.chartstyle+xml"/>
  <Override PartName="/xl/charts/colors178.xml" ContentType="application/vnd.ms-office.chartcolorstyle+xml"/>
  <Override PartName="/xl/charts/style178.xml" ContentType="application/vnd.ms-office.chartstyle+xml"/>
  <Override PartName="/xl/charts/colors179.xml" ContentType="application/vnd.ms-office.chartcolorstyle+xml"/>
  <Override PartName="/xl/charts/style179.xml" ContentType="application/vnd.ms-office.chartstyle+xml"/>
  <Override PartName="/xl/charts/colors180.xml" ContentType="application/vnd.ms-office.chartcolorstyle+xml"/>
  <Override PartName="/xl/charts/style180.xml" ContentType="application/vnd.ms-office.chartstyle+xml"/>
  <Override PartName="/xl/charts/colors181.xml" ContentType="application/vnd.ms-office.chartcolorstyle+xml"/>
  <Override PartName="/xl/charts/style181.xml" ContentType="application/vnd.ms-office.chartstyle+xml"/>
  <Override PartName="/xl/charts/colors182.xml" ContentType="application/vnd.ms-office.chartcolorstyle+xml"/>
  <Override PartName="/xl/charts/style182.xml" ContentType="application/vnd.ms-office.chartstyle+xml"/>
  <Override PartName="/xl/charts/colors183.xml" ContentType="application/vnd.ms-office.chartcolorstyle+xml"/>
  <Override PartName="/xl/charts/style183.xml" ContentType="application/vnd.ms-office.chartstyle+xml"/>
  <Override PartName="/xl/charts/colors184.xml" ContentType="application/vnd.ms-office.chartcolorstyle+xml"/>
  <Override PartName="/xl/charts/style184.xml" ContentType="application/vnd.ms-office.chartstyle+xml"/>
  <Override PartName="/xl/charts/colors185.xml" ContentType="application/vnd.ms-office.chartcolorstyle+xml"/>
  <Override PartName="/xl/charts/style185.xml" ContentType="application/vnd.ms-office.chartstyle+xml"/>
  <Override PartName="/xl/charts/colors186.xml" ContentType="application/vnd.ms-office.chartcolorstyle+xml"/>
  <Override PartName="/xl/charts/style186.xml" ContentType="application/vnd.ms-office.chartstyle+xml"/>
  <Override PartName="/xl/charts/colors187.xml" ContentType="application/vnd.ms-office.chartcolorstyle+xml"/>
  <Override PartName="/xl/charts/style187.xml" ContentType="application/vnd.ms-office.chartstyle+xml"/>
  <Override PartName="/xl/charts/colors188.xml" ContentType="application/vnd.ms-office.chartcolorstyle+xml"/>
  <Override PartName="/xl/charts/style188.xml" ContentType="application/vnd.ms-office.chartstyle+xml"/>
  <Override PartName="/xl/charts/colors189.xml" ContentType="application/vnd.ms-office.chartcolorstyle+xml"/>
  <Override PartName="/xl/charts/style189.xml" ContentType="application/vnd.ms-office.chartstyle+xml"/>
  <Override PartName="/xl/charts/colors190.xml" ContentType="application/vnd.ms-office.chartcolorstyle+xml"/>
  <Override PartName="/xl/charts/style190.xml" ContentType="application/vnd.ms-office.chartstyle+xml"/>
  <Override PartName="/xl/charts/colors191.xml" ContentType="application/vnd.ms-office.chartcolorstyle+xml"/>
  <Override PartName="/xl/charts/style191.xml" ContentType="application/vnd.ms-office.chartstyle+xml"/>
  <Override PartName="/xl/charts/colors192.xml" ContentType="application/vnd.ms-office.chartcolorstyle+xml"/>
  <Override PartName="/xl/charts/style192.xml" ContentType="application/vnd.ms-office.chartstyle+xml"/>
  <Override PartName="/xl/charts/colors193.xml" ContentType="application/vnd.ms-office.chartcolorstyle+xml"/>
  <Override PartName="/xl/charts/style193.xml" ContentType="application/vnd.ms-office.chartstyle+xml"/>
  <Override PartName="/xl/charts/colors194.xml" ContentType="application/vnd.ms-office.chartcolorstyle+xml"/>
  <Override PartName="/xl/charts/style194.xml" ContentType="application/vnd.ms-office.chartstyle+xml"/>
  <Override PartName="/xl/charts/colors195.xml" ContentType="application/vnd.ms-office.chartcolorstyle+xml"/>
  <Override PartName="/xl/charts/style195.xml" ContentType="application/vnd.ms-office.chartstyle+xml"/>
  <Override PartName="/xl/charts/colors196.xml" ContentType="application/vnd.ms-office.chartcolorstyle+xml"/>
  <Override PartName="/xl/charts/style196.xml" ContentType="application/vnd.ms-office.chartstyle+xml"/>
  <Override PartName="/xl/charts/colors197.xml" ContentType="application/vnd.ms-office.chartcolorstyle+xml"/>
  <Override PartName="/xl/charts/style197.xml" ContentType="application/vnd.ms-office.chartstyle+xml"/>
  <Override PartName="/xl/charts/colors198.xml" ContentType="application/vnd.ms-office.chartcolorstyle+xml"/>
  <Override PartName="/xl/charts/style198.xml" ContentType="application/vnd.ms-office.chartstyle+xml"/>
  <Override PartName="/xl/charts/colors199.xml" ContentType="application/vnd.ms-office.chartcolorstyle+xml"/>
  <Override PartName="/xl/charts/style199.xml" ContentType="application/vnd.ms-office.chartstyle+xml"/>
  <Override PartName="/xl/charts/colors200.xml" ContentType="application/vnd.ms-office.chartcolorstyle+xml"/>
  <Override PartName="/xl/charts/style200.xml" ContentType="application/vnd.ms-office.chartstyle+xml"/>
  <Override PartName="/xl/charts/colors201.xml" ContentType="application/vnd.ms-office.chartcolorstyle+xml"/>
  <Override PartName="/xl/charts/style201.xml" ContentType="application/vnd.ms-office.chartstyle+xml"/>
  <Override PartName="/xl/charts/colors202.xml" ContentType="application/vnd.ms-office.chartcolorstyle+xml"/>
  <Override PartName="/xl/charts/style202.xml" ContentType="application/vnd.ms-office.chartstyle+xml"/>
  <Override PartName="/xl/charts/colors203.xml" ContentType="application/vnd.ms-office.chartcolorstyle+xml"/>
  <Override PartName="/xl/charts/style203.xml" ContentType="application/vnd.ms-office.chartstyle+xml"/>
  <Override PartName="/xl/charts/colors204.xml" ContentType="application/vnd.ms-office.chartcolorstyle+xml"/>
  <Override PartName="/xl/charts/style204.xml" ContentType="application/vnd.ms-office.chartstyle+xml"/>
  <Override PartName="/xl/charts/colors205.xml" ContentType="application/vnd.ms-office.chartcolorstyle+xml"/>
  <Override PartName="/xl/charts/style205.xml" ContentType="application/vnd.ms-office.chartstyle+xml"/>
  <Override PartName="/xl/charts/colors206.xml" ContentType="application/vnd.ms-office.chartcolorstyle+xml"/>
  <Override PartName="/xl/charts/style206.xml" ContentType="application/vnd.ms-office.chartstyle+xml"/>
  <Override PartName="/xl/charts/colors207.xml" ContentType="application/vnd.ms-office.chartcolorstyle+xml"/>
  <Override PartName="/xl/charts/style207.xml" ContentType="application/vnd.ms-office.chartstyle+xml"/>
  <Override PartName="/xl/charts/colors208.xml" ContentType="application/vnd.ms-office.chartcolorstyle+xml"/>
  <Override PartName="/xl/charts/style208.xml" ContentType="application/vnd.ms-office.chartstyle+xml"/>
  <Override PartName="/xl/charts/colors209.xml" ContentType="application/vnd.ms-office.chartcolorstyle+xml"/>
  <Override PartName="/xl/charts/style209.xml" ContentType="application/vnd.ms-office.chartstyle+xml"/>
  <Override PartName="/xl/charts/colors210.xml" ContentType="application/vnd.ms-office.chartcolorstyle+xml"/>
  <Override PartName="/xl/charts/style210.xml" ContentType="application/vnd.ms-office.chartstyle+xml"/>
  <Override PartName="/xl/charts/colors211.xml" ContentType="application/vnd.ms-office.chartcolorstyle+xml"/>
  <Override PartName="/xl/charts/style211.xml" ContentType="application/vnd.ms-office.chartstyle+xml"/>
  <Override PartName="/xl/charts/colors212.xml" ContentType="application/vnd.ms-office.chartcolorstyle+xml"/>
  <Override PartName="/xl/charts/style212.xml" ContentType="application/vnd.ms-office.chartstyle+xml"/>
  <Override PartName="/xl/charts/colors213.xml" ContentType="application/vnd.ms-office.chartcolorstyle+xml"/>
  <Override PartName="/xl/charts/style213.xml" ContentType="application/vnd.ms-office.chartstyle+xml"/>
  <Override PartName="/xl/charts/colors214.xml" ContentType="application/vnd.ms-office.chartcolorstyle+xml"/>
  <Override PartName="/xl/charts/style214.xml" ContentType="application/vnd.ms-office.chartstyle+xml"/>
  <Override PartName="/xl/charts/colors215.xml" ContentType="application/vnd.ms-office.chartcolorstyle+xml"/>
  <Override PartName="/xl/charts/style215.xml" ContentType="application/vnd.ms-office.chartstyle+xml"/>
  <Override PartName="/xl/charts/colors216.xml" ContentType="application/vnd.ms-office.chartcolorstyle+xml"/>
  <Override PartName="/xl/charts/style216.xml" ContentType="application/vnd.ms-office.chartstyle+xml"/>
  <Override PartName="/xl/charts/colors217.xml" ContentType="application/vnd.ms-office.chartcolorstyle+xml"/>
  <Override PartName="/xl/charts/style217.xml" ContentType="application/vnd.ms-office.chartstyle+xml"/>
  <Override PartName="/xl/charts/colors218.xml" ContentType="application/vnd.ms-office.chartcolorstyle+xml"/>
  <Override PartName="/xl/charts/style218.xml" ContentType="application/vnd.ms-office.chartstyle+xml"/>
  <Override PartName="/xl/charts/colors219.xml" ContentType="application/vnd.ms-office.chartcolorstyle+xml"/>
  <Override PartName="/xl/charts/style219.xml" ContentType="application/vnd.ms-office.chartstyle+xml"/>
  <Override PartName="/xl/charts/colors220.xml" ContentType="application/vnd.ms-office.chartcolorstyle+xml"/>
  <Override PartName="/xl/charts/style220.xml" ContentType="application/vnd.ms-office.chartstyle+xml"/>
  <Override PartName="/xl/charts/colors221.xml" ContentType="application/vnd.ms-office.chartcolorstyle+xml"/>
  <Override PartName="/xl/charts/style221.xml" ContentType="application/vnd.ms-office.chartstyle+xml"/>
  <Override PartName="/xl/charts/colors222.xml" ContentType="application/vnd.ms-office.chartcolorstyle+xml"/>
  <Override PartName="/xl/charts/style222.xml" ContentType="application/vnd.ms-office.chartstyle+xml"/>
  <Override PartName="/xl/charts/colors223.xml" ContentType="application/vnd.ms-office.chartcolorstyle+xml"/>
  <Override PartName="/xl/charts/style223.xml" ContentType="application/vnd.ms-office.chartstyle+xml"/>
  <Override PartName="/xl/charts/colors224.xml" ContentType="application/vnd.ms-office.chartcolorstyle+xml"/>
  <Override PartName="/xl/charts/style224.xml" ContentType="application/vnd.ms-office.chartstyle+xml"/>
  <Override PartName="/xl/charts/colors225.xml" ContentType="application/vnd.ms-office.chartcolorstyle+xml"/>
  <Override PartName="/xl/charts/style225.xml" ContentType="application/vnd.ms-office.chartstyle+xml"/>
  <Override PartName="/xl/charts/colors226.xml" ContentType="application/vnd.ms-office.chartcolorstyle+xml"/>
  <Override PartName="/xl/charts/style226.xml" ContentType="application/vnd.ms-office.chartstyle+xml"/>
  <Override PartName="/xl/charts/colors227.xml" ContentType="application/vnd.ms-office.chartcolorstyle+xml"/>
  <Override PartName="/xl/charts/style227.xml" ContentType="application/vnd.ms-office.chartstyle+xml"/>
  <Override PartName="/xl/charts/colors228.xml" ContentType="application/vnd.ms-office.chartcolorstyle+xml"/>
  <Override PartName="/xl/charts/style228.xml" ContentType="application/vnd.ms-office.chartstyle+xml"/>
  <Override PartName="/xl/charts/colors229.xml" ContentType="application/vnd.ms-office.chartcolorstyle+xml"/>
  <Override PartName="/xl/charts/style229.xml" ContentType="application/vnd.ms-office.chartstyle+xml"/>
  <Override PartName="/xl/charts/colors230.xml" ContentType="application/vnd.ms-office.chartcolorstyle+xml"/>
  <Override PartName="/xl/charts/style230.xml" ContentType="application/vnd.ms-office.chartstyle+xml"/>
  <Override PartName="/xl/charts/colors231.xml" ContentType="application/vnd.ms-office.chartcolorstyle+xml"/>
  <Override PartName="/xl/charts/style231.xml" ContentType="application/vnd.ms-office.chartstyle+xml"/>
  <Override PartName="/xl/charts/colors232.xml" ContentType="application/vnd.ms-office.chartcolorstyle+xml"/>
  <Override PartName="/xl/charts/style232.xml" ContentType="application/vnd.ms-office.chartstyle+xml"/>
  <Override PartName="/xl/charts/colors233.xml" ContentType="application/vnd.ms-office.chartcolorstyle+xml"/>
  <Override PartName="/xl/charts/style233.xml" ContentType="application/vnd.ms-office.chartstyle+xml"/>
  <Override PartName="/xl/charts/colors234.xml" ContentType="application/vnd.ms-office.chartcolorstyle+xml"/>
  <Override PartName="/xl/charts/style234.xml" ContentType="application/vnd.ms-office.chartstyle+xml"/>
  <Override PartName="/xl/charts/colors235.xml" ContentType="application/vnd.ms-office.chartcolorstyle+xml"/>
  <Override PartName="/xl/charts/style235.xml" ContentType="application/vnd.ms-office.chartstyle+xml"/>
  <Override PartName="/xl/charts/colors236.xml" ContentType="application/vnd.ms-office.chartcolorstyle+xml"/>
  <Override PartName="/xl/charts/style236.xml" ContentType="application/vnd.ms-office.chartstyle+xml"/>
  <Override PartName="/xl/charts/colors237.xml" ContentType="application/vnd.ms-office.chartcolorstyle+xml"/>
  <Override PartName="/xl/charts/style237.xml" ContentType="application/vnd.ms-office.chartstyle+xml"/>
  <Override PartName="/xl/charts/colors238.xml" ContentType="application/vnd.ms-office.chartcolorstyle+xml"/>
  <Override PartName="/xl/charts/style238.xml" ContentType="application/vnd.ms-office.chartstyle+xml"/>
  <Override PartName="/xl/charts/colors239.xml" ContentType="application/vnd.ms-office.chartcolorstyle+xml"/>
  <Override PartName="/xl/charts/style239.xml" ContentType="application/vnd.ms-office.chartstyle+xml"/>
  <Override PartName="/xl/charts/colors240.xml" ContentType="application/vnd.ms-office.chartcolorstyle+xml"/>
  <Override PartName="/xl/charts/style240.xml" ContentType="application/vnd.ms-office.chartstyle+xml"/>
  <Override PartName="/xl/charts/colors241.xml" ContentType="application/vnd.ms-office.chartcolorstyle+xml"/>
  <Override PartName="/xl/charts/style241.xml" ContentType="application/vnd.ms-office.chartstyle+xml"/>
  <Override PartName="/xl/charts/colors242.xml" ContentType="application/vnd.ms-office.chartcolorstyle+xml"/>
  <Override PartName="/xl/charts/style242.xml" ContentType="application/vnd.ms-office.chartstyle+xml"/>
  <Override PartName="/xl/charts/colors243.xml" ContentType="application/vnd.ms-office.chartcolorstyle+xml"/>
  <Override PartName="/xl/charts/style243.xml" ContentType="application/vnd.ms-office.chartstyle+xml"/>
  <Override PartName="/xl/charts/colors244.xml" ContentType="application/vnd.ms-office.chartcolorstyle+xml"/>
  <Override PartName="/xl/charts/style244.xml" ContentType="application/vnd.ms-office.chartstyle+xml"/>
  <Override PartName="/xl/charts/colors245.xml" ContentType="application/vnd.ms-office.chartcolorstyle+xml"/>
  <Override PartName="/xl/charts/style245.xml" ContentType="application/vnd.ms-office.chartstyle+xml"/>
  <Override PartName="/xl/charts/colors246.xml" ContentType="application/vnd.ms-office.chartcolorstyle+xml"/>
  <Override PartName="/xl/charts/style246.xml" ContentType="application/vnd.ms-office.chartstyle+xml"/>
  <Override PartName="/xl/charts/colors247.xml" ContentType="application/vnd.ms-office.chartcolorstyle+xml"/>
  <Override PartName="/xl/charts/style247.xml" ContentType="application/vnd.ms-office.chartstyle+xml"/>
  <Override PartName="/xl/charts/colors248.xml" ContentType="application/vnd.ms-office.chartcolorstyle+xml"/>
  <Override PartName="/xl/charts/style248.xml" ContentType="application/vnd.ms-office.chartstyle+xml"/>
  <Override PartName="/xl/charts/colors249.xml" ContentType="application/vnd.ms-office.chartcolorstyle+xml"/>
  <Override PartName="/xl/charts/style249.xml" ContentType="application/vnd.ms-office.chartstyle+xml"/>
  <Override PartName="/xl/charts/colors250.xml" ContentType="application/vnd.ms-office.chartcolorstyle+xml"/>
  <Override PartName="/xl/charts/style250.xml" ContentType="application/vnd.ms-office.chartstyle+xml"/>
  <Override PartName="/xl/charts/colors251.xml" ContentType="application/vnd.ms-office.chartcolorstyle+xml"/>
  <Override PartName="/xl/charts/style251.xml" ContentType="application/vnd.ms-office.chartstyle+xml"/>
  <Override PartName="/xl/charts/colors252.xml" ContentType="application/vnd.ms-office.chartcolorstyle+xml"/>
  <Override PartName="/xl/charts/style252.xml" ContentType="application/vnd.ms-office.chartstyle+xml"/>
  <Override PartName="/xl/charts/colors253.xml" ContentType="application/vnd.ms-office.chartcolorstyle+xml"/>
  <Override PartName="/xl/charts/style253.xml" ContentType="application/vnd.ms-office.chartstyle+xml"/>
  <Override PartName="/xl/charts/colors254.xml" ContentType="application/vnd.ms-office.chartcolorstyle+xml"/>
  <Override PartName="/xl/charts/style254.xml" ContentType="application/vnd.ms-office.chartstyle+xml"/>
  <Override PartName="/xl/charts/colors255.xml" ContentType="application/vnd.ms-office.chartcolorstyle+xml"/>
  <Override PartName="/xl/charts/style255.xml" ContentType="application/vnd.ms-office.chartstyle+xml"/>
  <Override PartName="/xl/charts/colors256.xml" ContentType="application/vnd.ms-office.chartcolorstyle+xml"/>
  <Override PartName="/xl/charts/style256.xml" ContentType="application/vnd.ms-office.chartstyle+xml"/>
  <Override PartName="/xl/charts/colors257.xml" ContentType="application/vnd.ms-office.chartcolorstyle+xml"/>
  <Override PartName="/xl/charts/style257.xml" ContentType="application/vnd.ms-office.chartstyle+xml"/>
  <Override PartName="/xl/charts/colors258.xml" ContentType="application/vnd.ms-office.chartcolorstyle+xml"/>
  <Override PartName="/xl/charts/style258.xml" ContentType="application/vnd.ms-office.chartstyle+xml"/>
  <Override PartName="/xl/charts/colors259.xml" ContentType="application/vnd.ms-office.chartcolorstyle+xml"/>
  <Override PartName="/xl/charts/style259.xml" ContentType="application/vnd.ms-office.chartstyle+xml"/>
  <Override PartName="/xl/charts/colors260.xml" ContentType="application/vnd.ms-office.chartcolorstyle+xml"/>
  <Override PartName="/xl/charts/style260.xml" ContentType="application/vnd.ms-office.chartstyle+xml"/>
  <Override PartName="/xl/charts/colors261.xml" ContentType="application/vnd.ms-office.chartcolorstyle+xml"/>
  <Override PartName="/xl/charts/style261.xml" ContentType="application/vnd.ms-office.chartstyle+xml"/>
  <Override PartName="/xl/charts/colors262.xml" ContentType="application/vnd.ms-office.chartcolorstyle+xml"/>
  <Override PartName="/xl/charts/style262.xml" ContentType="application/vnd.ms-office.chartstyle+xml"/>
  <Override PartName="/xl/charts/colors263.xml" ContentType="application/vnd.ms-office.chartcolorstyle+xml"/>
  <Override PartName="/xl/charts/style263.xml" ContentType="application/vnd.ms-office.chartstyle+xml"/>
  <Override PartName="/xl/charts/colors264.xml" ContentType="application/vnd.ms-office.chartcolorstyle+xml"/>
  <Override PartName="/xl/charts/style264.xml" ContentType="application/vnd.ms-office.chartstyle+xml"/>
  <Override PartName="/xl/charts/colors265.xml" ContentType="application/vnd.ms-office.chartcolorstyle+xml"/>
  <Override PartName="/xl/charts/style265.xml" ContentType="application/vnd.ms-office.chartstyle+xml"/>
  <Override PartName="/xl/charts/colors266.xml" ContentType="application/vnd.ms-office.chartcolorstyle+xml"/>
  <Override PartName="/xl/charts/style266.xml" ContentType="application/vnd.ms-office.chartstyle+xml"/>
  <Override PartName="/xl/charts/colors267.xml" ContentType="application/vnd.ms-office.chartcolorstyle+xml"/>
  <Override PartName="/xl/charts/style267.xml" ContentType="application/vnd.ms-office.chartstyle+xml"/>
  <Override PartName="/xl/charts/colors268.xml" ContentType="application/vnd.ms-office.chartcolorstyle+xml"/>
  <Override PartName="/xl/charts/style268.xml" ContentType="application/vnd.ms-office.chartstyle+xml"/>
  <Override PartName="/xl/charts/colors269.xml" ContentType="application/vnd.ms-office.chartcolorstyle+xml"/>
  <Override PartName="/xl/charts/style269.xml" ContentType="application/vnd.ms-office.chartstyle+xml"/>
  <Override PartName="/xl/charts/colors270.xml" ContentType="application/vnd.ms-office.chartcolorstyle+xml"/>
  <Override PartName="/xl/charts/style270.xml" ContentType="application/vnd.ms-office.chartstyle+xml"/>
  <Override PartName="/xl/charts/colors271.xml" ContentType="application/vnd.ms-office.chartcolorstyle+xml"/>
  <Override PartName="/xl/charts/style271.xml" ContentType="application/vnd.ms-office.chartstyle+xml"/>
  <Override PartName="/xl/charts/colors272.xml" ContentType="application/vnd.ms-office.chartcolorstyle+xml"/>
  <Override PartName="/xl/charts/style272.xml" ContentType="application/vnd.ms-office.chartstyle+xml"/>
  <Override PartName="/xl/charts/colors273.xml" ContentType="application/vnd.ms-office.chartcolorstyle+xml"/>
  <Override PartName="/xl/charts/style273.xml" ContentType="application/vnd.ms-office.chartstyle+xml"/>
  <Override PartName="/xl/charts/colors274.xml" ContentType="application/vnd.ms-office.chartcolorstyle+xml"/>
  <Override PartName="/xl/charts/style274.xml" ContentType="application/vnd.ms-office.chartstyle+xml"/>
  <Override PartName="/xl/charts/colors275.xml" ContentType="application/vnd.ms-office.chartcolorstyle+xml"/>
  <Override PartName="/xl/charts/style275.xml" ContentType="application/vnd.ms-office.chartstyle+xml"/>
  <Override PartName="/xl/charts/colors276.xml" ContentType="application/vnd.ms-office.chartcolorstyle+xml"/>
  <Override PartName="/xl/charts/style276.xml" ContentType="application/vnd.ms-office.chartstyle+xml"/>
  <Override PartName="/xl/charts/colors277.xml" ContentType="application/vnd.ms-office.chartcolorstyle+xml"/>
  <Override PartName="/xl/charts/style277.xml" ContentType="application/vnd.ms-office.chartstyle+xml"/>
  <Override PartName="/xl/charts/colors278.xml" ContentType="application/vnd.ms-office.chartcolorstyle+xml"/>
  <Override PartName="/xl/charts/style278.xml" ContentType="application/vnd.ms-office.chartstyle+xml"/>
  <Override PartName="/xl/charts/colors279.xml" ContentType="application/vnd.ms-office.chartcolorstyle+xml"/>
  <Override PartName="/xl/charts/style279.xml" ContentType="application/vnd.ms-office.chartstyle+xml"/>
  <Override PartName="/xl/charts/colors280.xml" ContentType="application/vnd.ms-office.chartcolorstyle+xml"/>
  <Override PartName="/xl/charts/style280.xml" ContentType="application/vnd.ms-office.chartstyle+xml"/>
  <Override PartName="/xl/charts/colors281.xml" ContentType="application/vnd.ms-office.chartcolorstyle+xml"/>
  <Override PartName="/xl/charts/style281.xml" ContentType="application/vnd.ms-office.chartstyle+xml"/>
  <Override PartName="/xl/charts/colors282.xml" ContentType="application/vnd.ms-office.chartcolorstyle+xml"/>
  <Override PartName="/xl/charts/style282.xml" ContentType="application/vnd.ms-office.chartstyle+xml"/>
  <Override PartName="/xl/charts/colors283.xml" ContentType="application/vnd.ms-office.chartcolorstyle+xml"/>
  <Override PartName="/xl/charts/style283.xml" ContentType="application/vnd.ms-office.chartstyle+xml"/>
  <Override PartName="/xl/charts/colors284.xml" ContentType="application/vnd.ms-office.chartcolorstyle+xml"/>
  <Override PartName="/xl/charts/style284.xml" ContentType="application/vnd.ms-office.chartstyle+xml"/>
  <Override PartName="/xl/charts/colors285.xml" ContentType="application/vnd.ms-office.chartcolorstyle+xml"/>
  <Override PartName="/xl/charts/style285.xml" ContentType="application/vnd.ms-office.chartstyle+xml"/>
  <Override PartName="/xl/charts/colors286.xml" ContentType="application/vnd.ms-office.chartcolorstyle+xml"/>
  <Override PartName="/xl/charts/style286.xml" ContentType="application/vnd.ms-office.chartstyle+xml"/>
  <Override PartName="/xl/charts/colors287.xml" ContentType="application/vnd.ms-office.chartcolorstyle+xml"/>
  <Override PartName="/xl/charts/style287.xml" ContentType="application/vnd.ms-office.chartstyle+xml"/>
  <Override PartName="/xl/charts/colors288.xml" ContentType="application/vnd.ms-office.chartcolorstyle+xml"/>
  <Override PartName="/xl/charts/style288.xml" ContentType="application/vnd.ms-office.chartstyle+xml"/>
  <Override PartName="/xl/charts/colors289.xml" ContentType="application/vnd.ms-office.chartcolorstyle+xml"/>
  <Override PartName="/xl/charts/style289.xml" ContentType="application/vnd.ms-office.chartstyle+xml"/>
  <Override PartName="/xl/charts/colors290.xml" ContentType="application/vnd.ms-office.chartcolorstyle+xml"/>
  <Override PartName="/xl/charts/style290.xml" ContentType="application/vnd.ms-office.chartstyle+xml"/>
  <Override PartName="/xl/charts/colors291.xml" ContentType="application/vnd.ms-office.chartcolorstyle+xml"/>
  <Override PartName="/xl/charts/style291.xml" ContentType="application/vnd.ms-office.chartstyle+xml"/>
  <Override PartName="/xl/charts/colors292.xml" ContentType="application/vnd.ms-office.chartcolorstyle+xml"/>
  <Override PartName="/xl/charts/style292.xml" ContentType="application/vnd.ms-office.chartstyle+xml"/>
  <Override PartName="/xl/charts/colors293.xml" ContentType="application/vnd.ms-office.chartcolorstyle+xml"/>
  <Override PartName="/xl/charts/style293.xml" ContentType="application/vnd.ms-office.chartstyle+xml"/>
  <Override PartName="/xl/charts/colors294.xml" ContentType="application/vnd.ms-office.chartcolorstyle+xml"/>
  <Override PartName="/xl/charts/style294.xml" ContentType="application/vnd.ms-office.chartstyle+xml"/>
  <Override PartName="/xl/charts/colors295.xml" ContentType="application/vnd.ms-office.chartcolorstyle+xml"/>
  <Override PartName="/xl/charts/style295.xml" ContentType="application/vnd.ms-office.chartstyle+xml"/>
  <Override PartName="/xl/charts/colors296.xml" ContentType="application/vnd.ms-office.chartcolorstyle+xml"/>
  <Override PartName="/xl/charts/style296.xml" ContentType="application/vnd.ms-office.chartstyle+xml"/>
  <Override PartName="/xl/charts/colors297.xml" ContentType="application/vnd.ms-office.chartcolorstyle+xml"/>
  <Override PartName="/xl/charts/style297.xml" ContentType="application/vnd.ms-office.chartstyle+xml"/>
  <Override PartName="/xl/charts/colors298.xml" ContentType="application/vnd.ms-office.chartcolorstyle+xml"/>
  <Override PartName="/xl/charts/style298.xml" ContentType="application/vnd.ms-office.chartstyle+xml"/>
  <Override PartName="/xl/charts/colors299.xml" ContentType="application/vnd.ms-office.chartcolorstyle+xml"/>
  <Override PartName="/xl/charts/style299.xml" ContentType="application/vnd.ms-office.chartstyle+xml"/>
  <Override PartName="/xl/charts/colors300.xml" ContentType="application/vnd.ms-office.chartcolorstyle+xml"/>
  <Override PartName="/xl/charts/style300.xml" ContentType="application/vnd.ms-office.chartstyle+xml"/>
  <Override PartName="/xl/charts/colors301.xml" ContentType="application/vnd.ms-office.chartcolorstyle+xml"/>
  <Override PartName="/xl/charts/style301.xml" ContentType="application/vnd.ms-office.chartstyle+xml"/>
  <Override PartName="/xl/charts/colors302.xml" ContentType="application/vnd.ms-office.chartcolorstyle+xml"/>
  <Override PartName="/xl/charts/style302.xml" ContentType="application/vnd.ms-office.chartstyle+xml"/>
  <Override PartName="/xl/charts/colors303.xml" ContentType="application/vnd.ms-office.chartcolorstyle+xml"/>
  <Override PartName="/xl/charts/style303.xml" ContentType="application/vnd.ms-office.chartstyle+xml"/>
  <Override PartName="/xl/charts/colors304.xml" ContentType="application/vnd.ms-office.chartcolorstyle+xml"/>
  <Override PartName="/xl/charts/style304.xml" ContentType="application/vnd.ms-office.chartstyle+xml"/>
  <Override PartName="/xl/charts/colors305.xml" ContentType="application/vnd.ms-office.chartcolorstyle+xml"/>
  <Override PartName="/xl/charts/style305.xml" ContentType="application/vnd.ms-office.chartstyle+xml"/>
  <Override PartName="/xl/charts/colors306.xml" ContentType="application/vnd.ms-office.chartcolorstyle+xml"/>
  <Override PartName="/xl/charts/style306.xml" ContentType="application/vnd.ms-office.chartstyle+xml"/>
  <Override PartName="/xl/charts/colors307.xml" ContentType="application/vnd.ms-office.chartcolorstyle+xml"/>
  <Override PartName="/xl/charts/style307.xml" ContentType="application/vnd.ms-office.chartstyle+xml"/>
  <Override PartName="/xl/charts/colors308.xml" ContentType="application/vnd.ms-office.chartcolorstyle+xml"/>
  <Override PartName="/xl/charts/style308.xml" ContentType="application/vnd.ms-office.chartstyle+xml"/>
  <Override PartName="/xl/charts/colors309.xml" ContentType="application/vnd.ms-office.chartcolorstyle+xml"/>
  <Override PartName="/xl/charts/style309.xml" ContentType="application/vnd.ms-office.chartstyle+xml"/>
  <Override PartName="/xl/charts/colors310.xml" ContentType="application/vnd.ms-office.chartcolorstyle+xml"/>
  <Override PartName="/xl/charts/style310.xml" ContentType="application/vnd.ms-office.chartstyle+xml"/>
  <Override PartName="/xl/charts/colors311.xml" ContentType="application/vnd.ms-office.chartcolorstyle+xml"/>
  <Override PartName="/xl/charts/style311.xml" ContentType="application/vnd.ms-office.chartstyle+xml"/>
  <Override PartName="/xl/charts/colors312.xml" ContentType="application/vnd.ms-office.chartcolorstyle+xml"/>
  <Override PartName="/xl/charts/style312.xml" ContentType="application/vnd.ms-office.chartstyle+xml"/>
  <Override PartName="/xl/charts/colors313.xml" ContentType="application/vnd.ms-office.chartcolorstyle+xml"/>
  <Override PartName="/xl/charts/style313.xml" ContentType="application/vnd.ms-office.chartstyle+xml"/>
  <Override PartName="/xl/charts/colors314.xml" ContentType="application/vnd.ms-office.chartcolorstyle+xml"/>
  <Override PartName="/xl/charts/style314.xml" ContentType="application/vnd.ms-office.chartstyle+xml"/>
  <Override PartName="/xl/charts/colors315.xml" ContentType="application/vnd.ms-office.chartcolorstyle+xml"/>
  <Override PartName="/xl/charts/style315.xml" ContentType="application/vnd.ms-office.chartstyle+xml"/>
  <Override PartName="/xl/charts/colors316.xml" ContentType="application/vnd.ms-office.chartcolorstyle+xml"/>
  <Override PartName="/xl/charts/style316.xml" ContentType="application/vnd.ms-office.chartstyle+xml"/>
  <Override PartName="/xl/charts/colors317.xml" ContentType="application/vnd.ms-office.chartcolorstyle+xml"/>
  <Override PartName="/xl/charts/style317.xml" ContentType="application/vnd.ms-office.chartstyle+xml"/>
  <Override PartName="/xl/charts/colors318.xml" ContentType="application/vnd.ms-office.chartcolorstyle+xml"/>
  <Override PartName="/xl/charts/style318.xml" ContentType="application/vnd.ms-office.chartstyle+xml"/>
  <Override PartName="/xl/charts/colors319.xml" ContentType="application/vnd.ms-office.chartcolorstyle+xml"/>
  <Override PartName="/xl/charts/style319.xml" ContentType="application/vnd.ms-office.chartstyle+xml"/>
  <Override PartName="/xl/charts/colors320.xml" ContentType="application/vnd.ms-office.chartcolorstyle+xml"/>
  <Override PartName="/xl/charts/style320.xml" ContentType="application/vnd.ms-office.chartstyle+xml"/>
  <Override PartName="/xl/charts/colors321.xml" ContentType="application/vnd.ms-office.chartcolorstyle+xml"/>
  <Override PartName="/xl/charts/style321.xml" ContentType="application/vnd.ms-office.chartstyle+xml"/>
  <Override PartName="/xl/charts/colors322.xml" ContentType="application/vnd.ms-office.chartcolorstyle+xml"/>
  <Override PartName="/xl/charts/style322.xml" ContentType="application/vnd.ms-office.chartstyle+xml"/>
  <Override PartName="/xl/charts/colors323.xml" ContentType="application/vnd.ms-office.chartcolorstyle+xml"/>
  <Override PartName="/xl/charts/style323.xml" ContentType="application/vnd.ms-office.chartstyle+xml"/>
  <Override PartName="/xl/charts/colors324.xml" ContentType="application/vnd.ms-office.chartcolorstyle+xml"/>
  <Override PartName="/xl/charts/style324.xml" ContentType="application/vnd.ms-office.chartstyle+xml"/>
  <Override PartName="/xl/charts/colors325.xml" ContentType="application/vnd.ms-office.chartcolorstyle+xml"/>
  <Override PartName="/xl/charts/style325.xml" ContentType="application/vnd.ms-office.chartstyle+xml"/>
  <Override PartName="/xl/charts/colors326.xml" ContentType="application/vnd.ms-office.chartcolorstyle+xml"/>
  <Override PartName="/xl/charts/style326.xml" ContentType="application/vnd.ms-office.chartstyle+xml"/>
  <Override PartName="/xl/charts/colors327.xml" ContentType="application/vnd.ms-office.chartcolorstyle+xml"/>
  <Override PartName="/xl/charts/style327.xml" ContentType="application/vnd.ms-office.chartstyle+xml"/>
  <Override PartName="/xl/charts/colors328.xml" ContentType="application/vnd.ms-office.chartcolorstyle+xml"/>
  <Override PartName="/xl/charts/style328.xml" ContentType="application/vnd.ms-office.chartstyle+xml"/>
  <Override PartName="/xl/charts/colors329.xml" ContentType="application/vnd.ms-office.chartcolorstyle+xml"/>
  <Override PartName="/xl/charts/style329.xml" ContentType="application/vnd.ms-office.chartstyle+xml"/>
  <Override PartName="/xl/charts/colors330.xml" ContentType="application/vnd.ms-office.chartcolorstyle+xml"/>
  <Override PartName="/xl/charts/style330.xml" ContentType="application/vnd.ms-office.chartstyle+xml"/>
  <Override PartName="/xl/charts/colors331.xml" ContentType="application/vnd.ms-office.chartcolorstyle+xml"/>
  <Override PartName="/xl/charts/style331.xml" ContentType="application/vnd.ms-office.chartstyle+xml"/>
  <Override PartName="/xl/charts/colors332.xml" ContentType="application/vnd.ms-office.chartcolorstyle+xml"/>
  <Override PartName="/xl/charts/style332.xml" ContentType="application/vnd.ms-office.chartstyle+xml"/>
  <Override PartName="/xl/charts/colors333.xml" ContentType="application/vnd.ms-office.chartcolorstyle+xml"/>
  <Override PartName="/xl/charts/style333.xml" ContentType="application/vnd.ms-office.chartstyle+xml"/>
  <Override PartName="/xl/charts/colors334.xml" ContentType="application/vnd.ms-office.chartcolorstyle+xml"/>
  <Override PartName="/xl/charts/style334.xml" ContentType="application/vnd.ms-office.chartstyle+xml"/>
  <Override PartName="/xl/charts/colors335.xml" ContentType="application/vnd.ms-office.chartcolorstyle+xml"/>
  <Override PartName="/xl/charts/style335.xml" ContentType="application/vnd.ms-office.chartstyle+xml"/>
  <Override PartName="/xl/charts/colors336.xml" ContentType="application/vnd.ms-office.chartcolorstyle+xml"/>
  <Override PartName="/xl/charts/style336.xml" ContentType="application/vnd.ms-office.chartstyle+xml"/>
  <Override PartName="/xl/charts/colors337.xml" ContentType="application/vnd.ms-office.chartcolorstyle+xml"/>
  <Override PartName="/xl/charts/style337.xml" ContentType="application/vnd.ms-office.chartstyle+xml"/>
  <Override PartName="/xl/charts/colors338.xml" ContentType="application/vnd.ms-office.chartcolorstyle+xml"/>
  <Override PartName="/xl/charts/style338.xml" ContentType="application/vnd.ms-office.chartstyle+xml"/>
  <Override PartName="/xl/charts/colors339.xml" ContentType="application/vnd.ms-office.chartcolorstyle+xml"/>
  <Override PartName="/xl/charts/style339.xml" ContentType="application/vnd.ms-office.chartstyle+xml"/>
  <Override PartName="/xl/charts/colors340.xml" ContentType="application/vnd.ms-office.chartcolorstyle+xml"/>
  <Override PartName="/xl/charts/style340.xml" ContentType="application/vnd.ms-office.chartstyle+xml"/>
  <Override PartName="/xl/charts/colors341.xml" ContentType="application/vnd.ms-office.chartcolorstyle+xml"/>
  <Override PartName="/xl/charts/style341.xml" ContentType="application/vnd.ms-office.chartstyle+xml"/>
  <Override PartName="/xl/charts/colors342.xml" ContentType="application/vnd.ms-office.chartcolorstyle+xml"/>
  <Override PartName="/xl/charts/style342.xml" ContentType="application/vnd.ms-office.chartstyle+xml"/>
  <Override PartName="/xl/charts/colors343.xml" ContentType="application/vnd.ms-office.chartcolorstyle+xml"/>
  <Override PartName="/xl/charts/style343.xml" ContentType="application/vnd.ms-office.chartstyle+xml"/>
  <Override PartName="/xl/charts/colors344.xml" ContentType="application/vnd.ms-office.chartcolorstyle+xml"/>
  <Override PartName="/xl/charts/style344.xml" ContentType="application/vnd.ms-office.chartstyle+xml"/>
  <Override PartName="/xl/charts/colors345.xml" ContentType="application/vnd.ms-office.chartcolorstyle+xml"/>
  <Override PartName="/xl/charts/style345.xml" ContentType="application/vnd.ms-office.chartstyle+xml"/>
  <Override PartName="/xl/charts/colors346.xml" ContentType="application/vnd.ms-office.chartcolorstyle+xml"/>
  <Override PartName="/xl/charts/style346.xml" ContentType="application/vnd.ms-office.chartstyle+xml"/>
  <Override PartName="/xl/charts/colors347.xml" ContentType="application/vnd.ms-office.chartcolorstyle+xml"/>
  <Override PartName="/xl/charts/style347.xml" ContentType="application/vnd.ms-office.chartstyle+xml"/>
  <Override PartName="/xl/charts/colors348.xml" ContentType="application/vnd.ms-office.chartcolorstyle+xml"/>
  <Override PartName="/xl/charts/style348.xml" ContentType="application/vnd.ms-office.chartstyle+xml"/>
  <Override PartName="/xl/charts/colors349.xml" ContentType="application/vnd.ms-office.chartcolorstyle+xml"/>
  <Override PartName="/xl/charts/style349.xml" ContentType="application/vnd.ms-office.chartstyle+xml"/>
  <Override PartName="/xl/charts/colors350.xml" ContentType="application/vnd.ms-office.chartcolorstyle+xml"/>
  <Override PartName="/xl/charts/style350.xml" ContentType="application/vnd.ms-office.chartstyle+xml"/>
  <Override PartName="/xl/charts/colors351.xml" ContentType="application/vnd.ms-office.chartcolorstyle+xml"/>
  <Override PartName="/xl/charts/style351.xml" ContentType="application/vnd.ms-office.chartstyle+xml"/>
  <Override PartName="/xl/charts/colors352.xml" ContentType="application/vnd.ms-office.chartcolorstyle+xml"/>
  <Override PartName="/xl/charts/style352.xml" ContentType="application/vnd.ms-office.chartstyle+xml"/>
  <Override PartName="/xl/charts/colors353.xml" ContentType="application/vnd.ms-office.chartcolorstyle+xml"/>
  <Override PartName="/xl/charts/style353.xml" ContentType="application/vnd.ms-office.chartstyle+xml"/>
  <Override PartName="/xl/charts/colors354.xml" ContentType="application/vnd.ms-office.chartcolorstyle+xml"/>
  <Override PartName="/xl/charts/style354.xml" ContentType="application/vnd.ms-office.chartstyle+xml"/>
  <Override PartName="/xl/charts/colors355.xml" ContentType="application/vnd.ms-office.chartcolorstyle+xml"/>
  <Override PartName="/xl/charts/style355.xml" ContentType="application/vnd.ms-office.chartstyle+xml"/>
  <Override PartName="/xl/charts/colors356.xml" ContentType="application/vnd.ms-office.chartcolorstyle+xml"/>
  <Override PartName="/xl/charts/style356.xml" ContentType="application/vnd.ms-office.chartstyle+xml"/>
  <Override PartName="/xl/charts/colors357.xml" ContentType="application/vnd.ms-office.chartcolorstyle+xml"/>
  <Override PartName="/xl/charts/style357.xml" ContentType="application/vnd.ms-office.chartstyle+xml"/>
  <Override PartName="/xl/charts/colors358.xml" ContentType="application/vnd.ms-office.chartcolorstyle+xml"/>
  <Override PartName="/xl/charts/style358.xml" ContentType="application/vnd.ms-office.chartstyle+xml"/>
  <Override PartName="/xl/charts/colors359.xml" ContentType="application/vnd.ms-office.chartcolorstyle+xml"/>
  <Override PartName="/xl/charts/style359.xml" ContentType="application/vnd.ms-office.chartstyle+xml"/>
  <Override PartName="/xl/charts/colors360.xml" ContentType="application/vnd.ms-office.chartcolorstyle+xml"/>
  <Override PartName="/xl/charts/style360.xml" ContentType="application/vnd.ms-office.chartstyle+xml"/>
  <Override PartName="/xl/charts/colors361.xml" ContentType="application/vnd.ms-office.chartcolorstyle+xml"/>
  <Override PartName="/xl/charts/style361.xml" ContentType="application/vnd.ms-office.chartstyle+xml"/>
  <Override PartName="/xl/charts/colors362.xml" ContentType="application/vnd.ms-office.chartcolorstyle+xml"/>
  <Override PartName="/xl/charts/style362.xml" ContentType="application/vnd.ms-office.chartstyle+xml"/>
  <Override PartName="/xl/charts/colors363.xml" ContentType="application/vnd.ms-office.chartcolorstyle+xml"/>
  <Override PartName="/xl/charts/style363.xml" ContentType="application/vnd.ms-office.chartstyle+xml"/>
  <Override PartName="/xl/charts/colors364.xml" ContentType="application/vnd.ms-office.chartcolorstyle+xml"/>
  <Override PartName="/xl/charts/style364.xml" ContentType="application/vnd.ms-office.chartstyle+xml"/>
  <Override PartName="/xl/charts/colors365.xml" ContentType="application/vnd.ms-office.chartcolorstyle+xml"/>
  <Override PartName="/xl/charts/style365.xml" ContentType="application/vnd.ms-office.chartstyle+xml"/>
  <Override PartName="/xl/charts/colors366.xml" ContentType="application/vnd.ms-office.chartcolorstyle+xml"/>
  <Override PartName="/xl/charts/style366.xml" ContentType="application/vnd.ms-office.chartstyle+xml"/>
  <Override PartName="/xl/charts/colors367.xml" ContentType="application/vnd.ms-office.chartcolorstyle+xml"/>
  <Override PartName="/xl/charts/style367.xml" ContentType="application/vnd.ms-office.chartstyle+xml"/>
  <Override PartName="/xl/charts/colors368.xml" ContentType="application/vnd.ms-office.chartcolorstyle+xml"/>
  <Override PartName="/xl/charts/style368.xml" ContentType="application/vnd.ms-office.chartstyle+xml"/>
  <Override PartName="/xl/charts/colors369.xml" ContentType="application/vnd.ms-office.chartcolorstyle+xml"/>
  <Override PartName="/xl/charts/style369.xml" ContentType="application/vnd.ms-office.chartstyle+xml"/>
  <Override PartName="/xl/charts/colors370.xml" ContentType="application/vnd.ms-office.chartcolorstyle+xml"/>
  <Override PartName="/xl/charts/style370.xml" ContentType="application/vnd.ms-office.chartstyle+xml"/>
  <Override PartName="/xl/charts/colors371.xml" ContentType="application/vnd.ms-office.chartcolorstyle+xml"/>
  <Override PartName="/xl/charts/style371.xml" ContentType="application/vnd.ms-office.chartstyle+xml"/>
  <Override PartName="/xl/charts/colors372.xml" ContentType="application/vnd.ms-office.chartcolorstyle+xml"/>
  <Override PartName="/xl/charts/style372.xml" ContentType="application/vnd.ms-office.chartstyle+xml"/>
  <Override PartName="/xl/charts/colors373.xml" ContentType="application/vnd.ms-office.chartcolorstyle+xml"/>
  <Override PartName="/xl/charts/style373.xml" ContentType="application/vnd.ms-office.chartstyle+xml"/>
  <Override PartName="/xl/charts/colors374.xml" ContentType="application/vnd.ms-office.chartcolorstyle+xml"/>
  <Override PartName="/xl/charts/style374.xml" ContentType="application/vnd.ms-office.chartstyle+xml"/>
  <Override PartName="/xl/charts/colors375.xml" ContentType="application/vnd.ms-office.chartcolorstyle+xml"/>
  <Override PartName="/xl/charts/style375.xml" ContentType="application/vnd.ms-office.chartstyle+xml"/>
  <Override PartName="/xl/charts/colors376.xml" ContentType="application/vnd.ms-office.chartcolorstyle+xml"/>
  <Override PartName="/xl/charts/style376.xml" ContentType="application/vnd.ms-office.chartstyle+xml"/>
  <Override PartName="/xl/charts/colors377.xml" ContentType="application/vnd.ms-office.chartcolorstyle+xml"/>
  <Override PartName="/xl/charts/style377.xml" ContentType="application/vnd.ms-office.chartstyle+xml"/>
  <Override PartName="/xl/charts/colors378.xml" ContentType="application/vnd.ms-office.chartcolorstyle+xml"/>
  <Override PartName="/xl/charts/style378.xml" ContentType="application/vnd.ms-office.chartstyle+xml"/>
  <Override PartName="/xl/charts/colors379.xml" ContentType="application/vnd.ms-office.chartcolorstyle+xml"/>
  <Override PartName="/xl/charts/style379.xml" ContentType="application/vnd.ms-office.chartstyle+xml"/>
  <Override PartName="/xl/charts/colors380.xml" ContentType="application/vnd.ms-office.chartcolorstyle+xml"/>
  <Override PartName="/xl/charts/style380.xml" ContentType="application/vnd.ms-office.chartstyle+xml"/>
  <Override PartName="/xl/charts/colors381.xml" ContentType="application/vnd.ms-office.chartcolorstyle+xml"/>
  <Override PartName="/xl/charts/style381.xml" ContentType="application/vnd.ms-office.chartstyle+xml"/>
  <Override PartName="/xl/charts/colors382.xml" ContentType="application/vnd.ms-office.chartcolorstyle+xml"/>
  <Override PartName="/xl/charts/style382.xml" ContentType="application/vnd.ms-office.chartstyle+xml"/>
  <Override PartName="/xl/charts/colors383.xml" ContentType="application/vnd.ms-office.chartcolorstyle+xml"/>
  <Override PartName="/xl/charts/style383.xml" ContentType="application/vnd.ms-office.chartstyle+xml"/>
  <Override PartName="/xl/charts/colors384.xml" ContentType="application/vnd.ms-office.chartcolorstyle+xml"/>
  <Override PartName="/xl/charts/style384.xml" ContentType="application/vnd.ms-office.chartstyle+xml"/>
  <Override PartName="/xl/charts/colors385.xml" ContentType="application/vnd.ms-office.chartcolorstyle+xml"/>
  <Override PartName="/xl/charts/style385.xml" ContentType="application/vnd.ms-office.chartstyle+xml"/>
  <Override PartName="/xl/charts/colors386.xml" ContentType="application/vnd.ms-office.chartcolorstyle+xml"/>
  <Override PartName="/xl/charts/style386.xml" ContentType="application/vnd.ms-office.chartstyle+xml"/>
  <Override PartName="/xl/charts/colors387.xml" ContentType="application/vnd.ms-office.chartcolorstyle+xml"/>
  <Override PartName="/xl/charts/style387.xml" ContentType="application/vnd.ms-office.chartstyle+xml"/>
  <Override PartName="/xl/charts/colors388.xml" ContentType="application/vnd.ms-office.chartcolorstyle+xml"/>
  <Override PartName="/xl/charts/style388.xml" ContentType="application/vnd.ms-office.chartstyle+xml"/>
  <Override PartName="/xl/charts/colors389.xml" ContentType="application/vnd.ms-office.chartcolorstyle+xml"/>
  <Override PartName="/xl/charts/style389.xml" ContentType="application/vnd.ms-office.chartstyle+xml"/>
  <Override PartName="/xl/charts/colors390.xml" ContentType="application/vnd.ms-office.chartcolorstyle+xml"/>
  <Override PartName="/xl/charts/style390.xml" ContentType="application/vnd.ms-office.chartstyle+xml"/>
  <Override PartName="/xl/charts/colors391.xml" ContentType="application/vnd.ms-office.chartcolorstyle+xml"/>
  <Override PartName="/xl/charts/style391.xml" ContentType="application/vnd.ms-office.chartstyle+xml"/>
  <Override PartName="/xl/charts/colors392.xml" ContentType="application/vnd.ms-office.chartcolorstyle+xml"/>
  <Override PartName="/xl/charts/style392.xml" ContentType="application/vnd.ms-office.chartstyle+xml"/>
  <Override PartName="/xl/charts/colors393.xml" ContentType="application/vnd.ms-office.chartcolorstyle+xml"/>
  <Override PartName="/xl/charts/style393.xml" ContentType="application/vnd.ms-office.chartstyle+xml"/>
  <Override PartName="/xl/charts/colors394.xml" ContentType="application/vnd.ms-office.chartcolorstyle+xml"/>
  <Override PartName="/xl/charts/style394.xml" ContentType="application/vnd.ms-office.chartstyle+xml"/>
  <Override PartName="/xl/charts/colors395.xml" ContentType="application/vnd.ms-office.chartcolorstyle+xml"/>
  <Override PartName="/xl/charts/style395.xml" ContentType="application/vnd.ms-office.chartstyle+xml"/>
  <Override PartName="/xl/charts/colors396.xml" ContentType="application/vnd.ms-office.chartcolorstyle+xml"/>
  <Override PartName="/xl/charts/style396.xml" ContentType="application/vnd.ms-office.chartstyle+xml"/>
  <Override PartName="/xl/charts/colors397.xml" ContentType="application/vnd.ms-office.chartcolorstyle+xml"/>
  <Override PartName="/xl/charts/style397.xml" ContentType="application/vnd.ms-office.chartstyle+xml"/>
  <Override PartName="/xl/charts/colors398.xml" ContentType="application/vnd.ms-office.chartcolorstyle+xml"/>
  <Override PartName="/xl/charts/style398.xml" ContentType="application/vnd.ms-office.chartstyle+xml"/>
  <Override PartName="/xl/charts/colors399.xml" ContentType="application/vnd.ms-office.chartcolorstyle+xml"/>
  <Override PartName="/xl/charts/style399.xml" ContentType="application/vnd.ms-office.chartstyle+xml"/>
  <Override PartName="/xl/charts/colors400.xml" ContentType="application/vnd.ms-office.chartcolorstyle+xml"/>
  <Override PartName="/xl/charts/style400.xml" ContentType="application/vnd.ms-office.chartstyle+xml"/>
  <Override PartName="/xl/charts/colors401.xml" ContentType="application/vnd.ms-office.chartcolorstyle+xml"/>
  <Override PartName="/xl/charts/style401.xml" ContentType="application/vnd.ms-office.chartstyle+xml"/>
  <Override PartName="/xl/charts/colors402.xml" ContentType="application/vnd.ms-office.chartcolorstyle+xml"/>
  <Override PartName="/xl/charts/style402.xml" ContentType="application/vnd.ms-office.chartstyle+xml"/>
  <Override PartName="/xl/charts/colors403.xml" ContentType="application/vnd.ms-office.chartcolorstyle+xml"/>
  <Override PartName="/xl/charts/style403.xml" ContentType="application/vnd.ms-office.chartstyle+xml"/>
  <Override PartName="/xl/charts/colors404.xml" ContentType="application/vnd.ms-office.chartcolorstyle+xml"/>
  <Override PartName="/xl/charts/style404.xml" ContentType="application/vnd.ms-office.chartstyle+xml"/>
  <Override PartName="/xl/charts/colors405.xml" ContentType="application/vnd.ms-office.chartcolorstyle+xml"/>
  <Override PartName="/xl/charts/style405.xml" ContentType="application/vnd.ms-office.chartstyle+xml"/>
  <Override PartName="/xl/charts/colors406.xml" ContentType="application/vnd.ms-office.chartcolorstyle+xml"/>
  <Override PartName="/xl/charts/style406.xml" ContentType="application/vnd.ms-office.chartstyle+xml"/>
  <Override PartName="/xl/charts/colors407.xml" ContentType="application/vnd.ms-office.chartcolorstyle+xml"/>
  <Override PartName="/xl/charts/style407.xml" ContentType="application/vnd.ms-office.chartstyle+xml"/>
  <Override PartName="/xl/charts/colors408.xml" ContentType="application/vnd.ms-office.chartcolorstyle+xml"/>
  <Override PartName="/xl/charts/style408.xml" ContentType="application/vnd.ms-office.chartstyle+xml"/>
  <Override PartName="/xl/charts/colors409.xml" ContentType="application/vnd.ms-office.chartcolorstyle+xml"/>
  <Override PartName="/xl/charts/style409.xml" ContentType="application/vnd.ms-office.chartstyle+xml"/>
  <Override PartName="/xl/charts/colors410.xml" ContentType="application/vnd.ms-office.chartcolorstyle+xml"/>
  <Override PartName="/xl/charts/style410.xml" ContentType="application/vnd.ms-office.chartstyle+xml"/>
  <Override PartName="/xl/charts/colors411.xml" ContentType="application/vnd.ms-office.chartcolorstyle+xml"/>
  <Override PartName="/xl/charts/style411.xml" ContentType="application/vnd.ms-office.chartstyle+xml"/>
  <Override PartName="/xl/charts/colors412.xml" ContentType="application/vnd.ms-office.chartcolorstyle+xml"/>
  <Override PartName="/xl/charts/style412.xml" ContentType="application/vnd.ms-office.chartstyle+xml"/>
  <Override PartName="/xl/charts/colors413.xml" ContentType="application/vnd.ms-office.chartcolorstyle+xml"/>
  <Override PartName="/xl/charts/style413.xml" ContentType="application/vnd.ms-office.chartstyle+xml"/>
  <Override PartName="/xl/charts/colors414.xml" ContentType="application/vnd.ms-office.chartcolorstyle+xml"/>
  <Override PartName="/xl/charts/style414.xml" ContentType="application/vnd.ms-office.chartstyle+xml"/>
  <Override PartName="/xl/charts/colors415.xml" ContentType="application/vnd.ms-office.chartcolorstyle+xml"/>
  <Override PartName="/xl/charts/style415.xml" ContentType="application/vnd.ms-office.chartstyle+xml"/>
  <Override PartName="/xl/charts/colors416.xml" ContentType="application/vnd.ms-office.chartcolorstyle+xml"/>
  <Override PartName="/xl/charts/style416.xml" ContentType="application/vnd.ms-office.chartstyle+xml"/>
  <Override PartName="/xl/charts/colors417.xml" ContentType="application/vnd.ms-office.chartcolorstyle+xml"/>
  <Override PartName="/xl/charts/style417.xml" ContentType="application/vnd.ms-office.chartstyle+xml"/>
  <Override PartName="/xl/charts/colors418.xml" ContentType="application/vnd.ms-office.chartcolorstyle+xml"/>
  <Override PartName="/xl/charts/style418.xml" ContentType="application/vnd.ms-office.chartstyle+xml"/>
  <Override PartName="/xl/charts/colors419.xml" ContentType="application/vnd.ms-office.chartcolorstyle+xml"/>
  <Override PartName="/xl/charts/style419.xml" ContentType="application/vnd.ms-office.chartstyle+xml"/>
  <Override PartName="/xl/charts/colors420.xml" ContentType="application/vnd.ms-office.chartcolorstyle+xml"/>
  <Override PartName="/xl/charts/style420.xml" ContentType="application/vnd.ms-office.chartstyle+xml"/>
  <Override PartName="/xl/charts/colors421.xml" ContentType="application/vnd.ms-office.chartcolorstyle+xml"/>
  <Override PartName="/xl/charts/style421.xml" ContentType="application/vnd.ms-office.chartstyle+xml"/>
  <Override PartName="/xl/charts/colors422.xml" ContentType="application/vnd.ms-office.chartcolorstyle+xml"/>
  <Override PartName="/xl/charts/style422.xml" ContentType="application/vnd.ms-office.chartstyle+xml"/>
  <Override PartName="/xl/charts/colors423.xml" ContentType="application/vnd.ms-office.chartcolorstyle+xml"/>
  <Override PartName="/xl/charts/style423.xml" ContentType="application/vnd.ms-office.chartstyle+xml"/>
  <Override PartName="/xl/charts/colors424.xml" ContentType="application/vnd.ms-office.chartcolorstyle+xml"/>
  <Override PartName="/xl/charts/style424.xml" ContentType="application/vnd.ms-office.chartstyle+xml"/>
  <Override PartName="/xl/charts/colors425.xml" ContentType="application/vnd.ms-office.chartcolorstyle+xml"/>
  <Override PartName="/xl/charts/style425.xml" ContentType="application/vnd.ms-office.chartstyle+xml"/>
  <Override PartName="/xl/charts/colors426.xml" ContentType="application/vnd.ms-office.chartcolorstyle+xml"/>
  <Override PartName="/xl/charts/style426.xml" ContentType="application/vnd.ms-office.chartstyle+xml"/>
  <Override PartName="/xl/charts/colors427.xml" ContentType="application/vnd.ms-office.chartcolorstyle+xml"/>
  <Override PartName="/xl/charts/style427.xml" ContentType="application/vnd.ms-office.chartstyle+xml"/>
  <Override PartName="/xl/charts/colors428.xml" ContentType="application/vnd.ms-office.chartcolorstyle+xml"/>
  <Override PartName="/xl/charts/style428.xml" ContentType="application/vnd.ms-office.chartstyle+xml"/>
  <Override PartName="/xl/charts/colors429.xml" ContentType="application/vnd.ms-office.chartcolorstyle+xml"/>
  <Override PartName="/xl/charts/style429.xml" ContentType="application/vnd.ms-office.chartstyle+xml"/>
  <Override PartName="/xl/charts/colors430.xml" ContentType="application/vnd.ms-office.chartcolorstyle+xml"/>
  <Override PartName="/xl/charts/style430.xml" ContentType="application/vnd.ms-office.chartstyle+xml"/>
  <Override PartName="/xl/charts/colors431.xml" ContentType="application/vnd.ms-office.chartcolorstyle+xml"/>
  <Override PartName="/xl/charts/style431.xml" ContentType="application/vnd.ms-office.chartstyle+xml"/>
  <Override PartName="/xl/charts/colors432.xml" ContentType="application/vnd.ms-office.chartcolorstyle+xml"/>
  <Override PartName="/xl/charts/style432.xml" ContentType="application/vnd.ms-office.chartstyle+xml"/>
  <Override PartName="/xl/charts/colors433.xml" ContentType="application/vnd.ms-office.chartcolorstyle+xml"/>
  <Override PartName="/xl/charts/style433.xml" ContentType="application/vnd.ms-office.chartstyle+xml"/>
  <Override PartName="/xl/charts/colors434.xml" ContentType="application/vnd.ms-office.chartcolorstyle+xml"/>
  <Override PartName="/xl/charts/style434.xml" ContentType="application/vnd.ms-office.chartstyle+xml"/>
  <Override PartName="/xl/charts/colors435.xml" ContentType="application/vnd.ms-office.chartcolorstyle+xml"/>
  <Override PartName="/xl/charts/style435.xml" ContentType="application/vnd.ms-office.chartstyle+xml"/>
  <Override PartName="/xl/charts/colors436.xml" ContentType="application/vnd.ms-office.chartcolorstyle+xml"/>
  <Override PartName="/xl/charts/style436.xml" ContentType="application/vnd.ms-office.chartstyle+xml"/>
  <Override PartName="/xl/charts/colors437.xml" ContentType="application/vnd.ms-office.chartcolorstyle+xml"/>
  <Override PartName="/xl/charts/style437.xml" ContentType="application/vnd.ms-office.chartstyle+xml"/>
  <Override PartName="/xl/charts/colors438.xml" ContentType="application/vnd.ms-office.chartcolorstyle+xml"/>
  <Override PartName="/xl/charts/style438.xml" ContentType="application/vnd.ms-office.chartstyle+xml"/>
  <Override PartName="/xl/charts/colors439.xml" ContentType="application/vnd.ms-office.chartcolorstyle+xml"/>
  <Override PartName="/xl/charts/style439.xml" ContentType="application/vnd.ms-office.chartstyle+xml"/>
  <Override PartName="/xl/charts/colors440.xml" ContentType="application/vnd.ms-office.chartcolorstyle+xml"/>
  <Override PartName="/xl/charts/style440.xml" ContentType="application/vnd.ms-office.chartstyle+xml"/>
  <Override PartName="/xl/charts/colors441.xml" ContentType="application/vnd.ms-office.chartcolorstyle+xml"/>
  <Override PartName="/xl/charts/style441.xml" ContentType="application/vnd.ms-office.chartstyle+xml"/>
  <Override PartName="/xl/charts/colors442.xml" ContentType="application/vnd.ms-office.chartcolorstyle+xml"/>
  <Override PartName="/xl/charts/style442.xml" ContentType="application/vnd.ms-office.chartstyle+xml"/>
  <Override PartName="/xl/charts/colors443.xml" ContentType="application/vnd.ms-office.chartcolorstyle+xml"/>
  <Override PartName="/xl/charts/style443.xml" ContentType="application/vnd.ms-office.chartstyle+xml"/>
  <Override PartName="/xl/charts/colors444.xml" ContentType="application/vnd.ms-office.chartcolorstyle+xml"/>
  <Override PartName="/xl/charts/style444.xml" ContentType="application/vnd.ms-office.chartstyle+xml"/>
  <Override PartName="/xl/charts/colors445.xml" ContentType="application/vnd.ms-office.chartcolorstyle+xml"/>
  <Override PartName="/xl/charts/style445.xml" ContentType="application/vnd.ms-office.chartstyle+xml"/>
  <Override PartName="/xl/charts/colors446.xml" ContentType="application/vnd.ms-office.chartcolorstyle+xml"/>
  <Override PartName="/xl/charts/style446.xml" ContentType="application/vnd.ms-office.chartstyle+xml"/>
  <Override PartName="/xl/charts/colors447.xml" ContentType="application/vnd.ms-office.chartcolorstyle+xml"/>
  <Override PartName="/xl/charts/style447.xml" ContentType="application/vnd.ms-office.chartstyle+xml"/>
  <Override PartName="/xl/charts/colors448.xml" ContentType="application/vnd.ms-office.chartcolorstyle+xml"/>
  <Override PartName="/xl/charts/style448.xml" ContentType="application/vnd.ms-office.chartstyle+xml"/>
  <Override PartName="/xl/charts/colors449.xml" ContentType="application/vnd.ms-office.chartcolorstyle+xml"/>
  <Override PartName="/xl/charts/style449.xml" ContentType="application/vnd.ms-office.chartstyle+xml"/>
  <Override PartName="/xl/charts/colors450.xml" ContentType="application/vnd.ms-office.chartcolorstyle+xml"/>
  <Override PartName="/xl/charts/style450.xml" ContentType="application/vnd.ms-office.chartstyle+xml"/>
  <Override PartName="/xl/charts/colors451.xml" ContentType="application/vnd.ms-office.chartcolorstyle+xml"/>
  <Override PartName="/xl/charts/style451.xml" ContentType="application/vnd.ms-office.chartstyle+xml"/>
  <Override PartName="/xl/charts/colors452.xml" ContentType="application/vnd.ms-office.chartcolorstyle+xml"/>
  <Override PartName="/xl/charts/style452.xml" ContentType="application/vnd.ms-office.chartstyle+xml"/>
  <Override PartName="/xl/charts/colors453.xml" ContentType="application/vnd.ms-office.chartcolorstyle+xml"/>
  <Override PartName="/xl/charts/style453.xml" ContentType="application/vnd.ms-office.chartstyle+xml"/>
  <Override PartName="/xl/charts/colors454.xml" ContentType="application/vnd.ms-office.chartcolorstyle+xml"/>
  <Override PartName="/xl/charts/style454.xml" ContentType="application/vnd.ms-office.chartstyle+xml"/>
  <Override PartName="/xl/charts/colors455.xml" ContentType="application/vnd.ms-office.chartcolorstyle+xml"/>
  <Override PartName="/xl/charts/style455.xml" ContentType="application/vnd.ms-office.chartstyle+xml"/>
  <Override PartName="/xl/charts/colors456.xml" ContentType="application/vnd.ms-office.chartcolorstyle+xml"/>
  <Override PartName="/xl/charts/style456.xml" ContentType="application/vnd.ms-office.chartstyle+xml"/>
  <Override PartName="/xl/charts/colors457.xml" ContentType="application/vnd.ms-office.chartcolorstyle+xml"/>
  <Override PartName="/xl/charts/style457.xml" ContentType="application/vnd.ms-office.chartstyle+xml"/>
  <Override PartName="/xl/charts/colors458.xml" ContentType="application/vnd.ms-office.chartcolorstyle+xml"/>
  <Override PartName="/xl/charts/style458.xml" ContentType="application/vnd.ms-office.chartstyle+xml"/>
  <Override PartName="/xl/charts/colors459.xml" ContentType="application/vnd.ms-office.chartcolorstyle+xml"/>
  <Override PartName="/xl/charts/style459.xml" ContentType="application/vnd.ms-office.chartstyle+xml"/>
  <Override PartName="/xl/charts/colors460.xml" ContentType="application/vnd.ms-office.chartcolorstyle+xml"/>
  <Override PartName="/xl/charts/style460.xml" ContentType="application/vnd.ms-office.chartstyle+xml"/>
  <Override PartName="/xl/charts/colors461.xml" ContentType="application/vnd.ms-office.chartcolorstyle+xml"/>
  <Override PartName="/xl/charts/style461.xml" ContentType="application/vnd.ms-office.chartstyle+xml"/>
  <Override PartName="/xl/charts/colors462.xml" ContentType="application/vnd.ms-office.chartcolorstyle+xml"/>
  <Override PartName="/xl/charts/style462.xml" ContentType="application/vnd.ms-office.chartstyle+xml"/>
  <Override PartName="/xl/charts/colors463.xml" ContentType="application/vnd.ms-office.chartcolorstyle+xml"/>
  <Override PartName="/xl/charts/style463.xml" ContentType="application/vnd.ms-office.chartstyle+xml"/>
  <Override PartName="/xl/charts/colors464.xml" ContentType="application/vnd.ms-office.chartcolorstyle+xml"/>
  <Override PartName="/xl/charts/style464.xml" ContentType="application/vnd.ms-office.chartstyle+xml"/>
  <Override PartName="/xl/charts/colors465.xml" ContentType="application/vnd.ms-office.chartcolorstyle+xml"/>
  <Override PartName="/xl/charts/style465.xml" ContentType="application/vnd.ms-office.chartstyle+xml"/>
  <Override PartName="/xl/charts/colors466.xml" ContentType="application/vnd.ms-office.chartcolorstyle+xml"/>
  <Override PartName="/xl/charts/style466.xml" ContentType="application/vnd.ms-office.chartstyle+xml"/>
  <Override PartName="/xl/charts/colors467.xml" ContentType="application/vnd.ms-office.chartcolorstyle+xml"/>
  <Override PartName="/xl/charts/style467.xml" ContentType="application/vnd.ms-office.chartstyle+xml"/>
  <Override PartName="/xl/charts/colors468.xml" ContentType="application/vnd.ms-office.chartcolorstyle+xml"/>
  <Override PartName="/xl/charts/style468.xml" ContentType="application/vnd.ms-office.chartstyle+xml"/>
  <Override PartName="/xl/charts/colors469.xml" ContentType="application/vnd.ms-office.chartcolorstyle+xml"/>
  <Override PartName="/xl/charts/style469.xml" ContentType="application/vnd.ms-office.chartstyle+xml"/>
  <Override PartName="/xl/charts/colors470.xml" ContentType="application/vnd.ms-office.chartcolorstyle+xml"/>
  <Override PartName="/xl/charts/style470.xml" ContentType="application/vnd.ms-office.chartstyle+xml"/>
  <Override PartName="/xl/charts/colors471.xml" ContentType="application/vnd.ms-office.chartcolorstyle+xml"/>
  <Override PartName="/xl/charts/style471.xml" ContentType="application/vnd.ms-office.chartstyle+xml"/>
  <Override PartName="/xl/charts/colors472.xml" ContentType="application/vnd.ms-office.chartcolorstyle+xml"/>
  <Override PartName="/xl/charts/style472.xml" ContentType="application/vnd.ms-office.chartstyle+xml"/>
  <Override PartName="/xl/charts/colors473.xml" ContentType="application/vnd.ms-office.chartcolorstyle+xml"/>
  <Override PartName="/xl/charts/style473.xml" ContentType="application/vnd.ms-office.chartstyle+xml"/>
  <Override PartName="/xl/charts/colors474.xml" ContentType="application/vnd.ms-office.chartcolorstyle+xml"/>
  <Override PartName="/xl/charts/style474.xml" ContentType="application/vnd.ms-office.chartstyle+xml"/>
  <Override PartName="/xl/charts/colors475.xml" ContentType="application/vnd.ms-office.chartcolorstyle+xml"/>
  <Override PartName="/xl/charts/style475.xml" ContentType="application/vnd.ms-office.chartstyle+xml"/>
  <Override PartName="/xl/charts/colors476.xml" ContentType="application/vnd.ms-office.chartcolorstyle+xml"/>
  <Override PartName="/xl/charts/style476.xml" ContentType="application/vnd.ms-office.chartstyle+xml"/>
  <Override PartName="/xl/charts/colors477.xml" ContentType="application/vnd.ms-office.chartcolorstyle+xml"/>
  <Override PartName="/xl/charts/style477.xml" ContentType="application/vnd.ms-office.chartstyle+xml"/>
  <Override PartName="/xl/charts/colors478.xml" ContentType="application/vnd.ms-office.chartcolorstyle+xml"/>
  <Override PartName="/xl/charts/style478.xml" ContentType="application/vnd.ms-office.chartstyle+xml"/>
  <Override PartName="/xl/charts/colors479.xml" ContentType="application/vnd.ms-office.chartcolorstyle+xml"/>
  <Override PartName="/xl/charts/style479.xml" ContentType="application/vnd.ms-office.chartstyle+xml"/>
  <Override PartName="/xl/charts/colors480.xml" ContentType="application/vnd.ms-office.chartcolorstyle+xml"/>
  <Override PartName="/xl/charts/style480.xml" ContentType="application/vnd.ms-office.chartstyle+xml"/>
  <Override PartName="/xl/charts/colors481.xml" ContentType="application/vnd.ms-office.chartcolorstyle+xml"/>
  <Override PartName="/xl/charts/style481.xml" ContentType="application/vnd.ms-office.chartstyle+xml"/>
  <Override PartName="/xl/charts/colors482.xml" ContentType="application/vnd.ms-office.chartcolorstyle+xml"/>
  <Override PartName="/xl/charts/style482.xml" ContentType="application/vnd.ms-office.chartstyle+xml"/>
  <Override PartName="/xl/charts/colors483.xml" ContentType="application/vnd.ms-office.chartcolorstyle+xml"/>
  <Override PartName="/xl/charts/style483.xml" ContentType="application/vnd.ms-office.chartstyle+xml"/>
  <Override PartName="/xl/charts/colors484.xml" ContentType="application/vnd.ms-office.chartcolorstyle+xml"/>
  <Override PartName="/xl/charts/style484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60" windowWidth="24240" windowHeight="11205" tabRatio="825"/>
  </bookViews>
  <sheets>
    <sheet name="Coversheet" sheetId="9" r:id="rId1"/>
    <sheet name="FullTotal" sheetId="1" r:id="rId2"/>
    <sheet name="Sectoral" sheetId="3" r:id="rId3"/>
    <sheet name="Tertiary_subsectors" sheetId="11" r:id="rId4"/>
    <sheet name="Residential_subsectors" sheetId="10" r:id="rId5"/>
    <sheet name="Industry_subsectors" sheetId="5" r:id="rId6"/>
  </sheets>
  <calcPr calcId="145621"/>
</workbook>
</file>

<file path=xl/calcChain.xml><?xml version="1.0" encoding="utf-8"?>
<calcChain xmlns="http://schemas.openxmlformats.org/spreadsheetml/2006/main">
  <c r="I15" i="3" l="1"/>
  <c r="C30" i="3"/>
  <c r="I30" i="3"/>
  <c r="I474" i="1" l="1"/>
  <c r="I459" i="1"/>
  <c r="I444" i="1"/>
  <c r="I429" i="1"/>
  <c r="I414" i="1"/>
  <c r="I399" i="1"/>
  <c r="I384" i="1"/>
  <c r="I369" i="1"/>
  <c r="I354" i="1"/>
  <c r="I339" i="1"/>
  <c r="I324" i="1"/>
  <c r="I309" i="1"/>
  <c r="I294" i="1"/>
  <c r="I279" i="1"/>
  <c r="I264" i="1"/>
  <c r="I249" i="1"/>
  <c r="I234" i="1"/>
  <c r="I219" i="1"/>
  <c r="I204" i="1"/>
  <c r="I189" i="1"/>
  <c r="I174" i="1"/>
  <c r="I159" i="1"/>
  <c r="I144" i="1"/>
  <c r="I129" i="1"/>
  <c r="I114" i="1"/>
  <c r="I99" i="1"/>
  <c r="I84" i="1"/>
  <c r="I69" i="1"/>
  <c r="I54" i="1"/>
  <c r="I39" i="1"/>
  <c r="I24" i="1"/>
  <c r="I421" i="11" l="1"/>
  <c r="I420" i="11"/>
  <c r="I419" i="11"/>
  <c r="I418" i="11"/>
  <c r="I417" i="11"/>
  <c r="I416" i="11"/>
  <c r="I415" i="11"/>
  <c r="I414" i="11"/>
  <c r="I413" i="11"/>
  <c r="I408" i="11"/>
  <c r="I407" i="11"/>
  <c r="I406" i="11"/>
  <c r="I405" i="11"/>
  <c r="I404" i="11"/>
  <c r="I403" i="11"/>
  <c r="I402" i="11"/>
  <c r="I401" i="11"/>
  <c r="I400" i="11"/>
  <c r="A397" i="11"/>
  <c r="I395" i="11"/>
  <c r="I394" i="11"/>
  <c r="I393" i="11"/>
  <c r="I392" i="11"/>
  <c r="I391" i="11"/>
  <c r="I390" i="11"/>
  <c r="I389" i="11"/>
  <c r="I388" i="11"/>
  <c r="I387" i="11"/>
  <c r="F386" i="11"/>
  <c r="L386" i="11" s="1"/>
  <c r="I382" i="11"/>
  <c r="I381" i="11"/>
  <c r="I380" i="11"/>
  <c r="I379" i="11"/>
  <c r="I378" i="11"/>
  <c r="I377" i="11"/>
  <c r="I376" i="11"/>
  <c r="I375" i="11"/>
  <c r="I374" i="11"/>
  <c r="I369" i="11"/>
  <c r="I368" i="11"/>
  <c r="I367" i="11"/>
  <c r="I366" i="11"/>
  <c r="I365" i="11"/>
  <c r="I364" i="11"/>
  <c r="I363" i="11"/>
  <c r="I362" i="11"/>
  <c r="I361" i="11"/>
  <c r="I356" i="11"/>
  <c r="I355" i="11"/>
  <c r="I354" i="11"/>
  <c r="I353" i="11"/>
  <c r="I352" i="11"/>
  <c r="I351" i="11"/>
  <c r="I350" i="11"/>
  <c r="I349" i="11"/>
  <c r="I348" i="11"/>
  <c r="I343" i="11"/>
  <c r="I342" i="11"/>
  <c r="I341" i="11"/>
  <c r="I340" i="11"/>
  <c r="I339" i="11"/>
  <c r="I338" i="11"/>
  <c r="I337" i="11"/>
  <c r="I336" i="11"/>
  <c r="I335" i="11"/>
  <c r="I330" i="11"/>
  <c r="I329" i="11"/>
  <c r="I328" i="11"/>
  <c r="I327" i="11"/>
  <c r="I326" i="11"/>
  <c r="I325" i="11"/>
  <c r="I324" i="11"/>
  <c r="I323" i="11"/>
  <c r="I322" i="11"/>
  <c r="I317" i="11"/>
  <c r="I316" i="11"/>
  <c r="I315" i="11"/>
  <c r="I314" i="11"/>
  <c r="I313" i="11"/>
  <c r="I312" i="11"/>
  <c r="I311" i="11"/>
  <c r="I310" i="11"/>
  <c r="I309" i="11"/>
  <c r="I304" i="11"/>
  <c r="I303" i="11"/>
  <c r="I302" i="11"/>
  <c r="I301" i="11"/>
  <c r="I300" i="11"/>
  <c r="I299" i="11"/>
  <c r="I298" i="11"/>
  <c r="I297" i="11"/>
  <c r="I296" i="11"/>
  <c r="I291" i="11"/>
  <c r="I290" i="11"/>
  <c r="I289" i="11"/>
  <c r="I288" i="11"/>
  <c r="I287" i="11"/>
  <c r="I286" i="11"/>
  <c r="I285" i="11"/>
  <c r="I284" i="11"/>
  <c r="I283" i="11"/>
  <c r="I278" i="11"/>
  <c r="I277" i="11"/>
  <c r="I276" i="11"/>
  <c r="I275" i="11"/>
  <c r="I274" i="11"/>
  <c r="I273" i="11"/>
  <c r="I272" i="11"/>
  <c r="I271" i="11"/>
  <c r="I270" i="11"/>
  <c r="I265" i="11"/>
  <c r="I264" i="11"/>
  <c r="I263" i="11"/>
  <c r="I262" i="11"/>
  <c r="I261" i="11"/>
  <c r="I260" i="11"/>
  <c r="I259" i="11"/>
  <c r="I258" i="11"/>
  <c r="I257" i="11"/>
  <c r="I252" i="11"/>
  <c r="I251" i="11"/>
  <c r="I250" i="11"/>
  <c r="I249" i="11"/>
  <c r="I248" i="11"/>
  <c r="I247" i="11"/>
  <c r="I246" i="11"/>
  <c r="I245" i="11"/>
  <c r="I244" i="11"/>
  <c r="I239" i="11"/>
  <c r="I238" i="11"/>
  <c r="I237" i="11"/>
  <c r="I236" i="11"/>
  <c r="I235" i="11"/>
  <c r="I234" i="11"/>
  <c r="I233" i="11"/>
  <c r="I232" i="11"/>
  <c r="I231" i="11"/>
  <c r="I226" i="11"/>
  <c r="I225" i="11"/>
  <c r="I224" i="11"/>
  <c r="I223" i="11"/>
  <c r="I222" i="11"/>
  <c r="I221" i="11"/>
  <c r="I220" i="11"/>
  <c r="I219" i="11"/>
  <c r="I218" i="11"/>
  <c r="I213" i="11"/>
  <c r="I212" i="11"/>
  <c r="I211" i="11"/>
  <c r="I210" i="11"/>
  <c r="I209" i="11"/>
  <c r="I208" i="11"/>
  <c r="I207" i="11"/>
  <c r="I206" i="11"/>
  <c r="I205" i="11"/>
  <c r="I200" i="11"/>
  <c r="I199" i="11"/>
  <c r="I198" i="11"/>
  <c r="I197" i="11"/>
  <c r="I196" i="11"/>
  <c r="I195" i="11"/>
  <c r="I194" i="11"/>
  <c r="I193" i="11"/>
  <c r="I192" i="11"/>
  <c r="I187" i="11"/>
  <c r="I186" i="11"/>
  <c r="I185" i="11"/>
  <c r="I184" i="11"/>
  <c r="I183" i="11"/>
  <c r="I182" i="11"/>
  <c r="I181" i="11"/>
  <c r="I180" i="11"/>
  <c r="I179" i="11"/>
  <c r="I174" i="11"/>
  <c r="I173" i="11"/>
  <c r="I172" i="11"/>
  <c r="I171" i="11"/>
  <c r="I170" i="11"/>
  <c r="I169" i="11"/>
  <c r="I168" i="11"/>
  <c r="I167" i="11"/>
  <c r="I166" i="11"/>
  <c r="I161" i="11"/>
  <c r="I160" i="11"/>
  <c r="I159" i="11"/>
  <c r="I158" i="11"/>
  <c r="I157" i="11"/>
  <c r="I156" i="11"/>
  <c r="I155" i="11"/>
  <c r="I154" i="11"/>
  <c r="I153" i="11"/>
  <c r="I148" i="11"/>
  <c r="I147" i="11"/>
  <c r="I146" i="11"/>
  <c r="I145" i="11"/>
  <c r="I144" i="11"/>
  <c r="I143" i="11"/>
  <c r="I142" i="11"/>
  <c r="I141" i="11"/>
  <c r="I140" i="11"/>
  <c r="I135" i="11"/>
  <c r="I134" i="11"/>
  <c r="I133" i="11"/>
  <c r="I132" i="11"/>
  <c r="I131" i="11"/>
  <c r="I130" i="11"/>
  <c r="I129" i="11"/>
  <c r="I128" i="11"/>
  <c r="I127" i="11"/>
  <c r="I122" i="11"/>
  <c r="I121" i="11"/>
  <c r="I120" i="11"/>
  <c r="I119" i="11"/>
  <c r="I118" i="11"/>
  <c r="I117" i="11"/>
  <c r="I116" i="11"/>
  <c r="I115" i="11"/>
  <c r="I114" i="11"/>
  <c r="I109" i="11"/>
  <c r="I108" i="11"/>
  <c r="I107" i="11"/>
  <c r="I106" i="11"/>
  <c r="I105" i="11"/>
  <c r="I104" i="11"/>
  <c r="I103" i="11"/>
  <c r="I102" i="11"/>
  <c r="I101" i="11"/>
  <c r="I96" i="11"/>
  <c r="I95" i="11"/>
  <c r="I94" i="11"/>
  <c r="I93" i="11"/>
  <c r="I92" i="11"/>
  <c r="I91" i="11"/>
  <c r="I90" i="11"/>
  <c r="I89" i="11"/>
  <c r="I88" i="11"/>
  <c r="I83" i="11"/>
  <c r="I82" i="11"/>
  <c r="I81" i="11"/>
  <c r="I80" i="11"/>
  <c r="I79" i="11"/>
  <c r="I78" i="11"/>
  <c r="I77" i="11"/>
  <c r="I76" i="11"/>
  <c r="I75" i="11"/>
  <c r="I70" i="11"/>
  <c r="I69" i="11"/>
  <c r="I68" i="11"/>
  <c r="I67" i="11"/>
  <c r="I66" i="11"/>
  <c r="I65" i="11"/>
  <c r="I64" i="11"/>
  <c r="I63" i="11"/>
  <c r="I62" i="11"/>
  <c r="I57" i="11"/>
  <c r="I56" i="11"/>
  <c r="I55" i="11"/>
  <c r="I54" i="11"/>
  <c r="I53" i="11"/>
  <c r="I52" i="11"/>
  <c r="I51" i="11"/>
  <c r="I50" i="11"/>
  <c r="I49" i="11"/>
  <c r="I44" i="11"/>
  <c r="I43" i="11"/>
  <c r="I42" i="11"/>
  <c r="I41" i="11"/>
  <c r="I40" i="11"/>
  <c r="I39" i="11"/>
  <c r="I38" i="11"/>
  <c r="I37" i="11"/>
  <c r="I36" i="11"/>
  <c r="A33" i="11"/>
  <c r="I31" i="11"/>
  <c r="I30" i="11"/>
  <c r="I29" i="11"/>
  <c r="I28" i="11"/>
  <c r="I27" i="11"/>
  <c r="I26" i="11"/>
  <c r="I25" i="11"/>
  <c r="I24" i="11"/>
  <c r="I23" i="11"/>
  <c r="D22" i="11"/>
  <c r="J22" i="11" s="1"/>
  <c r="I18" i="11"/>
  <c r="I17" i="11"/>
  <c r="I16" i="11"/>
  <c r="I15" i="11"/>
  <c r="I14" i="11"/>
  <c r="I13" i="11"/>
  <c r="I12" i="11"/>
  <c r="I11" i="11"/>
  <c r="I10" i="11"/>
  <c r="A10" i="11"/>
  <c r="L9" i="11"/>
  <c r="K9" i="11"/>
  <c r="J9" i="11"/>
  <c r="I7" i="11"/>
  <c r="I419" i="10"/>
  <c r="I415" i="10"/>
  <c r="I414" i="10"/>
  <c r="I404" i="10"/>
  <c r="I401" i="10"/>
  <c r="I400" i="10"/>
  <c r="I393" i="10"/>
  <c r="I392" i="10"/>
  <c r="I391" i="10"/>
  <c r="I389" i="10"/>
  <c r="I388" i="10"/>
  <c r="I387" i="10"/>
  <c r="I378" i="10"/>
  <c r="I376" i="10"/>
  <c r="I375" i="10"/>
  <c r="I374" i="10"/>
  <c r="I367" i="10"/>
  <c r="I365" i="10"/>
  <c r="I363" i="10"/>
  <c r="I354" i="10"/>
  <c r="I352" i="10"/>
  <c r="I350" i="10"/>
  <c r="I349" i="10"/>
  <c r="I348" i="10"/>
  <c r="I341" i="10"/>
  <c r="I340" i="10"/>
  <c r="I339" i="10"/>
  <c r="I337" i="10"/>
  <c r="I336" i="10"/>
  <c r="I335" i="10"/>
  <c r="I329" i="10"/>
  <c r="I328" i="10"/>
  <c r="I326" i="10"/>
  <c r="I325" i="10"/>
  <c r="I324" i="10"/>
  <c r="I323" i="10"/>
  <c r="I315" i="10"/>
  <c r="I314" i="10"/>
  <c r="I313" i="10"/>
  <c r="I311" i="10"/>
  <c r="I310" i="10"/>
  <c r="I309" i="10"/>
  <c r="I300" i="10"/>
  <c r="I298" i="10"/>
  <c r="I297" i="10"/>
  <c r="I296" i="10"/>
  <c r="I288" i="10"/>
  <c r="I285" i="10"/>
  <c r="I284" i="10"/>
  <c r="I272" i="10"/>
  <c r="I271" i="10"/>
  <c r="I261" i="10"/>
  <c r="I259" i="10"/>
  <c r="I258" i="10"/>
  <c r="I250" i="10"/>
  <c r="I248" i="10"/>
  <c r="I246" i="10"/>
  <c r="I245" i="10"/>
  <c r="I235" i="10"/>
  <c r="I233" i="10"/>
  <c r="I232" i="10"/>
  <c r="I223" i="10"/>
  <c r="I222" i="10"/>
  <c r="I220" i="10"/>
  <c r="I219" i="10"/>
  <c r="I211" i="10"/>
  <c r="I210" i="10"/>
  <c r="I209" i="10"/>
  <c r="I207" i="10"/>
  <c r="I206" i="10"/>
  <c r="I205" i="10"/>
  <c r="I198" i="10"/>
  <c r="I196" i="10"/>
  <c r="I194" i="10"/>
  <c r="I193" i="10"/>
  <c r="I183" i="10"/>
  <c r="I181" i="10"/>
  <c r="I180" i="10"/>
  <c r="I179" i="10"/>
  <c r="I168" i="10"/>
  <c r="I167" i="10"/>
  <c r="I160" i="10"/>
  <c r="I159" i="10"/>
  <c r="I158" i="10"/>
  <c r="I157" i="10"/>
  <c r="I156" i="10"/>
  <c r="I155" i="10"/>
  <c r="I154" i="10"/>
  <c r="I153" i="10"/>
  <c r="I147" i="10"/>
  <c r="I146" i="10"/>
  <c r="I145" i="10"/>
  <c r="I144" i="10"/>
  <c r="I143" i="10"/>
  <c r="I142" i="10"/>
  <c r="I141" i="10"/>
  <c r="I132" i="10"/>
  <c r="I131" i="10"/>
  <c r="I129" i="10"/>
  <c r="I128" i="10"/>
  <c r="I127" i="10"/>
  <c r="I118" i="10"/>
  <c r="I115" i="10"/>
  <c r="I106" i="10"/>
  <c r="I105" i="10"/>
  <c r="I102" i="10"/>
  <c r="I101" i="10"/>
  <c r="I95" i="10"/>
  <c r="I94" i="10"/>
  <c r="I93" i="10"/>
  <c r="I92" i="10"/>
  <c r="I91" i="10"/>
  <c r="I90" i="10"/>
  <c r="I89" i="10"/>
  <c r="I82" i="10"/>
  <c r="I80" i="10"/>
  <c r="I79" i="10"/>
  <c r="I78" i="10"/>
  <c r="I77" i="10"/>
  <c r="I76" i="10"/>
  <c r="I75" i="10"/>
  <c r="I65" i="10"/>
  <c r="I64" i="10"/>
  <c r="I63" i="10"/>
  <c r="I56" i="10"/>
  <c r="I54" i="10"/>
  <c r="I53" i="10"/>
  <c r="I52" i="10"/>
  <c r="I50" i="10"/>
  <c r="I49" i="10"/>
  <c r="I26" i="10"/>
  <c r="I25" i="10"/>
  <c r="I24" i="10"/>
  <c r="I13" i="10"/>
  <c r="I14" i="10"/>
  <c r="I15" i="10"/>
  <c r="I16" i="10"/>
  <c r="I17" i="10"/>
  <c r="I12" i="10"/>
  <c r="I11" i="10"/>
  <c r="I10" i="10"/>
  <c r="I421" i="10"/>
  <c r="I420" i="10"/>
  <c r="I418" i="10"/>
  <c r="I417" i="10"/>
  <c r="I416" i="10"/>
  <c r="I413" i="10"/>
  <c r="I408" i="10"/>
  <c r="I407" i="10"/>
  <c r="I406" i="10"/>
  <c r="I405" i="10"/>
  <c r="I403" i="10"/>
  <c r="I402" i="10"/>
  <c r="A397" i="10"/>
  <c r="I395" i="10"/>
  <c r="I394" i="10"/>
  <c r="I390" i="10"/>
  <c r="I382" i="10"/>
  <c r="I381" i="10"/>
  <c r="I380" i="10"/>
  <c r="I379" i="10"/>
  <c r="I377" i="10"/>
  <c r="I369" i="10"/>
  <c r="I368" i="10"/>
  <c r="I366" i="10"/>
  <c r="I364" i="10"/>
  <c r="I362" i="10"/>
  <c r="I361" i="10"/>
  <c r="I356" i="10"/>
  <c r="I355" i="10"/>
  <c r="I353" i="10"/>
  <c r="I351" i="10"/>
  <c r="I343" i="10"/>
  <c r="I342" i="10"/>
  <c r="I338" i="10"/>
  <c r="I330" i="10"/>
  <c r="I327" i="10"/>
  <c r="I322" i="10"/>
  <c r="I317" i="10"/>
  <c r="I316" i="10"/>
  <c r="I312" i="10"/>
  <c r="I304" i="10"/>
  <c r="I303" i="10"/>
  <c r="I302" i="10"/>
  <c r="I301" i="10"/>
  <c r="I299" i="10"/>
  <c r="I291" i="10"/>
  <c r="I290" i="10"/>
  <c r="I289" i="10"/>
  <c r="I287" i="10"/>
  <c r="I286" i="10"/>
  <c r="I283" i="10"/>
  <c r="I278" i="10"/>
  <c r="I277" i="10"/>
  <c r="I276" i="10"/>
  <c r="I275" i="10"/>
  <c r="I274" i="10"/>
  <c r="I273" i="10"/>
  <c r="I270" i="10"/>
  <c r="I265" i="10"/>
  <c r="I264" i="10"/>
  <c r="I263" i="10"/>
  <c r="I262" i="10"/>
  <c r="I260" i="10"/>
  <c r="I257" i="10"/>
  <c r="I252" i="10"/>
  <c r="I251" i="10"/>
  <c r="I249" i="10"/>
  <c r="I247" i="10"/>
  <c r="I244" i="10"/>
  <c r="I239" i="10"/>
  <c r="I238" i="10"/>
  <c r="I237" i="10"/>
  <c r="I236" i="10"/>
  <c r="I234" i="10"/>
  <c r="I231" i="10"/>
  <c r="I226" i="10"/>
  <c r="I225" i="10"/>
  <c r="I224" i="10"/>
  <c r="I221" i="10"/>
  <c r="I218" i="10"/>
  <c r="I213" i="10"/>
  <c r="I212" i="10"/>
  <c r="I208" i="10"/>
  <c r="I200" i="10"/>
  <c r="I199" i="10"/>
  <c r="I197" i="10"/>
  <c r="I195" i="10"/>
  <c r="I192" i="10"/>
  <c r="I187" i="10"/>
  <c r="I186" i="10"/>
  <c r="I185" i="10"/>
  <c r="I184" i="10"/>
  <c r="I182" i="10"/>
  <c r="I174" i="10"/>
  <c r="I173" i="10"/>
  <c r="I172" i="10"/>
  <c r="I171" i="10"/>
  <c r="I170" i="10"/>
  <c r="I169" i="10"/>
  <c r="I166" i="10"/>
  <c r="I161" i="10"/>
  <c r="I148" i="10"/>
  <c r="I140" i="10"/>
  <c r="I135" i="10"/>
  <c r="I134" i="10"/>
  <c r="I133" i="10"/>
  <c r="I130" i="10"/>
  <c r="I122" i="10"/>
  <c r="I121" i="10"/>
  <c r="I120" i="10"/>
  <c r="I119" i="10"/>
  <c r="I117" i="10"/>
  <c r="I116" i="10"/>
  <c r="I114" i="10"/>
  <c r="I109" i="10"/>
  <c r="I108" i="10"/>
  <c r="I107" i="10"/>
  <c r="I104" i="10"/>
  <c r="I103" i="10"/>
  <c r="I96" i="10"/>
  <c r="I88" i="10"/>
  <c r="I83" i="10"/>
  <c r="I81" i="10"/>
  <c r="I70" i="10"/>
  <c r="I69" i="10"/>
  <c r="I68" i="10"/>
  <c r="I67" i="10"/>
  <c r="I66" i="10"/>
  <c r="I62" i="10"/>
  <c r="I57" i="10"/>
  <c r="I55" i="10"/>
  <c r="I51" i="10"/>
  <c r="I44" i="10"/>
  <c r="I43" i="10"/>
  <c r="I42" i="10"/>
  <c r="I41" i="10"/>
  <c r="I40" i="10"/>
  <c r="I39" i="10"/>
  <c r="I38" i="10"/>
  <c r="I37" i="10"/>
  <c r="I36" i="10"/>
  <c r="A33" i="10"/>
  <c r="I31" i="10"/>
  <c r="I30" i="10"/>
  <c r="I29" i="10"/>
  <c r="I28" i="10"/>
  <c r="I27" i="10"/>
  <c r="I23" i="10"/>
  <c r="E22" i="10"/>
  <c r="K22" i="10" s="1"/>
  <c r="I20" i="10"/>
  <c r="I18" i="10"/>
  <c r="A10" i="10"/>
  <c r="L9" i="10"/>
  <c r="K9" i="10"/>
  <c r="J9" i="10"/>
  <c r="I7" i="10"/>
  <c r="A11" i="11" l="1"/>
  <c r="A410" i="10"/>
  <c r="I397" i="10"/>
  <c r="A46" i="10"/>
  <c r="F22" i="11"/>
  <c r="L22" i="11" s="1"/>
  <c r="I20" i="11"/>
  <c r="A46" i="11"/>
  <c r="A410" i="11"/>
  <c r="E22" i="11"/>
  <c r="K22" i="11" s="1"/>
  <c r="A23" i="11"/>
  <c r="E386" i="11"/>
  <c r="K386" i="11" s="1"/>
  <c r="I384" i="11"/>
  <c r="A387" i="11"/>
  <c r="D386" i="11"/>
  <c r="J386" i="11" s="1"/>
  <c r="A11" i="10"/>
  <c r="A36" i="10"/>
  <c r="F35" i="10"/>
  <c r="L35" i="10" s="1"/>
  <c r="D35" i="10"/>
  <c r="J35" i="10" s="1"/>
  <c r="D22" i="10"/>
  <c r="J22" i="10" s="1"/>
  <c r="A23" i="10"/>
  <c r="F22" i="10"/>
  <c r="L22" i="10" s="1"/>
  <c r="E35" i="10"/>
  <c r="K35" i="10" s="1"/>
  <c r="I33" i="10"/>
  <c r="E386" i="10"/>
  <c r="K386" i="10" s="1"/>
  <c r="I384" i="10"/>
  <c r="D386" i="10"/>
  <c r="J386" i="10" s="1"/>
  <c r="A387" i="10"/>
  <c r="F386" i="10"/>
  <c r="L386" i="10" s="1"/>
  <c r="A12" i="11" l="1"/>
  <c r="A13" i="11" s="1"/>
  <c r="D412" i="10"/>
  <c r="J412" i="10" s="1"/>
  <c r="A59" i="10"/>
  <c r="A413" i="10"/>
  <c r="A414" i="10" s="1"/>
  <c r="D399" i="10"/>
  <c r="J399" i="10" s="1"/>
  <c r="E412" i="10"/>
  <c r="K412" i="10" s="1"/>
  <c r="F399" i="10"/>
  <c r="L399" i="10" s="1"/>
  <c r="E399" i="10"/>
  <c r="K399" i="10" s="1"/>
  <c r="A400" i="10"/>
  <c r="E399" i="11"/>
  <c r="K399" i="11" s="1"/>
  <c r="D399" i="11"/>
  <c r="J399" i="11" s="1"/>
  <c r="A400" i="11"/>
  <c r="I397" i="11"/>
  <c r="F399" i="11"/>
  <c r="L399" i="11" s="1"/>
  <c r="A36" i="11"/>
  <c r="F35" i="11"/>
  <c r="L35" i="11" s="1"/>
  <c r="I33" i="11"/>
  <c r="E35" i="11"/>
  <c r="K35" i="11" s="1"/>
  <c r="D35" i="11"/>
  <c r="J35" i="11" s="1"/>
  <c r="A24" i="11"/>
  <c r="A59" i="11"/>
  <c r="A388" i="11"/>
  <c r="E412" i="11"/>
  <c r="K412" i="11" s="1"/>
  <c r="I410" i="11"/>
  <c r="F412" i="11"/>
  <c r="L412" i="11" s="1"/>
  <c r="D412" i="11"/>
  <c r="J412" i="11" s="1"/>
  <c r="A413" i="11"/>
  <c r="A388" i="10"/>
  <c r="A49" i="10"/>
  <c r="F48" i="10"/>
  <c r="L48" i="10" s="1"/>
  <c r="I46" i="10"/>
  <c r="E48" i="10"/>
  <c r="K48" i="10" s="1"/>
  <c r="D48" i="10"/>
  <c r="J48" i="10" s="1"/>
  <c r="A24" i="10"/>
  <c r="A37" i="10"/>
  <c r="A12" i="10"/>
  <c r="I410" i="10" l="1"/>
  <c r="F412" i="10"/>
  <c r="L412" i="10" s="1"/>
  <c r="A72" i="10"/>
  <c r="A401" i="10"/>
  <c r="A401" i="11"/>
  <c r="A37" i="11"/>
  <c r="A414" i="11"/>
  <c r="A72" i="11"/>
  <c r="A25" i="11"/>
  <c r="A14" i="11"/>
  <c r="A389" i="11"/>
  <c r="D48" i="11"/>
  <c r="J48" i="11" s="1"/>
  <c r="A49" i="11"/>
  <c r="E48" i="11"/>
  <c r="K48" i="11" s="1"/>
  <c r="F48" i="11"/>
  <c r="L48" i="11" s="1"/>
  <c r="I46" i="11"/>
  <c r="A389" i="10"/>
  <c r="A38" i="10"/>
  <c r="E61" i="10"/>
  <c r="K61" i="10" s="1"/>
  <c r="I59" i="10"/>
  <c r="D61" i="10"/>
  <c r="J61" i="10" s="1"/>
  <c r="F61" i="10"/>
  <c r="L61" i="10" s="1"/>
  <c r="A62" i="10"/>
  <c r="A415" i="10"/>
  <c r="A13" i="10"/>
  <c r="A25" i="10"/>
  <c r="A50" i="10"/>
  <c r="A85" i="10"/>
  <c r="A14" i="1"/>
  <c r="A402" i="10" l="1"/>
  <c r="A85" i="11"/>
  <c r="A390" i="11"/>
  <c r="A15" i="11"/>
  <c r="A415" i="11"/>
  <c r="A402" i="11"/>
  <c r="A26" i="11"/>
  <c r="A38" i="11"/>
  <c r="A50" i="11"/>
  <c r="A62" i="11"/>
  <c r="F61" i="11"/>
  <c r="L61" i="11" s="1"/>
  <c r="I59" i="11"/>
  <c r="E61" i="11"/>
  <c r="K61" i="11" s="1"/>
  <c r="D61" i="11"/>
  <c r="J61" i="11" s="1"/>
  <c r="A14" i="10"/>
  <c r="A39" i="10"/>
  <c r="A63" i="10"/>
  <c r="A75" i="10"/>
  <c r="F74" i="10"/>
  <c r="L74" i="10" s="1"/>
  <c r="D74" i="10"/>
  <c r="J74" i="10" s="1"/>
  <c r="E74" i="10"/>
  <c r="K74" i="10" s="1"/>
  <c r="I72" i="10"/>
  <c r="A51" i="10"/>
  <c r="A26" i="10"/>
  <c r="A98" i="10"/>
  <c r="A416" i="10"/>
  <c r="A390" i="10"/>
  <c r="A403" i="10" l="1"/>
  <c r="A98" i="11"/>
  <c r="A403" i="11"/>
  <c r="A391" i="11"/>
  <c r="D74" i="11"/>
  <c r="J74" i="11" s="1"/>
  <c r="A75" i="11"/>
  <c r="E74" i="11"/>
  <c r="K74" i="11" s="1"/>
  <c r="I72" i="11"/>
  <c r="F74" i="11"/>
  <c r="L74" i="11" s="1"/>
  <c r="A51" i="11"/>
  <c r="A39" i="11"/>
  <c r="A27" i="11"/>
  <c r="A416" i="11"/>
  <c r="A63" i="11"/>
  <c r="A16" i="11"/>
  <c r="A76" i="10"/>
  <c r="A40" i="10"/>
  <c r="E87" i="10"/>
  <c r="K87" i="10" s="1"/>
  <c r="I85" i="10"/>
  <c r="D87" i="10"/>
  <c r="J87" i="10" s="1"/>
  <c r="A88" i="10"/>
  <c r="F87" i="10"/>
  <c r="L87" i="10" s="1"/>
  <c r="A27" i="10"/>
  <c r="A52" i="10"/>
  <c r="A391" i="10"/>
  <c r="A417" i="10"/>
  <c r="A111" i="10"/>
  <c r="A64" i="10"/>
  <c r="A15" i="10"/>
  <c r="A404" i="10" l="1"/>
  <c r="A404" i="11"/>
  <c r="A17" i="11"/>
  <c r="A64" i="11"/>
  <c r="A417" i="11"/>
  <c r="A28" i="11"/>
  <c r="A40" i="11"/>
  <c r="A88" i="11"/>
  <c r="F87" i="11"/>
  <c r="L87" i="11" s="1"/>
  <c r="I85" i="11"/>
  <c r="D87" i="11"/>
  <c r="J87" i="11" s="1"/>
  <c r="E87" i="11"/>
  <c r="K87" i="11" s="1"/>
  <c r="A52" i="11"/>
  <c r="A76" i="11"/>
  <c r="A392" i="11"/>
  <c r="A111" i="11"/>
  <c r="A101" i="10"/>
  <c r="F100" i="10"/>
  <c r="L100" i="10" s="1"/>
  <c r="E100" i="10"/>
  <c r="K100" i="10" s="1"/>
  <c r="I98" i="10"/>
  <c r="D100" i="10"/>
  <c r="J100" i="10" s="1"/>
  <c r="A41" i="10"/>
  <c r="A418" i="10"/>
  <c r="A28" i="10"/>
  <c r="A65" i="10"/>
  <c r="A16" i="10"/>
  <c r="A124" i="10"/>
  <c r="A392" i="10"/>
  <c r="A53" i="10"/>
  <c r="A89" i="10"/>
  <c r="A77" i="10"/>
  <c r="A405" i="10" l="1"/>
  <c r="A53" i="11"/>
  <c r="A418" i="11"/>
  <c r="A124" i="11"/>
  <c r="D100" i="11"/>
  <c r="J100" i="11" s="1"/>
  <c r="A101" i="11"/>
  <c r="E100" i="11"/>
  <c r="K100" i="11" s="1"/>
  <c r="I98" i="11"/>
  <c r="F100" i="11"/>
  <c r="L100" i="11" s="1"/>
  <c r="A393" i="11"/>
  <c r="A77" i="11"/>
  <c r="A29" i="11"/>
  <c r="A65" i="11"/>
  <c r="A405" i="11"/>
  <c r="A89" i="11"/>
  <c r="A41" i="11"/>
  <c r="A18" i="11"/>
  <c r="A66" i="10"/>
  <c r="A419" i="10"/>
  <c r="A393" i="10"/>
  <c r="E113" i="10"/>
  <c r="K113" i="10" s="1"/>
  <c r="I111" i="10"/>
  <c r="D113" i="10"/>
  <c r="J113" i="10" s="1"/>
  <c r="A114" i="10"/>
  <c r="F113" i="10"/>
  <c r="L113" i="10" s="1"/>
  <c r="A78" i="10"/>
  <c r="A54" i="10"/>
  <c r="A137" i="10"/>
  <c r="A17" i="10"/>
  <c r="A102" i="10"/>
  <c r="A90" i="10"/>
  <c r="A29" i="10"/>
  <c r="A42" i="10"/>
  <c r="A406" i="10" l="1"/>
  <c r="A406" i="11"/>
  <c r="A114" i="11"/>
  <c r="F113" i="11"/>
  <c r="L113" i="11" s="1"/>
  <c r="I111" i="11"/>
  <c r="D113" i="11"/>
  <c r="J113" i="11" s="1"/>
  <c r="E113" i="11"/>
  <c r="K113" i="11" s="1"/>
  <c r="A137" i="11"/>
  <c r="A54" i="11"/>
  <c r="A78" i="11"/>
  <c r="A102" i="11"/>
  <c r="A42" i="11"/>
  <c r="A90" i="11"/>
  <c r="A66" i="11"/>
  <c r="A30" i="11"/>
  <c r="A394" i="11"/>
  <c r="A419" i="11"/>
  <c r="A150" i="10"/>
  <c r="A67" i="10"/>
  <c r="A127" i="10"/>
  <c r="F126" i="10"/>
  <c r="L126" i="10" s="1"/>
  <c r="D126" i="10"/>
  <c r="J126" i="10" s="1"/>
  <c r="I124" i="10"/>
  <c r="E126" i="10"/>
  <c r="K126" i="10" s="1"/>
  <c r="A394" i="10"/>
  <c r="A420" i="10"/>
  <c r="A30" i="10"/>
  <c r="A103" i="10"/>
  <c r="A55" i="10"/>
  <c r="A79" i="10"/>
  <c r="A43" i="10"/>
  <c r="A91" i="10"/>
  <c r="A18" i="10"/>
  <c r="A115" i="10"/>
  <c r="A407" i="10" l="1"/>
  <c r="A103" i="11"/>
  <c r="A115" i="11"/>
  <c r="A79" i="11"/>
  <c r="A55" i="11"/>
  <c r="A150" i="11"/>
  <c r="A395" i="11"/>
  <c r="A420" i="11"/>
  <c r="A31" i="11"/>
  <c r="A67" i="11"/>
  <c r="A91" i="11"/>
  <c r="A43" i="11"/>
  <c r="D126" i="11"/>
  <c r="J126" i="11" s="1"/>
  <c r="A127" i="11"/>
  <c r="E126" i="11"/>
  <c r="K126" i="11" s="1"/>
  <c r="F126" i="11"/>
  <c r="L126" i="11" s="1"/>
  <c r="I124" i="11"/>
  <c r="A407" i="11"/>
  <c r="A104" i="10"/>
  <c r="A116" i="10"/>
  <c r="A44" i="10"/>
  <c r="A56" i="10"/>
  <c r="A31" i="10"/>
  <c r="A421" i="10"/>
  <c r="A395" i="10"/>
  <c r="A68" i="10"/>
  <c r="A92" i="10"/>
  <c r="A80" i="10"/>
  <c r="A128" i="10"/>
  <c r="A163" i="10"/>
  <c r="E139" i="10"/>
  <c r="K139" i="10" s="1"/>
  <c r="I137" i="10"/>
  <c r="D139" i="10"/>
  <c r="J139" i="10" s="1"/>
  <c r="F139" i="10"/>
  <c r="L139" i="10" s="1"/>
  <c r="A140" i="10"/>
  <c r="A408" i="10" l="1"/>
  <c r="A44" i="11"/>
  <c r="A92" i="11"/>
  <c r="A163" i="11"/>
  <c r="A56" i="11"/>
  <c r="A80" i="11"/>
  <c r="A116" i="11"/>
  <c r="A104" i="11"/>
  <c r="A68" i="11"/>
  <c r="A421" i="11"/>
  <c r="A408" i="11"/>
  <c r="A128" i="11"/>
  <c r="A140" i="11"/>
  <c r="F139" i="11"/>
  <c r="L139" i="11" s="1"/>
  <c r="I137" i="11"/>
  <c r="E139" i="11"/>
  <c r="K139" i="11" s="1"/>
  <c r="D139" i="11"/>
  <c r="J139" i="11" s="1"/>
  <c r="A176" i="10"/>
  <c r="A153" i="10"/>
  <c r="F152" i="10"/>
  <c r="L152" i="10" s="1"/>
  <c r="I150" i="10"/>
  <c r="E152" i="10"/>
  <c r="K152" i="10" s="1"/>
  <c r="D152" i="10"/>
  <c r="J152" i="10" s="1"/>
  <c r="A81" i="10"/>
  <c r="A141" i="10"/>
  <c r="A129" i="10"/>
  <c r="A57" i="10"/>
  <c r="A93" i="10"/>
  <c r="A69" i="10"/>
  <c r="A105" i="10"/>
  <c r="A117" i="10"/>
  <c r="A57" i="11" l="1"/>
  <c r="A176" i="11"/>
  <c r="A105" i="11"/>
  <c r="D152" i="11"/>
  <c r="J152" i="11" s="1"/>
  <c r="A153" i="11"/>
  <c r="E152" i="11"/>
  <c r="K152" i="11" s="1"/>
  <c r="F152" i="11"/>
  <c r="L152" i="11" s="1"/>
  <c r="I150" i="11"/>
  <c r="A69" i="11"/>
  <c r="A117" i="11"/>
  <c r="A81" i="11"/>
  <c r="A141" i="11"/>
  <c r="A129" i="11"/>
  <c r="A93" i="11"/>
  <c r="A118" i="10"/>
  <c r="A70" i="10"/>
  <c r="A142" i="10"/>
  <c r="A154" i="10"/>
  <c r="E165" i="10"/>
  <c r="K165" i="10" s="1"/>
  <c r="I163" i="10"/>
  <c r="D165" i="10"/>
  <c r="J165" i="10" s="1"/>
  <c r="F165" i="10"/>
  <c r="L165" i="10" s="1"/>
  <c r="A166" i="10"/>
  <c r="A94" i="10"/>
  <c r="A106" i="10"/>
  <c r="A130" i="10"/>
  <c r="A82" i="10"/>
  <c r="A189" i="10"/>
  <c r="A82" i="11" l="1"/>
  <c r="A166" i="11"/>
  <c r="F165" i="11"/>
  <c r="L165" i="11" s="1"/>
  <c r="I163" i="11"/>
  <c r="E165" i="11"/>
  <c r="K165" i="11" s="1"/>
  <c r="D165" i="11"/>
  <c r="J165" i="11" s="1"/>
  <c r="A142" i="11"/>
  <c r="A106" i="11"/>
  <c r="A130" i="11"/>
  <c r="A94" i="11"/>
  <c r="A118" i="11"/>
  <c r="A70" i="11"/>
  <c r="A154" i="11"/>
  <c r="A189" i="11"/>
  <c r="A131" i="10"/>
  <c r="A202" i="10"/>
  <c r="A83" i="10"/>
  <c r="A155" i="10"/>
  <c r="A143" i="10"/>
  <c r="A179" i="10"/>
  <c r="F178" i="10"/>
  <c r="L178" i="10" s="1"/>
  <c r="D178" i="10"/>
  <c r="J178" i="10" s="1"/>
  <c r="E178" i="10"/>
  <c r="K178" i="10" s="1"/>
  <c r="I176" i="10"/>
  <c r="A95" i="10"/>
  <c r="A107" i="10"/>
  <c r="A167" i="10"/>
  <c r="A119" i="10"/>
  <c r="A155" i="11" l="1"/>
  <c r="A202" i="11"/>
  <c r="A119" i="11"/>
  <c r="A107" i="11"/>
  <c r="E178" i="11"/>
  <c r="K178" i="11" s="1"/>
  <c r="I176" i="11"/>
  <c r="D178" i="11"/>
  <c r="J178" i="11" s="1"/>
  <c r="A179" i="11"/>
  <c r="F178" i="11"/>
  <c r="L178" i="11" s="1"/>
  <c r="A131" i="11"/>
  <c r="A83" i="11"/>
  <c r="A167" i="11"/>
  <c r="A95" i="11"/>
  <c r="A143" i="11"/>
  <c r="A180" i="10"/>
  <c r="E191" i="10"/>
  <c r="K191" i="10" s="1"/>
  <c r="I189" i="10"/>
  <c r="D191" i="10"/>
  <c r="J191" i="10" s="1"/>
  <c r="F191" i="10"/>
  <c r="L191" i="10" s="1"/>
  <c r="A192" i="10"/>
  <c r="A132" i="10"/>
  <c r="A108" i="10"/>
  <c r="A156" i="10"/>
  <c r="A215" i="10"/>
  <c r="A120" i="10"/>
  <c r="A168" i="10"/>
  <c r="A96" i="10"/>
  <c r="A144" i="10"/>
  <c r="A132" i="11" l="1"/>
  <c r="F191" i="11"/>
  <c r="L191" i="11" s="1"/>
  <c r="I189" i="11"/>
  <c r="E191" i="11"/>
  <c r="K191" i="11" s="1"/>
  <c r="A192" i="11"/>
  <c r="D191" i="11"/>
  <c r="J191" i="11" s="1"/>
  <c r="A180" i="11"/>
  <c r="A144" i="11"/>
  <c r="A168" i="11"/>
  <c r="A108" i="11"/>
  <c r="A156" i="11"/>
  <c r="A96" i="11"/>
  <c r="A120" i="11"/>
  <c r="A215" i="11"/>
  <c r="A169" i="10"/>
  <c r="A121" i="10"/>
  <c r="A228" i="10"/>
  <c r="A193" i="10"/>
  <c r="A181" i="10"/>
  <c r="E204" i="10"/>
  <c r="K204" i="10" s="1"/>
  <c r="I202" i="10"/>
  <c r="F204" i="10"/>
  <c r="L204" i="10" s="1"/>
  <c r="D204" i="10"/>
  <c r="J204" i="10" s="1"/>
  <c r="A205" i="10"/>
  <c r="A145" i="10"/>
  <c r="A157" i="10"/>
  <c r="A109" i="10"/>
  <c r="A133" i="10"/>
  <c r="E204" i="11" l="1"/>
  <c r="K204" i="11" s="1"/>
  <c r="I202" i="11"/>
  <c r="A205" i="11"/>
  <c r="D204" i="11"/>
  <c r="J204" i="11" s="1"/>
  <c r="F204" i="11"/>
  <c r="L204" i="11" s="1"/>
  <c r="A145" i="11"/>
  <c r="A193" i="11"/>
  <c r="A133" i="11"/>
  <c r="A157" i="11"/>
  <c r="A109" i="11"/>
  <c r="A228" i="11"/>
  <c r="A121" i="11"/>
  <c r="A169" i="11"/>
  <c r="A181" i="11"/>
  <c r="A158" i="10"/>
  <c r="A134" i="10"/>
  <c r="A182" i="10"/>
  <c r="A194" i="10"/>
  <c r="A241" i="10"/>
  <c r="A146" i="10"/>
  <c r="A206" i="10"/>
  <c r="E217" i="10"/>
  <c r="K217" i="10" s="1"/>
  <c r="I215" i="10"/>
  <c r="D217" i="10"/>
  <c r="J217" i="10" s="1"/>
  <c r="A218" i="10"/>
  <c r="F217" i="10"/>
  <c r="L217" i="10" s="1"/>
  <c r="A122" i="10"/>
  <c r="A170" i="10"/>
  <c r="A170" i="11" l="1"/>
  <c r="F217" i="11"/>
  <c r="L217" i="11" s="1"/>
  <c r="I215" i="11"/>
  <c r="E217" i="11"/>
  <c r="K217" i="11" s="1"/>
  <c r="D217" i="11"/>
  <c r="J217" i="11" s="1"/>
  <c r="A218" i="11"/>
  <c r="A122" i="11"/>
  <c r="A158" i="11"/>
  <c r="A146" i="11"/>
  <c r="A182" i="11"/>
  <c r="A241" i="11"/>
  <c r="A134" i="11"/>
  <c r="A194" i="11"/>
  <c r="A206" i="11"/>
  <c r="A207" i="10"/>
  <c r="A183" i="10"/>
  <c r="A135" i="10"/>
  <c r="A171" i="10"/>
  <c r="A219" i="10"/>
  <c r="A147" i="10"/>
  <c r="A254" i="10"/>
  <c r="A195" i="10"/>
  <c r="E230" i="10"/>
  <c r="K230" i="10" s="1"/>
  <c r="I228" i="10"/>
  <c r="A231" i="10"/>
  <c r="F230" i="10"/>
  <c r="L230" i="10" s="1"/>
  <c r="D230" i="10"/>
  <c r="J230" i="10" s="1"/>
  <c r="A159" i="10"/>
  <c r="A207" i="11" l="1"/>
  <c r="E230" i="11"/>
  <c r="K230" i="11" s="1"/>
  <c r="I228" i="11"/>
  <c r="F230" i="11"/>
  <c r="L230" i="11" s="1"/>
  <c r="A231" i="11"/>
  <c r="D230" i="11"/>
  <c r="J230" i="11" s="1"/>
  <c r="A183" i="11"/>
  <c r="A195" i="11"/>
  <c r="A135" i="11"/>
  <c r="A254" i="11"/>
  <c r="A147" i="11"/>
  <c r="A159" i="11"/>
  <c r="A219" i="11"/>
  <c r="A171" i="11"/>
  <c r="A184" i="10"/>
  <c r="A267" i="10"/>
  <c r="A172" i="10"/>
  <c r="A196" i="10"/>
  <c r="F243" i="10"/>
  <c r="L243" i="10" s="1"/>
  <c r="I241" i="10"/>
  <c r="D243" i="10"/>
  <c r="J243" i="10" s="1"/>
  <c r="E243" i="10"/>
  <c r="K243" i="10" s="1"/>
  <c r="A244" i="10"/>
  <c r="A148" i="10"/>
  <c r="A232" i="10"/>
  <c r="A160" i="10"/>
  <c r="A220" i="10"/>
  <c r="A208" i="10"/>
  <c r="A184" i="11" l="1"/>
  <c r="A160" i="11"/>
  <c r="A267" i="11"/>
  <c r="A196" i="11"/>
  <c r="D243" i="11"/>
  <c r="J243" i="11" s="1"/>
  <c r="I241" i="11"/>
  <c r="A244" i="11"/>
  <c r="F243" i="11"/>
  <c r="L243" i="11" s="1"/>
  <c r="E243" i="11"/>
  <c r="K243" i="11" s="1"/>
  <c r="A232" i="11"/>
  <c r="A208" i="11"/>
  <c r="A172" i="11"/>
  <c r="A220" i="11"/>
  <c r="A148" i="11"/>
  <c r="A233" i="10"/>
  <c r="A161" i="10"/>
  <c r="A245" i="10"/>
  <c r="A209" i="10"/>
  <c r="A221" i="10"/>
  <c r="A197" i="10"/>
  <c r="A173" i="10"/>
  <c r="A185" i="10"/>
  <c r="E256" i="10"/>
  <c r="K256" i="10" s="1"/>
  <c r="I254" i="10"/>
  <c r="A257" i="10"/>
  <c r="D256" i="10"/>
  <c r="J256" i="10" s="1"/>
  <c r="F256" i="10"/>
  <c r="L256" i="10" s="1"/>
  <c r="A280" i="10"/>
  <c r="A221" i="11" l="1"/>
  <c r="E256" i="11"/>
  <c r="K256" i="11" s="1"/>
  <c r="I254" i="11"/>
  <c r="F256" i="11"/>
  <c r="L256" i="11" s="1"/>
  <c r="D256" i="11"/>
  <c r="J256" i="11" s="1"/>
  <c r="A257" i="11"/>
  <c r="A161" i="11"/>
  <c r="A280" i="11"/>
  <c r="A197" i="11"/>
  <c r="A173" i="11"/>
  <c r="A209" i="11"/>
  <c r="A233" i="11"/>
  <c r="A245" i="11"/>
  <c r="A185" i="11"/>
  <c r="A258" i="10"/>
  <c r="A210" i="10"/>
  <c r="A174" i="10"/>
  <c r="A198" i="10"/>
  <c r="A186" i="10"/>
  <c r="A222" i="10"/>
  <c r="A270" i="10"/>
  <c r="F269" i="10"/>
  <c r="L269" i="10" s="1"/>
  <c r="D269" i="10"/>
  <c r="J269" i="10" s="1"/>
  <c r="I267" i="10"/>
  <c r="E269" i="10"/>
  <c r="K269" i="10" s="1"/>
  <c r="A293" i="10"/>
  <c r="A246" i="10"/>
  <c r="A234" i="10"/>
  <c r="A270" i="11" l="1"/>
  <c r="E269" i="11"/>
  <c r="K269" i="11" s="1"/>
  <c r="D269" i="11"/>
  <c r="J269" i="11" s="1"/>
  <c r="F269" i="11"/>
  <c r="L269" i="11" s="1"/>
  <c r="I267" i="11"/>
  <c r="A258" i="11"/>
  <c r="A186" i="11"/>
  <c r="A198" i="11"/>
  <c r="A222" i="11"/>
  <c r="A246" i="11"/>
  <c r="A234" i="11"/>
  <c r="A174" i="11"/>
  <c r="A210" i="11"/>
  <c r="A293" i="11"/>
  <c r="A247" i="10"/>
  <c r="A235" i="10"/>
  <c r="D282" i="10"/>
  <c r="J282" i="10" s="1"/>
  <c r="F282" i="10"/>
  <c r="L282" i="10" s="1"/>
  <c r="I280" i="10"/>
  <c r="A283" i="10"/>
  <c r="E282" i="10"/>
  <c r="K282" i="10" s="1"/>
  <c r="A259" i="10"/>
  <c r="A306" i="10"/>
  <c r="A187" i="10"/>
  <c r="A199" i="10"/>
  <c r="A271" i="10"/>
  <c r="A223" i="10"/>
  <c r="A211" i="10"/>
  <c r="A247" i="11" l="1"/>
  <c r="A223" i="11"/>
  <c r="A271" i="11"/>
  <c r="A259" i="11"/>
  <c r="A211" i="11"/>
  <c r="A306" i="11"/>
  <c r="A235" i="11"/>
  <c r="A199" i="11"/>
  <c r="A187" i="11"/>
  <c r="E282" i="11"/>
  <c r="K282" i="11" s="1"/>
  <c r="I280" i="11"/>
  <c r="A283" i="11"/>
  <c r="F282" i="11"/>
  <c r="L282" i="11" s="1"/>
  <c r="D282" i="11"/>
  <c r="J282" i="11" s="1"/>
  <c r="A319" i="10"/>
  <c r="A284" i="10"/>
  <c r="A200" i="10"/>
  <c r="A260" i="10"/>
  <c r="A236" i="10"/>
  <c r="A224" i="10"/>
  <c r="A212" i="10"/>
  <c r="A272" i="10"/>
  <c r="A296" i="10"/>
  <c r="F295" i="10"/>
  <c r="L295" i="10" s="1"/>
  <c r="D295" i="10"/>
  <c r="J295" i="10" s="1"/>
  <c r="E295" i="10"/>
  <c r="K295" i="10" s="1"/>
  <c r="I293" i="10"/>
  <c r="A248" i="10"/>
  <c r="A200" i="11" l="1"/>
  <c r="F295" i="11"/>
  <c r="L295" i="11" s="1"/>
  <c r="I293" i="11"/>
  <c r="A296" i="11"/>
  <c r="E295" i="11"/>
  <c r="K295" i="11" s="1"/>
  <c r="D295" i="11"/>
  <c r="J295" i="11" s="1"/>
  <c r="A260" i="11"/>
  <c r="A248" i="11"/>
  <c r="A284" i="11"/>
  <c r="A236" i="11"/>
  <c r="A272" i="11"/>
  <c r="A224" i="11"/>
  <c r="A212" i="11"/>
  <c r="A319" i="11"/>
  <c r="A249" i="10"/>
  <c r="A213" i="10"/>
  <c r="A273" i="10"/>
  <c r="A225" i="10"/>
  <c r="A237" i="10"/>
  <c r="A297" i="10"/>
  <c r="A261" i="10"/>
  <c r="A285" i="10"/>
  <c r="A332" i="10"/>
  <c r="D308" i="10"/>
  <c r="J308" i="10" s="1"/>
  <c r="F308" i="10"/>
  <c r="L308" i="10" s="1"/>
  <c r="I306" i="10"/>
  <c r="A309" i="10"/>
  <c r="E308" i="10"/>
  <c r="K308" i="10" s="1"/>
  <c r="A237" i="11" l="1"/>
  <c r="A285" i="11"/>
  <c r="A273" i="11"/>
  <c r="A249" i="11"/>
  <c r="A213" i="11"/>
  <c r="A332" i="11"/>
  <c r="F308" i="11"/>
  <c r="L308" i="11" s="1"/>
  <c r="I306" i="11"/>
  <c r="E308" i="11"/>
  <c r="K308" i="11" s="1"/>
  <c r="A309" i="11"/>
  <c r="D308" i="11"/>
  <c r="J308" i="11" s="1"/>
  <c r="A225" i="11"/>
  <c r="A261" i="11"/>
  <c r="A297" i="11"/>
  <c r="A274" i="10"/>
  <c r="A322" i="10"/>
  <c r="F321" i="10"/>
  <c r="L321" i="10" s="1"/>
  <c r="D321" i="10"/>
  <c r="J321" i="10" s="1"/>
  <c r="I319" i="10"/>
  <c r="E321" i="10"/>
  <c r="K321" i="10" s="1"/>
  <c r="A345" i="10"/>
  <c r="A286" i="10"/>
  <c r="A262" i="10"/>
  <c r="A226" i="10"/>
  <c r="A310" i="10"/>
  <c r="A298" i="10"/>
  <c r="A238" i="10"/>
  <c r="A250" i="10"/>
  <c r="A274" i="11" l="1"/>
  <c r="A286" i="11"/>
  <c r="A298" i="11"/>
  <c r="A226" i="11"/>
  <c r="A310" i="11"/>
  <c r="E321" i="11"/>
  <c r="K321" i="11" s="1"/>
  <c r="I319" i="11"/>
  <c r="A322" i="11"/>
  <c r="D321" i="11"/>
  <c r="J321" i="11" s="1"/>
  <c r="F321" i="11"/>
  <c r="L321" i="11" s="1"/>
  <c r="A250" i="11"/>
  <c r="A238" i="11"/>
  <c r="A262" i="11"/>
  <c r="A345" i="11"/>
  <c r="A263" i="10"/>
  <c r="A358" i="10"/>
  <c r="A239" i="10"/>
  <c r="A287" i="10"/>
  <c r="A251" i="10"/>
  <c r="A311" i="10"/>
  <c r="A323" i="10"/>
  <c r="A275" i="10"/>
  <c r="A299" i="10"/>
  <c r="D334" i="10"/>
  <c r="J334" i="10" s="1"/>
  <c r="F334" i="10"/>
  <c r="L334" i="10" s="1"/>
  <c r="I332" i="10"/>
  <c r="A335" i="10"/>
  <c r="E334" i="10"/>
  <c r="K334" i="10" s="1"/>
  <c r="A358" i="11" l="1"/>
  <c r="A263" i="11"/>
  <c r="A251" i="11"/>
  <c r="A311" i="11"/>
  <c r="A239" i="11"/>
  <c r="A275" i="11"/>
  <c r="E334" i="11"/>
  <c r="K334" i="11" s="1"/>
  <c r="A335" i="11"/>
  <c r="D334" i="11"/>
  <c r="J334" i="11" s="1"/>
  <c r="F334" i="11"/>
  <c r="L334" i="11" s="1"/>
  <c r="I332" i="11"/>
  <c r="A323" i="11"/>
  <c r="A299" i="11"/>
  <c r="A287" i="11"/>
  <c r="A264" i="10"/>
  <c r="A276" i="10"/>
  <c r="A252" i="10"/>
  <c r="A288" i="10"/>
  <c r="F347" i="10"/>
  <c r="L347" i="10" s="1"/>
  <c r="E347" i="10"/>
  <c r="K347" i="10" s="1"/>
  <c r="I345" i="10"/>
  <c r="A348" i="10"/>
  <c r="D347" i="10"/>
  <c r="J347" i="10" s="1"/>
  <c r="A336" i="10"/>
  <c r="A300" i="10"/>
  <c r="A324" i="10"/>
  <c r="A312" i="10"/>
  <c r="A371" i="10"/>
  <c r="A336" i="11" l="1"/>
  <c r="A276" i="11"/>
  <c r="A252" i="11"/>
  <c r="E347" i="11"/>
  <c r="K347" i="11" s="1"/>
  <c r="I345" i="11"/>
  <c r="F347" i="11"/>
  <c r="L347" i="11" s="1"/>
  <c r="A348" i="11"/>
  <c r="D347" i="11"/>
  <c r="J347" i="11" s="1"/>
  <c r="A288" i="11"/>
  <c r="A371" i="11"/>
  <c r="A300" i="11"/>
  <c r="A324" i="11"/>
  <c r="A264" i="11"/>
  <c r="A312" i="11"/>
  <c r="A277" i="10"/>
  <c r="A301" i="10"/>
  <c r="E360" i="10"/>
  <c r="K360" i="10" s="1"/>
  <c r="I358" i="10"/>
  <c r="F360" i="10"/>
  <c r="L360" i="10" s="1"/>
  <c r="A361" i="10"/>
  <c r="D360" i="10"/>
  <c r="J360" i="10" s="1"/>
  <c r="A313" i="10"/>
  <c r="A325" i="10"/>
  <c r="A374" i="10"/>
  <c r="F373" i="10"/>
  <c r="L373" i="10" s="1"/>
  <c r="D373" i="10"/>
  <c r="J373" i="10" s="1"/>
  <c r="E373" i="10"/>
  <c r="K373" i="10" s="1"/>
  <c r="I371" i="10"/>
  <c r="A337" i="10"/>
  <c r="A349" i="10"/>
  <c r="A289" i="10"/>
  <c r="A265" i="10"/>
  <c r="C26" i="3"/>
  <c r="C41" i="3" s="1"/>
  <c r="C56" i="3" s="1"/>
  <c r="C71" i="3" s="1"/>
  <c r="C86" i="3" s="1"/>
  <c r="C101" i="3" s="1"/>
  <c r="C116" i="3" s="1"/>
  <c r="C131" i="3" s="1"/>
  <c r="C146" i="3" s="1"/>
  <c r="C161" i="3" s="1"/>
  <c r="C176" i="3" s="1"/>
  <c r="C191" i="3" s="1"/>
  <c r="C206" i="3" s="1"/>
  <c r="C221" i="3" s="1"/>
  <c r="C236" i="3" s="1"/>
  <c r="C251" i="3" s="1"/>
  <c r="C266" i="3" s="1"/>
  <c r="C281" i="3" s="1"/>
  <c r="C296" i="3" s="1"/>
  <c r="C311" i="3" s="1"/>
  <c r="C326" i="3" s="1"/>
  <c r="C341" i="3" s="1"/>
  <c r="C356" i="3" s="1"/>
  <c r="C371" i="3" s="1"/>
  <c r="C386" i="3" s="1"/>
  <c r="C401" i="3" s="1"/>
  <c r="C416" i="3" s="1"/>
  <c r="C431" i="3" s="1"/>
  <c r="C446" i="3" s="1"/>
  <c r="C461" i="3" s="1"/>
  <c r="C476" i="3" s="1"/>
  <c r="C27" i="3"/>
  <c r="C42" i="3" s="1"/>
  <c r="C57" i="3" s="1"/>
  <c r="C72" i="3" s="1"/>
  <c r="C87" i="3" s="1"/>
  <c r="C102" i="3" s="1"/>
  <c r="C117" i="3" s="1"/>
  <c r="C132" i="3" s="1"/>
  <c r="C147" i="3" s="1"/>
  <c r="C162" i="3" s="1"/>
  <c r="C177" i="3" s="1"/>
  <c r="C192" i="3" s="1"/>
  <c r="C207" i="3" s="1"/>
  <c r="C222" i="3" s="1"/>
  <c r="C237" i="3" s="1"/>
  <c r="C252" i="3" s="1"/>
  <c r="C267" i="3" s="1"/>
  <c r="C282" i="3" s="1"/>
  <c r="C297" i="3" s="1"/>
  <c r="C312" i="3" s="1"/>
  <c r="C327" i="3" s="1"/>
  <c r="C342" i="3" s="1"/>
  <c r="C357" i="3" s="1"/>
  <c r="C372" i="3" s="1"/>
  <c r="C387" i="3" s="1"/>
  <c r="C402" i="3" s="1"/>
  <c r="C417" i="3" s="1"/>
  <c r="C432" i="3" s="1"/>
  <c r="C447" i="3" s="1"/>
  <c r="C462" i="3" s="1"/>
  <c r="C477" i="3" s="1"/>
  <c r="C28" i="3"/>
  <c r="C43" i="3" s="1"/>
  <c r="C58" i="3" s="1"/>
  <c r="C73" i="3" s="1"/>
  <c r="C88" i="3" s="1"/>
  <c r="C103" i="3" s="1"/>
  <c r="C118" i="3" s="1"/>
  <c r="C133" i="3" s="1"/>
  <c r="C148" i="3" s="1"/>
  <c r="C163" i="3" s="1"/>
  <c r="C178" i="3" s="1"/>
  <c r="C193" i="3" s="1"/>
  <c r="C208" i="3" s="1"/>
  <c r="C223" i="3" s="1"/>
  <c r="C238" i="3" s="1"/>
  <c r="C253" i="3" s="1"/>
  <c r="C268" i="3" s="1"/>
  <c r="C283" i="3" s="1"/>
  <c r="C298" i="3" s="1"/>
  <c r="C313" i="3" s="1"/>
  <c r="C328" i="3" s="1"/>
  <c r="C343" i="3" s="1"/>
  <c r="C358" i="3" s="1"/>
  <c r="C373" i="3" s="1"/>
  <c r="C388" i="3" s="1"/>
  <c r="C403" i="3" s="1"/>
  <c r="C418" i="3" s="1"/>
  <c r="C433" i="3" s="1"/>
  <c r="C448" i="3" s="1"/>
  <c r="C463" i="3" s="1"/>
  <c r="C478" i="3" s="1"/>
  <c r="C29" i="3"/>
  <c r="C44" i="3" s="1"/>
  <c r="C59" i="3" s="1"/>
  <c r="C74" i="3" s="1"/>
  <c r="C89" i="3" s="1"/>
  <c r="C104" i="3" s="1"/>
  <c r="C119" i="3" s="1"/>
  <c r="C134" i="3" s="1"/>
  <c r="C149" i="3" s="1"/>
  <c r="C164" i="3" s="1"/>
  <c r="C179" i="3" s="1"/>
  <c r="C194" i="3" s="1"/>
  <c r="C209" i="3" s="1"/>
  <c r="C224" i="3" s="1"/>
  <c r="C239" i="3" s="1"/>
  <c r="C254" i="3" s="1"/>
  <c r="C269" i="3" s="1"/>
  <c r="C284" i="3" s="1"/>
  <c r="C299" i="3" s="1"/>
  <c r="C314" i="3" s="1"/>
  <c r="C329" i="3" s="1"/>
  <c r="C344" i="3" s="1"/>
  <c r="C359" i="3" s="1"/>
  <c r="C374" i="3" s="1"/>
  <c r="C389" i="3" s="1"/>
  <c r="C404" i="3" s="1"/>
  <c r="C419" i="3" s="1"/>
  <c r="C434" i="3" s="1"/>
  <c r="C449" i="3" s="1"/>
  <c r="C464" i="3" s="1"/>
  <c r="C479" i="3" s="1"/>
  <c r="C45" i="3"/>
  <c r="C60" i="3" s="1"/>
  <c r="C75" i="3" s="1"/>
  <c r="C90" i="3" s="1"/>
  <c r="C105" i="3" s="1"/>
  <c r="C120" i="3" s="1"/>
  <c r="C135" i="3" s="1"/>
  <c r="C150" i="3" s="1"/>
  <c r="C165" i="3" s="1"/>
  <c r="C180" i="3" s="1"/>
  <c r="C195" i="3" s="1"/>
  <c r="C210" i="3" s="1"/>
  <c r="C225" i="3" s="1"/>
  <c r="C240" i="3" s="1"/>
  <c r="C255" i="3" s="1"/>
  <c r="C270" i="3" s="1"/>
  <c r="C285" i="3" s="1"/>
  <c r="C300" i="3" s="1"/>
  <c r="C315" i="3" s="1"/>
  <c r="C330" i="3" s="1"/>
  <c r="C345" i="3" s="1"/>
  <c r="C360" i="3" s="1"/>
  <c r="C375" i="3" s="1"/>
  <c r="C390" i="3" s="1"/>
  <c r="C405" i="3" s="1"/>
  <c r="C420" i="3" s="1"/>
  <c r="C435" i="3" s="1"/>
  <c r="C450" i="3" s="1"/>
  <c r="C465" i="3" s="1"/>
  <c r="C480" i="3" s="1"/>
  <c r="C31" i="3"/>
  <c r="C46" i="3" s="1"/>
  <c r="C61" i="3" s="1"/>
  <c r="C76" i="3" s="1"/>
  <c r="C91" i="3" s="1"/>
  <c r="C106" i="3" s="1"/>
  <c r="C121" i="3" s="1"/>
  <c r="C136" i="3" s="1"/>
  <c r="C151" i="3" s="1"/>
  <c r="C166" i="3" s="1"/>
  <c r="C181" i="3" s="1"/>
  <c r="C196" i="3" s="1"/>
  <c r="C211" i="3" s="1"/>
  <c r="C226" i="3" s="1"/>
  <c r="C241" i="3" s="1"/>
  <c r="C256" i="3" s="1"/>
  <c r="C271" i="3" s="1"/>
  <c r="C286" i="3" s="1"/>
  <c r="C301" i="3" s="1"/>
  <c r="C316" i="3" s="1"/>
  <c r="C331" i="3" s="1"/>
  <c r="C346" i="3" s="1"/>
  <c r="C361" i="3" s="1"/>
  <c r="C376" i="3" s="1"/>
  <c r="C391" i="3" s="1"/>
  <c r="C406" i="3" s="1"/>
  <c r="C421" i="3" s="1"/>
  <c r="C436" i="3" s="1"/>
  <c r="C451" i="3" s="1"/>
  <c r="C466" i="3" s="1"/>
  <c r="C481" i="3" s="1"/>
  <c r="C32" i="3"/>
  <c r="C47" i="3" s="1"/>
  <c r="C62" i="3" s="1"/>
  <c r="C77" i="3" s="1"/>
  <c r="C92" i="3" s="1"/>
  <c r="C107" i="3" s="1"/>
  <c r="C122" i="3" s="1"/>
  <c r="C137" i="3" s="1"/>
  <c r="C152" i="3" s="1"/>
  <c r="C167" i="3" s="1"/>
  <c r="C182" i="3" s="1"/>
  <c r="C197" i="3" s="1"/>
  <c r="C212" i="3" s="1"/>
  <c r="C227" i="3" s="1"/>
  <c r="C242" i="3" s="1"/>
  <c r="C257" i="3" s="1"/>
  <c r="C272" i="3" s="1"/>
  <c r="C287" i="3" s="1"/>
  <c r="C302" i="3" s="1"/>
  <c r="C317" i="3" s="1"/>
  <c r="C332" i="3" s="1"/>
  <c r="C347" i="3" s="1"/>
  <c r="C362" i="3" s="1"/>
  <c r="C377" i="3" s="1"/>
  <c r="C392" i="3" s="1"/>
  <c r="C407" i="3" s="1"/>
  <c r="C422" i="3" s="1"/>
  <c r="C437" i="3" s="1"/>
  <c r="C452" i="3" s="1"/>
  <c r="C467" i="3" s="1"/>
  <c r="C482" i="3" s="1"/>
  <c r="C33" i="3"/>
  <c r="C48" i="3" s="1"/>
  <c r="C63" i="3" s="1"/>
  <c r="C78" i="3" s="1"/>
  <c r="C93" i="3" s="1"/>
  <c r="C108" i="3" s="1"/>
  <c r="C123" i="3" s="1"/>
  <c r="C138" i="3" s="1"/>
  <c r="C153" i="3" s="1"/>
  <c r="C168" i="3" s="1"/>
  <c r="C183" i="3" s="1"/>
  <c r="C198" i="3" s="1"/>
  <c r="C213" i="3" s="1"/>
  <c r="C228" i="3" s="1"/>
  <c r="C243" i="3" s="1"/>
  <c r="C258" i="3" s="1"/>
  <c r="C273" i="3" s="1"/>
  <c r="C288" i="3" s="1"/>
  <c r="C303" i="3" s="1"/>
  <c r="C318" i="3" s="1"/>
  <c r="C333" i="3" s="1"/>
  <c r="C348" i="3" s="1"/>
  <c r="C363" i="3" s="1"/>
  <c r="C378" i="3" s="1"/>
  <c r="C393" i="3" s="1"/>
  <c r="C408" i="3" s="1"/>
  <c r="C423" i="3" s="1"/>
  <c r="C438" i="3" s="1"/>
  <c r="C453" i="3" s="1"/>
  <c r="C468" i="3" s="1"/>
  <c r="C483" i="3" s="1"/>
  <c r="C25" i="3"/>
  <c r="C40" i="3" s="1"/>
  <c r="C55" i="3" s="1"/>
  <c r="C70" i="3" s="1"/>
  <c r="C85" i="3" s="1"/>
  <c r="C100" i="3" s="1"/>
  <c r="C115" i="3" s="1"/>
  <c r="C130" i="3" s="1"/>
  <c r="C145" i="3" s="1"/>
  <c r="C160" i="3" s="1"/>
  <c r="C175" i="3" s="1"/>
  <c r="C190" i="3" s="1"/>
  <c r="C205" i="3" s="1"/>
  <c r="C220" i="3" s="1"/>
  <c r="C235" i="3" s="1"/>
  <c r="C250" i="3" s="1"/>
  <c r="C265" i="3" s="1"/>
  <c r="C280" i="3" s="1"/>
  <c r="C295" i="3" s="1"/>
  <c r="C310" i="3" s="1"/>
  <c r="C325" i="3" s="1"/>
  <c r="C340" i="3" s="1"/>
  <c r="C355" i="3" s="1"/>
  <c r="C370" i="3" s="1"/>
  <c r="C385" i="3" s="1"/>
  <c r="C400" i="3" s="1"/>
  <c r="C415" i="3" s="1"/>
  <c r="C430" i="3" s="1"/>
  <c r="C445" i="3" s="1"/>
  <c r="C460" i="3" s="1"/>
  <c r="C475" i="3" s="1"/>
  <c r="A313" i="11" l="1"/>
  <c r="A265" i="11"/>
  <c r="A289" i="11"/>
  <c r="A277" i="11"/>
  <c r="A374" i="11"/>
  <c r="F373" i="11"/>
  <c r="L373" i="11" s="1"/>
  <c r="I371" i="11"/>
  <c r="E373" i="11"/>
  <c r="K373" i="11" s="1"/>
  <c r="D373" i="11"/>
  <c r="J373" i="11" s="1"/>
  <c r="A337" i="11"/>
  <c r="A325" i="11"/>
  <c r="A301" i="11"/>
  <c r="D360" i="11"/>
  <c r="J360" i="11" s="1"/>
  <c r="E360" i="11"/>
  <c r="K360" i="11" s="1"/>
  <c r="A361" i="11"/>
  <c r="F360" i="11"/>
  <c r="L360" i="11" s="1"/>
  <c r="I358" i="11"/>
  <c r="A349" i="11"/>
  <c r="A290" i="10"/>
  <c r="A314" i="10"/>
  <c r="A350" i="10"/>
  <c r="A338" i="10"/>
  <c r="A375" i="10"/>
  <c r="A326" i="10"/>
  <c r="A278" i="10"/>
  <c r="A362" i="10"/>
  <c r="A302" i="10"/>
  <c r="A362" i="11" l="1"/>
  <c r="A278" i="11"/>
  <c r="A350" i="11"/>
  <c r="A375" i="11"/>
  <c r="A302" i="11"/>
  <c r="A326" i="11"/>
  <c r="A338" i="11"/>
  <c r="A290" i="11"/>
  <c r="A314" i="11"/>
  <c r="A327" i="10"/>
  <c r="A376" i="10"/>
  <c r="A339" i="10"/>
  <c r="A351" i="10"/>
  <c r="A315" i="10"/>
  <c r="A291" i="10"/>
  <c r="A303" i="10"/>
  <c r="A363" i="10"/>
  <c r="A315" i="11" l="1"/>
  <c r="A327" i="11"/>
  <c r="A303" i="11"/>
  <c r="A291" i="11"/>
  <c r="A351" i="11"/>
  <c r="A363" i="11"/>
  <c r="A376" i="11"/>
  <c r="A339" i="11"/>
  <c r="A364" i="10"/>
  <c r="A352" i="10"/>
  <c r="A377" i="10"/>
  <c r="A304" i="10"/>
  <c r="A340" i="10"/>
  <c r="A328" i="10"/>
  <c r="A316" i="10"/>
  <c r="I421" i="5"/>
  <c r="I420" i="5"/>
  <c r="I419" i="5"/>
  <c r="I418" i="5"/>
  <c r="I417" i="5"/>
  <c r="I416" i="5"/>
  <c r="I415" i="5"/>
  <c r="I414" i="5"/>
  <c r="I413" i="5"/>
  <c r="I408" i="5"/>
  <c r="I407" i="5"/>
  <c r="I406" i="5"/>
  <c r="I405" i="5"/>
  <c r="I404" i="5"/>
  <c r="I403" i="5"/>
  <c r="I402" i="5"/>
  <c r="I401" i="5"/>
  <c r="I400" i="5"/>
  <c r="A397" i="5"/>
  <c r="I395" i="5"/>
  <c r="I394" i="5"/>
  <c r="I393" i="5"/>
  <c r="I392" i="5"/>
  <c r="I391" i="5"/>
  <c r="I390" i="5"/>
  <c r="I389" i="5"/>
  <c r="I388" i="5"/>
  <c r="I387" i="5"/>
  <c r="I382" i="5"/>
  <c r="I381" i="5"/>
  <c r="I380" i="5"/>
  <c r="I379" i="5"/>
  <c r="I378" i="5"/>
  <c r="I377" i="5"/>
  <c r="I376" i="5"/>
  <c r="I375" i="5"/>
  <c r="I374" i="5"/>
  <c r="I369" i="5"/>
  <c r="I368" i="5"/>
  <c r="I367" i="5"/>
  <c r="I366" i="5"/>
  <c r="I365" i="5"/>
  <c r="I364" i="5"/>
  <c r="I363" i="5"/>
  <c r="I362" i="5"/>
  <c r="I361" i="5"/>
  <c r="I356" i="5"/>
  <c r="I355" i="5"/>
  <c r="I354" i="5"/>
  <c r="I353" i="5"/>
  <c r="I352" i="5"/>
  <c r="I351" i="5"/>
  <c r="I350" i="5"/>
  <c r="I349" i="5"/>
  <c r="I348" i="5"/>
  <c r="I343" i="5"/>
  <c r="I342" i="5"/>
  <c r="I341" i="5"/>
  <c r="I340" i="5"/>
  <c r="I339" i="5"/>
  <c r="I338" i="5"/>
  <c r="I337" i="5"/>
  <c r="I336" i="5"/>
  <c r="I335" i="5"/>
  <c r="I330" i="5"/>
  <c r="I329" i="5"/>
  <c r="I328" i="5"/>
  <c r="I327" i="5"/>
  <c r="I326" i="5"/>
  <c r="I325" i="5"/>
  <c r="I324" i="5"/>
  <c r="I323" i="5"/>
  <c r="I322" i="5"/>
  <c r="I317" i="5"/>
  <c r="I316" i="5"/>
  <c r="I315" i="5"/>
  <c r="I314" i="5"/>
  <c r="I313" i="5"/>
  <c r="I312" i="5"/>
  <c r="I311" i="5"/>
  <c r="I310" i="5"/>
  <c r="I309" i="5"/>
  <c r="I304" i="5"/>
  <c r="I303" i="5"/>
  <c r="I302" i="5"/>
  <c r="I301" i="5"/>
  <c r="I300" i="5"/>
  <c r="I299" i="5"/>
  <c r="I298" i="5"/>
  <c r="I297" i="5"/>
  <c r="I296" i="5"/>
  <c r="I291" i="5"/>
  <c r="I290" i="5"/>
  <c r="I289" i="5"/>
  <c r="I288" i="5"/>
  <c r="I287" i="5"/>
  <c r="I286" i="5"/>
  <c r="I285" i="5"/>
  <c r="I284" i="5"/>
  <c r="I283" i="5"/>
  <c r="I278" i="5"/>
  <c r="I277" i="5"/>
  <c r="I276" i="5"/>
  <c r="I275" i="5"/>
  <c r="I274" i="5"/>
  <c r="I273" i="5"/>
  <c r="I272" i="5"/>
  <c r="I271" i="5"/>
  <c r="I270" i="5"/>
  <c r="I265" i="5"/>
  <c r="I264" i="5"/>
  <c r="I263" i="5"/>
  <c r="I262" i="5"/>
  <c r="I261" i="5"/>
  <c r="I260" i="5"/>
  <c r="I259" i="5"/>
  <c r="I258" i="5"/>
  <c r="I257" i="5"/>
  <c r="I252" i="5"/>
  <c r="I251" i="5"/>
  <c r="I250" i="5"/>
  <c r="I249" i="5"/>
  <c r="I248" i="5"/>
  <c r="I247" i="5"/>
  <c r="I246" i="5"/>
  <c r="I245" i="5"/>
  <c r="I244" i="5"/>
  <c r="I239" i="5"/>
  <c r="I238" i="5"/>
  <c r="I237" i="5"/>
  <c r="I236" i="5"/>
  <c r="I235" i="5"/>
  <c r="I234" i="5"/>
  <c r="I233" i="5"/>
  <c r="I232" i="5"/>
  <c r="I231" i="5"/>
  <c r="I226" i="5"/>
  <c r="I225" i="5"/>
  <c r="I224" i="5"/>
  <c r="I223" i="5"/>
  <c r="I222" i="5"/>
  <c r="I221" i="5"/>
  <c r="I220" i="5"/>
  <c r="I219" i="5"/>
  <c r="I218" i="5"/>
  <c r="I213" i="5"/>
  <c r="I212" i="5"/>
  <c r="I211" i="5"/>
  <c r="I210" i="5"/>
  <c r="I209" i="5"/>
  <c r="I208" i="5"/>
  <c r="I207" i="5"/>
  <c r="I206" i="5"/>
  <c r="I205" i="5"/>
  <c r="I200" i="5"/>
  <c r="I199" i="5"/>
  <c r="I198" i="5"/>
  <c r="I197" i="5"/>
  <c r="I196" i="5"/>
  <c r="I195" i="5"/>
  <c r="I194" i="5"/>
  <c r="I193" i="5"/>
  <c r="I192" i="5"/>
  <c r="I187" i="5"/>
  <c r="I186" i="5"/>
  <c r="I185" i="5"/>
  <c r="I184" i="5"/>
  <c r="I183" i="5"/>
  <c r="I182" i="5"/>
  <c r="I181" i="5"/>
  <c r="I180" i="5"/>
  <c r="I179" i="5"/>
  <c r="I174" i="5"/>
  <c r="I173" i="5"/>
  <c r="I172" i="5"/>
  <c r="I171" i="5"/>
  <c r="I170" i="5"/>
  <c r="I169" i="5"/>
  <c r="I168" i="5"/>
  <c r="I167" i="5"/>
  <c r="I166" i="5"/>
  <c r="I161" i="5"/>
  <c r="I160" i="5"/>
  <c r="I159" i="5"/>
  <c r="I158" i="5"/>
  <c r="I157" i="5"/>
  <c r="I156" i="5"/>
  <c r="I155" i="5"/>
  <c r="I154" i="5"/>
  <c r="I153" i="5"/>
  <c r="I148" i="5"/>
  <c r="I147" i="5"/>
  <c r="I146" i="5"/>
  <c r="I145" i="5"/>
  <c r="I144" i="5"/>
  <c r="I143" i="5"/>
  <c r="I142" i="5"/>
  <c r="I141" i="5"/>
  <c r="I140" i="5"/>
  <c r="I135" i="5"/>
  <c r="I134" i="5"/>
  <c r="I133" i="5"/>
  <c r="I132" i="5"/>
  <c r="I131" i="5"/>
  <c r="I130" i="5"/>
  <c r="I129" i="5"/>
  <c r="I128" i="5"/>
  <c r="I127" i="5"/>
  <c r="I122" i="5"/>
  <c r="I121" i="5"/>
  <c r="I120" i="5"/>
  <c r="I119" i="5"/>
  <c r="I118" i="5"/>
  <c r="I117" i="5"/>
  <c r="I116" i="5"/>
  <c r="I115" i="5"/>
  <c r="I114" i="5"/>
  <c r="I109" i="5"/>
  <c r="I108" i="5"/>
  <c r="I107" i="5"/>
  <c r="I106" i="5"/>
  <c r="I105" i="5"/>
  <c r="I104" i="5"/>
  <c r="I103" i="5"/>
  <c r="I102" i="5"/>
  <c r="I101" i="5"/>
  <c r="I96" i="5"/>
  <c r="I95" i="5"/>
  <c r="I94" i="5"/>
  <c r="I93" i="5"/>
  <c r="I92" i="5"/>
  <c r="I91" i="5"/>
  <c r="I90" i="5"/>
  <c r="I89" i="5"/>
  <c r="I88" i="5"/>
  <c r="I83" i="5"/>
  <c r="I82" i="5"/>
  <c r="I81" i="5"/>
  <c r="I80" i="5"/>
  <c r="I79" i="5"/>
  <c r="I78" i="5"/>
  <c r="I77" i="5"/>
  <c r="I76" i="5"/>
  <c r="I75" i="5"/>
  <c r="I70" i="5"/>
  <c r="I69" i="5"/>
  <c r="I68" i="5"/>
  <c r="I67" i="5"/>
  <c r="I66" i="5"/>
  <c r="I65" i="5"/>
  <c r="I64" i="5"/>
  <c r="I63" i="5"/>
  <c r="I62" i="5"/>
  <c r="I57" i="5"/>
  <c r="I56" i="5"/>
  <c r="I55" i="5"/>
  <c r="I54" i="5"/>
  <c r="I53" i="5"/>
  <c r="I52" i="5"/>
  <c r="I51" i="5"/>
  <c r="I50" i="5"/>
  <c r="I49" i="5"/>
  <c r="I44" i="5"/>
  <c r="I43" i="5"/>
  <c r="I42" i="5"/>
  <c r="I41" i="5"/>
  <c r="I40" i="5"/>
  <c r="I39" i="5"/>
  <c r="I38" i="5"/>
  <c r="I37" i="5"/>
  <c r="I36" i="5"/>
  <c r="A33" i="5"/>
  <c r="I31" i="5"/>
  <c r="I30" i="5"/>
  <c r="I29" i="5"/>
  <c r="I28" i="5"/>
  <c r="I27" i="5"/>
  <c r="I26" i="5"/>
  <c r="I25" i="5"/>
  <c r="I24" i="5"/>
  <c r="I23" i="5"/>
  <c r="E22" i="5"/>
  <c r="K22" i="5" s="1"/>
  <c r="I18" i="5"/>
  <c r="I17" i="5"/>
  <c r="I16" i="5"/>
  <c r="I15" i="5"/>
  <c r="I14" i="5"/>
  <c r="I13" i="5"/>
  <c r="I12" i="5"/>
  <c r="I11" i="5"/>
  <c r="I10" i="5"/>
  <c r="A10" i="5"/>
  <c r="L9" i="5"/>
  <c r="K9" i="5"/>
  <c r="J9" i="5"/>
  <c r="I7" i="5"/>
  <c r="I483" i="3"/>
  <c r="I482" i="3"/>
  <c r="I481" i="3"/>
  <c r="I480" i="3"/>
  <c r="I479" i="3"/>
  <c r="I478" i="3"/>
  <c r="I477" i="3"/>
  <c r="I476" i="3"/>
  <c r="I475" i="3"/>
  <c r="I468" i="3"/>
  <c r="I467" i="3"/>
  <c r="I466" i="3"/>
  <c r="I465" i="3"/>
  <c r="I464" i="3"/>
  <c r="I463" i="3"/>
  <c r="I462" i="3"/>
  <c r="I461" i="3"/>
  <c r="I460" i="3"/>
  <c r="A457" i="3"/>
  <c r="I453" i="3"/>
  <c r="I452" i="3"/>
  <c r="I451" i="3"/>
  <c r="I450" i="3"/>
  <c r="I449" i="3"/>
  <c r="I448" i="3"/>
  <c r="I447" i="3"/>
  <c r="I446" i="3"/>
  <c r="I445" i="3"/>
  <c r="G444" i="3"/>
  <c r="M444" i="3" s="1"/>
  <c r="I438" i="3"/>
  <c r="I437" i="3"/>
  <c r="I436" i="3"/>
  <c r="I435" i="3"/>
  <c r="I434" i="3"/>
  <c r="I433" i="3"/>
  <c r="I432" i="3"/>
  <c r="I431" i="3"/>
  <c r="I430" i="3"/>
  <c r="I423" i="3"/>
  <c r="I422" i="3"/>
  <c r="I421" i="3"/>
  <c r="I420" i="3"/>
  <c r="I419" i="3"/>
  <c r="I418" i="3"/>
  <c r="I417" i="3"/>
  <c r="I416" i="3"/>
  <c r="I415" i="3"/>
  <c r="I408" i="3"/>
  <c r="I407" i="3"/>
  <c r="I406" i="3"/>
  <c r="I405" i="3"/>
  <c r="I404" i="3"/>
  <c r="I403" i="3"/>
  <c r="I402" i="3"/>
  <c r="I401" i="3"/>
  <c r="I400" i="3"/>
  <c r="I393" i="3"/>
  <c r="I392" i="3"/>
  <c r="I391" i="3"/>
  <c r="I390" i="3"/>
  <c r="I389" i="3"/>
  <c r="I388" i="3"/>
  <c r="I387" i="3"/>
  <c r="I386" i="3"/>
  <c r="I385" i="3"/>
  <c r="I378" i="3"/>
  <c r="I377" i="3"/>
  <c r="I376" i="3"/>
  <c r="I375" i="3"/>
  <c r="I374" i="3"/>
  <c r="I373" i="3"/>
  <c r="I372" i="3"/>
  <c r="I371" i="3"/>
  <c r="I370" i="3"/>
  <c r="I363" i="3"/>
  <c r="I362" i="3"/>
  <c r="I361" i="3"/>
  <c r="I360" i="3"/>
  <c r="I359" i="3"/>
  <c r="I358" i="3"/>
  <c r="I357" i="3"/>
  <c r="I356" i="3"/>
  <c r="I355" i="3"/>
  <c r="I348" i="3"/>
  <c r="I347" i="3"/>
  <c r="I346" i="3"/>
  <c r="I345" i="3"/>
  <c r="I344" i="3"/>
  <c r="I343" i="3"/>
  <c r="I342" i="3"/>
  <c r="I341" i="3"/>
  <c r="I340" i="3"/>
  <c r="I333" i="3"/>
  <c r="I332" i="3"/>
  <c r="I331" i="3"/>
  <c r="I330" i="3"/>
  <c r="I329" i="3"/>
  <c r="I328" i="3"/>
  <c r="I327" i="3"/>
  <c r="I326" i="3"/>
  <c r="I325" i="3"/>
  <c r="I318" i="3"/>
  <c r="I317" i="3"/>
  <c r="I316" i="3"/>
  <c r="I315" i="3"/>
  <c r="I314" i="3"/>
  <c r="I313" i="3"/>
  <c r="I312" i="3"/>
  <c r="I311" i="3"/>
  <c r="I310" i="3"/>
  <c r="I303" i="3"/>
  <c r="I302" i="3"/>
  <c r="I301" i="3"/>
  <c r="I300" i="3"/>
  <c r="I299" i="3"/>
  <c r="I298" i="3"/>
  <c r="I297" i="3"/>
  <c r="I296" i="3"/>
  <c r="I295" i="3"/>
  <c r="I288" i="3"/>
  <c r="I287" i="3"/>
  <c r="I286" i="3"/>
  <c r="I285" i="3"/>
  <c r="I284" i="3"/>
  <c r="I283" i="3"/>
  <c r="I282" i="3"/>
  <c r="I281" i="3"/>
  <c r="I280" i="3"/>
  <c r="I273" i="3"/>
  <c r="I272" i="3"/>
  <c r="I271" i="3"/>
  <c r="I270" i="3"/>
  <c r="I269" i="3"/>
  <c r="I268" i="3"/>
  <c r="I267" i="3"/>
  <c r="I266" i="3"/>
  <c r="I265" i="3"/>
  <c r="I258" i="3"/>
  <c r="I257" i="3"/>
  <c r="I256" i="3"/>
  <c r="I255" i="3"/>
  <c r="I254" i="3"/>
  <c r="I253" i="3"/>
  <c r="I252" i="3"/>
  <c r="I251" i="3"/>
  <c r="I250" i="3"/>
  <c r="I243" i="3"/>
  <c r="I242" i="3"/>
  <c r="I241" i="3"/>
  <c r="I240" i="3"/>
  <c r="I239" i="3"/>
  <c r="I238" i="3"/>
  <c r="I237" i="3"/>
  <c r="I236" i="3"/>
  <c r="I235" i="3"/>
  <c r="I228" i="3"/>
  <c r="I227" i="3"/>
  <c r="I226" i="3"/>
  <c r="I225" i="3"/>
  <c r="I224" i="3"/>
  <c r="I223" i="3"/>
  <c r="I222" i="3"/>
  <c r="I221" i="3"/>
  <c r="I220" i="3"/>
  <c r="I213" i="3"/>
  <c r="I212" i="3"/>
  <c r="I211" i="3"/>
  <c r="I210" i="3"/>
  <c r="I209" i="3"/>
  <c r="I208" i="3"/>
  <c r="I207" i="3"/>
  <c r="I206" i="3"/>
  <c r="I205" i="3"/>
  <c r="I198" i="3"/>
  <c r="I197" i="3"/>
  <c r="I196" i="3"/>
  <c r="I195" i="3"/>
  <c r="I194" i="3"/>
  <c r="I193" i="3"/>
  <c r="I192" i="3"/>
  <c r="I191" i="3"/>
  <c r="I190" i="3"/>
  <c r="I183" i="3"/>
  <c r="I182" i="3"/>
  <c r="I181" i="3"/>
  <c r="I180" i="3"/>
  <c r="I179" i="3"/>
  <c r="I178" i="3"/>
  <c r="I177" i="3"/>
  <c r="I176" i="3"/>
  <c r="I175" i="3"/>
  <c r="I168" i="3"/>
  <c r="I167" i="3"/>
  <c r="I166" i="3"/>
  <c r="I165" i="3"/>
  <c r="I164" i="3"/>
  <c r="I163" i="3"/>
  <c r="I162" i="3"/>
  <c r="I161" i="3"/>
  <c r="I160" i="3"/>
  <c r="I153" i="3"/>
  <c r="I152" i="3"/>
  <c r="I151" i="3"/>
  <c r="I150" i="3"/>
  <c r="I149" i="3"/>
  <c r="I148" i="3"/>
  <c r="I147" i="3"/>
  <c r="I146" i="3"/>
  <c r="I145" i="3"/>
  <c r="I138" i="3"/>
  <c r="I137" i="3"/>
  <c r="I136" i="3"/>
  <c r="I135" i="3"/>
  <c r="I134" i="3"/>
  <c r="I133" i="3"/>
  <c r="I132" i="3"/>
  <c r="I131" i="3"/>
  <c r="I130" i="3"/>
  <c r="I123" i="3"/>
  <c r="I122" i="3"/>
  <c r="I121" i="3"/>
  <c r="I120" i="3"/>
  <c r="I119" i="3"/>
  <c r="I118" i="3"/>
  <c r="I117" i="3"/>
  <c r="I116" i="3"/>
  <c r="I115" i="3"/>
  <c r="I108" i="3"/>
  <c r="I107" i="3"/>
  <c r="I106" i="3"/>
  <c r="I105" i="3"/>
  <c r="I104" i="3"/>
  <c r="I103" i="3"/>
  <c r="I102" i="3"/>
  <c r="I101" i="3"/>
  <c r="I100" i="3"/>
  <c r="I93" i="3"/>
  <c r="I92" i="3"/>
  <c r="I91" i="3"/>
  <c r="I90" i="3"/>
  <c r="I89" i="3"/>
  <c r="I88" i="3"/>
  <c r="I87" i="3"/>
  <c r="I86" i="3"/>
  <c r="I85" i="3"/>
  <c r="I78" i="3"/>
  <c r="I77" i="3"/>
  <c r="I76" i="3"/>
  <c r="I75" i="3"/>
  <c r="I74" i="3"/>
  <c r="I73" i="3"/>
  <c r="I72" i="3"/>
  <c r="I71" i="3"/>
  <c r="I70" i="3"/>
  <c r="I63" i="3"/>
  <c r="I62" i="3"/>
  <c r="I61" i="3"/>
  <c r="I60" i="3"/>
  <c r="I59" i="3"/>
  <c r="I58" i="3"/>
  <c r="I57" i="3"/>
  <c r="I56" i="3"/>
  <c r="I55" i="3"/>
  <c r="I48" i="3"/>
  <c r="I47" i="3"/>
  <c r="I46" i="3"/>
  <c r="I45" i="3"/>
  <c r="I44" i="3"/>
  <c r="I43" i="3"/>
  <c r="I42" i="3"/>
  <c r="I41" i="3"/>
  <c r="I40" i="3"/>
  <c r="A37" i="3"/>
  <c r="I33" i="3"/>
  <c r="I32" i="3"/>
  <c r="I31" i="3"/>
  <c r="I29" i="3"/>
  <c r="I28" i="3"/>
  <c r="I27" i="3"/>
  <c r="I26" i="3"/>
  <c r="I25" i="3"/>
  <c r="E24" i="3"/>
  <c r="K24" i="3" s="1"/>
  <c r="I18" i="3"/>
  <c r="I17" i="3"/>
  <c r="I16" i="3"/>
  <c r="I14" i="3"/>
  <c r="I13" i="3"/>
  <c r="I12" i="3"/>
  <c r="I11" i="3"/>
  <c r="I10" i="3"/>
  <c r="A10" i="3"/>
  <c r="M9" i="3"/>
  <c r="L9" i="3"/>
  <c r="K9" i="3"/>
  <c r="J9" i="3"/>
  <c r="I7" i="3"/>
  <c r="A457" i="1"/>
  <c r="A37" i="1"/>
  <c r="A29" i="1"/>
  <c r="C15" i="1"/>
  <c r="H15" i="1" s="1"/>
  <c r="A15" i="1"/>
  <c r="C14" i="1"/>
  <c r="H14" i="1" s="1"/>
  <c r="C13" i="1"/>
  <c r="H13" i="1" s="1"/>
  <c r="A13" i="1"/>
  <c r="C12" i="1"/>
  <c r="H12" i="1" s="1"/>
  <c r="A12" i="1"/>
  <c r="C11" i="1"/>
  <c r="H11" i="1" s="1"/>
  <c r="A11" i="1"/>
  <c r="C10" i="1"/>
  <c r="H10" i="1" s="1"/>
  <c r="A10" i="1"/>
  <c r="I9" i="1"/>
  <c r="H7" i="1"/>
  <c r="A52" i="1" l="1"/>
  <c r="A472" i="1"/>
  <c r="H472" i="1" s="1"/>
  <c r="A52" i="3"/>
  <c r="A46" i="5"/>
  <c r="A472" i="3"/>
  <c r="A410" i="5"/>
  <c r="A377" i="11"/>
  <c r="A328" i="11"/>
  <c r="A340" i="11"/>
  <c r="A304" i="11"/>
  <c r="A316" i="11"/>
  <c r="A364" i="11"/>
  <c r="A352" i="11"/>
  <c r="A317" i="10"/>
  <c r="A378" i="10"/>
  <c r="A365" i="10"/>
  <c r="A329" i="10"/>
  <c r="A341" i="10"/>
  <c r="A353" i="10"/>
  <c r="C450" i="1"/>
  <c r="H450" i="1" s="1"/>
  <c r="A449" i="1"/>
  <c r="A450" i="1"/>
  <c r="C449" i="1"/>
  <c r="H449" i="1" s="1"/>
  <c r="C30" i="1"/>
  <c r="H30" i="1" s="1"/>
  <c r="A11" i="5"/>
  <c r="E444" i="3"/>
  <c r="K444" i="3" s="1"/>
  <c r="G24" i="3"/>
  <c r="M24" i="3" s="1"/>
  <c r="A460" i="3"/>
  <c r="I33" i="5"/>
  <c r="A11" i="3"/>
  <c r="A67" i="1"/>
  <c r="D444" i="3"/>
  <c r="J444" i="3" s="1"/>
  <c r="I397" i="5"/>
  <c r="A40" i="3"/>
  <c r="I442" i="3"/>
  <c r="A445" i="3"/>
  <c r="A27" i="1"/>
  <c r="A30" i="1"/>
  <c r="I22" i="3"/>
  <c r="I20" i="5"/>
  <c r="A447" i="1"/>
  <c r="C448" i="1"/>
  <c r="H448" i="1" s="1"/>
  <c r="H442" i="1"/>
  <c r="C446" i="1"/>
  <c r="H446" i="1" s="1"/>
  <c r="H22" i="1"/>
  <c r="C26" i="1"/>
  <c r="H26" i="1" s="1"/>
  <c r="F386" i="5"/>
  <c r="L386" i="5" s="1"/>
  <c r="A387" i="5"/>
  <c r="F444" i="3"/>
  <c r="L444" i="3" s="1"/>
  <c r="A25" i="1"/>
  <c r="C28" i="1"/>
  <c r="H28" i="1" s="1"/>
  <c r="C25" i="1"/>
  <c r="H25" i="1" s="1"/>
  <c r="A26" i="1"/>
  <c r="C27" i="1"/>
  <c r="H27" i="1" s="1"/>
  <c r="A28" i="1"/>
  <c r="C29" i="1"/>
  <c r="H29" i="1" s="1"/>
  <c r="A448" i="1"/>
  <c r="C447" i="1"/>
  <c r="H447" i="1" s="1"/>
  <c r="A446" i="1"/>
  <c r="C445" i="1"/>
  <c r="H445" i="1" s="1"/>
  <c r="A445" i="1"/>
  <c r="A25" i="3"/>
  <c r="D24" i="3"/>
  <c r="J24" i="3" s="1"/>
  <c r="F24" i="3"/>
  <c r="L24" i="3" s="1"/>
  <c r="A23" i="5"/>
  <c r="F22" i="5"/>
  <c r="L22" i="5" s="1"/>
  <c r="D22" i="5"/>
  <c r="J22" i="5" s="1"/>
  <c r="E386" i="5"/>
  <c r="K386" i="5" s="1"/>
  <c r="I384" i="5"/>
  <c r="D386" i="5"/>
  <c r="J386" i="5" s="1"/>
  <c r="A478" i="1" l="1"/>
  <c r="F48" i="5"/>
  <c r="L48" i="5" s="1"/>
  <c r="A59" i="5"/>
  <c r="C476" i="1"/>
  <c r="H476" i="1" s="1"/>
  <c r="C478" i="1"/>
  <c r="H478" i="1" s="1"/>
  <c r="A475" i="1"/>
  <c r="C477" i="1"/>
  <c r="H477" i="1" s="1"/>
  <c r="C475" i="1"/>
  <c r="H475" i="1" s="1"/>
  <c r="A480" i="1"/>
  <c r="A476" i="1"/>
  <c r="A477" i="1"/>
  <c r="C480" i="1"/>
  <c r="H480" i="1" s="1"/>
  <c r="C479" i="1"/>
  <c r="H479" i="1" s="1"/>
  <c r="F412" i="5"/>
  <c r="L412" i="5" s="1"/>
  <c r="D412" i="5"/>
  <c r="J412" i="5" s="1"/>
  <c r="A479" i="1"/>
  <c r="A12" i="5"/>
  <c r="A475" i="3"/>
  <c r="A82" i="1"/>
  <c r="A67" i="3"/>
  <c r="I52" i="3"/>
  <c r="A378" i="11"/>
  <c r="A353" i="11"/>
  <c r="A365" i="11"/>
  <c r="A329" i="11"/>
  <c r="A317" i="11"/>
  <c r="A341" i="11"/>
  <c r="A354" i="10"/>
  <c r="A342" i="10"/>
  <c r="A330" i="10"/>
  <c r="A366" i="10"/>
  <c r="A379" i="10"/>
  <c r="C460" i="1"/>
  <c r="H460" i="1" s="1"/>
  <c r="C465" i="1"/>
  <c r="H465" i="1" s="1"/>
  <c r="A465" i="1"/>
  <c r="A464" i="1"/>
  <c r="C464" i="1"/>
  <c r="H464" i="1" s="1"/>
  <c r="C60" i="1"/>
  <c r="H60" i="1" s="1"/>
  <c r="A59" i="1"/>
  <c r="A41" i="1"/>
  <c r="A44" i="1"/>
  <c r="C58" i="1"/>
  <c r="H58" i="1" s="1"/>
  <c r="C462" i="1"/>
  <c r="H462" i="1" s="1"/>
  <c r="H52" i="1"/>
  <c r="F459" i="3"/>
  <c r="L459" i="3" s="1"/>
  <c r="A56" i="1"/>
  <c r="E459" i="3"/>
  <c r="K459" i="3" s="1"/>
  <c r="A463" i="1"/>
  <c r="I457" i="3"/>
  <c r="D459" i="3"/>
  <c r="J459" i="3" s="1"/>
  <c r="G459" i="3"/>
  <c r="M459" i="3" s="1"/>
  <c r="A461" i="1"/>
  <c r="C59" i="1"/>
  <c r="H59" i="1" s="1"/>
  <c r="C55" i="1"/>
  <c r="H55" i="1" s="1"/>
  <c r="A58" i="1"/>
  <c r="D35" i="5"/>
  <c r="J35" i="5" s="1"/>
  <c r="E399" i="5"/>
  <c r="K399" i="5" s="1"/>
  <c r="F35" i="5"/>
  <c r="L35" i="5" s="1"/>
  <c r="E35" i="5"/>
  <c r="K35" i="5" s="1"/>
  <c r="A36" i="5"/>
  <c r="D399" i="5"/>
  <c r="J399" i="5" s="1"/>
  <c r="A57" i="1"/>
  <c r="C57" i="1"/>
  <c r="H57" i="1" s="1"/>
  <c r="C44" i="1"/>
  <c r="H44" i="1" s="1"/>
  <c r="A55" i="1"/>
  <c r="F39" i="3"/>
  <c r="L39" i="3" s="1"/>
  <c r="F399" i="5"/>
  <c r="L399" i="5" s="1"/>
  <c r="A60" i="1"/>
  <c r="D54" i="3"/>
  <c r="J54" i="3" s="1"/>
  <c r="C43" i="1"/>
  <c r="H43" i="1" s="1"/>
  <c r="A42" i="1"/>
  <c r="A400" i="5"/>
  <c r="C56" i="1"/>
  <c r="H56" i="1" s="1"/>
  <c r="E39" i="3"/>
  <c r="K39" i="3" s="1"/>
  <c r="A40" i="1"/>
  <c r="C45" i="1"/>
  <c r="H45" i="1" s="1"/>
  <c r="A45" i="1"/>
  <c r="C40" i="1"/>
  <c r="H40" i="1" s="1"/>
  <c r="A43" i="1"/>
  <c r="C41" i="1"/>
  <c r="H41" i="1" s="1"/>
  <c r="C42" i="1"/>
  <c r="H42" i="1" s="1"/>
  <c r="H37" i="1"/>
  <c r="A12" i="3"/>
  <c r="C461" i="1"/>
  <c r="H461" i="1" s="1"/>
  <c r="C463" i="1"/>
  <c r="H463" i="1" s="1"/>
  <c r="I37" i="3"/>
  <c r="F54" i="3"/>
  <c r="L54" i="3" s="1"/>
  <c r="A460" i="1"/>
  <c r="G39" i="3"/>
  <c r="M39" i="3" s="1"/>
  <c r="H457" i="1"/>
  <c r="E54" i="3"/>
  <c r="K54" i="3" s="1"/>
  <c r="A462" i="1"/>
  <c r="D39" i="3"/>
  <c r="J39" i="3" s="1"/>
  <c r="A41" i="3"/>
  <c r="A388" i="5"/>
  <c r="A446" i="3"/>
  <c r="A49" i="5"/>
  <c r="D48" i="5"/>
  <c r="J48" i="5" s="1"/>
  <c r="A55" i="3"/>
  <c r="G54" i="3"/>
  <c r="M54" i="3" s="1"/>
  <c r="A72" i="5"/>
  <c r="E48" i="5"/>
  <c r="K48" i="5" s="1"/>
  <c r="I46" i="5"/>
  <c r="A461" i="3"/>
  <c r="A26" i="3"/>
  <c r="A24" i="5"/>
  <c r="A413" i="5" l="1"/>
  <c r="A414" i="5" s="1"/>
  <c r="I410" i="5"/>
  <c r="E412" i="5"/>
  <c r="K412" i="5" s="1"/>
  <c r="A476" i="3"/>
  <c r="A82" i="3"/>
  <c r="A97" i="1"/>
  <c r="I472" i="3"/>
  <c r="G474" i="3"/>
  <c r="M474" i="3" s="1"/>
  <c r="F474" i="3"/>
  <c r="L474" i="3" s="1"/>
  <c r="D474" i="3"/>
  <c r="J474" i="3" s="1"/>
  <c r="E474" i="3"/>
  <c r="K474" i="3" s="1"/>
  <c r="A13" i="5"/>
  <c r="A56" i="3"/>
  <c r="A401" i="5"/>
  <c r="A37" i="5"/>
  <c r="A379" i="11"/>
  <c r="A330" i="11"/>
  <c r="A342" i="11"/>
  <c r="A366" i="11"/>
  <c r="A354" i="11"/>
  <c r="A343" i="10"/>
  <c r="A355" i="10"/>
  <c r="A380" i="10"/>
  <c r="A367" i="10"/>
  <c r="A72" i="1"/>
  <c r="A75" i="1"/>
  <c r="C75" i="1"/>
  <c r="H75" i="1" s="1"/>
  <c r="C74" i="1"/>
  <c r="H74" i="1" s="1"/>
  <c r="A74" i="1"/>
  <c r="C86" i="1"/>
  <c r="H86" i="1" s="1"/>
  <c r="C89" i="1"/>
  <c r="H89" i="1" s="1"/>
  <c r="C90" i="1"/>
  <c r="H90" i="1" s="1"/>
  <c r="A89" i="1"/>
  <c r="A90" i="1"/>
  <c r="A88" i="1"/>
  <c r="A73" i="1"/>
  <c r="C88" i="1"/>
  <c r="H88" i="1" s="1"/>
  <c r="A87" i="1"/>
  <c r="C87" i="1"/>
  <c r="H87" i="1" s="1"/>
  <c r="A86" i="1"/>
  <c r="A85" i="1"/>
  <c r="A71" i="1"/>
  <c r="C70" i="1"/>
  <c r="H70" i="1" s="1"/>
  <c r="H67" i="1"/>
  <c r="C72" i="1"/>
  <c r="H72" i="1" s="1"/>
  <c r="C73" i="1"/>
  <c r="H73" i="1" s="1"/>
  <c r="C71" i="1"/>
  <c r="H71" i="1" s="1"/>
  <c r="A70" i="1"/>
  <c r="A13" i="3"/>
  <c r="A389" i="5"/>
  <c r="A50" i="5"/>
  <c r="A447" i="3"/>
  <c r="A42" i="3"/>
  <c r="A415" i="5"/>
  <c r="A85" i="5"/>
  <c r="I59" i="5"/>
  <c r="E61" i="5"/>
  <c r="K61" i="5" s="1"/>
  <c r="D61" i="5"/>
  <c r="J61" i="5" s="1"/>
  <c r="A62" i="5"/>
  <c r="F61" i="5"/>
  <c r="L61" i="5" s="1"/>
  <c r="A25" i="5"/>
  <c r="A27" i="3"/>
  <c r="A462" i="3"/>
  <c r="A38" i="5" l="1"/>
  <c r="A57" i="3"/>
  <c r="A97" i="3"/>
  <c r="A477" i="3"/>
  <c r="I67" i="3"/>
  <c r="A70" i="3"/>
  <c r="G69" i="3"/>
  <c r="M69" i="3" s="1"/>
  <c r="E69" i="3"/>
  <c r="K69" i="3" s="1"/>
  <c r="D69" i="3"/>
  <c r="J69" i="3" s="1"/>
  <c r="F69" i="3"/>
  <c r="L69" i="3" s="1"/>
  <c r="A14" i="5"/>
  <c r="H82" i="1"/>
  <c r="C85" i="1"/>
  <c r="H85" i="1" s="1"/>
  <c r="A112" i="1"/>
  <c r="A51" i="5"/>
  <c r="A402" i="5"/>
  <c r="A355" i="11"/>
  <c r="A367" i="11"/>
  <c r="A343" i="11"/>
  <c r="A380" i="11"/>
  <c r="A356" i="10"/>
  <c r="A368" i="10"/>
  <c r="A381" i="10"/>
  <c r="A14" i="3"/>
  <c r="A15" i="3" s="1"/>
  <c r="A43" i="3"/>
  <c r="A390" i="5"/>
  <c r="A416" i="5"/>
  <c r="A448" i="3"/>
  <c r="A63" i="5"/>
  <c r="A98" i="5"/>
  <c r="E74" i="5"/>
  <c r="K74" i="5" s="1"/>
  <c r="I72" i="5"/>
  <c r="F74" i="5"/>
  <c r="L74" i="5" s="1"/>
  <c r="D74" i="5"/>
  <c r="J74" i="5" s="1"/>
  <c r="A75" i="5"/>
  <c r="A39" i="5"/>
  <c r="A58" i="3"/>
  <c r="A463" i="3"/>
  <c r="A28" i="3"/>
  <c r="A26" i="5"/>
  <c r="A16" i="3" l="1"/>
  <c r="A52" i="5"/>
  <c r="A53" i="5" s="1"/>
  <c r="A15" i="5"/>
  <c r="A127" i="1"/>
  <c r="A71" i="3"/>
  <c r="A478" i="3"/>
  <c r="H97" i="1"/>
  <c r="A105" i="1"/>
  <c r="C101" i="1"/>
  <c r="H101" i="1" s="1"/>
  <c r="A101" i="1"/>
  <c r="A100" i="1"/>
  <c r="C105" i="1"/>
  <c r="H105" i="1" s="1"/>
  <c r="C103" i="1"/>
  <c r="H103" i="1" s="1"/>
  <c r="C100" i="1"/>
  <c r="H100" i="1" s="1"/>
  <c r="A104" i="1"/>
  <c r="C104" i="1"/>
  <c r="H104" i="1" s="1"/>
  <c r="A102" i="1"/>
  <c r="A103" i="1"/>
  <c r="C102" i="1"/>
  <c r="H102" i="1" s="1"/>
  <c r="A112" i="3"/>
  <c r="I82" i="3"/>
  <c r="F84" i="3"/>
  <c r="L84" i="3" s="1"/>
  <c r="E84" i="3"/>
  <c r="K84" i="3" s="1"/>
  <c r="A85" i="3"/>
  <c r="D84" i="3"/>
  <c r="J84" i="3" s="1"/>
  <c r="G84" i="3"/>
  <c r="M84" i="3" s="1"/>
  <c r="A403" i="5"/>
  <c r="A356" i="11"/>
  <c r="A381" i="11"/>
  <c r="A368" i="11"/>
  <c r="A382" i="10"/>
  <c r="A369" i="10"/>
  <c r="A417" i="5"/>
  <c r="A449" i="3"/>
  <c r="A44" i="3"/>
  <c r="A391" i="5"/>
  <c r="A76" i="5"/>
  <c r="I85" i="5"/>
  <c r="E87" i="5"/>
  <c r="K87" i="5" s="1"/>
  <c r="F87" i="5"/>
  <c r="L87" i="5" s="1"/>
  <c r="D87" i="5"/>
  <c r="J87" i="5" s="1"/>
  <c r="A88" i="5"/>
  <c r="A111" i="5"/>
  <c r="A64" i="5"/>
  <c r="A59" i="3"/>
  <c r="A40" i="5"/>
  <c r="A29" i="3"/>
  <c r="A27" i="5"/>
  <c r="A464" i="3"/>
  <c r="A30" i="3" l="1"/>
  <c r="A479" i="3"/>
  <c r="A127" i="3"/>
  <c r="I97" i="3"/>
  <c r="D99" i="3"/>
  <c r="J99" i="3" s="1"/>
  <c r="A100" i="3"/>
  <c r="E99" i="3"/>
  <c r="K99" i="3" s="1"/>
  <c r="F99" i="3"/>
  <c r="L99" i="3" s="1"/>
  <c r="G99" i="3"/>
  <c r="M99" i="3" s="1"/>
  <c r="A72" i="3"/>
  <c r="A142" i="1"/>
  <c r="A86" i="3"/>
  <c r="H112" i="1"/>
  <c r="C120" i="1"/>
  <c r="H120" i="1" s="1"/>
  <c r="A117" i="1"/>
  <c r="A118" i="1"/>
  <c r="C117" i="1"/>
  <c r="H117" i="1" s="1"/>
  <c r="A120" i="1"/>
  <c r="C116" i="1"/>
  <c r="H116" i="1" s="1"/>
  <c r="C118" i="1"/>
  <c r="H118" i="1" s="1"/>
  <c r="C119" i="1"/>
  <c r="H119" i="1" s="1"/>
  <c r="A115" i="1"/>
  <c r="C115" i="1"/>
  <c r="H115" i="1" s="1"/>
  <c r="A116" i="1"/>
  <c r="A119" i="1"/>
  <c r="A16" i="5"/>
  <c r="A404" i="5"/>
  <c r="A382" i="11"/>
  <c r="A369" i="11"/>
  <c r="A45" i="3"/>
  <c r="A418" i="5"/>
  <c r="A392" i="5"/>
  <c r="A450" i="3"/>
  <c r="A65" i="5"/>
  <c r="A124" i="5"/>
  <c r="A89" i="5"/>
  <c r="E100" i="5"/>
  <c r="K100" i="5" s="1"/>
  <c r="I98" i="5"/>
  <c r="A101" i="5"/>
  <c r="F100" i="5"/>
  <c r="L100" i="5" s="1"/>
  <c r="D100" i="5"/>
  <c r="J100" i="5" s="1"/>
  <c r="A77" i="5"/>
  <c r="A465" i="3"/>
  <c r="A28" i="5"/>
  <c r="A60" i="3"/>
  <c r="A54" i="5"/>
  <c r="A41" i="5"/>
  <c r="A31" i="3" l="1"/>
  <c r="A17" i="5"/>
  <c r="A480" i="3"/>
  <c r="A157" i="1"/>
  <c r="A73" i="3"/>
  <c r="A101" i="3"/>
  <c r="H127" i="1"/>
  <c r="A134" i="1"/>
  <c r="A133" i="1"/>
  <c r="A135" i="1"/>
  <c r="C130" i="1"/>
  <c r="H130" i="1" s="1"/>
  <c r="C132" i="1"/>
  <c r="H132" i="1" s="1"/>
  <c r="C134" i="1"/>
  <c r="H134" i="1" s="1"/>
  <c r="C133" i="1"/>
  <c r="H133" i="1" s="1"/>
  <c r="A132" i="1"/>
  <c r="C135" i="1"/>
  <c r="H135" i="1" s="1"/>
  <c r="A131" i="1"/>
  <c r="C131" i="1"/>
  <c r="H131" i="1" s="1"/>
  <c r="A130" i="1"/>
  <c r="A142" i="3"/>
  <c r="A87" i="3"/>
  <c r="I112" i="3"/>
  <c r="E114" i="3"/>
  <c r="K114" i="3" s="1"/>
  <c r="F114" i="3"/>
  <c r="L114" i="3" s="1"/>
  <c r="D114" i="3"/>
  <c r="J114" i="3" s="1"/>
  <c r="G114" i="3"/>
  <c r="M114" i="3" s="1"/>
  <c r="A115" i="3"/>
  <c r="A405" i="5"/>
  <c r="A17" i="3"/>
  <c r="A451" i="3"/>
  <c r="A419" i="5"/>
  <c r="A393" i="5"/>
  <c r="A46" i="3"/>
  <c r="A66" i="5"/>
  <c r="I111" i="5"/>
  <c r="E113" i="5"/>
  <c r="K113" i="5" s="1"/>
  <c r="D113" i="5"/>
  <c r="J113" i="5" s="1"/>
  <c r="A114" i="5"/>
  <c r="F113" i="5"/>
  <c r="L113" i="5" s="1"/>
  <c r="A78" i="5"/>
  <c r="A102" i="5"/>
  <c r="A90" i="5"/>
  <c r="A137" i="5"/>
  <c r="A42" i="5"/>
  <c r="A55" i="5"/>
  <c r="A61" i="3"/>
  <c r="A29" i="5"/>
  <c r="A466" i="3"/>
  <c r="I127" i="3" l="1"/>
  <c r="D129" i="3"/>
  <c r="J129" i="3" s="1"/>
  <c r="E129" i="3"/>
  <c r="K129" i="3" s="1"/>
  <c r="A130" i="3"/>
  <c r="G129" i="3"/>
  <c r="M129" i="3" s="1"/>
  <c r="F129" i="3"/>
  <c r="L129" i="3" s="1"/>
  <c r="A74" i="3"/>
  <c r="A18" i="5"/>
  <c r="A88" i="3"/>
  <c r="A116" i="3"/>
  <c r="A102" i="3"/>
  <c r="A172" i="1"/>
  <c r="A481" i="3"/>
  <c r="A157" i="3"/>
  <c r="H142" i="1"/>
  <c r="A150" i="1"/>
  <c r="C146" i="1"/>
  <c r="H146" i="1" s="1"/>
  <c r="C145" i="1"/>
  <c r="H145" i="1" s="1"/>
  <c r="C147" i="1"/>
  <c r="H147" i="1" s="1"/>
  <c r="C149" i="1"/>
  <c r="H149" i="1" s="1"/>
  <c r="A148" i="1"/>
  <c r="C150" i="1"/>
  <c r="H150" i="1" s="1"/>
  <c r="A147" i="1"/>
  <c r="A146" i="1"/>
  <c r="A149" i="1"/>
  <c r="A145" i="1"/>
  <c r="C148" i="1"/>
  <c r="H148" i="1" s="1"/>
  <c r="A406" i="5"/>
  <c r="A47" i="3"/>
  <c r="A452" i="3"/>
  <c r="A420" i="5"/>
  <c r="A394" i="5"/>
  <c r="E126" i="5"/>
  <c r="K126" i="5" s="1"/>
  <c r="I124" i="5"/>
  <c r="F126" i="5"/>
  <c r="L126" i="5" s="1"/>
  <c r="D126" i="5"/>
  <c r="J126" i="5" s="1"/>
  <c r="A127" i="5"/>
  <c r="A79" i="5"/>
  <c r="A115" i="5"/>
  <c r="A67" i="5"/>
  <c r="A150" i="5"/>
  <c r="A91" i="5"/>
  <c r="A103" i="5"/>
  <c r="A467" i="3"/>
  <c r="A32" i="3"/>
  <c r="A56" i="5"/>
  <c r="A43" i="5"/>
  <c r="A30" i="5"/>
  <c r="A62" i="3"/>
  <c r="I142" i="3" l="1"/>
  <c r="G144" i="3"/>
  <c r="M144" i="3" s="1"/>
  <c r="E144" i="3"/>
  <c r="K144" i="3" s="1"/>
  <c r="D144" i="3"/>
  <c r="J144" i="3" s="1"/>
  <c r="A145" i="3"/>
  <c r="F144" i="3"/>
  <c r="L144" i="3" s="1"/>
  <c r="H157" i="1"/>
  <c r="A164" i="1"/>
  <c r="C163" i="1"/>
  <c r="H163" i="1" s="1"/>
  <c r="C162" i="1"/>
  <c r="H162" i="1" s="1"/>
  <c r="C165" i="1"/>
  <c r="H165" i="1" s="1"/>
  <c r="C161" i="1"/>
  <c r="H161" i="1" s="1"/>
  <c r="A163" i="1"/>
  <c r="C164" i="1"/>
  <c r="H164" i="1" s="1"/>
  <c r="A165" i="1"/>
  <c r="A161" i="1"/>
  <c r="C160" i="1"/>
  <c r="H160" i="1" s="1"/>
  <c r="A160" i="1"/>
  <c r="A162" i="1"/>
  <c r="A117" i="3"/>
  <c r="A89" i="3"/>
  <c r="A482" i="3"/>
  <c r="A75" i="3"/>
  <c r="A131" i="3"/>
  <c r="A172" i="3"/>
  <c r="A187" i="1"/>
  <c r="A103" i="3"/>
  <c r="A57" i="5"/>
  <c r="A31" i="5"/>
  <c r="A421" i="5"/>
  <c r="A407" i="5"/>
  <c r="A395" i="5"/>
  <c r="A44" i="5"/>
  <c r="A68" i="5"/>
  <c r="A163" i="5"/>
  <c r="A116" i="5"/>
  <c r="A80" i="5"/>
  <c r="A128" i="5"/>
  <c r="A104" i="5"/>
  <c r="A92" i="5"/>
  <c r="I137" i="5"/>
  <c r="E139" i="5"/>
  <c r="K139" i="5" s="1"/>
  <c r="F139" i="5"/>
  <c r="L139" i="5" s="1"/>
  <c r="D139" i="5"/>
  <c r="J139" i="5" s="1"/>
  <c r="A140" i="5"/>
  <c r="A202" i="1" l="1"/>
  <c r="H172" i="1"/>
  <c r="A180" i="1"/>
  <c r="A177" i="1"/>
  <c r="A176" i="1"/>
  <c r="C175" i="1"/>
  <c r="H175" i="1" s="1"/>
  <c r="C180" i="1"/>
  <c r="H180" i="1" s="1"/>
  <c r="C178" i="1"/>
  <c r="H178" i="1" s="1"/>
  <c r="A175" i="1"/>
  <c r="A179" i="1"/>
  <c r="A178" i="1"/>
  <c r="C179" i="1"/>
  <c r="H179" i="1" s="1"/>
  <c r="C176" i="1"/>
  <c r="H176" i="1" s="1"/>
  <c r="C177" i="1"/>
  <c r="H177" i="1" s="1"/>
  <c r="A132" i="3"/>
  <c r="A118" i="3"/>
  <c r="A146" i="3"/>
  <c r="A104" i="3"/>
  <c r="A187" i="3"/>
  <c r="A76" i="3"/>
  <c r="A90" i="3"/>
  <c r="I157" i="3"/>
  <c r="F159" i="3"/>
  <c r="L159" i="3" s="1"/>
  <c r="G159" i="3"/>
  <c r="M159" i="3" s="1"/>
  <c r="E159" i="3"/>
  <c r="K159" i="3" s="1"/>
  <c r="A160" i="3"/>
  <c r="D159" i="3"/>
  <c r="J159" i="3" s="1"/>
  <c r="A408" i="5"/>
  <c r="A141" i="5"/>
  <c r="A81" i="5"/>
  <c r="A117" i="5"/>
  <c r="E152" i="5"/>
  <c r="K152" i="5" s="1"/>
  <c r="I150" i="5"/>
  <c r="A153" i="5"/>
  <c r="F152" i="5"/>
  <c r="L152" i="5" s="1"/>
  <c r="D152" i="5"/>
  <c r="J152" i="5" s="1"/>
  <c r="A105" i="5"/>
  <c r="A176" i="5"/>
  <c r="A93" i="5"/>
  <c r="A129" i="5"/>
  <c r="A69" i="5"/>
  <c r="A77" i="3" l="1"/>
  <c r="A105" i="3"/>
  <c r="A91" i="3"/>
  <c r="A202" i="3"/>
  <c r="A147" i="3"/>
  <c r="A119" i="3"/>
  <c r="A133" i="3"/>
  <c r="A217" i="1"/>
  <c r="A161" i="3"/>
  <c r="I172" i="3"/>
  <c r="E174" i="3"/>
  <c r="K174" i="3" s="1"/>
  <c r="A175" i="3"/>
  <c r="F174" i="3"/>
  <c r="L174" i="3" s="1"/>
  <c r="G174" i="3"/>
  <c r="M174" i="3" s="1"/>
  <c r="D174" i="3"/>
  <c r="J174" i="3" s="1"/>
  <c r="H187" i="1"/>
  <c r="A191" i="1"/>
  <c r="C190" i="1"/>
  <c r="H190" i="1" s="1"/>
  <c r="A195" i="1"/>
  <c r="A192" i="1"/>
  <c r="A190" i="1"/>
  <c r="C194" i="1"/>
  <c r="H194" i="1" s="1"/>
  <c r="C192" i="1"/>
  <c r="H192" i="1" s="1"/>
  <c r="A193" i="1"/>
  <c r="C191" i="1"/>
  <c r="H191" i="1" s="1"/>
  <c r="C193" i="1"/>
  <c r="H193" i="1" s="1"/>
  <c r="C195" i="1"/>
  <c r="H195" i="1" s="1"/>
  <c r="A194" i="1"/>
  <c r="A70" i="5"/>
  <c r="A118" i="5"/>
  <c r="A142" i="5"/>
  <c r="A189" i="5"/>
  <c r="A106" i="5"/>
  <c r="A82" i="5"/>
  <c r="A130" i="5"/>
  <c r="A94" i="5"/>
  <c r="I163" i="5"/>
  <c r="E165" i="5"/>
  <c r="K165" i="5" s="1"/>
  <c r="D165" i="5"/>
  <c r="J165" i="5" s="1"/>
  <c r="F165" i="5"/>
  <c r="L165" i="5" s="1"/>
  <c r="A166" i="5"/>
  <c r="A154" i="5"/>
  <c r="A176" i="3" l="1"/>
  <c r="A162" i="3"/>
  <c r="H202" i="1"/>
  <c r="C209" i="1"/>
  <c r="H209" i="1" s="1"/>
  <c r="A206" i="1"/>
  <c r="C210" i="1"/>
  <c r="H210" i="1" s="1"/>
  <c r="A207" i="1"/>
  <c r="C207" i="1"/>
  <c r="H207" i="1" s="1"/>
  <c r="A209" i="1"/>
  <c r="C208" i="1"/>
  <c r="H208" i="1" s="1"/>
  <c r="A205" i="1"/>
  <c r="A210" i="1"/>
  <c r="C206" i="1"/>
  <c r="H206" i="1" s="1"/>
  <c r="C205" i="1"/>
  <c r="H205" i="1" s="1"/>
  <c r="A208" i="1"/>
  <c r="A148" i="3"/>
  <c r="A92" i="3"/>
  <c r="A120" i="3"/>
  <c r="A217" i="3"/>
  <c r="A106" i="3"/>
  <c r="A232" i="1"/>
  <c r="A134" i="3"/>
  <c r="I187" i="3"/>
  <c r="E189" i="3"/>
  <c r="K189" i="3" s="1"/>
  <c r="G189" i="3"/>
  <c r="M189" i="3" s="1"/>
  <c r="D189" i="3"/>
  <c r="J189" i="3" s="1"/>
  <c r="F189" i="3"/>
  <c r="L189" i="3" s="1"/>
  <c r="A190" i="3"/>
  <c r="A83" i="5"/>
  <c r="A95" i="5"/>
  <c r="A202" i="5"/>
  <c r="D178" i="5"/>
  <c r="J178" i="5" s="1"/>
  <c r="E178" i="5"/>
  <c r="K178" i="5" s="1"/>
  <c r="I176" i="5"/>
  <c r="A179" i="5"/>
  <c r="F178" i="5"/>
  <c r="L178" i="5" s="1"/>
  <c r="A143" i="5"/>
  <c r="A155" i="5"/>
  <c r="A131" i="5"/>
  <c r="A167" i="5"/>
  <c r="A119" i="5"/>
  <c r="A107" i="5"/>
  <c r="A191" i="3" l="1"/>
  <c r="A247" i="1"/>
  <c r="A107" i="3"/>
  <c r="A121" i="3"/>
  <c r="H217" i="1"/>
  <c r="C225" i="1"/>
  <c r="H225" i="1" s="1"/>
  <c r="A220" i="1"/>
  <c r="C221" i="1"/>
  <c r="H221" i="1" s="1"/>
  <c r="C224" i="1"/>
  <c r="H224" i="1" s="1"/>
  <c r="C223" i="1"/>
  <c r="H223" i="1" s="1"/>
  <c r="A223" i="1"/>
  <c r="A224" i="1"/>
  <c r="C222" i="1"/>
  <c r="H222" i="1" s="1"/>
  <c r="A225" i="1"/>
  <c r="A221" i="1"/>
  <c r="C220" i="1"/>
  <c r="H220" i="1" s="1"/>
  <c r="A222" i="1"/>
  <c r="A163" i="3"/>
  <c r="A177" i="3"/>
  <c r="A135" i="3"/>
  <c r="A232" i="3"/>
  <c r="A149" i="3"/>
  <c r="I202" i="3"/>
  <c r="G204" i="3"/>
  <c r="M204" i="3" s="1"/>
  <c r="A205" i="3"/>
  <c r="E204" i="3"/>
  <c r="K204" i="3" s="1"/>
  <c r="D204" i="3"/>
  <c r="J204" i="3" s="1"/>
  <c r="F204" i="3"/>
  <c r="L204" i="3" s="1"/>
  <c r="A96" i="5"/>
  <c r="A120" i="5"/>
  <c r="A144" i="5"/>
  <c r="A180" i="5"/>
  <c r="A192" i="5"/>
  <c r="E191" i="5"/>
  <c r="K191" i="5" s="1"/>
  <c r="D191" i="5"/>
  <c r="J191" i="5" s="1"/>
  <c r="I189" i="5"/>
  <c r="F191" i="5"/>
  <c r="L191" i="5" s="1"/>
  <c r="A132" i="5"/>
  <c r="A215" i="5"/>
  <c r="A108" i="5"/>
  <c r="A168" i="5"/>
  <c r="A156" i="5"/>
  <c r="A247" i="3" l="1"/>
  <c r="A122" i="3"/>
  <c r="A206" i="3"/>
  <c r="I217" i="3"/>
  <c r="F219" i="3"/>
  <c r="L219" i="3" s="1"/>
  <c r="E219" i="3"/>
  <c r="K219" i="3" s="1"/>
  <c r="D219" i="3"/>
  <c r="J219" i="3" s="1"/>
  <c r="A220" i="3"/>
  <c r="G219" i="3"/>
  <c r="M219" i="3" s="1"/>
  <c r="A150" i="3"/>
  <c r="A136" i="3"/>
  <c r="A178" i="3"/>
  <c r="A262" i="1"/>
  <c r="A192" i="3"/>
  <c r="A164" i="3"/>
  <c r="H232" i="1"/>
  <c r="A240" i="1"/>
  <c r="A236" i="1"/>
  <c r="C236" i="1"/>
  <c r="H236" i="1" s="1"/>
  <c r="C238" i="1"/>
  <c r="H238" i="1" s="1"/>
  <c r="C239" i="1"/>
  <c r="H239" i="1" s="1"/>
  <c r="A235" i="1"/>
  <c r="C235" i="1"/>
  <c r="H235" i="1" s="1"/>
  <c r="C240" i="1"/>
  <c r="H240" i="1" s="1"/>
  <c r="A237" i="1"/>
  <c r="A238" i="1"/>
  <c r="C237" i="1"/>
  <c r="H237" i="1" s="1"/>
  <c r="A239" i="1"/>
  <c r="A109" i="5"/>
  <c r="A169" i="5"/>
  <c r="A193" i="5"/>
  <c r="A157" i="5"/>
  <c r="E204" i="5"/>
  <c r="K204" i="5" s="1"/>
  <c r="D204" i="5"/>
  <c r="J204" i="5" s="1"/>
  <c r="I202" i="5"/>
  <c r="A205" i="5"/>
  <c r="F204" i="5"/>
  <c r="L204" i="5" s="1"/>
  <c r="A181" i="5"/>
  <c r="A228" i="5"/>
  <c r="A121" i="5"/>
  <c r="A133" i="5"/>
  <c r="A145" i="5"/>
  <c r="A193" i="3" l="1"/>
  <c r="A179" i="3"/>
  <c r="A151" i="3"/>
  <c r="A165" i="3"/>
  <c r="A221" i="3"/>
  <c r="A277" i="1"/>
  <c r="A137" i="3"/>
  <c r="A207" i="3"/>
  <c r="A262" i="3"/>
  <c r="H247" i="1"/>
  <c r="A255" i="1"/>
  <c r="C251" i="1"/>
  <c r="H251" i="1" s="1"/>
  <c r="A250" i="1"/>
  <c r="C255" i="1"/>
  <c r="H255" i="1" s="1"/>
  <c r="C250" i="1"/>
  <c r="H250" i="1" s="1"/>
  <c r="C252" i="1"/>
  <c r="H252" i="1" s="1"/>
  <c r="C253" i="1"/>
  <c r="H253" i="1" s="1"/>
  <c r="C254" i="1"/>
  <c r="H254" i="1" s="1"/>
  <c r="A251" i="1"/>
  <c r="A252" i="1"/>
  <c r="A253" i="1"/>
  <c r="A254" i="1"/>
  <c r="I232" i="3"/>
  <c r="G234" i="3"/>
  <c r="M234" i="3" s="1"/>
  <c r="D234" i="3"/>
  <c r="J234" i="3" s="1"/>
  <c r="E234" i="3"/>
  <c r="K234" i="3" s="1"/>
  <c r="A235" i="3"/>
  <c r="F234" i="3"/>
  <c r="L234" i="3" s="1"/>
  <c r="A122" i="5"/>
  <c r="I215" i="5"/>
  <c r="E217" i="5"/>
  <c r="K217" i="5" s="1"/>
  <c r="A218" i="5"/>
  <c r="D217" i="5"/>
  <c r="J217" i="5" s="1"/>
  <c r="F217" i="5"/>
  <c r="L217" i="5" s="1"/>
  <c r="A170" i="5"/>
  <c r="A146" i="5"/>
  <c r="A241" i="5"/>
  <c r="A134" i="5"/>
  <c r="A206" i="5"/>
  <c r="A182" i="5"/>
  <c r="A158" i="5"/>
  <c r="A194" i="5"/>
  <c r="A292" i="1" l="1"/>
  <c r="A222" i="3"/>
  <c r="A180" i="3"/>
  <c r="A277" i="3"/>
  <c r="A208" i="3"/>
  <c r="H262" i="1"/>
  <c r="C269" i="1"/>
  <c r="H269" i="1" s="1"/>
  <c r="C265" i="1"/>
  <c r="H265" i="1" s="1"/>
  <c r="C267" i="1"/>
  <c r="H267" i="1" s="1"/>
  <c r="C266" i="1"/>
  <c r="H266" i="1" s="1"/>
  <c r="C270" i="1"/>
  <c r="H270" i="1" s="1"/>
  <c r="A266" i="1"/>
  <c r="A265" i="1"/>
  <c r="A269" i="1"/>
  <c r="A270" i="1"/>
  <c r="A267" i="1"/>
  <c r="C268" i="1"/>
  <c r="H268" i="1" s="1"/>
  <c r="A268" i="1"/>
  <c r="I247" i="3"/>
  <c r="D249" i="3"/>
  <c r="J249" i="3" s="1"/>
  <c r="A250" i="3"/>
  <c r="E249" i="3"/>
  <c r="K249" i="3" s="1"/>
  <c r="F249" i="3"/>
  <c r="L249" i="3" s="1"/>
  <c r="G249" i="3"/>
  <c r="M249" i="3" s="1"/>
  <c r="A166" i="3"/>
  <c r="A152" i="3"/>
  <c r="A194" i="3"/>
  <c r="A236" i="3"/>
  <c r="A135" i="5"/>
  <c r="A183" i="5"/>
  <c r="I228" i="5"/>
  <c r="E230" i="5"/>
  <c r="K230" i="5" s="1"/>
  <c r="A231" i="5"/>
  <c r="F230" i="5"/>
  <c r="L230" i="5" s="1"/>
  <c r="D230" i="5"/>
  <c r="J230" i="5" s="1"/>
  <c r="A219" i="5"/>
  <c r="A195" i="5"/>
  <c r="A254" i="5"/>
  <c r="A147" i="5"/>
  <c r="A159" i="5"/>
  <c r="A207" i="5"/>
  <c r="A171" i="5"/>
  <c r="A195" i="3" l="1"/>
  <c r="A292" i="3"/>
  <c r="A181" i="3"/>
  <c r="A237" i="3"/>
  <c r="A167" i="3"/>
  <c r="I262" i="3"/>
  <c r="A265" i="3"/>
  <c r="E264" i="3"/>
  <c r="K264" i="3" s="1"/>
  <c r="D264" i="3"/>
  <c r="J264" i="3" s="1"/>
  <c r="F264" i="3"/>
  <c r="L264" i="3" s="1"/>
  <c r="G264" i="3"/>
  <c r="M264" i="3" s="1"/>
  <c r="A307" i="1"/>
  <c r="A251" i="3"/>
  <c r="A209" i="3"/>
  <c r="A223" i="3"/>
  <c r="H277" i="1"/>
  <c r="A284" i="1"/>
  <c r="A285" i="1"/>
  <c r="A282" i="1"/>
  <c r="A280" i="1"/>
  <c r="C285" i="1"/>
  <c r="H285" i="1" s="1"/>
  <c r="C281" i="1"/>
  <c r="H281" i="1" s="1"/>
  <c r="A281" i="1"/>
  <c r="C284" i="1"/>
  <c r="H284" i="1" s="1"/>
  <c r="C282" i="1"/>
  <c r="H282" i="1" s="1"/>
  <c r="C283" i="1"/>
  <c r="H283" i="1" s="1"/>
  <c r="A283" i="1"/>
  <c r="C280" i="1"/>
  <c r="H280" i="1" s="1"/>
  <c r="A148" i="5"/>
  <c r="A172" i="5"/>
  <c r="A232" i="5"/>
  <c r="A208" i="5"/>
  <c r="A160" i="5"/>
  <c r="A267" i="5"/>
  <c r="A196" i="5"/>
  <c r="E243" i="5"/>
  <c r="K243" i="5" s="1"/>
  <c r="I241" i="5"/>
  <c r="D243" i="5"/>
  <c r="J243" i="5" s="1"/>
  <c r="A244" i="5"/>
  <c r="F243" i="5"/>
  <c r="L243" i="5" s="1"/>
  <c r="A220" i="5"/>
  <c r="A184" i="5"/>
  <c r="H292" i="1" l="1"/>
  <c r="C300" i="1"/>
  <c r="H300" i="1" s="1"/>
  <c r="C298" i="1"/>
  <c r="H298" i="1" s="1"/>
  <c r="A298" i="1"/>
  <c r="C299" i="1"/>
  <c r="H299" i="1" s="1"/>
  <c r="C295" i="1"/>
  <c r="H295" i="1" s="1"/>
  <c r="A295" i="1"/>
  <c r="A296" i="1"/>
  <c r="C297" i="1"/>
  <c r="H297" i="1" s="1"/>
  <c r="A300" i="1"/>
  <c r="A297" i="1"/>
  <c r="C296" i="1"/>
  <c r="H296" i="1" s="1"/>
  <c r="A299" i="1"/>
  <c r="A182" i="3"/>
  <c r="A210" i="3"/>
  <c r="A266" i="3"/>
  <c r="A307" i="3"/>
  <c r="A196" i="3"/>
  <c r="A224" i="3"/>
  <c r="A252" i="3"/>
  <c r="A322" i="1"/>
  <c r="A238" i="3"/>
  <c r="I277" i="3"/>
  <c r="D279" i="3"/>
  <c r="J279" i="3" s="1"/>
  <c r="G279" i="3"/>
  <c r="M279" i="3" s="1"/>
  <c r="A280" i="3"/>
  <c r="F279" i="3"/>
  <c r="L279" i="3" s="1"/>
  <c r="E279" i="3"/>
  <c r="K279" i="3" s="1"/>
  <c r="A161" i="5"/>
  <c r="A185" i="5"/>
  <c r="A245" i="5"/>
  <c r="A280" i="5"/>
  <c r="A221" i="5"/>
  <c r="A209" i="5"/>
  <c r="A197" i="5"/>
  <c r="A233" i="5"/>
  <c r="A173" i="5"/>
  <c r="I254" i="5"/>
  <c r="E256" i="5"/>
  <c r="K256" i="5" s="1"/>
  <c r="A257" i="5"/>
  <c r="D256" i="5"/>
  <c r="J256" i="5" s="1"/>
  <c r="F256" i="5"/>
  <c r="L256" i="5" s="1"/>
  <c r="A281" i="3" l="1"/>
  <c r="A239" i="3"/>
  <c r="I292" i="3"/>
  <c r="G294" i="3"/>
  <c r="M294" i="3" s="1"/>
  <c r="A295" i="3"/>
  <c r="E294" i="3"/>
  <c r="K294" i="3" s="1"/>
  <c r="D294" i="3"/>
  <c r="J294" i="3" s="1"/>
  <c r="F294" i="3"/>
  <c r="L294" i="3" s="1"/>
  <c r="A197" i="3"/>
  <c r="A337" i="1"/>
  <c r="A253" i="3"/>
  <c r="H307" i="1"/>
  <c r="A314" i="1"/>
  <c r="A310" i="1"/>
  <c r="A315" i="1"/>
  <c r="A312" i="1"/>
  <c r="A313" i="1"/>
  <c r="C310" i="1"/>
  <c r="H310" i="1" s="1"/>
  <c r="C314" i="1"/>
  <c r="H314" i="1" s="1"/>
  <c r="C313" i="1"/>
  <c r="H313" i="1" s="1"/>
  <c r="C312" i="1"/>
  <c r="H312" i="1" s="1"/>
  <c r="C315" i="1"/>
  <c r="H315" i="1" s="1"/>
  <c r="C311" i="1"/>
  <c r="H311" i="1" s="1"/>
  <c r="A311" i="1"/>
  <c r="A225" i="3"/>
  <c r="A322" i="3"/>
  <c r="A267" i="3"/>
  <c r="A211" i="3"/>
  <c r="A174" i="5"/>
  <c r="A293" i="5"/>
  <c r="A234" i="5"/>
  <c r="E269" i="5"/>
  <c r="K269" i="5" s="1"/>
  <c r="I267" i="5"/>
  <c r="A270" i="5"/>
  <c r="D269" i="5"/>
  <c r="J269" i="5" s="1"/>
  <c r="F269" i="5"/>
  <c r="L269" i="5" s="1"/>
  <c r="A186" i="5"/>
  <c r="A210" i="5"/>
  <c r="A222" i="5"/>
  <c r="A198" i="5"/>
  <c r="A258" i="5"/>
  <c r="A246" i="5"/>
  <c r="A268" i="3" l="1"/>
  <c r="I307" i="3"/>
  <c r="D309" i="3"/>
  <c r="J309" i="3" s="1"/>
  <c r="E309" i="3"/>
  <c r="K309" i="3" s="1"/>
  <c r="A310" i="3"/>
  <c r="G309" i="3"/>
  <c r="M309" i="3" s="1"/>
  <c r="F309" i="3"/>
  <c r="L309" i="3" s="1"/>
  <c r="A352" i="1"/>
  <c r="A282" i="3"/>
  <c r="A226" i="3"/>
  <c r="H322" i="1"/>
  <c r="A329" i="1"/>
  <c r="A326" i="1"/>
  <c r="A328" i="1"/>
  <c r="C329" i="1"/>
  <c r="H329" i="1" s="1"/>
  <c r="C326" i="1"/>
  <c r="H326" i="1" s="1"/>
  <c r="A330" i="1"/>
  <c r="C328" i="1"/>
  <c r="H328" i="1" s="1"/>
  <c r="C327" i="1"/>
  <c r="H327" i="1" s="1"/>
  <c r="C325" i="1"/>
  <c r="H325" i="1" s="1"/>
  <c r="C330" i="1"/>
  <c r="H330" i="1" s="1"/>
  <c r="A327" i="1"/>
  <c r="A325" i="1"/>
  <c r="A212" i="3"/>
  <c r="A254" i="3"/>
  <c r="A240" i="3"/>
  <c r="A337" i="3"/>
  <c r="A296" i="3"/>
  <c r="A187" i="5"/>
  <c r="A271" i="5"/>
  <c r="A235" i="5"/>
  <c r="A199" i="5"/>
  <c r="A211" i="5"/>
  <c r="A306" i="5"/>
  <c r="A259" i="5"/>
  <c r="A247" i="5"/>
  <c r="A223" i="5"/>
  <c r="I280" i="5"/>
  <c r="E282" i="5"/>
  <c r="K282" i="5" s="1"/>
  <c r="A283" i="5"/>
  <c r="F282" i="5"/>
  <c r="L282" i="5" s="1"/>
  <c r="D282" i="5"/>
  <c r="J282" i="5" s="1"/>
  <c r="A297" i="3" l="1"/>
  <c r="A352" i="3"/>
  <c r="A255" i="3"/>
  <c r="I322" i="3"/>
  <c r="F324" i="3"/>
  <c r="L324" i="3" s="1"/>
  <c r="G324" i="3"/>
  <c r="M324" i="3" s="1"/>
  <c r="A325" i="3"/>
  <c r="E324" i="3"/>
  <c r="K324" i="3" s="1"/>
  <c r="D324" i="3"/>
  <c r="J324" i="3" s="1"/>
  <c r="A227" i="3"/>
  <c r="A283" i="3"/>
  <c r="A241" i="3"/>
  <c r="A367" i="1"/>
  <c r="A311" i="3"/>
  <c r="A269" i="3"/>
  <c r="H337" i="1"/>
  <c r="C345" i="1"/>
  <c r="H345" i="1" s="1"/>
  <c r="A342" i="1"/>
  <c r="A343" i="1"/>
  <c r="A344" i="1"/>
  <c r="C343" i="1"/>
  <c r="H343" i="1" s="1"/>
  <c r="A341" i="1"/>
  <c r="C344" i="1"/>
  <c r="H344" i="1" s="1"/>
  <c r="C341" i="1"/>
  <c r="H341" i="1" s="1"/>
  <c r="C340" i="1"/>
  <c r="H340" i="1" s="1"/>
  <c r="A345" i="1"/>
  <c r="C342" i="1"/>
  <c r="H342" i="1" s="1"/>
  <c r="A340" i="1"/>
  <c r="A200" i="5"/>
  <c r="A319" i="5"/>
  <c r="A224" i="5"/>
  <c r="A212" i="5"/>
  <c r="A272" i="5"/>
  <c r="A260" i="5"/>
  <c r="A248" i="5"/>
  <c r="E295" i="5"/>
  <c r="K295" i="5" s="1"/>
  <c r="I293" i="5"/>
  <c r="D295" i="5"/>
  <c r="J295" i="5" s="1"/>
  <c r="A296" i="5"/>
  <c r="F295" i="5"/>
  <c r="L295" i="5" s="1"/>
  <c r="A284" i="5"/>
  <c r="A236" i="5"/>
  <c r="H352" i="1" l="1"/>
  <c r="C360" i="1"/>
  <c r="H360" i="1" s="1"/>
  <c r="A357" i="1"/>
  <c r="C358" i="1"/>
  <c r="H358" i="1" s="1"/>
  <c r="C356" i="1"/>
  <c r="H356" i="1" s="1"/>
  <c r="A359" i="1"/>
  <c r="C357" i="1"/>
  <c r="H357" i="1" s="1"/>
  <c r="A358" i="1"/>
  <c r="A360" i="1"/>
  <c r="A356" i="1"/>
  <c r="A355" i="1"/>
  <c r="C359" i="1"/>
  <c r="H359" i="1" s="1"/>
  <c r="C355" i="1"/>
  <c r="H355" i="1" s="1"/>
  <c r="I337" i="3"/>
  <c r="F339" i="3"/>
  <c r="L339" i="3" s="1"/>
  <c r="G339" i="3"/>
  <c r="M339" i="3" s="1"/>
  <c r="A340" i="3"/>
  <c r="E339" i="3"/>
  <c r="K339" i="3" s="1"/>
  <c r="D339" i="3"/>
  <c r="J339" i="3" s="1"/>
  <c r="A270" i="3"/>
  <c r="A284" i="3"/>
  <c r="A256" i="3"/>
  <c r="A312" i="3"/>
  <c r="A382" i="1"/>
  <c r="A242" i="3"/>
  <c r="A326" i="3"/>
  <c r="A367" i="3"/>
  <c r="A298" i="3"/>
  <c r="A213" i="5"/>
  <c r="A261" i="5"/>
  <c r="A225" i="5"/>
  <c r="I306" i="5"/>
  <c r="E308" i="5"/>
  <c r="K308" i="5" s="1"/>
  <c r="A309" i="5"/>
  <c r="D308" i="5"/>
  <c r="J308" i="5" s="1"/>
  <c r="F308" i="5"/>
  <c r="L308" i="5" s="1"/>
  <c r="A237" i="5"/>
  <c r="A285" i="5"/>
  <c r="A249" i="5"/>
  <c r="A297" i="5"/>
  <c r="A273" i="5"/>
  <c r="A332" i="5"/>
  <c r="A382" i="3" l="1"/>
  <c r="I352" i="3"/>
  <c r="G354" i="3"/>
  <c r="M354" i="3" s="1"/>
  <c r="A355" i="3"/>
  <c r="F354" i="3"/>
  <c r="L354" i="3" s="1"/>
  <c r="E354" i="3"/>
  <c r="K354" i="3" s="1"/>
  <c r="D354" i="3"/>
  <c r="J354" i="3" s="1"/>
  <c r="A257" i="3"/>
  <c r="A271" i="3"/>
  <c r="A341" i="3"/>
  <c r="A299" i="3"/>
  <c r="A397" i="1"/>
  <c r="A313" i="3"/>
  <c r="A327" i="3"/>
  <c r="H367" i="1"/>
  <c r="C374" i="1"/>
  <c r="H374" i="1" s="1"/>
  <c r="A371" i="1"/>
  <c r="A370" i="1"/>
  <c r="A373" i="1"/>
  <c r="C372" i="1"/>
  <c r="H372" i="1" s="1"/>
  <c r="A372" i="1"/>
  <c r="C373" i="1"/>
  <c r="H373" i="1" s="1"/>
  <c r="C375" i="1"/>
  <c r="H375" i="1" s="1"/>
  <c r="A375" i="1"/>
  <c r="C371" i="1"/>
  <c r="H371" i="1" s="1"/>
  <c r="C370" i="1"/>
  <c r="H370" i="1" s="1"/>
  <c r="A374" i="1"/>
  <c r="A285" i="3"/>
  <c r="A226" i="5"/>
  <c r="A250" i="5"/>
  <c r="A286" i="5"/>
  <c r="A238" i="5"/>
  <c r="A310" i="5"/>
  <c r="A262" i="5"/>
  <c r="A274" i="5"/>
  <c r="A345" i="5"/>
  <c r="E321" i="5"/>
  <c r="K321" i="5" s="1"/>
  <c r="I319" i="5"/>
  <c r="A322" i="5"/>
  <c r="D321" i="5"/>
  <c r="J321" i="5" s="1"/>
  <c r="F321" i="5"/>
  <c r="L321" i="5" s="1"/>
  <c r="A298" i="5"/>
  <c r="A412" i="1" l="1"/>
  <c r="A272" i="3"/>
  <c r="A328" i="3"/>
  <c r="H382" i="1"/>
  <c r="A390" i="1"/>
  <c r="A386" i="1"/>
  <c r="A387" i="1"/>
  <c r="A385" i="1"/>
  <c r="C389" i="1"/>
  <c r="H389" i="1" s="1"/>
  <c r="A388" i="1"/>
  <c r="C388" i="1"/>
  <c r="H388" i="1" s="1"/>
  <c r="A389" i="1"/>
  <c r="C386" i="1"/>
  <c r="H386" i="1" s="1"/>
  <c r="C387" i="1"/>
  <c r="H387" i="1" s="1"/>
  <c r="C385" i="1"/>
  <c r="H385" i="1" s="1"/>
  <c r="C390" i="1"/>
  <c r="H390" i="1" s="1"/>
  <c r="A356" i="3"/>
  <c r="A286" i="3"/>
  <c r="A314" i="3"/>
  <c r="A300" i="3"/>
  <c r="A397" i="3"/>
  <c r="A342" i="3"/>
  <c r="I367" i="3"/>
  <c r="D369" i="3"/>
  <c r="J369" i="3" s="1"/>
  <c r="G369" i="3"/>
  <c r="M369" i="3" s="1"/>
  <c r="F369" i="3"/>
  <c r="L369" i="3" s="1"/>
  <c r="A370" i="3"/>
  <c r="E369" i="3"/>
  <c r="K369" i="3" s="1"/>
  <c r="A239" i="5"/>
  <c r="A263" i="5"/>
  <c r="A251" i="5"/>
  <c r="A323" i="5"/>
  <c r="I332" i="5"/>
  <c r="E334" i="5"/>
  <c r="K334" i="5" s="1"/>
  <c r="A335" i="5"/>
  <c r="F334" i="5"/>
  <c r="L334" i="5" s="1"/>
  <c r="D334" i="5"/>
  <c r="J334" i="5" s="1"/>
  <c r="A275" i="5"/>
  <c r="A358" i="5"/>
  <c r="A287" i="5"/>
  <c r="A299" i="5"/>
  <c r="A311" i="5"/>
  <c r="I382" i="3" l="1"/>
  <c r="F384" i="3"/>
  <c r="L384" i="3" s="1"/>
  <c r="G384" i="3"/>
  <c r="M384" i="3" s="1"/>
  <c r="A385" i="3"/>
  <c r="D384" i="3"/>
  <c r="J384" i="3" s="1"/>
  <c r="E384" i="3"/>
  <c r="K384" i="3" s="1"/>
  <c r="A357" i="3"/>
  <c r="A329" i="3"/>
  <c r="A343" i="3"/>
  <c r="A301" i="3"/>
  <c r="A287" i="3"/>
  <c r="A427" i="1"/>
  <c r="A371" i="3"/>
  <c r="A412" i="3"/>
  <c r="A315" i="3"/>
  <c r="H397" i="1"/>
  <c r="A405" i="1"/>
  <c r="C400" i="1"/>
  <c r="H400" i="1" s="1"/>
  <c r="A404" i="1"/>
  <c r="C403" i="1"/>
  <c r="H403" i="1" s="1"/>
  <c r="A400" i="1"/>
  <c r="C404" i="1"/>
  <c r="H404" i="1" s="1"/>
  <c r="C405" i="1"/>
  <c r="H405" i="1" s="1"/>
  <c r="C401" i="1"/>
  <c r="H401" i="1" s="1"/>
  <c r="A402" i="1"/>
  <c r="A403" i="1"/>
  <c r="C402" i="1"/>
  <c r="H402" i="1" s="1"/>
  <c r="A401" i="1"/>
  <c r="A252" i="5"/>
  <c r="E347" i="5"/>
  <c r="K347" i="5" s="1"/>
  <c r="I345" i="5"/>
  <c r="D347" i="5"/>
  <c r="J347" i="5" s="1"/>
  <c r="A348" i="5"/>
  <c r="F347" i="5"/>
  <c r="L347" i="5" s="1"/>
  <c r="A276" i="5"/>
  <c r="A324" i="5"/>
  <c r="A264" i="5"/>
  <c r="A300" i="5"/>
  <c r="A371" i="5"/>
  <c r="A312" i="5"/>
  <c r="A288" i="5"/>
  <c r="A336" i="5"/>
  <c r="I397" i="3" l="1"/>
  <c r="A400" i="3"/>
  <c r="D399" i="3"/>
  <c r="J399" i="3" s="1"/>
  <c r="G399" i="3"/>
  <c r="M399" i="3" s="1"/>
  <c r="F399" i="3"/>
  <c r="L399" i="3" s="1"/>
  <c r="E399" i="3"/>
  <c r="K399" i="3" s="1"/>
  <c r="A358" i="3"/>
  <c r="A386" i="3"/>
  <c r="A316" i="3"/>
  <c r="H427" i="1"/>
  <c r="C435" i="1"/>
  <c r="H435" i="1" s="1"/>
  <c r="A435" i="1"/>
  <c r="A433" i="1"/>
  <c r="A432" i="1"/>
  <c r="C434" i="1"/>
  <c r="H434" i="1" s="1"/>
  <c r="C432" i="1"/>
  <c r="H432" i="1" s="1"/>
  <c r="A434" i="1"/>
  <c r="A431" i="1"/>
  <c r="C431" i="1"/>
  <c r="H431" i="1" s="1"/>
  <c r="C433" i="1"/>
  <c r="H433" i="1" s="1"/>
  <c r="C430" i="1"/>
  <c r="H430" i="1" s="1"/>
  <c r="A430" i="1"/>
  <c r="A302" i="3"/>
  <c r="H412" i="1"/>
  <c r="C419" i="1"/>
  <c r="H419" i="1" s="1"/>
  <c r="C420" i="1"/>
  <c r="H420" i="1" s="1"/>
  <c r="A416" i="1"/>
  <c r="C416" i="1"/>
  <c r="H416" i="1" s="1"/>
  <c r="A420" i="1"/>
  <c r="A417" i="1"/>
  <c r="A419" i="1"/>
  <c r="A418" i="1"/>
  <c r="C418" i="1"/>
  <c r="H418" i="1" s="1"/>
  <c r="C415" i="1"/>
  <c r="H415" i="1" s="1"/>
  <c r="A415" i="1"/>
  <c r="C417" i="1"/>
  <c r="H417" i="1" s="1"/>
  <c r="A427" i="3"/>
  <c r="A372" i="3"/>
  <c r="A344" i="3"/>
  <c r="A330" i="3"/>
  <c r="A265" i="5"/>
  <c r="A289" i="5"/>
  <c r="E373" i="5"/>
  <c r="K373" i="5" s="1"/>
  <c r="I371" i="5"/>
  <c r="A374" i="5"/>
  <c r="D373" i="5"/>
  <c r="J373" i="5" s="1"/>
  <c r="F373" i="5"/>
  <c r="L373" i="5" s="1"/>
  <c r="A277" i="5"/>
  <c r="A349" i="5"/>
  <c r="A313" i="5"/>
  <c r="A301" i="5"/>
  <c r="A325" i="5"/>
  <c r="A337" i="5"/>
  <c r="I358" i="5"/>
  <c r="E360" i="5"/>
  <c r="K360" i="5" s="1"/>
  <c r="A361" i="5"/>
  <c r="D360" i="5"/>
  <c r="J360" i="5" s="1"/>
  <c r="F360" i="5"/>
  <c r="L360" i="5" s="1"/>
  <c r="A359" i="3" l="1"/>
  <c r="A345" i="3"/>
  <c r="I427" i="3"/>
  <c r="F429" i="3"/>
  <c r="L429" i="3" s="1"/>
  <c r="A430" i="3"/>
  <c r="E429" i="3"/>
  <c r="K429" i="3" s="1"/>
  <c r="G429" i="3"/>
  <c r="M429" i="3" s="1"/>
  <c r="D429" i="3"/>
  <c r="J429" i="3" s="1"/>
  <c r="A317" i="3"/>
  <c r="A387" i="3"/>
  <c r="A401" i="3"/>
  <c r="A331" i="3"/>
  <c r="A373" i="3"/>
  <c r="I412" i="3"/>
  <c r="A415" i="3"/>
  <c r="G414" i="3"/>
  <c r="M414" i="3" s="1"/>
  <c r="D414" i="3"/>
  <c r="J414" i="3" s="1"/>
  <c r="E414" i="3"/>
  <c r="K414" i="3" s="1"/>
  <c r="F414" i="3"/>
  <c r="L414" i="3" s="1"/>
  <c r="A278" i="5"/>
  <c r="A338" i="5"/>
  <c r="A375" i="5"/>
  <c r="A326" i="5"/>
  <c r="A314" i="5"/>
  <c r="A362" i="5"/>
  <c r="A302" i="5"/>
  <c r="A350" i="5"/>
  <c r="A290" i="5"/>
  <c r="A360" i="3" l="1"/>
  <c r="A374" i="3"/>
  <c r="A431" i="3"/>
  <c r="A388" i="3"/>
  <c r="A346" i="3"/>
  <c r="A416" i="3"/>
  <c r="A332" i="3"/>
  <c r="A402" i="3"/>
  <c r="A291" i="5"/>
  <c r="A363" i="5"/>
  <c r="A376" i="5"/>
  <c r="A351" i="5"/>
  <c r="A315" i="5"/>
  <c r="A327" i="5"/>
  <c r="A339" i="5"/>
  <c r="A303" i="5"/>
  <c r="A432" i="3" l="1"/>
  <c r="A375" i="3"/>
  <c r="A347" i="3"/>
  <c r="A389" i="3"/>
  <c r="A361" i="3"/>
  <c r="A403" i="3"/>
  <c r="A417" i="3"/>
  <c r="A304" i="5"/>
  <c r="A316" i="5"/>
  <c r="A328" i="5"/>
  <c r="A364" i="5"/>
  <c r="A340" i="5"/>
  <c r="A352" i="5"/>
  <c r="A377" i="5"/>
  <c r="A418" i="3" l="1"/>
  <c r="A404" i="3"/>
  <c r="A390" i="3"/>
  <c r="A433" i="3"/>
  <c r="A362" i="3"/>
  <c r="A376" i="3"/>
  <c r="A317" i="5"/>
  <c r="A329" i="5"/>
  <c r="A353" i="5"/>
  <c r="A365" i="5"/>
  <c r="A341" i="5"/>
  <c r="A378" i="5"/>
  <c r="A377" i="3" l="1"/>
  <c r="A391" i="3"/>
  <c r="A419" i="3"/>
  <c r="A434" i="3"/>
  <c r="A405" i="3"/>
  <c r="A330" i="5"/>
  <c r="A342" i="5"/>
  <c r="A379" i="5"/>
  <c r="A354" i="5"/>
  <c r="A366" i="5"/>
  <c r="A435" i="3" l="1"/>
  <c r="A420" i="3"/>
  <c r="A406" i="3"/>
  <c r="A392" i="3"/>
  <c r="A343" i="5"/>
  <c r="A367" i="5"/>
  <c r="A355" i="5"/>
  <c r="A380" i="5"/>
  <c r="A407" i="3" l="1"/>
  <c r="A421" i="3"/>
  <c r="A436" i="3"/>
  <c r="A356" i="5"/>
  <c r="A368" i="5"/>
  <c r="A381" i="5"/>
  <c r="A437" i="3" l="1"/>
  <c r="A422" i="3"/>
  <c r="A382" i="5"/>
  <c r="A369" i="5"/>
  <c r="G57" i="10" l="1"/>
  <c r="G161" i="10"/>
  <c r="G265" i="10"/>
  <c r="G356" i="10"/>
  <c r="G44" i="10" l="1"/>
  <c r="G109" i="10"/>
  <c r="G174" i="10"/>
  <c r="G239" i="10"/>
  <c r="G395" i="10"/>
  <c r="G304" i="10"/>
  <c r="G83" i="10"/>
  <c r="G148" i="10"/>
  <c r="G213" i="10"/>
  <c r="G369" i="10"/>
  <c r="G278" i="10"/>
  <c r="G343" i="10"/>
  <c r="G226" i="10"/>
  <c r="G382" i="10"/>
  <c r="G291" i="10"/>
  <c r="E303" i="3"/>
  <c r="D356" i="10"/>
  <c r="J348" i="10" s="1"/>
  <c r="D70" i="10"/>
  <c r="J62" i="10" s="1"/>
  <c r="G101" i="3"/>
  <c r="D421" i="10"/>
  <c r="J413" i="10" s="1"/>
  <c r="F369" i="10"/>
  <c r="L362" i="10" s="1"/>
  <c r="F57" i="10"/>
  <c r="L49" i="10" s="1"/>
  <c r="E44" i="10"/>
  <c r="K36" i="10" s="1"/>
  <c r="D135" i="10"/>
  <c r="J127" i="10" s="1"/>
  <c r="G211" i="3"/>
  <c r="F483" i="3"/>
  <c r="L475" i="3" s="1"/>
  <c r="G475" i="3"/>
  <c r="D483" i="3"/>
  <c r="J481" i="3" s="1"/>
  <c r="F148" i="10"/>
  <c r="L140" i="10" s="1"/>
  <c r="G326" i="3"/>
  <c r="G235" i="3"/>
  <c r="D243" i="3"/>
  <c r="J235" i="3" s="1"/>
  <c r="E369" i="11"/>
  <c r="K369" i="11" s="1"/>
  <c r="D408" i="11"/>
  <c r="J408" i="11" s="1"/>
  <c r="F239" i="10"/>
  <c r="L231" i="10" s="1"/>
  <c r="E226" i="10"/>
  <c r="K218" i="10" s="1"/>
  <c r="G481" i="3"/>
  <c r="G71" i="3"/>
  <c r="F343" i="10"/>
  <c r="F31" i="10"/>
  <c r="L23" i="10" s="1"/>
  <c r="G181" i="3"/>
  <c r="F408" i="11"/>
  <c r="L405" i="11" s="1"/>
  <c r="F304" i="11"/>
  <c r="L304" i="11" s="1"/>
  <c r="D423" i="3"/>
  <c r="J415" i="3" s="1"/>
  <c r="G415" i="3"/>
  <c r="D174" i="10"/>
  <c r="J166" i="10" s="1"/>
  <c r="G296" i="3"/>
  <c r="D183" i="3"/>
  <c r="J176" i="3" s="1"/>
  <c r="G175" i="3"/>
  <c r="F213" i="10"/>
  <c r="L205" i="10" s="1"/>
  <c r="E200" i="10"/>
  <c r="K192" i="10" s="1"/>
  <c r="D239" i="10"/>
  <c r="J231" i="10" s="1"/>
  <c r="G30" i="3"/>
  <c r="E200" i="11"/>
  <c r="K200" i="11" s="1"/>
  <c r="G72" i="3"/>
  <c r="E96" i="11"/>
  <c r="K96" i="11" s="1"/>
  <c r="F393" i="3"/>
  <c r="D148" i="11"/>
  <c r="J148" i="11" s="1"/>
  <c r="E228" i="3"/>
  <c r="K220" i="3" s="1"/>
  <c r="G302" i="3"/>
  <c r="G257" i="3"/>
  <c r="E348" i="3"/>
  <c r="K343" i="3" s="1"/>
  <c r="G347" i="3"/>
  <c r="E363" i="3"/>
  <c r="K358" i="3" s="1"/>
  <c r="G377" i="3"/>
  <c r="G451" i="3"/>
  <c r="D304" i="10"/>
  <c r="J296" i="10" s="1"/>
  <c r="G41" i="3"/>
  <c r="G105" i="3"/>
  <c r="E408" i="10"/>
  <c r="K400" i="10" s="1"/>
  <c r="G151" i="3"/>
  <c r="G180" i="3"/>
  <c r="G266" i="3"/>
  <c r="G255" i="3"/>
  <c r="D123" i="3"/>
  <c r="J115" i="3" s="1"/>
  <c r="G115" i="3"/>
  <c r="E356" i="11"/>
  <c r="K356" i="11" s="1"/>
  <c r="G435" i="3"/>
  <c r="F187" i="10"/>
  <c r="L180" i="10" s="1"/>
  <c r="E174" i="10"/>
  <c r="K166" i="10" s="1"/>
  <c r="G376" i="3"/>
  <c r="G330" i="3"/>
  <c r="D348" i="3"/>
  <c r="J340" i="3" s="1"/>
  <c r="G340" i="3"/>
  <c r="G421" i="3"/>
  <c r="G392" i="3"/>
  <c r="G317" i="3"/>
  <c r="E198" i="3"/>
  <c r="K196" i="3" s="1"/>
  <c r="E408" i="3"/>
  <c r="G182" i="3"/>
  <c r="G467" i="3"/>
  <c r="E213" i="3"/>
  <c r="K205" i="3" s="1"/>
  <c r="E423" i="3"/>
  <c r="K415" i="3" s="1"/>
  <c r="G212" i="3"/>
  <c r="E356" i="10"/>
  <c r="K348" i="10" s="1"/>
  <c r="G91" i="3"/>
  <c r="G122" i="10"/>
  <c r="G206" i="3"/>
  <c r="G187" i="10"/>
  <c r="L299" i="11"/>
  <c r="E343" i="11"/>
  <c r="K343" i="11" s="1"/>
  <c r="D468" i="3"/>
  <c r="J460" i="3" s="1"/>
  <c r="G460" i="3"/>
  <c r="E135" i="10"/>
  <c r="K127" i="10" s="1"/>
  <c r="D187" i="10"/>
  <c r="J180" i="10" s="1"/>
  <c r="G316" i="3"/>
  <c r="G252" i="10"/>
  <c r="D228" i="3"/>
  <c r="J220" i="3" s="1"/>
  <c r="G220" i="3"/>
  <c r="G408" i="10"/>
  <c r="D252" i="10"/>
  <c r="J244" i="10" s="1"/>
  <c r="J407" i="11"/>
  <c r="K226" i="3"/>
  <c r="G227" i="3"/>
  <c r="K227" i="3"/>
  <c r="E333" i="3"/>
  <c r="K325" i="3" s="1"/>
  <c r="G437" i="3"/>
  <c r="E258" i="3"/>
  <c r="K253" i="3" s="1"/>
  <c r="E273" i="3"/>
  <c r="K265" i="3" s="1"/>
  <c r="G450" i="3"/>
  <c r="G462" i="3"/>
  <c r="G345" i="3"/>
  <c r="D393" i="3"/>
  <c r="J385" i="3" s="1"/>
  <c r="G385" i="3"/>
  <c r="G446" i="3"/>
  <c r="F304" i="10"/>
  <c r="L296" i="10" s="1"/>
  <c r="E291" i="10"/>
  <c r="D31" i="10"/>
  <c r="J24" i="10" s="1"/>
  <c r="G31" i="3"/>
  <c r="D382" i="10"/>
  <c r="J375" i="10" s="1"/>
  <c r="D96" i="10"/>
  <c r="J88" i="10" s="1"/>
  <c r="G146" i="3"/>
  <c r="E330" i="11"/>
  <c r="K330" i="11" s="1"/>
  <c r="F408" i="10"/>
  <c r="F96" i="10"/>
  <c r="L89" i="10" s="1"/>
  <c r="E83" i="10"/>
  <c r="K75" i="10" s="1"/>
  <c r="G287" i="3"/>
  <c r="G422" i="3"/>
  <c r="K223" i="3"/>
  <c r="E183" i="3"/>
  <c r="K175" i="3" s="1"/>
  <c r="E393" i="3"/>
  <c r="G272" i="3"/>
  <c r="E148" i="10"/>
  <c r="D200" i="10"/>
  <c r="J192" i="10" s="1"/>
  <c r="G341" i="3"/>
  <c r="D273" i="3"/>
  <c r="J265" i="3" s="1"/>
  <c r="G265" i="3"/>
  <c r="J402" i="11"/>
  <c r="G421" i="10"/>
  <c r="F252" i="10"/>
  <c r="L244" i="10" s="1"/>
  <c r="E239" i="10"/>
  <c r="D265" i="10"/>
  <c r="J257" i="10" s="1"/>
  <c r="G330" i="10"/>
  <c r="G60" i="3"/>
  <c r="D330" i="10"/>
  <c r="J323" i="10" s="1"/>
  <c r="G86" i="3"/>
  <c r="G135" i="3"/>
  <c r="E317" i="11"/>
  <c r="K317" i="11" s="1"/>
  <c r="F356" i="10"/>
  <c r="L348" i="10" s="1"/>
  <c r="F44" i="10"/>
  <c r="L36" i="10" s="1"/>
  <c r="E31" i="10"/>
  <c r="K23" i="10" s="1"/>
  <c r="G196" i="3"/>
  <c r="G210" i="3"/>
  <c r="L298" i="11"/>
  <c r="D453" i="3"/>
  <c r="J446" i="3" s="1"/>
  <c r="G445" i="3"/>
  <c r="E318" i="3"/>
  <c r="K313" i="3" s="1"/>
  <c r="G407" i="3"/>
  <c r="E243" i="3"/>
  <c r="K239" i="3" s="1"/>
  <c r="E453" i="3"/>
  <c r="K445" i="3" s="1"/>
  <c r="G332" i="3"/>
  <c r="G362" i="3"/>
  <c r="G281" i="3"/>
  <c r="D153" i="3"/>
  <c r="J151" i="3" s="1"/>
  <c r="G145" i="3"/>
  <c r="F200" i="10"/>
  <c r="L192" i="10" s="1"/>
  <c r="E187" i="10"/>
  <c r="K179" i="10" s="1"/>
  <c r="G391" i="3"/>
  <c r="D378" i="3"/>
  <c r="J370" i="3" s="1"/>
  <c r="G370" i="3"/>
  <c r="G436" i="3"/>
  <c r="G26" i="3"/>
  <c r="E408" i="11"/>
  <c r="K408" i="11" s="1"/>
  <c r="E304" i="11"/>
  <c r="K304" i="11" s="1"/>
  <c r="E395" i="10"/>
  <c r="K388" i="10" s="1"/>
  <c r="E421" i="11"/>
  <c r="K421" i="11" s="1"/>
  <c r="G136" i="3"/>
  <c r="G251" i="3"/>
  <c r="D93" i="3"/>
  <c r="J85" i="3" s="1"/>
  <c r="G85" i="3"/>
  <c r="E438" i="3"/>
  <c r="K437" i="3" s="1"/>
  <c r="E288" i="3"/>
  <c r="E378" i="3"/>
  <c r="K374" i="3" s="1"/>
  <c r="G242" i="3"/>
  <c r="K242" i="3"/>
  <c r="G452" i="3"/>
  <c r="G197" i="3"/>
  <c r="G482" i="3"/>
  <c r="K37" i="10"/>
  <c r="G221" i="3"/>
  <c r="G225" i="3"/>
  <c r="D33" i="3"/>
  <c r="J25" i="3" s="1"/>
  <c r="G25" i="3"/>
  <c r="L301" i="11"/>
  <c r="G405" i="3"/>
  <c r="G331" i="3"/>
  <c r="G300" i="3"/>
  <c r="D258" i="3"/>
  <c r="J250" i="3" s="1"/>
  <c r="G250" i="3"/>
  <c r="J401" i="11"/>
  <c r="G480" i="3"/>
  <c r="L232" i="10"/>
  <c r="D421" i="11"/>
  <c r="J421" i="11" s="1"/>
  <c r="G375" i="3"/>
  <c r="E395" i="11"/>
  <c r="K395" i="11" s="1"/>
  <c r="E291" i="11"/>
  <c r="K287" i="11" s="1"/>
  <c r="D343" i="10"/>
  <c r="J335" i="10" s="1"/>
  <c r="E343" i="10"/>
  <c r="K335" i="10" s="1"/>
  <c r="E330" i="10"/>
  <c r="K322" i="10" s="1"/>
  <c r="D57" i="10"/>
  <c r="J49" i="10" s="1"/>
  <c r="G76" i="3"/>
  <c r="D408" i="10"/>
  <c r="J401" i="10" s="1"/>
  <c r="D122" i="10"/>
  <c r="J115" i="10" s="1"/>
  <c r="G191" i="3"/>
  <c r="E468" i="3"/>
  <c r="K466" i="3" s="1"/>
  <c r="E483" i="3"/>
  <c r="K475" i="3" s="1"/>
  <c r="K208" i="3"/>
  <c r="G161" i="3"/>
  <c r="F421" i="10"/>
  <c r="L413" i="10" s="1"/>
  <c r="F109" i="10"/>
  <c r="L101" i="10" s="1"/>
  <c r="E96" i="10"/>
  <c r="K89" i="10" s="1"/>
  <c r="D161" i="10"/>
  <c r="J153" i="10" s="1"/>
  <c r="G271" i="3"/>
  <c r="D138" i="3"/>
  <c r="J136" i="3" s="1"/>
  <c r="G130" i="3"/>
  <c r="D226" i="10"/>
  <c r="J218" i="10" s="1"/>
  <c r="G386" i="3"/>
  <c r="J386" i="3"/>
  <c r="D363" i="3"/>
  <c r="J355" i="3" s="1"/>
  <c r="G355" i="3"/>
  <c r="E382" i="11"/>
  <c r="K382" i="11" s="1"/>
  <c r="E278" i="11"/>
  <c r="K278" i="11" s="1"/>
  <c r="G431" i="3"/>
  <c r="F291" i="10"/>
  <c r="L284" i="10" s="1"/>
  <c r="E278" i="10"/>
  <c r="K270" i="10" s="1"/>
  <c r="D291" i="10"/>
  <c r="J283" i="10" s="1"/>
  <c r="L481" i="3"/>
  <c r="G90" i="3"/>
  <c r="K407" i="11"/>
  <c r="G131" i="3"/>
  <c r="G165" i="3"/>
  <c r="F395" i="10"/>
  <c r="L387" i="10" s="1"/>
  <c r="F83" i="10"/>
  <c r="L75" i="10" s="1"/>
  <c r="E70" i="10"/>
  <c r="K62" i="10" s="1"/>
  <c r="D148" i="10"/>
  <c r="J142" i="10" s="1"/>
  <c r="G241" i="3"/>
  <c r="G240" i="3"/>
  <c r="D78" i="3"/>
  <c r="J76" i="3" s="1"/>
  <c r="G70" i="3"/>
  <c r="F317" i="11"/>
  <c r="L317" i="11" s="1"/>
  <c r="G420" i="3"/>
  <c r="G356" i="3"/>
  <c r="G315" i="3"/>
  <c r="D303" i="3"/>
  <c r="J295" i="3" s="1"/>
  <c r="G295" i="3"/>
  <c r="J404" i="11"/>
  <c r="G401" i="3"/>
  <c r="F265" i="10"/>
  <c r="L257" i="10" s="1"/>
  <c r="E252" i="10"/>
  <c r="K244" i="10" s="1"/>
  <c r="G390" i="3"/>
  <c r="J390" i="3"/>
  <c r="E213" i="11"/>
  <c r="K213" i="11" s="1"/>
  <c r="G132" i="3"/>
  <c r="F44" i="11"/>
  <c r="L39" i="11" s="1"/>
  <c r="F109" i="11"/>
  <c r="L109" i="11" s="1"/>
  <c r="D252" i="11"/>
  <c r="J252" i="11" s="1"/>
  <c r="D122" i="11"/>
  <c r="G177" i="3"/>
  <c r="F78" i="3"/>
  <c r="L77" i="3" s="1"/>
  <c r="F96" i="11"/>
  <c r="L96" i="11" s="1"/>
  <c r="E57" i="11"/>
  <c r="K57" i="11" s="1"/>
  <c r="F288" i="3"/>
  <c r="L280" i="3" s="1"/>
  <c r="G342" i="3"/>
  <c r="D200" i="11"/>
  <c r="J200" i="11" s="1"/>
  <c r="F213" i="11"/>
  <c r="L208" i="11" s="1"/>
  <c r="G27" i="3"/>
  <c r="D304" i="11"/>
  <c r="J304" i="11" s="1"/>
  <c r="F423" i="3"/>
  <c r="L415" i="3" s="1"/>
  <c r="E78" i="3"/>
  <c r="K70" i="3" s="1"/>
  <c r="L476" i="3"/>
  <c r="K393" i="11"/>
  <c r="K289" i="11"/>
  <c r="D369" i="10"/>
  <c r="J362" i="10" s="1"/>
  <c r="E382" i="10"/>
  <c r="K374" i="10" s="1"/>
  <c r="F421" i="11"/>
  <c r="L421" i="11" s="1"/>
  <c r="D83" i="10"/>
  <c r="G121" i="3"/>
  <c r="F395" i="11"/>
  <c r="L395" i="11" s="1"/>
  <c r="F291" i="11"/>
  <c r="L291" i="11" s="1"/>
  <c r="D369" i="11"/>
  <c r="J369" i="11" s="1"/>
  <c r="G236" i="3"/>
  <c r="D63" i="3"/>
  <c r="J60" i="3" s="1"/>
  <c r="G55" i="3"/>
  <c r="L303" i="11"/>
  <c r="F161" i="10"/>
  <c r="L153" i="10" s="1"/>
  <c r="G346" i="3"/>
  <c r="D288" i="3"/>
  <c r="J280" i="3" s="1"/>
  <c r="G280" i="3"/>
  <c r="J403" i="11"/>
  <c r="E187" i="11"/>
  <c r="K183" i="11" s="1"/>
  <c r="D265" i="11"/>
  <c r="J265" i="11" s="1"/>
  <c r="F122" i="11"/>
  <c r="L122" i="11" s="1"/>
  <c r="G117" i="3"/>
  <c r="F31" i="11"/>
  <c r="L31" i="11" s="1"/>
  <c r="D213" i="11"/>
  <c r="J210" i="11" s="1"/>
  <c r="G222" i="3"/>
  <c r="F168" i="3"/>
  <c r="L160" i="3" s="1"/>
  <c r="G282" i="3"/>
  <c r="D317" i="11"/>
  <c r="J317" i="11" s="1"/>
  <c r="F200" i="11"/>
  <c r="L200" i="11" s="1"/>
  <c r="F303" i="3"/>
  <c r="L302" i="3" s="1"/>
  <c r="G137" i="3"/>
  <c r="E138" i="3"/>
  <c r="K137" i="3" s="1"/>
  <c r="G317" i="10"/>
  <c r="G45" i="3"/>
  <c r="K380" i="11"/>
  <c r="G476" i="3"/>
  <c r="J476" i="3"/>
  <c r="F330" i="10"/>
  <c r="L323" i="10" s="1"/>
  <c r="E317" i="10"/>
  <c r="K310" i="10" s="1"/>
  <c r="D317" i="10"/>
  <c r="J310" i="10" s="1"/>
  <c r="G61" i="3"/>
  <c r="G120" i="3"/>
  <c r="F382" i="11"/>
  <c r="L382" i="11" s="1"/>
  <c r="F278" i="11"/>
  <c r="L278" i="11" s="1"/>
  <c r="G176" i="3"/>
  <c r="G195" i="3"/>
  <c r="D408" i="3"/>
  <c r="J406" i="3" s="1"/>
  <c r="G400" i="3"/>
  <c r="F122" i="10"/>
  <c r="L114" i="10" s="1"/>
  <c r="E109" i="10"/>
  <c r="K101" i="10" s="1"/>
  <c r="G286" i="3"/>
  <c r="J286" i="3"/>
  <c r="G270" i="3"/>
  <c r="D168" i="3"/>
  <c r="J160" i="3" s="1"/>
  <c r="G160" i="3"/>
  <c r="E174" i="11"/>
  <c r="K174" i="11" s="1"/>
  <c r="D161" i="11"/>
  <c r="J160" i="11" s="1"/>
  <c r="G432" i="3"/>
  <c r="F213" i="3"/>
  <c r="L207" i="3" s="1"/>
  <c r="G57" i="3"/>
  <c r="F363" i="3"/>
  <c r="L355" i="3" s="1"/>
  <c r="L162" i="3"/>
  <c r="G162" i="3"/>
  <c r="F83" i="11"/>
  <c r="L83" i="11" s="1"/>
  <c r="E122" i="11"/>
  <c r="K122" i="11" s="1"/>
  <c r="D330" i="11"/>
  <c r="J330" i="11" s="1"/>
  <c r="F63" i="3"/>
  <c r="L56" i="3" s="1"/>
  <c r="E109" i="11"/>
  <c r="K109" i="11" s="1"/>
  <c r="F438" i="3"/>
  <c r="L432" i="3" s="1"/>
  <c r="F187" i="11"/>
  <c r="L183" i="11" s="1"/>
  <c r="G447" i="3"/>
  <c r="F243" i="3"/>
  <c r="L236" i="3" s="1"/>
  <c r="K133" i="3"/>
  <c r="G152" i="3"/>
  <c r="G47" i="3"/>
  <c r="E93" i="3"/>
  <c r="K85" i="3" s="1"/>
  <c r="G256" i="3"/>
  <c r="G100" i="3"/>
  <c r="D108" i="3"/>
  <c r="J100" i="3" s="1"/>
  <c r="D395" i="11"/>
  <c r="J391" i="11" s="1"/>
  <c r="G371" i="3"/>
  <c r="D333" i="3"/>
  <c r="J325" i="3" s="1"/>
  <c r="G325" i="3"/>
  <c r="J406" i="11"/>
  <c r="G416" i="3"/>
  <c r="F278" i="10"/>
  <c r="L270" i="10" s="1"/>
  <c r="E265" i="10"/>
  <c r="K257" i="10" s="1"/>
  <c r="J418" i="11"/>
  <c r="G70" i="10"/>
  <c r="F369" i="11"/>
  <c r="K392" i="11"/>
  <c r="G116" i="3"/>
  <c r="G135" i="10"/>
  <c r="F382" i="10"/>
  <c r="L374" i="10" s="1"/>
  <c r="F70" i="10"/>
  <c r="L62" i="10" s="1"/>
  <c r="E57" i="10"/>
  <c r="J226" i="3"/>
  <c r="G226" i="3"/>
  <c r="G200" i="10"/>
  <c r="D48" i="3"/>
  <c r="J40" i="3" s="1"/>
  <c r="G40" i="3"/>
  <c r="L302" i="11"/>
  <c r="F408" i="3"/>
  <c r="L400" i="3" s="1"/>
  <c r="E265" i="11"/>
  <c r="K260" i="11" s="1"/>
  <c r="E161" i="11"/>
  <c r="K153" i="11" s="1"/>
  <c r="J141" i="11"/>
  <c r="K50" i="11"/>
  <c r="G372" i="3"/>
  <c r="J118" i="11"/>
  <c r="F93" i="3"/>
  <c r="L85" i="3" s="1"/>
  <c r="F33" i="3"/>
  <c r="L25" i="3" s="1"/>
  <c r="D226" i="11"/>
  <c r="J221" i="11" s="1"/>
  <c r="D343" i="11"/>
  <c r="J335" i="11" s="1"/>
  <c r="G102" i="3"/>
  <c r="D70" i="11"/>
  <c r="J62" i="11" s="1"/>
  <c r="K169" i="11"/>
  <c r="D31" i="11"/>
  <c r="J25" i="11" s="1"/>
  <c r="D135" i="11"/>
  <c r="J127" i="11" s="1"/>
  <c r="F318" i="3"/>
  <c r="L310" i="3" s="1"/>
  <c r="F174" i="11"/>
  <c r="L172" i="11" s="1"/>
  <c r="J116" i="11"/>
  <c r="L387" i="3"/>
  <c r="G387" i="3"/>
  <c r="J198" i="11"/>
  <c r="F123" i="3"/>
  <c r="L121" i="3" s="1"/>
  <c r="G167" i="3"/>
  <c r="G62" i="3"/>
  <c r="E153" i="3"/>
  <c r="K145" i="3" s="1"/>
  <c r="E48" i="3"/>
  <c r="K40" i="3" s="1"/>
  <c r="G311" i="3"/>
  <c r="G285" i="3"/>
  <c r="D213" i="3"/>
  <c r="J205" i="3" s="1"/>
  <c r="G205" i="3"/>
  <c r="G465" i="3"/>
  <c r="F226" i="10"/>
  <c r="L218" i="10" s="1"/>
  <c r="E213" i="10"/>
  <c r="K205" i="10" s="1"/>
  <c r="L482" i="3"/>
  <c r="G360" i="3"/>
  <c r="F356" i="11"/>
  <c r="L348" i="11" s="1"/>
  <c r="G466" i="3"/>
  <c r="D44" i="10"/>
  <c r="J37" i="10" s="1"/>
  <c r="G56" i="3"/>
  <c r="D395" i="10"/>
  <c r="J387" i="10" s="1"/>
  <c r="E421" i="10"/>
  <c r="K413" i="10" s="1"/>
  <c r="D109" i="10"/>
  <c r="J101" i="10" s="1"/>
  <c r="G166" i="3"/>
  <c r="D291" i="11"/>
  <c r="J283" i="11" s="1"/>
  <c r="E252" i="11"/>
  <c r="K244" i="11" s="1"/>
  <c r="E148" i="11"/>
  <c r="K140" i="11" s="1"/>
  <c r="D109" i="11"/>
  <c r="J101" i="11" s="1"/>
  <c r="L166" i="3"/>
  <c r="G312" i="3"/>
  <c r="J147" i="11"/>
  <c r="G417" i="3"/>
  <c r="F183" i="3"/>
  <c r="L175" i="3" s="1"/>
  <c r="K54" i="11"/>
  <c r="G42" i="3"/>
  <c r="J298" i="11"/>
  <c r="F453" i="3"/>
  <c r="L445" i="3" s="1"/>
  <c r="F265" i="11"/>
  <c r="L260" i="11" s="1"/>
  <c r="F161" i="11"/>
  <c r="L153" i="11" s="1"/>
  <c r="G267" i="3"/>
  <c r="D57" i="11"/>
  <c r="J51" i="11" s="1"/>
  <c r="F258" i="3"/>
  <c r="L250" i="3" s="1"/>
  <c r="G327" i="3"/>
  <c r="G77" i="3"/>
  <c r="K77" i="3"/>
  <c r="E108" i="3"/>
  <c r="K100" i="3" s="1"/>
  <c r="F174" i="10"/>
  <c r="L166" i="10" s="1"/>
  <c r="E161" i="10"/>
  <c r="K154" i="10" s="1"/>
  <c r="D213" i="10"/>
  <c r="G361" i="3"/>
  <c r="D318" i="3"/>
  <c r="J310" i="3" s="1"/>
  <c r="G310" i="3"/>
  <c r="F343" i="11"/>
  <c r="L335" i="11" s="1"/>
  <c r="J405" i="11"/>
  <c r="G406" i="3"/>
  <c r="D278" i="10"/>
  <c r="J271" i="10" s="1"/>
  <c r="G75" i="3"/>
  <c r="K391" i="11"/>
  <c r="E369" i="10"/>
  <c r="K362" i="10" s="1"/>
  <c r="L406" i="11"/>
  <c r="K404" i="11"/>
  <c r="J63" i="10"/>
  <c r="G106" i="3"/>
  <c r="G150" i="3"/>
  <c r="L380" i="11"/>
  <c r="E239" i="11"/>
  <c r="K236" i="11" s="1"/>
  <c r="E135" i="11"/>
  <c r="K129" i="11" s="1"/>
  <c r="G252" i="3"/>
  <c r="J26" i="11"/>
  <c r="F228" i="3"/>
  <c r="L220" i="3" s="1"/>
  <c r="L446" i="3"/>
  <c r="F57" i="11"/>
  <c r="L49" i="11" s="1"/>
  <c r="F378" i="3"/>
  <c r="L372" i="3" s="1"/>
  <c r="L170" i="11"/>
  <c r="D239" i="11"/>
  <c r="J231" i="11" s="1"/>
  <c r="E44" i="11"/>
  <c r="K40" i="11" s="1"/>
  <c r="D356" i="11"/>
  <c r="J348" i="11" s="1"/>
  <c r="L357" i="3"/>
  <c r="G357" i="3"/>
  <c r="L167" i="3"/>
  <c r="F48" i="3"/>
  <c r="L41" i="3" s="1"/>
  <c r="K170" i="11"/>
  <c r="F333" i="3"/>
  <c r="K247" i="11"/>
  <c r="J119" i="11"/>
  <c r="L392" i="3"/>
  <c r="F252" i="11"/>
  <c r="L249" i="11" s="1"/>
  <c r="F148" i="11"/>
  <c r="L143" i="11" s="1"/>
  <c r="G207" i="3"/>
  <c r="F138" i="3"/>
  <c r="L130" i="3" s="1"/>
  <c r="J328" i="11"/>
  <c r="K104" i="11"/>
  <c r="D278" i="11"/>
  <c r="J270" i="11" s="1"/>
  <c r="D83" i="11"/>
  <c r="J80" i="11" s="1"/>
  <c r="F70" i="11"/>
  <c r="L68" i="11" s="1"/>
  <c r="G92" i="3"/>
  <c r="E168" i="3"/>
  <c r="K160" i="3" s="1"/>
  <c r="L297" i="11"/>
  <c r="D382" i="11"/>
  <c r="G430" i="3"/>
  <c r="D438" i="3"/>
  <c r="J430" i="3" s="1"/>
  <c r="F135" i="10"/>
  <c r="L127" i="10" s="1"/>
  <c r="E122" i="10"/>
  <c r="K114" i="10" s="1"/>
  <c r="G301" i="3"/>
  <c r="G190" i="3"/>
  <c r="D198" i="3"/>
  <c r="J191" i="3" s="1"/>
  <c r="F330" i="11"/>
  <c r="L322" i="11" s="1"/>
  <c r="L206" i="10"/>
  <c r="K193" i="10"/>
  <c r="J232" i="10"/>
  <c r="L477" i="3"/>
  <c r="G477" i="3"/>
  <c r="G31" i="10"/>
  <c r="K378" i="11"/>
  <c r="G461" i="3"/>
  <c r="F317" i="10"/>
  <c r="L310" i="10" s="1"/>
  <c r="E304" i="10"/>
  <c r="K297" i="10" s="1"/>
  <c r="G46" i="3"/>
  <c r="G96" i="10"/>
  <c r="K403" i="11"/>
  <c r="L377" i="3"/>
  <c r="E226" i="11"/>
  <c r="K223" i="11" s="1"/>
  <c r="J121" i="11"/>
  <c r="G192" i="3"/>
  <c r="F108" i="3"/>
  <c r="L100" i="3" s="1"/>
  <c r="L386" i="3"/>
  <c r="J117" i="11"/>
  <c r="E83" i="11"/>
  <c r="K76" i="11" s="1"/>
  <c r="J277" i="11"/>
  <c r="L261" i="11"/>
  <c r="K237" i="11"/>
  <c r="J55" i="11"/>
  <c r="L297" i="3"/>
  <c r="G297" i="3"/>
  <c r="F468" i="3"/>
  <c r="L460" i="3" s="1"/>
  <c r="J145" i="11"/>
  <c r="K106" i="11"/>
  <c r="L258" i="11"/>
  <c r="K234" i="11"/>
  <c r="F273" i="3"/>
  <c r="L266" i="3" s="1"/>
  <c r="F239" i="11"/>
  <c r="L236" i="11" s="1"/>
  <c r="J78" i="11"/>
  <c r="G147" i="3"/>
  <c r="E31" i="11"/>
  <c r="K25" i="11" s="1"/>
  <c r="D174" i="11"/>
  <c r="J169" i="11" s="1"/>
  <c r="E63" i="3"/>
  <c r="K55" i="3" s="1"/>
  <c r="G107" i="3"/>
  <c r="D96" i="11"/>
  <c r="J88" i="11" s="1"/>
  <c r="L248" i="11"/>
  <c r="G237" i="3"/>
  <c r="F135" i="11"/>
  <c r="L129" i="11" s="1"/>
  <c r="F198" i="3"/>
  <c r="L197" i="3" s="1"/>
  <c r="E70" i="11"/>
  <c r="K62" i="11" s="1"/>
  <c r="D44" i="11"/>
  <c r="J40" i="11" s="1"/>
  <c r="K119" i="11"/>
  <c r="F348" i="3"/>
  <c r="L340" i="3" s="1"/>
  <c r="L168" i="11"/>
  <c r="J120" i="11"/>
  <c r="G402" i="3"/>
  <c r="F153" i="3"/>
  <c r="L146" i="3" s="1"/>
  <c r="J329" i="11"/>
  <c r="F226" i="11"/>
  <c r="L224" i="11" s="1"/>
  <c r="D187" i="11"/>
  <c r="J184" i="11" s="1"/>
  <c r="G87" i="3"/>
  <c r="L296" i="3"/>
  <c r="E123" i="3"/>
  <c r="K119" i="3" s="1"/>
  <c r="G122" i="3"/>
  <c r="K151" i="3"/>
  <c r="G32" i="3"/>
  <c r="E33" i="3"/>
  <c r="K25" i="3" s="1"/>
  <c r="J225" i="11" l="1"/>
  <c r="J297" i="11"/>
  <c r="K248" i="11"/>
  <c r="L136" i="3"/>
  <c r="J53" i="11"/>
  <c r="J54" i="11"/>
  <c r="J417" i="11"/>
  <c r="J414" i="10"/>
  <c r="J90" i="3"/>
  <c r="J105" i="11"/>
  <c r="L281" i="3"/>
  <c r="J299" i="11"/>
  <c r="L61" i="3"/>
  <c r="K379" i="11"/>
  <c r="J416" i="11"/>
  <c r="L116" i="11"/>
  <c r="L286" i="3"/>
  <c r="J133" i="11"/>
  <c r="J56" i="11"/>
  <c r="K118" i="11"/>
  <c r="L361" i="3"/>
  <c r="K156" i="11"/>
  <c r="K212" i="11"/>
  <c r="J420" i="3"/>
  <c r="L311" i="11"/>
  <c r="J354" i="11"/>
  <c r="J28" i="11"/>
  <c r="J301" i="11"/>
  <c r="L356" i="3"/>
  <c r="J303" i="11"/>
  <c r="L50" i="10"/>
  <c r="L421" i="3"/>
  <c r="K207" i="11"/>
  <c r="K300" i="11"/>
  <c r="L80" i="11"/>
  <c r="K210" i="11"/>
  <c r="K206" i="11"/>
  <c r="K209" i="11"/>
  <c r="K193" i="3"/>
  <c r="L186" i="11"/>
  <c r="L181" i="11"/>
  <c r="L76" i="11"/>
  <c r="L180" i="11"/>
  <c r="L94" i="11"/>
  <c r="L416" i="3"/>
  <c r="K104" i="3"/>
  <c r="J193" i="10"/>
  <c r="K303" i="11"/>
  <c r="K301" i="11"/>
  <c r="J367" i="11"/>
  <c r="L141" i="10"/>
  <c r="L142" i="10"/>
  <c r="K107" i="11"/>
  <c r="J130" i="11"/>
  <c r="J197" i="11"/>
  <c r="J199" i="11"/>
  <c r="L118" i="11"/>
  <c r="K199" i="11"/>
  <c r="K325" i="11"/>
  <c r="J480" i="3"/>
  <c r="K452" i="3"/>
  <c r="K211" i="3"/>
  <c r="L117" i="11"/>
  <c r="L197" i="11"/>
  <c r="J351" i="11"/>
  <c r="K120" i="11"/>
  <c r="K341" i="11"/>
  <c r="L91" i="3"/>
  <c r="J196" i="11"/>
  <c r="K339" i="11"/>
  <c r="K209" i="3"/>
  <c r="J193" i="11"/>
  <c r="L65" i="11"/>
  <c r="L245" i="11"/>
  <c r="J129" i="11"/>
  <c r="J341" i="11"/>
  <c r="K157" i="11"/>
  <c r="J131" i="11"/>
  <c r="K117" i="11"/>
  <c r="K159" i="11"/>
  <c r="K196" i="11"/>
  <c r="K342" i="11"/>
  <c r="L282" i="3"/>
  <c r="J225" i="3"/>
  <c r="L466" i="3"/>
  <c r="K193" i="11"/>
  <c r="K197" i="11"/>
  <c r="K195" i="11"/>
  <c r="K115" i="11"/>
  <c r="J194" i="11"/>
  <c r="L287" i="3"/>
  <c r="L381" i="11"/>
  <c r="K326" i="11"/>
  <c r="K390" i="11"/>
  <c r="K401" i="10"/>
  <c r="J221" i="3"/>
  <c r="K59" i="3"/>
  <c r="L86" i="3"/>
  <c r="J150" i="3"/>
  <c r="L277" i="11"/>
  <c r="J311" i="11"/>
  <c r="K129" i="10"/>
  <c r="K197" i="3"/>
  <c r="J316" i="11"/>
  <c r="K133" i="11"/>
  <c r="K143" i="11"/>
  <c r="K144" i="11"/>
  <c r="K43" i="3"/>
  <c r="K146" i="11"/>
  <c r="J313" i="11"/>
  <c r="K194" i="3"/>
  <c r="K81" i="11"/>
  <c r="K82" i="11"/>
  <c r="J300" i="11"/>
  <c r="K208" i="11"/>
  <c r="K224" i="3"/>
  <c r="J353" i="11"/>
  <c r="K275" i="11"/>
  <c r="J394" i="11"/>
  <c r="K254" i="3"/>
  <c r="L47" i="3"/>
  <c r="K274" i="11"/>
  <c r="J393" i="11"/>
  <c r="J420" i="11"/>
  <c r="K359" i="3"/>
  <c r="K361" i="3"/>
  <c r="L62" i="3"/>
  <c r="K276" i="11"/>
  <c r="K394" i="11"/>
  <c r="K362" i="3"/>
  <c r="J223" i="11"/>
  <c r="K164" i="3"/>
  <c r="L355" i="11"/>
  <c r="K367" i="11"/>
  <c r="K315" i="11"/>
  <c r="K329" i="11"/>
  <c r="L101" i="3"/>
  <c r="K102" i="11"/>
  <c r="J314" i="11"/>
  <c r="K299" i="11"/>
  <c r="L167" i="11"/>
  <c r="J75" i="3"/>
  <c r="K44" i="3"/>
  <c r="J323" i="11"/>
  <c r="J338" i="11"/>
  <c r="L289" i="11"/>
  <c r="J285" i="3"/>
  <c r="K89" i="3"/>
  <c r="L193" i="11"/>
  <c r="L120" i="11"/>
  <c r="K134" i="3"/>
  <c r="J270" i="3"/>
  <c r="L91" i="11"/>
  <c r="J356" i="3"/>
  <c r="J240" i="3"/>
  <c r="J271" i="3"/>
  <c r="K337" i="11"/>
  <c r="J391" i="3"/>
  <c r="J207" i="11"/>
  <c r="J209" i="11"/>
  <c r="J375" i="3"/>
  <c r="J310" i="11"/>
  <c r="J180" i="3"/>
  <c r="L92" i="11"/>
  <c r="K130" i="11"/>
  <c r="K261" i="11"/>
  <c r="J76" i="11"/>
  <c r="J46" i="3"/>
  <c r="J249" i="11"/>
  <c r="K92" i="11"/>
  <c r="J206" i="11"/>
  <c r="L93" i="11"/>
  <c r="K91" i="3"/>
  <c r="K108" i="11"/>
  <c r="J159" i="11"/>
  <c r="J371" i="3"/>
  <c r="J256" i="3"/>
  <c r="K89" i="11"/>
  <c r="J245" i="11"/>
  <c r="K406" i="11"/>
  <c r="K167" i="10"/>
  <c r="J341" i="3"/>
  <c r="J421" i="3"/>
  <c r="J461" i="3"/>
  <c r="J212" i="11"/>
  <c r="J211" i="11"/>
  <c r="J116" i="3"/>
  <c r="L199" i="11"/>
  <c r="J336" i="11"/>
  <c r="K328" i="11"/>
  <c r="K148" i="3"/>
  <c r="J107" i="11"/>
  <c r="L276" i="11"/>
  <c r="K149" i="3"/>
  <c r="K51" i="11"/>
  <c r="K52" i="11"/>
  <c r="J465" i="3"/>
  <c r="J251" i="11"/>
  <c r="K338" i="11"/>
  <c r="K405" i="11"/>
  <c r="L30" i="11"/>
  <c r="L95" i="11"/>
  <c r="J346" i="3"/>
  <c r="K93" i="11"/>
  <c r="K340" i="11"/>
  <c r="J120" i="3"/>
  <c r="J121" i="3"/>
  <c r="K90" i="11"/>
  <c r="K94" i="11"/>
  <c r="K136" i="3"/>
  <c r="J166" i="3"/>
  <c r="J466" i="3"/>
  <c r="L290" i="11"/>
  <c r="L89" i="11"/>
  <c r="L87" i="3"/>
  <c r="K39" i="11"/>
  <c r="J324" i="11"/>
  <c r="L422" i="3"/>
  <c r="K107" i="3"/>
  <c r="L26" i="3"/>
  <c r="J246" i="11"/>
  <c r="L401" i="3"/>
  <c r="K92" i="3"/>
  <c r="K91" i="11"/>
  <c r="J103" i="11"/>
  <c r="L194" i="11"/>
  <c r="K250" i="11"/>
  <c r="J326" i="11"/>
  <c r="J340" i="11"/>
  <c r="K103" i="11"/>
  <c r="L417" i="3"/>
  <c r="L26" i="11"/>
  <c r="J248" i="11"/>
  <c r="L196" i="11"/>
  <c r="K53" i="11"/>
  <c r="J416" i="3"/>
  <c r="J247" i="11"/>
  <c r="K324" i="11"/>
  <c r="K316" i="3"/>
  <c r="J345" i="3"/>
  <c r="K211" i="11"/>
  <c r="L192" i="11"/>
  <c r="L196" i="3"/>
  <c r="J130" i="3"/>
  <c r="K235" i="3"/>
  <c r="L107" i="3"/>
  <c r="L370" i="3"/>
  <c r="L114" i="11"/>
  <c r="L70" i="3"/>
  <c r="L402" i="3"/>
  <c r="L28" i="11"/>
  <c r="J349" i="10"/>
  <c r="K245" i="10"/>
  <c r="L27" i="11"/>
  <c r="K172" i="11"/>
  <c r="J129" i="10"/>
  <c r="K314" i="11"/>
  <c r="J131" i="3"/>
  <c r="L24" i="10"/>
  <c r="K419" i="3"/>
  <c r="K167" i="11"/>
  <c r="J262" i="11"/>
  <c r="L53" i="11"/>
  <c r="J167" i="10"/>
  <c r="J264" i="11"/>
  <c r="L258" i="10"/>
  <c r="J361" i="3"/>
  <c r="K263" i="11"/>
  <c r="L76" i="3"/>
  <c r="J263" i="11"/>
  <c r="K198" i="11"/>
  <c r="K364" i="11"/>
  <c r="J241" i="3"/>
  <c r="K362" i="11"/>
  <c r="K178" i="3"/>
  <c r="K179" i="3"/>
  <c r="K363" i="11"/>
  <c r="K421" i="3"/>
  <c r="L41" i="11"/>
  <c r="J41" i="11"/>
  <c r="L71" i="3"/>
  <c r="K184" i="11"/>
  <c r="L50" i="11"/>
  <c r="J258" i="11"/>
  <c r="L82" i="11"/>
  <c r="L51" i="11"/>
  <c r="J286" i="11"/>
  <c r="K186" i="11"/>
  <c r="J106" i="3"/>
  <c r="J261" i="11"/>
  <c r="J360" i="3"/>
  <c r="J260" i="11"/>
  <c r="L420" i="11"/>
  <c r="K365" i="11"/>
  <c r="J128" i="10"/>
  <c r="K329" i="3"/>
  <c r="K422" i="3"/>
  <c r="J114" i="10"/>
  <c r="K194" i="11"/>
  <c r="J287" i="11"/>
  <c r="L431" i="3"/>
  <c r="K224" i="11"/>
  <c r="K180" i="11"/>
  <c r="L81" i="11"/>
  <c r="L79" i="11"/>
  <c r="J36" i="10"/>
  <c r="K332" i="3"/>
  <c r="K331" i="3"/>
  <c r="K368" i="11"/>
  <c r="K221" i="11"/>
  <c r="L144" i="11"/>
  <c r="J237" i="11"/>
  <c r="K173" i="11"/>
  <c r="L78" i="11"/>
  <c r="K38" i="11"/>
  <c r="L437" i="3"/>
  <c r="L40" i="11"/>
  <c r="L24" i="11"/>
  <c r="L77" i="11"/>
  <c r="L43" i="11"/>
  <c r="J368" i="11"/>
  <c r="J236" i="3"/>
  <c r="K316" i="11"/>
  <c r="L42" i="11"/>
  <c r="L141" i="11"/>
  <c r="J36" i="11"/>
  <c r="L342" i="11"/>
  <c r="J289" i="11"/>
  <c r="K312" i="11"/>
  <c r="K366" i="11"/>
  <c r="L419" i="11"/>
  <c r="K313" i="11"/>
  <c r="K181" i="3"/>
  <c r="K418" i="3"/>
  <c r="L452" i="3"/>
  <c r="L295" i="3"/>
  <c r="L231" i="11"/>
  <c r="L430" i="3"/>
  <c r="K130" i="3"/>
  <c r="K296" i="11"/>
  <c r="L309" i="10"/>
  <c r="L140" i="11"/>
  <c r="L283" i="11"/>
  <c r="K374" i="11"/>
  <c r="K88" i="10"/>
  <c r="J91" i="3"/>
  <c r="K361" i="10"/>
  <c r="J192" i="11"/>
  <c r="K335" i="11"/>
  <c r="K26" i="11"/>
  <c r="L127" i="11"/>
  <c r="L90" i="11"/>
  <c r="J179" i="11"/>
  <c r="L154" i="11"/>
  <c r="K75" i="11"/>
  <c r="K73" i="3"/>
  <c r="K127" i="11"/>
  <c r="L105" i="11"/>
  <c r="L257" i="11"/>
  <c r="L238" i="11"/>
  <c r="J322" i="11"/>
  <c r="K74" i="3"/>
  <c r="K219" i="10"/>
  <c r="K413" i="11"/>
  <c r="J284" i="10"/>
  <c r="K180" i="10"/>
  <c r="J179" i="10"/>
  <c r="K467" i="3"/>
  <c r="L297" i="10"/>
  <c r="K355" i="3"/>
  <c r="K23" i="11"/>
  <c r="L265" i="3"/>
  <c r="L210" i="11"/>
  <c r="J270" i="10"/>
  <c r="J49" i="11"/>
  <c r="J77" i="11"/>
  <c r="L393" i="11"/>
  <c r="K354" i="11"/>
  <c r="K418" i="11"/>
  <c r="J309" i="11"/>
  <c r="L103" i="11"/>
  <c r="K55" i="11"/>
  <c r="K387" i="10"/>
  <c r="K344" i="3"/>
  <c r="L88" i="10"/>
  <c r="K401" i="11"/>
  <c r="K389" i="11"/>
  <c r="J376" i="3"/>
  <c r="K415" i="11"/>
  <c r="K88" i="11"/>
  <c r="J271" i="11"/>
  <c r="L190" i="3"/>
  <c r="J274" i="11"/>
  <c r="J182" i="11"/>
  <c r="L106" i="11"/>
  <c r="K218" i="11"/>
  <c r="L212" i="11"/>
  <c r="K220" i="11"/>
  <c r="L191" i="3"/>
  <c r="L40" i="3"/>
  <c r="L107" i="11"/>
  <c r="K231" i="11"/>
  <c r="J68" i="11"/>
  <c r="L223" i="11"/>
  <c r="K114" i="11"/>
  <c r="L104" i="11"/>
  <c r="J61" i="3"/>
  <c r="J142" i="11"/>
  <c r="K49" i="11"/>
  <c r="K205" i="11"/>
  <c r="K269" i="3"/>
  <c r="K387" i="11"/>
  <c r="K350" i="11"/>
  <c r="K268" i="3"/>
  <c r="K250" i="3"/>
  <c r="K355" i="11"/>
  <c r="K434" i="3"/>
  <c r="K257" i="3"/>
  <c r="J301" i="3"/>
  <c r="L207" i="11"/>
  <c r="L102" i="11"/>
  <c r="L376" i="3"/>
  <c r="L55" i="3"/>
  <c r="K351" i="11"/>
  <c r="J94" i="11"/>
  <c r="K416" i="11"/>
  <c r="K370" i="3"/>
  <c r="K63" i="10"/>
  <c r="L37" i="10"/>
  <c r="J105" i="3"/>
  <c r="K347" i="3"/>
  <c r="K361" i="11"/>
  <c r="L132" i="11"/>
  <c r="J157" i="11"/>
  <c r="L250" i="11"/>
  <c r="L267" i="3"/>
  <c r="J144" i="11"/>
  <c r="L316" i="3"/>
  <c r="L312" i="3"/>
  <c r="J156" i="11"/>
  <c r="L241" i="3"/>
  <c r="L75" i="11"/>
  <c r="L242" i="3"/>
  <c r="L315" i="11"/>
  <c r="L270" i="11"/>
  <c r="K309" i="10"/>
  <c r="L88" i="11"/>
  <c r="J244" i="11"/>
  <c r="K420" i="11"/>
  <c r="K388" i="11"/>
  <c r="K314" i="3"/>
  <c r="K377" i="3"/>
  <c r="J154" i="11"/>
  <c r="L218" i="11"/>
  <c r="K64" i="11"/>
  <c r="L256" i="3"/>
  <c r="L157" i="11"/>
  <c r="J297" i="10"/>
  <c r="K353" i="11"/>
  <c r="L244" i="11"/>
  <c r="J56" i="3"/>
  <c r="L226" i="3"/>
  <c r="J143" i="11"/>
  <c r="L394" i="11"/>
  <c r="J146" i="11"/>
  <c r="J55" i="3"/>
  <c r="K349" i="11"/>
  <c r="J281" i="3"/>
  <c r="K272" i="3"/>
  <c r="K323" i="11"/>
  <c r="K95" i="11"/>
  <c r="K336" i="11"/>
  <c r="L237" i="3"/>
  <c r="L108" i="11"/>
  <c r="K233" i="11"/>
  <c r="L42" i="3"/>
  <c r="K417" i="11"/>
  <c r="K76" i="3"/>
  <c r="L235" i="3"/>
  <c r="L322" i="10"/>
  <c r="J250" i="11"/>
  <c r="K346" i="3"/>
  <c r="J445" i="3"/>
  <c r="K190" i="3"/>
  <c r="K348" i="11"/>
  <c r="K273" i="11"/>
  <c r="K311" i="11"/>
  <c r="L369" i="11"/>
  <c r="L366" i="11"/>
  <c r="L364" i="11"/>
  <c r="L361" i="11"/>
  <c r="L362" i="11"/>
  <c r="L365" i="11"/>
  <c r="L363" i="11"/>
  <c r="K30" i="3"/>
  <c r="K27" i="3"/>
  <c r="K26" i="3"/>
  <c r="K33" i="3"/>
  <c r="K28" i="3"/>
  <c r="K29" i="3"/>
  <c r="K31" i="3"/>
  <c r="K115" i="3"/>
  <c r="J44" i="11"/>
  <c r="J37" i="11"/>
  <c r="K60" i="3"/>
  <c r="K57" i="3"/>
  <c r="K56" i="3"/>
  <c r="K63" i="3"/>
  <c r="K58" i="3"/>
  <c r="K61" i="3"/>
  <c r="L268" i="3"/>
  <c r="L273" i="3"/>
  <c r="L270" i="3"/>
  <c r="L269" i="3"/>
  <c r="L367" i="11"/>
  <c r="L330" i="11"/>
  <c r="L324" i="11"/>
  <c r="L327" i="11"/>
  <c r="L326" i="11"/>
  <c r="L325" i="11"/>
  <c r="L329" i="11"/>
  <c r="K118" i="10"/>
  <c r="K119" i="10"/>
  <c r="K120" i="10"/>
  <c r="K116" i="10"/>
  <c r="K121" i="10"/>
  <c r="K117" i="10"/>
  <c r="K122" i="10"/>
  <c r="K115" i="10"/>
  <c r="K161" i="3"/>
  <c r="K165" i="3"/>
  <c r="K162" i="3"/>
  <c r="K168" i="3"/>
  <c r="K163" i="3"/>
  <c r="K166" i="3"/>
  <c r="L134" i="3"/>
  <c r="L135" i="3"/>
  <c r="L133" i="3"/>
  <c r="L138" i="3"/>
  <c r="L132" i="3"/>
  <c r="J239" i="11"/>
  <c r="J234" i="11"/>
  <c r="J235" i="11"/>
  <c r="J232" i="11"/>
  <c r="J238" i="11"/>
  <c r="L57" i="11"/>
  <c r="L56" i="11"/>
  <c r="L54" i="11"/>
  <c r="L52" i="11"/>
  <c r="L55" i="11"/>
  <c r="L252" i="3"/>
  <c r="L137" i="3"/>
  <c r="J43" i="11"/>
  <c r="J291" i="11"/>
  <c r="J284" i="11"/>
  <c r="J288" i="11"/>
  <c r="J290" i="11"/>
  <c r="J103" i="10"/>
  <c r="J107" i="10"/>
  <c r="J104" i="10"/>
  <c r="J108" i="10"/>
  <c r="J105" i="10"/>
  <c r="J106" i="10"/>
  <c r="J109" i="10"/>
  <c r="J102" i="10"/>
  <c r="L264" i="11"/>
  <c r="K103" i="3"/>
  <c r="L67" i="11"/>
  <c r="K142" i="11"/>
  <c r="J135" i="11"/>
  <c r="J132" i="11"/>
  <c r="J128" i="11"/>
  <c r="K132" i="11"/>
  <c r="L29" i="3"/>
  <c r="L28" i="3"/>
  <c r="L33" i="3"/>
  <c r="L30" i="3"/>
  <c r="L27" i="3"/>
  <c r="L31" i="3"/>
  <c r="L32" i="3"/>
  <c r="G48" i="3"/>
  <c r="M42" i="3" s="1"/>
  <c r="J48" i="3"/>
  <c r="J44" i="3"/>
  <c r="J42" i="3"/>
  <c r="J43" i="3"/>
  <c r="J47" i="3"/>
  <c r="J45" i="3"/>
  <c r="J41" i="3"/>
  <c r="L67" i="10"/>
  <c r="L66" i="10"/>
  <c r="L70" i="10"/>
  <c r="L69" i="10"/>
  <c r="L68" i="10"/>
  <c r="L64" i="10"/>
  <c r="L65" i="10"/>
  <c r="L63" i="10"/>
  <c r="L187" i="11"/>
  <c r="L179" i="11"/>
  <c r="L182" i="11"/>
  <c r="L185" i="11"/>
  <c r="L184" i="11"/>
  <c r="J82" i="10"/>
  <c r="J78" i="10"/>
  <c r="J79" i="10"/>
  <c r="J81" i="10"/>
  <c r="J80" i="10"/>
  <c r="J83" i="10"/>
  <c r="J77" i="10"/>
  <c r="J75" i="10"/>
  <c r="J76" i="10"/>
  <c r="J122" i="11"/>
  <c r="J114" i="11"/>
  <c r="J115" i="11"/>
  <c r="K234" i="10"/>
  <c r="K235" i="10"/>
  <c r="K236" i="10"/>
  <c r="K237" i="10"/>
  <c r="K239" i="10"/>
  <c r="K238" i="10"/>
  <c r="K233" i="10"/>
  <c r="K232" i="10"/>
  <c r="K231" i="10"/>
  <c r="L340" i="10"/>
  <c r="L337" i="10"/>
  <c r="L341" i="10"/>
  <c r="L342" i="10"/>
  <c r="L343" i="10"/>
  <c r="L338" i="10"/>
  <c r="L339" i="10"/>
  <c r="L335" i="10"/>
  <c r="L336" i="10"/>
  <c r="L333" i="3"/>
  <c r="L330" i="3"/>
  <c r="L329" i="3"/>
  <c r="L328" i="3"/>
  <c r="L331" i="3"/>
  <c r="L326" i="3"/>
  <c r="J226" i="11"/>
  <c r="J220" i="11"/>
  <c r="J222" i="11"/>
  <c r="K32" i="3"/>
  <c r="J96" i="11"/>
  <c r="J92" i="11"/>
  <c r="J95" i="11"/>
  <c r="J166" i="11"/>
  <c r="L105" i="3"/>
  <c r="L103" i="3"/>
  <c r="L108" i="3"/>
  <c r="L104" i="3"/>
  <c r="L106" i="3"/>
  <c r="K226" i="11"/>
  <c r="K225" i="11"/>
  <c r="K222" i="11"/>
  <c r="L312" i="10"/>
  <c r="L315" i="10"/>
  <c r="L316" i="10"/>
  <c r="L317" i="10"/>
  <c r="L314" i="10"/>
  <c r="L311" i="10"/>
  <c r="L313" i="10"/>
  <c r="G198" i="3"/>
  <c r="M195" i="3" s="1"/>
  <c r="J198" i="3"/>
  <c r="J197" i="3"/>
  <c r="J193" i="3"/>
  <c r="J192" i="3"/>
  <c r="J194" i="3"/>
  <c r="J196" i="3"/>
  <c r="J195" i="3"/>
  <c r="L62" i="11"/>
  <c r="J278" i="11"/>
  <c r="J275" i="11"/>
  <c r="J272" i="11"/>
  <c r="L148" i="11"/>
  <c r="L145" i="11"/>
  <c r="L142" i="11"/>
  <c r="K28" i="11"/>
  <c r="J356" i="11"/>
  <c r="J349" i="11"/>
  <c r="J355" i="11"/>
  <c r="J317" i="3"/>
  <c r="J314" i="3"/>
  <c r="G318" i="3"/>
  <c r="M310" i="3" s="1"/>
  <c r="J313" i="3"/>
  <c r="J318" i="3"/>
  <c r="J312" i="3"/>
  <c r="J315" i="3"/>
  <c r="J316" i="3"/>
  <c r="L168" i="10"/>
  <c r="L169" i="10"/>
  <c r="L171" i="10"/>
  <c r="L172" i="10"/>
  <c r="L173" i="10"/>
  <c r="L174" i="10"/>
  <c r="L170" i="10"/>
  <c r="L167" i="10"/>
  <c r="J186" i="11"/>
  <c r="L448" i="3"/>
  <c r="L453" i="3"/>
  <c r="L449" i="3"/>
  <c r="L450" i="3"/>
  <c r="L451" i="3"/>
  <c r="L447" i="3"/>
  <c r="L183" i="3"/>
  <c r="L180" i="3"/>
  <c r="L179" i="3"/>
  <c r="L178" i="3"/>
  <c r="L176" i="3"/>
  <c r="L177" i="3"/>
  <c r="L247" i="11"/>
  <c r="L368" i="11"/>
  <c r="J311" i="3"/>
  <c r="K246" i="11"/>
  <c r="J70" i="11"/>
  <c r="J65" i="11"/>
  <c r="J67" i="11"/>
  <c r="J64" i="11"/>
  <c r="J66" i="11"/>
  <c r="J69" i="11"/>
  <c r="J63" i="11"/>
  <c r="L102" i="3"/>
  <c r="J343" i="11"/>
  <c r="J342" i="11"/>
  <c r="J337" i="11"/>
  <c r="J339" i="11"/>
  <c r="L130" i="11"/>
  <c r="L404" i="3"/>
  <c r="L408" i="3"/>
  <c r="L403" i="3"/>
  <c r="L405" i="3"/>
  <c r="L407" i="3"/>
  <c r="L406" i="3"/>
  <c r="J395" i="11"/>
  <c r="J392" i="11"/>
  <c r="J389" i="11"/>
  <c r="J390" i="11"/>
  <c r="J387" i="11"/>
  <c r="K79" i="11"/>
  <c r="L328" i="11"/>
  <c r="K291" i="11"/>
  <c r="K285" i="11"/>
  <c r="K284" i="11"/>
  <c r="K283" i="11"/>
  <c r="K290" i="11"/>
  <c r="K286" i="11"/>
  <c r="K288" i="11"/>
  <c r="K282" i="3"/>
  <c r="K288" i="3"/>
  <c r="K281" i="3"/>
  <c r="K285" i="3"/>
  <c r="K287" i="3"/>
  <c r="K283" i="3"/>
  <c r="K286" i="3"/>
  <c r="K280" i="3"/>
  <c r="K123" i="3"/>
  <c r="K120" i="3"/>
  <c r="K117" i="3"/>
  <c r="K116" i="3"/>
  <c r="J382" i="11"/>
  <c r="J377" i="11"/>
  <c r="J381" i="11"/>
  <c r="J376" i="11"/>
  <c r="J378" i="11"/>
  <c r="J380" i="11"/>
  <c r="J375" i="11"/>
  <c r="K393" i="3"/>
  <c r="K390" i="3"/>
  <c r="K387" i="3"/>
  <c r="K386" i="3"/>
  <c r="K385" i="3"/>
  <c r="K388" i="3"/>
  <c r="K389" i="3"/>
  <c r="K391" i="3"/>
  <c r="L212" i="3"/>
  <c r="K70" i="11"/>
  <c r="K67" i="11"/>
  <c r="K68" i="11"/>
  <c r="K63" i="11"/>
  <c r="K69" i="11"/>
  <c r="J174" i="11"/>
  <c r="J167" i="11"/>
  <c r="J168" i="11"/>
  <c r="L132" i="10"/>
  <c r="L133" i="10"/>
  <c r="L135" i="10"/>
  <c r="L134" i="10"/>
  <c r="L131" i="10"/>
  <c r="L130" i="10"/>
  <c r="L128" i="10"/>
  <c r="L129" i="10"/>
  <c r="L70" i="11"/>
  <c r="L66" i="11"/>
  <c r="L64" i="11"/>
  <c r="L69" i="11"/>
  <c r="J224" i="11"/>
  <c r="K77" i="11"/>
  <c r="K105" i="3"/>
  <c r="K108" i="3"/>
  <c r="K101" i="3"/>
  <c r="K102" i="3"/>
  <c r="L253" i="3"/>
  <c r="L254" i="3"/>
  <c r="L255" i="3"/>
  <c r="L258" i="3"/>
  <c r="L257" i="3"/>
  <c r="L251" i="3"/>
  <c r="L122" i="3"/>
  <c r="K148" i="11"/>
  <c r="K145" i="11"/>
  <c r="K147" i="11"/>
  <c r="K141" i="11"/>
  <c r="M311" i="3"/>
  <c r="K167" i="3"/>
  <c r="J352" i="11"/>
  <c r="L174" i="11"/>
  <c r="L169" i="11"/>
  <c r="L171" i="11"/>
  <c r="L173" i="11"/>
  <c r="J31" i="11"/>
  <c r="J29" i="11"/>
  <c r="J30" i="11"/>
  <c r="J24" i="11"/>
  <c r="J181" i="11"/>
  <c r="J27" i="11"/>
  <c r="L156" i="11"/>
  <c r="L88" i="3"/>
  <c r="L93" i="3"/>
  <c r="L90" i="3"/>
  <c r="L89" i="3"/>
  <c r="J233" i="11"/>
  <c r="L377" i="10"/>
  <c r="L378" i="10"/>
  <c r="L376" i="10"/>
  <c r="L379" i="10"/>
  <c r="L382" i="10"/>
  <c r="L380" i="10"/>
  <c r="L381" i="10"/>
  <c r="L375" i="10"/>
  <c r="K284" i="3"/>
  <c r="K392" i="3"/>
  <c r="J388" i="11"/>
  <c r="J173" i="11"/>
  <c r="K122" i="3"/>
  <c r="L226" i="11"/>
  <c r="L219" i="11"/>
  <c r="L222" i="11"/>
  <c r="L193" i="3"/>
  <c r="L194" i="3"/>
  <c r="L198" i="3"/>
  <c r="L195" i="3"/>
  <c r="L239" i="11"/>
  <c r="L233" i="11"/>
  <c r="L232" i="11"/>
  <c r="L235" i="11"/>
  <c r="L272" i="3"/>
  <c r="L128" i="11"/>
  <c r="L237" i="11"/>
  <c r="J190" i="3"/>
  <c r="J75" i="11"/>
  <c r="L252" i="11"/>
  <c r="L246" i="11"/>
  <c r="L251" i="11"/>
  <c r="J38" i="11"/>
  <c r="L211" i="3"/>
  <c r="K135" i="11"/>
  <c r="K131" i="11"/>
  <c r="K134" i="11"/>
  <c r="K128" i="11"/>
  <c r="K106" i="3"/>
  <c r="J89" i="11"/>
  <c r="L323" i="11"/>
  <c r="L166" i="11"/>
  <c r="J23" i="11"/>
  <c r="J273" i="11"/>
  <c r="L131" i="3"/>
  <c r="J379" i="11"/>
  <c r="L147" i="11"/>
  <c r="L213" i="11"/>
  <c r="L205" i="11"/>
  <c r="L206" i="11"/>
  <c r="L211" i="11"/>
  <c r="L209" i="11"/>
  <c r="L148" i="3"/>
  <c r="L153" i="3"/>
  <c r="L150" i="3"/>
  <c r="L149" i="3"/>
  <c r="L152" i="3"/>
  <c r="L151" i="3"/>
  <c r="L343" i="3"/>
  <c r="L348" i="3"/>
  <c r="L344" i="3"/>
  <c r="L345" i="3"/>
  <c r="L342" i="3"/>
  <c r="L347" i="3"/>
  <c r="L346" i="3"/>
  <c r="J170" i="11"/>
  <c r="L465" i="3"/>
  <c r="L463" i="3"/>
  <c r="L464" i="3"/>
  <c r="L468" i="3"/>
  <c r="L462" i="3"/>
  <c r="L467" i="3"/>
  <c r="J90" i="11"/>
  <c r="J432" i="3"/>
  <c r="J434" i="3"/>
  <c r="G438" i="3"/>
  <c r="M431" i="3" s="1"/>
  <c r="J438" i="3"/>
  <c r="J437" i="3"/>
  <c r="J433" i="3"/>
  <c r="J435" i="3"/>
  <c r="J436" i="3"/>
  <c r="J431" i="3"/>
  <c r="K121" i="3"/>
  <c r="J83" i="11"/>
  <c r="J79" i="11"/>
  <c r="K44" i="11"/>
  <c r="K43" i="11"/>
  <c r="K42" i="11"/>
  <c r="K37" i="11"/>
  <c r="J172" i="11"/>
  <c r="L224" i="3"/>
  <c r="L223" i="3"/>
  <c r="L228" i="3"/>
  <c r="L225" i="3"/>
  <c r="L221" i="3"/>
  <c r="L222" i="3"/>
  <c r="J208" i="10"/>
  <c r="J209" i="10"/>
  <c r="J212" i="10"/>
  <c r="J210" i="10"/>
  <c r="J211" i="10"/>
  <c r="J213" i="10"/>
  <c r="J207" i="10"/>
  <c r="J206" i="10"/>
  <c r="L161" i="11"/>
  <c r="L158" i="11"/>
  <c r="L160" i="11"/>
  <c r="L227" i="3"/>
  <c r="J81" i="11"/>
  <c r="K252" i="11"/>
  <c r="K249" i="11"/>
  <c r="K251" i="11"/>
  <c r="K245" i="11"/>
  <c r="K421" i="10"/>
  <c r="K415" i="10"/>
  <c r="K416" i="10"/>
  <c r="K419" i="10"/>
  <c r="K420" i="10"/>
  <c r="K417" i="10"/>
  <c r="K418" i="10"/>
  <c r="K414" i="10"/>
  <c r="J40" i="10"/>
  <c r="J42" i="10"/>
  <c r="J44" i="10"/>
  <c r="J43" i="10"/>
  <c r="J38" i="10"/>
  <c r="J41" i="10"/>
  <c r="J39" i="10"/>
  <c r="K208" i="10"/>
  <c r="K209" i="10"/>
  <c r="K210" i="10"/>
  <c r="K213" i="10"/>
  <c r="K211" i="10"/>
  <c r="K207" i="10"/>
  <c r="K212" i="10"/>
  <c r="K206" i="10"/>
  <c r="K42" i="3"/>
  <c r="K41" i="3"/>
  <c r="K48" i="3"/>
  <c r="K45" i="3"/>
  <c r="K47" i="3"/>
  <c r="K46" i="3"/>
  <c r="J134" i="11"/>
  <c r="L181" i="3"/>
  <c r="J82" i="11"/>
  <c r="J276" i="11"/>
  <c r="K161" i="11"/>
  <c r="K160" i="11"/>
  <c r="K154" i="11"/>
  <c r="K155" i="11"/>
  <c r="K158" i="11"/>
  <c r="J161" i="11"/>
  <c r="J153" i="11"/>
  <c r="J155" i="11"/>
  <c r="J158" i="11"/>
  <c r="L402" i="10"/>
  <c r="L405" i="10"/>
  <c r="L403" i="10"/>
  <c r="L404" i="10"/>
  <c r="L406" i="10"/>
  <c r="L408" i="10"/>
  <c r="L407" i="10"/>
  <c r="L400" i="10"/>
  <c r="L401" i="10"/>
  <c r="K41" i="11"/>
  <c r="L408" i="11"/>
  <c r="L400" i="11"/>
  <c r="L401" i="11"/>
  <c r="L407" i="11"/>
  <c r="L402" i="11"/>
  <c r="L404" i="11"/>
  <c r="L403" i="11"/>
  <c r="K297" i="3"/>
  <c r="K303" i="3"/>
  <c r="K300" i="3"/>
  <c r="K296" i="3"/>
  <c r="K295" i="3"/>
  <c r="K302" i="3"/>
  <c r="K299" i="3"/>
  <c r="K298" i="3"/>
  <c r="K301" i="3"/>
  <c r="K302" i="10"/>
  <c r="K299" i="10"/>
  <c r="K301" i="10"/>
  <c r="K303" i="10"/>
  <c r="K300" i="10"/>
  <c r="K304" i="10"/>
  <c r="K298" i="10"/>
  <c r="K160" i="10"/>
  <c r="K155" i="10"/>
  <c r="K156" i="10"/>
  <c r="K157" i="10"/>
  <c r="K161" i="10"/>
  <c r="K158" i="10"/>
  <c r="K159" i="10"/>
  <c r="L327" i="3"/>
  <c r="L210" i="3"/>
  <c r="L209" i="3"/>
  <c r="L208" i="3"/>
  <c r="L213" i="3"/>
  <c r="L205" i="3"/>
  <c r="L206" i="3"/>
  <c r="L332" i="3"/>
  <c r="K83" i="11"/>
  <c r="K78" i="11"/>
  <c r="L192" i="3"/>
  <c r="L461" i="3"/>
  <c r="L48" i="3"/>
  <c r="L45" i="3"/>
  <c r="L43" i="3"/>
  <c r="L44" i="3"/>
  <c r="L234" i="11"/>
  <c r="K36" i="11"/>
  <c r="L373" i="3"/>
  <c r="L378" i="3"/>
  <c r="L374" i="3"/>
  <c r="L375" i="3"/>
  <c r="L371" i="3"/>
  <c r="L46" i="3"/>
  <c r="K239" i="11"/>
  <c r="K235" i="11"/>
  <c r="K238" i="11"/>
  <c r="K232" i="11"/>
  <c r="K363" i="10"/>
  <c r="K365" i="10"/>
  <c r="K367" i="10"/>
  <c r="K369" i="10"/>
  <c r="K368" i="10"/>
  <c r="K364" i="10"/>
  <c r="K366" i="10"/>
  <c r="J205" i="10"/>
  <c r="L225" i="11"/>
  <c r="J57" i="11"/>
  <c r="J52" i="11"/>
  <c r="J50" i="11"/>
  <c r="J236" i="11"/>
  <c r="L159" i="11"/>
  <c r="K153" i="3"/>
  <c r="K147" i="3"/>
  <c r="K150" i="3"/>
  <c r="K146" i="3"/>
  <c r="K152" i="3"/>
  <c r="K62" i="3"/>
  <c r="K219" i="11"/>
  <c r="L315" i="3"/>
  <c r="L313" i="3"/>
  <c r="L314" i="3"/>
  <c r="L318" i="3"/>
  <c r="L311" i="3"/>
  <c r="L317" i="3"/>
  <c r="J39" i="11"/>
  <c r="K65" i="11"/>
  <c r="J93" i="11"/>
  <c r="L182" i="3"/>
  <c r="J350" i="11"/>
  <c r="K265" i="11"/>
  <c r="K264" i="11"/>
  <c r="K259" i="11"/>
  <c r="K262" i="11"/>
  <c r="K56" i="10"/>
  <c r="K54" i="10"/>
  <c r="K57" i="10"/>
  <c r="K53" i="10"/>
  <c r="K51" i="10"/>
  <c r="K55" i="10"/>
  <c r="K52" i="10"/>
  <c r="K50" i="10"/>
  <c r="J171" i="11"/>
  <c r="L92" i="3"/>
  <c r="J42" i="11"/>
  <c r="K258" i="11"/>
  <c r="K148" i="10"/>
  <c r="K147" i="10"/>
  <c r="K144" i="10"/>
  <c r="K143" i="10"/>
  <c r="K145" i="10"/>
  <c r="K146" i="10"/>
  <c r="K140" i="10"/>
  <c r="K141" i="10"/>
  <c r="K142" i="10"/>
  <c r="K408" i="3"/>
  <c r="K405" i="3"/>
  <c r="K402" i="3"/>
  <c r="K401" i="3"/>
  <c r="K403" i="3"/>
  <c r="K407" i="3"/>
  <c r="K404" i="3"/>
  <c r="K406" i="3"/>
  <c r="K400" i="3"/>
  <c r="L118" i="3"/>
  <c r="L123" i="3"/>
  <c r="L120" i="3"/>
  <c r="L119" i="3"/>
  <c r="L117" i="3"/>
  <c r="L116" i="3"/>
  <c r="L341" i="3"/>
  <c r="J187" i="11"/>
  <c r="J183" i="11"/>
  <c r="J185" i="11"/>
  <c r="J180" i="11"/>
  <c r="L145" i="3"/>
  <c r="L135" i="11"/>
  <c r="L133" i="11"/>
  <c r="L131" i="11"/>
  <c r="K118" i="3"/>
  <c r="K31" i="11"/>
  <c r="K30" i="11"/>
  <c r="K24" i="11"/>
  <c r="L147" i="3"/>
  <c r="L221" i="11"/>
  <c r="J219" i="11"/>
  <c r="K296" i="10"/>
  <c r="J374" i="11"/>
  <c r="K29" i="11"/>
  <c r="L325" i="3"/>
  <c r="L146" i="11"/>
  <c r="J272" i="10"/>
  <c r="J275" i="10"/>
  <c r="J276" i="10"/>
  <c r="J278" i="10"/>
  <c r="J273" i="10"/>
  <c r="J274" i="10"/>
  <c r="J277" i="10"/>
  <c r="L343" i="11"/>
  <c r="L340" i="11"/>
  <c r="L339" i="11"/>
  <c r="L341" i="11"/>
  <c r="L338" i="11"/>
  <c r="L337" i="11"/>
  <c r="L336" i="11"/>
  <c r="K153" i="10"/>
  <c r="K66" i="11"/>
  <c r="L265" i="11"/>
  <c r="L262" i="11"/>
  <c r="L259" i="11"/>
  <c r="K80" i="11"/>
  <c r="L271" i="3"/>
  <c r="L63" i="11"/>
  <c r="J109" i="11"/>
  <c r="J104" i="11"/>
  <c r="J106" i="11"/>
  <c r="J102" i="11"/>
  <c r="L263" i="11"/>
  <c r="J393" i="10"/>
  <c r="J390" i="10"/>
  <c r="J391" i="10"/>
  <c r="J392" i="10"/>
  <c r="J395" i="10"/>
  <c r="J394" i="10"/>
  <c r="J389" i="10"/>
  <c r="J388" i="10"/>
  <c r="L356" i="11"/>
  <c r="L350" i="11"/>
  <c r="L354" i="11"/>
  <c r="L351" i="11"/>
  <c r="L349" i="11"/>
  <c r="L353" i="11"/>
  <c r="L352" i="11"/>
  <c r="L221" i="10"/>
  <c r="L224" i="10"/>
  <c r="L226" i="10"/>
  <c r="L220" i="10"/>
  <c r="L225" i="10"/>
  <c r="L222" i="10"/>
  <c r="L223" i="10"/>
  <c r="L219" i="10"/>
  <c r="J207" i="3"/>
  <c r="J213" i="3"/>
  <c r="J212" i="3"/>
  <c r="J208" i="3"/>
  <c r="G213" i="3"/>
  <c r="M205" i="3" s="1"/>
  <c r="J209" i="3"/>
  <c r="J210" i="3"/>
  <c r="J211" i="3"/>
  <c r="J206" i="3"/>
  <c r="L115" i="3"/>
  <c r="L134" i="11"/>
  <c r="J91" i="11"/>
  <c r="J285" i="11"/>
  <c r="L220" i="11"/>
  <c r="J218" i="11"/>
  <c r="K257" i="11"/>
  <c r="K49" i="10"/>
  <c r="K27" i="11"/>
  <c r="J108" i="11"/>
  <c r="J213" i="11"/>
  <c r="J205" i="11"/>
  <c r="J208" i="11"/>
  <c r="K187" i="11"/>
  <c r="K181" i="11"/>
  <c r="K182" i="11"/>
  <c r="K185" i="11"/>
  <c r="K179" i="11"/>
  <c r="L155" i="11"/>
  <c r="L44" i="11"/>
  <c r="L36" i="11"/>
  <c r="L38" i="11"/>
  <c r="L37" i="11"/>
  <c r="J406" i="10"/>
  <c r="J408" i="10"/>
  <c r="J405" i="10"/>
  <c r="J402" i="10"/>
  <c r="J404" i="10"/>
  <c r="J407" i="10"/>
  <c r="J403" i="10"/>
  <c r="J400" i="10"/>
  <c r="K285" i="10"/>
  <c r="K287" i="10"/>
  <c r="K288" i="10"/>
  <c r="K289" i="10"/>
  <c r="K291" i="10"/>
  <c r="K290" i="10"/>
  <c r="K286" i="10"/>
  <c r="K284" i="10"/>
  <c r="K283" i="10"/>
  <c r="L393" i="3"/>
  <c r="L389" i="3"/>
  <c r="L390" i="3"/>
  <c r="L388" i="3"/>
  <c r="L385" i="3"/>
  <c r="L391" i="3"/>
  <c r="L360" i="3"/>
  <c r="L358" i="3"/>
  <c r="L359" i="3"/>
  <c r="L363" i="3"/>
  <c r="J404" i="3"/>
  <c r="J408" i="3"/>
  <c r="G408" i="3"/>
  <c r="M406" i="3" s="1"/>
  <c r="J403" i="3"/>
  <c r="J402" i="3"/>
  <c r="J407" i="3"/>
  <c r="J311" i="10"/>
  <c r="J312" i="10"/>
  <c r="J316" i="10"/>
  <c r="J314" i="10"/>
  <c r="J315" i="10"/>
  <c r="J313" i="10"/>
  <c r="J317" i="10"/>
  <c r="L29" i="11"/>
  <c r="L160" i="10"/>
  <c r="L155" i="10"/>
  <c r="L156" i="10"/>
  <c r="L157" i="10"/>
  <c r="L161" i="10"/>
  <c r="L158" i="10"/>
  <c r="L159" i="10"/>
  <c r="L284" i="3"/>
  <c r="L288" i="3"/>
  <c r="L283" i="3"/>
  <c r="L285" i="3"/>
  <c r="L78" i="3"/>
  <c r="L75" i="3"/>
  <c r="L73" i="3"/>
  <c r="L74" i="3"/>
  <c r="L392" i="10"/>
  <c r="L393" i="10"/>
  <c r="L394" i="10"/>
  <c r="L389" i="10"/>
  <c r="L390" i="10"/>
  <c r="L395" i="10"/>
  <c r="L391" i="10"/>
  <c r="K272" i="10"/>
  <c r="K273" i="10"/>
  <c r="K277" i="10"/>
  <c r="K276" i="10"/>
  <c r="K278" i="10"/>
  <c r="K274" i="10"/>
  <c r="K275" i="10"/>
  <c r="J224" i="10"/>
  <c r="J226" i="10"/>
  <c r="J220" i="10"/>
  <c r="J225" i="10"/>
  <c r="J222" i="10"/>
  <c r="J223" i="10"/>
  <c r="J221" i="10"/>
  <c r="G138" i="3"/>
  <c r="M131" i="3" s="1"/>
  <c r="J132" i="3"/>
  <c r="J137" i="3"/>
  <c r="J133" i="3"/>
  <c r="J134" i="3"/>
  <c r="J138" i="3"/>
  <c r="L106" i="10"/>
  <c r="L108" i="10"/>
  <c r="L107" i="10"/>
  <c r="L109" i="10"/>
  <c r="L105" i="10"/>
  <c r="L103" i="10"/>
  <c r="L104" i="10"/>
  <c r="J161" i="3"/>
  <c r="J33" i="3"/>
  <c r="J29" i="3"/>
  <c r="J32" i="3"/>
  <c r="J28" i="3"/>
  <c r="G33" i="3"/>
  <c r="M32" i="3" s="1"/>
  <c r="J27" i="3"/>
  <c r="L310" i="11"/>
  <c r="L76" i="10"/>
  <c r="K271" i="10"/>
  <c r="L200" i="10"/>
  <c r="L198" i="10"/>
  <c r="L194" i="10"/>
  <c r="L195" i="10"/>
  <c r="L196" i="10"/>
  <c r="L197" i="10"/>
  <c r="L199" i="10"/>
  <c r="K309" i="11"/>
  <c r="J50" i="10"/>
  <c r="J364" i="11"/>
  <c r="J94" i="10"/>
  <c r="J96" i="10"/>
  <c r="J93" i="10"/>
  <c r="J90" i="10"/>
  <c r="J91" i="10"/>
  <c r="J92" i="10"/>
  <c r="J95" i="10"/>
  <c r="L193" i="10"/>
  <c r="J248" i="10"/>
  <c r="J252" i="10"/>
  <c r="J250" i="10"/>
  <c r="J249" i="10"/>
  <c r="J251" i="10"/>
  <c r="J247" i="10"/>
  <c r="J246" i="10"/>
  <c r="K134" i="10"/>
  <c r="K132" i="10"/>
  <c r="K131" i="10"/>
  <c r="K133" i="10"/>
  <c r="K135" i="10"/>
  <c r="K130" i="10"/>
  <c r="L349" i="10"/>
  <c r="K212" i="3"/>
  <c r="J419" i="11"/>
  <c r="L287" i="11"/>
  <c r="L417" i="11"/>
  <c r="K357" i="3"/>
  <c r="K356" i="3"/>
  <c r="K363" i="3"/>
  <c r="K360" i="3"/>
  <c r="K377" i="11"/>
  <c r="K200" i="10"/>
  <c r="K194" i="10"/>
  <c r="K195" i="10"/>
  <c r="K199" i="10"/>
  <c r="K196" i="10"/>
  <c r="K197" i="10"/>
  <c r="K198" i="10"/>
  <c r="J182" i="3"/>
  <c r="J179" i="3"/>
  <c r="J183" i="3"/>
  <c r="J178" i="3"/>
  <c r="G183" i="3"/>
  <c r="M175" i="3" s="1"/>
  <c r="J177" i="3"/>
  <c r="J245" i="10"/>
  <c r="K128" i="10"/>
  <c r="L300" i="11"/>
  <c r="K41" i="10"/>
  <c r="K42" i="10"/>
  <c r="K44" i="10"/>
  <c r="K43" i="10"/>
  <c r="K39" i="10"/>
  <c r="K38" i="10"/>
  <c r="K40" i="10"/>
  <c r="L275" i="11"/>
  <c r="K349" i="10"/>
  <c r="K256" i="3"/>
  <c r="K265" i="10"/>
  <c r="K263" i="10"/>
  <c r="K264" i="10"/>
  <c r="K259" i="10"/>
  <c r="K260" i="10"/>
  <c r="K261" i="10"/>
  <c r="K262" i="10"/>
  <c r="K90" i="3"/>
  <c r="K93" i="3"/>
  <c r="K86" i="3"/>
  <c r="K87" i="3"/>
  <c r="L433" i="3"/>
  <c r="L435" i="3"/>
  <c r="L438" i="3"/>
  <c r="L434" i="3"/>
  <c r="K166" i="11"/>
  <c r="L374" i="11"/>
  <c r="J309" i="10"/>
  <c r="L301" i="3"/>
  <c r="L164" i="3"/>
  <c r="L168" i="3"/>
  <c r="L163" i="3"/>
  <c r="L165" i="3"/>
  <c r="L413" i="11"/>
  <c r="L121" i="11"/>
  <c r="L309" i="11"/>
  <c r="J140" i="10"/>
  <c r="J362" i="11"/>
  <c r="L283" i="10"/>
  <c r="K476" i="3"/>
  <c r="K477" i="3"/>
  <c r="K483" i="3"/>
  <c r="K480" i="3"/>
  <c r="J116" i="10"/>
  <c r="J122" i="10"/>
  <c r="J121" i="10"/>
  <c r="J117" i="10"/>
  <c r="J118" i="10"/>
  <c r="J119" i="10"/>
  <c r="J120" i="10"/>
  <c r="L272" i="11"/>
  <c r="K329" i="10"/>
  <c r="K326" i="10"/>
  <c r="K328" i="10"/>
  <c r="K327" i="10"/>
  <c r="K330" i="10"/>
  <c r="K324" i="10"/>
  <c r="K325" i="10"/>
  <c r="G258" i="3"/>
  <c r="M255" i="3" s="1"/>
  <c r="J253" i="3"/>
  <c r="J257" i="3"/>
  <c r="J254" i="3"/>
  <c r="J252" i="3"/>
  <c r="J258" i="3"/>
  <c r="J405" i="3"/>
  <c r="L388" i="10"/>
  <c r="K400" i="11"/>
  <c r="J373" i="3"/>
  <c r="J374" i="3"/>
  <c r="G378" i="3"/>
  <c r="M370" i="3" s="1"/>
  <c r="J377" i="3"/>
  <c r="J378" i="3"/>
  <c r="J372" i="3"/>
  <c r="J154" i="10"/>
  <c r="K243" i="3"/>
  <c r="K240" i="3"/>
  <c r="K236" i="3"/>
  <c r="K237" i="3"/>
  <c r="J322" i="10"/>
  <c r="L251" i="10"/>
  <c r="L250" i="10"/>
  <c r="L252" i="10"/>
  <c r="L247" i="10"/>
  <c r="L248" i="10"/>
  <c r="L246" i="10"/>
  <c r="L249" i="10"/>
  <c r="J272" i="3"/>
  <c r="J269" i="3"/>
  <c r="J268" i="3"/>
  <c r="J267" i="3"/>
  <c r="J273" i="3"/>
  <c r="G273" i="3"/>
  <c r="M267" i="3" s="1"/>
  <c r="K322" i="11"/>
  <c r="K414" i="11"/>
  <c r="M31" i="3"/>
  <c r="L299" i="10"/>
  <c r="L300" i="10"/>
  <c r="L302" i="10"/>
  <c r="L298" i="10"/>
  <c r="L304" i="10"/>
  <c r="L301" i="10"/>
  <c r="L303" i="10"/>
  <c r="J393" i="3"/>
  <c r="J388" i="3"/>
  <c r="J392" i="3"/>
  <c r="J387" i="3"/>
  <c r="J389" i="3"/>
  <c r="G393" i="3"/>
  <c r="M392" i="3" s="1"/>
  <c r="J450" i="3"/>
  <c r="K238" i="3"/>
  <c r="G228" i="3"/>
  <c r="M220" i="3" s="1"/>
  <c r="J224" i="3"/>
  <c r="J227" i="3"/>
  <c r="J223" i="3"/>
  <c r="J228" i="3"/>
  <c r="J222" i="3"/>
  <c r="J415" i="11"/>
  <c r="J266" i="3"/>
  <c r="L391" i="11"/>
  <c r="J451" i="3"/>
  <c r="K478" i="3"/>
  <c r="K228" i="3"/>
  <c r="K225" i="3"/>
  <c r="K221" i="3"/>
  <c r="K222" i="3"/>
  <c r="J140" i="11"/>
  <c r="K192" i="11"/>
  <c r="J296" i="3"/>
  <c r="J422" i="3"/>
  <c r="J418" i="3"/>
  <c r="J419" i="3"/>
  <c r="J423" i="3"/>
  <c r="J417" i="3"/>
  <c r="G423" i="3"/>
  <c r="M415" i="3" s="1"/>
  <c r="J181" i="3"/>
  <c r="K302" i="11"/>
  <c r="L146" i="10"/>
  <c r="L148" i="10"/>
  <c r="L144" i="10"/>
  <c r="L147" i="10"/>
  <c r="L143" i="10"/>
  <c r="L145" i="10"/>
  <c r="L379" i="11"/>
  <c r="L198" i="11"/>
  <c r="J283" i="3"/>
  <c r="J287" i="3"/>
  <c r="G288" i="3"/>
  <c r="M282" i="3" s="1"/>
  <c r="J284" i="3"/>
  <c r="J288" i="3"/>
  <c r="J282" i="3"/>
  <c r="L420" i="3"/>
  <c r="L418" i="3"/>
  <c r="L423" i="3"/>
  <c r="L419" i="3"/>
  <c r="L119" i="11"/>
  <c r="K171" i="11"/>
  <c r="L115" i="11"/>
  <c r="J302" i="11"/>
  <c r="K246" i="10"/>
  <c r="K248" i="10"/>
  <c r="K252" i="10"/>
  <c r="K250" i="10"/>
  <c r="K249" i="10"/>
  <c r="K251" i="10"/>
  <c r="K247" i="10"/>
  <c r="J144" i="10"/>
  <c r="J147" i="10"/>
  <c r="J143" i="10"/>
  <c r="J146" i="10"/>
  <c r="J145" i="10"/>
  <c r="J148" i="10"/>
  <c r="L289" i="10"/>
  <c r="L288" i="10"/>
  <c r="L290" i="10"/>
  <c r="L291" i="10"/>
  <c r="L285" i="10"/>
  <c r="L286" i="10"/>
  <c r="L287" i="10"/>
  <c r="L416" i="10"/>
  <c r="L415" i="10"/>
  <c r="L418" i="10"/>
  <c r="L417" i="10"/>
  <c r="L419" i="10"/>
  <c r="L420" i="10"/>
  <c r="L421" i="10"/>
  <c r="K465" i="3"/>
  <c r="K462" i="3"/>
  <c r="K461" i="3"/>
  <c r="K468" i="3"/>
  <c r="L376" i="11"/>
  <c r="J300" i="3"/>
  <c r="J363" i="11"/>
  <c r="K447" i="3"/>
  <c r="K453" i="3"/>
  <c r="K450" i="3"/>
  <c r="K446" i="3"/>
  <c r="K373" i="3"/>
  <c r="K311" i="3"/>
  <c r="K315" i="3"/>
  <c r="K312" i="3"/>
  <c r="K318" i="3"/>
  <c r="K30" i="10"/>
  <c r="K25" i="10"/>
  <c r="K26" i="10"/>
  <c r="K31" i="10"/>
  <c r="K27" i="10"/>
  <c r="K28" i="10"/>
  <c r="K29" i="10"/>
  <c r="L273" i="11"/>
  <c r="J329" i="10"/>
  <c r="J326" i="10"/>
  <c r="J328" i="10"/>
  <c r="J330" i="10"/>
  <c r="J324" i="10"/>
  <c r="J325" i="10"/>
  <c r="J327" i="10"/>
  <c r="L416" i="11"/>
  <c r="J31" i="3"/>
  <c r="K376" i="3"/>
  <c r="K310" i="11"/>
  <c r="J258" i="10"/>
  <c r="K207" i="3"/>
  <c r="K210" i="3"/>
  <c r="K213" i="3"/>
  <c r="K206" i="3"/>
  <c r="K433" i="3"/>
  <c r="K258" i="10"/>
  <c r="K168" i="10"/>
  <c r="K170" i="10"/>
  <c r="K171" i="10"/>
  <c r="K173" i="10"/>
  <c r="K172" i="10"/>
  <c r="K174" i="10"/>
  <c r="K169" i="10"/>
  <c r="L312" i="11"/>
  <c r="M180" i="3"/>
  <c r="K402" i="10"/>
  <c r="K404" i="10"/>
  <c r="K405" i="10"/>
  <c r="K408" i="10"/>
  <c r="K406" i="10"/>
  <c r="K407" i="10"/>
  <c r="K403" i="10"/>
  <c r="J30" i="3"/>
  <c r="L207" i="10"/>
  <c r="L208" i="10"/>
  <c r="L209" i="10"/>
  <c r="L210" i="10"/>
  <c r="L211" i="10"/>
  <c r="L213" i="10"/>
  <c r="L212" i="10"/>
  <c r="L271" i="11"/>
  <c r="K226" i="10"/>
  <c r="K220" i="10"/>
  <c r="K225" i="10"/>
  <c r="K221" i="10"/>
  <c r="K223" i="10"/>
  <c r="K224" i="10"/>
  <c r="K222" i="10"/>
  <c r="L478" i="3"/>
  <c r="L480" i="3"/>
  <c r="L479" i="3"/>
  <c r="L483" i="3"/>
  <c r="L56" i="10"/>
  <c r="L51" i="10"/>
  <c r="L52" i="10"/>
  <c r="L54" i="10"/>
  <c r="L53" i="10"/>
  <c r="L55" i="10"/>
  <c r="L57" i="10"/>
  <c r="J101" i="3"/>
  <c r="J351" i="10"/>
  <c r="J353" i="10"/>
  <c r="J352" i="10"/>
  <c r="J356" i="10"/>
  <c r="J355" i="10"/>
  <c r="J350" i="10"/>
  <c r="J354" i="10"/>
  <c r="L273" i="10"/>
  <c r="L274" i="10"/>
  <c r="L272" i="10"/>
  <c r="L275" i="10"/>
  <c r="L276" i="10"/>
  <c r="L278" i="10"/>
  <c r="L277" i="10"/>
  <c r="J327" i="3"/>
  <c r="J329" i="3"/>
  <c r="J328" i="3"/>
  <c r="J333" i="3"/>
  <c r="J332" i="3"/>
  <c r="G333" i="3"/>
  <c r="L243" i="3"/>
  <c r="L238" i="3"/>
  <c r="L240" i="3"/>
  <c r="L239" i="3"/>
  <c r="K101" i="11"/>
  <c r="K108" i="10"/>
  <c r="K106" i="10"/>
  <c r="K107" i="10"/>
  <c r="K109" i="10"/>
  <c r="K105" i="10"/>
  <c r="K103" i="10"/>
  <c r="K104" i="10"/>
  <c r="K311" i="10"/>
  <c r="K312" i="10"/>
  <c r="K313" i="10"/>
  <c r="K314" i="10"/>
  <c r="K316" i="10"/>
  <c r="K315" i="10"/>
  <c r="K317" i="10"/>
  <c r="M137" i="3"/>
  <c r="L25" i="11"/>
  <c r="L23" i="11"/>
  <c r="L387" i="11"/>
  <c r="K75" i="3"/>
  <c r="K72" i="3"/>
  <c r="K78" i="3"/>
  <c r="K71" i="3"/>
  <c r="J296" i="11"/>
  <c r="J259" i="11"/>
  <c r="L362" i="3"/>
  <c r="L101" i="11"/>
  <c r="L154" i="10"/>
  <c r="J70" i="3"/>
  <c r="L284" i="11"/>
  <c r="L414" i="11"/>
  <c r="J366" i="11"/>
  <c r="L418" i="11"/>
  <c r="K460" i="3"/>
  <c r="K338" i="10"/>
  <c r="K343" i="10"/>
  <c r="K337" i="10"/>
  <c r="K342" i="10"/>
  <c r="K339" i="10"/>
  <c r="K340" i="10"/>
  <c r="K341" i="10"/>
  <c r="J92" i="3"/>
  <c r="J87" i="3"/>
  <c r="J93" i="3"/>
  <c r="J88" i="3"/>
  <c r="G93" i="3"/>
  <c r="M85" i="3" s="1"/>
  <c r="J89" i="3"/>
  <c r="L415" i="11"/>
  <c r="L314" i="11"/>
  <c r="L102" i="10"/>
  <c r="K310" i="3"/>
  <c r="L377" i="11"/>
  <c r="K323" i="10"/>
  <c r="K241" i="3"/>
  <c r="K81" i="10"/>
  <c r="K79" i="10"/>
  <c r="K83" i="10"/>
  <c r="K78" i="10"/>
  <c r="K80" i="10"/>
  <c r="K77" i="10"/>
  <c r="K82" i="10"/>
  <c r="L286" i="11"/>
  <c r="J23" i="10"/>
  <c r="K479" i="3"/>
  <c r="K464" i="3"/>
  <c r="M316" i="3"/>
  <c r="L274" i="11"/>
  <c r="K271" i="3"/>
  <c r="L271" i="10"/>
  <c r="J348" i="3"/>
  <c r="J347" i="3"/>
  <c r="G348" i="3"/>
  <c r="M346" i="3" s="1"/>
  <c r="J344" i="3"/>
  <c r="J342" i="3"/>
  <c r="J343" i="3"/>
  <c r="L186" i="10"/>
  <c r="L183" i="10"/>
  <c r="L184" i="10"/>
  <c r="L185" i="10"/>
  <c r="L187" i="10"/>
  <c r="L181" i="10"/>
  <c r="L182" i="10"/>
  <c r="K76" i="10"/>
  <c r="K342" i="3"/>
  <c r="K341" i="3"/>
  <c r="K348" i="3"/>
  <c r="K345" i="3"/>
  <c r="M30" i="3"/>
  <c r="K327" i="11"/>
  <c r="K419" i="11"/>
  <c r="L375" i="11"/>
  <c r="J239" i="3"/>
  <c r="J237" i="3"/>
  <c r="J238" i="3"/>
  <c r="J242" i="3"/>
  <c r="G243" i="3"/>
  <c r="M237" i="3" s="1"/>
  <c r="J243" i="3"/>
  <c r="J482" i="3"/>
  <c r="J483" i="3"/>
  <c r="J477" i="3"/>
  <c r="J478" i="3"/>
  <c r="J479" i="3"/>
  <c r="G483" i="3"/>
  <c r="M480" i="3" s="1"/>
  <c r="L368" i="10"/>
  <c r="L363" i="10"/>
  <c r="L365" i="10"/>
  <c r="L367" i="10"/>
  <c r="L369" i="10"/>
  <c r="L364" i="10"/>
  <c r="L366" i="10"/>
  <c r="K436" i="3"/>
  <c r="L436" i="3"/>
  <c r="K121" i="11"/>
  <c r="J167" i="3"/>
  <c r="J163" i="3"/>
  <c r="J164" i="3"/>
  <c r="J168" i="3"/>
  <c r="J162" i="3"/>
  <c r="G168" i="3"/>
  <c r="M166" i="3" s="1"/>
  <c r="M222" i="3"/>
  <c r="J315" i="11"/>
  <c r="K376" i="10"/>
  <c r="K379" i="10"/>
  <c r="K382" i="10"/>
  <c r="K381" i="10"/>
  <c r="K380" i="10"/>
  <c r="K377" i="10"/>
  <c r="K378" i="10"/>
  <c r="L195" i="11"/>
  <c r="M177" i="3"/>
  <c r="L262" i="10"/>
  <c r="L263" i="10"/>
  <c r="L261" i="10"/>
  <c r="L265" i="10"/>
  <c r="L264" i="10"/>
  <c r="L259" i="10"/>
  <c r="L260" i="10"/>
  <c r="J302" i="3"/>
  <c r="J303" i="3"/>
  <c r="J297" i="3"/>
  <c r="J299" i="3"/>
  <c r="J298" i="3"/>
  <c r="G303" i="3"/>
  <c r="M297" i="3" s="1"/>
  <c r="G78" i="3"/>
  <c r="M76" i="3" s="1"/>
  <c r="J78" i="3"/>
  <c r="J74" i="3"/>
  <c r="J72" i="3"/>
  <c r="J77" i="3"/>
  <c r="J73" i="3"/>
  <c r="K67" i="10"/>
  <c r="K70" i="10"/>
  <c r="K66" i="10"/>
  <c r="K69" i="10"/>
  <c r="K64" i="10"/>
  <c r="K68" i="10"/>
  <c r="K65" i="10"/>
  <c r="L388" i="11"/>
  <c r="K375" i="10"/>
  <c r="J363" i="3"/>
  <c r="J362" i="3"/>
  <c r="J358" i="3"/>
  <c r="J357" i="3"/>
  <c r="J359" i="3"/>
  <c r="G363" i="3"/>
  <c r="M356" i="3" s="1"/>
  <c r="J155" i="10"/>
  <c r="J156" i="10"/>
  <c r="J157" i="10"/>
  <c r="J161" i="10"/>
  <c r="J158" i="10"/>
  <c r="J159" i="10"/>
  <c r="J160" i="10"/>
  <c r="M331" i="3"/>
  <c r="J251" i="3"/>
  <c r="L285" i="11"/>
  <c r="J26" i="3"/>
  <c r="K271" i="11"/>
  <c r="J219" i="10"/>
  <c r="L414" i="10"/>
  <c r="M332" i="3"/>
  <c r="L43" i="10"/>
  <c r="L38" i="10"/>
  <c r="L39" i="10"/>
  <c r="L40" i="10"/>
  <c r="L44" i="10"/>
  <c r="L42" i="10"/>
  <c r="L41" i="10"/>
  <c r="J135" i="3"/>
  <c r="K336" i="10"/>
  <c r="J414" i="11"/>
  <c r="L390" i="11"/>
  <c r="J376" i="10"/>
  <c r="J379" i="10"/>
  <c r="J382" i="10"/>
  <c r="J380" i="10"/>
  <c r="J377" i="10"/>
  <c r="J378" i="10"/>
  <c r="J381" i="10"/>
  <c r="J25" i="10"/>
  <c r="J26" i="10"/>
  <c r="J31" i="10"/>
  <c r="J27" i="10"/>
  <c r="J28" i="10"/>
  <c r="J29" i="10"/>
  <c r="J30" i="10"/>
  <c r="K272" i="11"/>
  <c r="K463" i="3"/>
  <c r="K448" i="3"/>
  <c r="J462" i="3"/>
  <c r="J463" i="3"/>
  <c r="G468" i="3"/>
  <c r="M465" i="3" s="1"/>
  <c r="J468" i="3"/>
  <c r="J464" i="3"/>
  <c r="J467" i="3"/>
  <c r="L378" i="11"/>
  <c r="K350" i="10"/>
  <c r="K352" i="10"/>
  <c r="K353" i="10"/>
  <c r="K355" i="10"/>
  <c r="K351" i="10"/>
  <c r="K354" i="10"/>
  <c r="K356" i="10"/>
  <c r="L245" i="10"/>
  <c r="K420" i="3"/>
  <c r="K417" i="3"/>
  <c r="K423" i="3"/>
  <c r="K416" i="3"/>
  <c r="K182" i="3"/>
  <c r="K317" i="3"/>
  <c r="J330" i="3"/>
  <c r="L179" i="10"/>
  <c r="K298" i="11"/>
  <c r="K340" i="3"/>
  <c r="K352" i="11"/>
  <c r="J170" i="10"/>
  <c r="J171" i="10"/>
  <c r="J173" i="10"/>
  <c r="J172" i="10"/>
  <c r="J174" i="10"/>
  <c r="J169" i="10"/>
  <c r="J168" i="10"/>
  <c r="L296" i="11"/>
  <c r="J71" i="3"/>
  <c r="K277" i="11"/>
  <c r="L233" i="10"/>
  <c r="L234" i="10"/>
  <c r="L235" i="10"/>
  <c r="L236" i="10"/>
  <c r="L237" i="10"/>
  <c r="L238" i="10"/>
  <c r="L239" i="10"/>
  <c r="L361" i="10"/>
  <c r="K328" i="3"/>
  <c r="J325" i="11"/>
  <c r="L119" i="10"/>
  <c r="L120" i="10"/>
  <c r="L116" i="10"/>
  <c r="L122" i="10"/>
  <c r="L121" i="10"/>
  <c r="L117" i="10"/>
  <c r="L118" i="10"/>
  <c r="L325" i="10"/>
  <c r="L326" i="10"/>
  <c r="L328" i="10"/>
  <c r="L327" i="10"/>
  <c r="L330" i="10"/>
  <c r="L329" i="10"/>
  <c r="L324" i="10"/>
  <c r="K132" i="3"/>
  <c r="K135" i="3"/>
  <c r="K138" i="3"/>
  <c r="K131" i="3"/>
  <c r="L298" i="3"/>
  <c r="L300" i="3"/>
  <c r="L303" i="3"/>
  <c r="L299" i="3"/>
  <c r="K168" i="11"/>
  <c r="J257" i="11"/>
  <c r="J361" i="11"/>
  <c r="J361" i="10"/>
  <c r="J195" i="11"/>
  <c r="K56" i="11"/>
  <c r="J401" i="3"/>
  <c r="J165" i="3"/>
  <c r="K270" i="11"/>
  <c r="L313" i="11"/>
  <c r="K91" i="10"/>
  <c r="K92" i="10"/>
  <c r="K93" i="10"/>
  <c r="K95" i="10"/>
  <c r="K94" i="10"/>
  <c r="K96" i="10"/>
  <c r="K90" i="10"/>
  <c r="L288" i="11"/>
  <c r="J343" i="10"/>
  <c r="J337" i="10"/>
  <c r="J339" i="10"/>
  <c r="J340" i="10"/>
  <c r="J341" i="10"/>
  <c r="J342" i="10"/>
  <c r="J338" i="10"/>
  <c r="J413" i="11"/>
  <c r="J331" i="3"/>
  <c r="K482" i="3"/>
  <c r="K438" i="3"/>
  <c r="K431" i="3"/>
  <c r="K432" i="3"/>
  <c r="K435" i="3"/>
  <c r="M251" i="3"/>
  <c r="L389" i="11"/>
  <c r="K392" i="10"/>
  <c r="K394" i="10"/>
  <c r="K395" i="10"/>
  <c r="K389" i="10"/>
  <c r="K393" i="10"/>
  <c r="K390" i="10"/>
  <c r="K391" i="10"/>
  <c r="K375" i="11"/>
  <c r="J145" i="3"/>
  <c r="J336" i="10"/>
  <c r="J198" i="10"/>
  <c r="J196" i="10"/>
  <c r="J199" i="10"/>
  <c r="J200" i="10"/>
  <c r="J194" i="10"/>
  <c r="J195" i="10"/>
  <c r="J197" i="10"/>
  <c r="K451" i="3"/>
  <c r="L93" i="10"/>
  <c r="L94" i="10"/>
  <c r="L90" i="10"/>
  <c r="L91" i="10"/>
  <c r="L95" i="10"/>
  <c r="L96" i="10"/>
  <c r="L92" i="10"/>
  <c r="J146" i="3"/>
  <c r="J374" i="10"/>
  <c r="K376" i="11"/>
  <c r="K481" i="3"/>
  <c r="M182" i="3"/>
  <c r="M317" i="3"/>
  <c r="M330" i="3"/>
  <c r="J117" i="3"/>
  <c r="J122" i="3"/>
  <c r="J118" i="3"/>
  <c r="J123" i="3"/>
  <c r="G123" i="3"/>
  <c r="M115" i="3" s="1"/>
  <c r="J119" i="3"/>
  <c r="K402" i="11"/>
  <c r="J302" i="10"/>
  <c r="J298" i="10"/>
  <c r="J304" i="10"/>
  <c r="J301" i="10"/>
  <c r="J303" i="10"/>
  <c r="J299" i="10"/>
  <c r="J300" i="10"/>
  <c r="K449" i="3"/>
  <c r="L316" i="11"/>
  <c r="K102" i="10"/>
  <c r="L29" i="10"/>
  <c r="L28" i="10"/>
  <c r="L31" i="10"/>
  <c r="L27" i="10"/>
  <c r="L30" i="10"/>
  <c r="L25" i="10"/>
  <c r="L26" i="10"/>
  <c r="K381" i="11"/>
  <c r="J400" i="11"/>
  <c r="J326" i="3"/>
  <c r="J475" i="3"/>
  <c r="J67" i="10"/>
  <c r="J64" i="10"/>
  <c r="J68" i="10"/>
  <c r="J69" i="10"/>
  <c r="J66" i="10"/>
  <c r="J70" i="10"/>
  <c r="J65" i="10"/>
  <c r="G108" i="3"/>
  <c r="M106" i="3" s="1"/>
  <c r="J107" i="3"/>
  <c r="J102" i="3"/>
  <c r="J104" i="3"/>
  <c r="J108" i="3"/>
  <c r="J103" i="3"/>
  <c r="L60" i="3"/>
  <c r="L58" i="3"/>
  <c r="L63" i="3"/>
  <c r="L59" i="3"/>
  <c r="L57" i="3"/>
  <c r="M270" i="3"/>
  <c r="J400" i="3"/>
  <c r="K105" i="11"/>
  <c r="K116" i="11"/>
  <c r="L161" i="3"/>
  <c r="J57" i="3"/>
  <c r="J63" i="3"/>
  <c r="J62" i="3"/>
  <c r="J58" i="3"/>
  <c r="G63" i="3"/>
  <c r="M61" i="3" s="1"/>
  <c r="J59" i="3"/>
  <c r="J365" i="10"/>
  <c r="J367" i="10"/>
  <c r="J369" i="10"/>
  <c r="J364" i="10"/>
  <c r="J366" i="10"/>
  <c r="J363" i="10"/>
  <c r="J368" i="10"/>
  <c r="K88" i="3"/>
  <c r="J312" i="11"/>
  <c r="M315" i="3"/>
  <c r="L77" i="10"/>
  <c r="L78" i="10"/>
  <c r="L79" i="10"/>
  <c r="L81" i="10"/>
  <c r="L82" i="10"/>
  <c r="L80" i="10"/>
  <c r="L83" i="10"/>
  <c r="J291" i="10"/>
  <c r="J290" i="10"/>
  <c r="J285" i="10"/>
  <c r="J286" i="10"/>
  <c r="J287" i="10"/>
  <c r="J289" i="10"/>
  <c r="J288" i="10"/>
  <c r="M130" i="3"/>
  <c r="L392" i="11"/>
  <c r="J51" i="10"/>
  <c r="J52" i="10"/>
  <c r="J57" i="10"/>
  <c r="J56" i="10"/>
  <c r="J53" i="10"/>
  <c r="J54" i="10"/>
  <c r="J55" i="10"/>
  <c r="K378" i="3"/>
  <c r="K372" i="3"/>
  <c r="K371" i="3"/>
  <c r="K375" i="3"/>
  <c r="K430" i="3"/>
  <c r="J141" i="10"/>
  <c r="K185" i="10"/>
  <c r="K183" i="10"/>
  <c r="K184" i="10"/>
  <c r="K187" i="10"/>
  <c r="K186" i="10"/>
  <c r="K181" i="10"/>
  <c r="K182" i="10"/>
  <c r="J152" i="3"/>
  <c r="J147" i="3"/>
  <c r="J148" i="3"/>
  <c r="J149" i="3"/>
  <c r="G153" i="3"/>
  <c r="M151" i="3" s="1"/>
  <c r="J153" i="3"/>
  <c r="J449" i="3"/>
  <c r="J453" i="3"/>
  <c r="J447" i="3"/>
  <c r="J448" i="3"/>
  <c r="J452" i="3"/>
  <c r="G453" i="3"/>
  <c r="M451" i="3" s="1"/>
  <c r="L355" i="10"/>
  <c r="L356" i="10"/>
  <c r="L351" i="10"/>
  <c r="L352" i="10"/>
  <c r="L353" i="10"/>
  <c r="L350" i="10"/>
  <c r="L354" i="10"/>
  <c r="J86" i="3"/>
  <c r="J264" i="10"/>
  <c r="J259" i="10"/>
  <c r="J262" i="10"/>
  <c r="J263" i="10"/>
  <c r="J265" i="10"/>
  <c r="J260" i="10"/>
  <c r="J261" i="10"/>
  <c r="K180" i="3"/>
  <c r="K176" i="3"/>
  <c r="K183" i="3"/>
  <c r="K177" i="3"/>
  <c r="K297" i="11"/>
  <c r="K266" i="3"/>
  <c r="K270" i="3"/>
  <c r="K273" i="3"/>
  <c r="K267" i="3"/>
  <c r="K258" i="3"/>
  <c r="K251" i="3"/>
  <c r="K252" i="3"/>
  <c r="K255" i="3"/>
  <c r="K330" i="3"/>
  <c r="K333" i="3"/>
  <c r="K326" i="3"/>
  <c r="K327" i="3"/>
  <c r="J187" i="10"/>
  <c r="J182" i="10"/>
  <c r="J181" i="10"/>
  <c r="J183" i="10"/>
  <c r="J186" i="10"/>
  <c r="J184" i="10"/>
  <c r="J185" i="10"/>
  <c r="K24" i="10"/>
  <c r="K198" i="3"/>
  <c r="K192" i="3"/>
  <c r="K191" i="3"/>
  <c r="K195" i="3"/>
  <c r="J255" i="3"/>
  <c r="J365" i="11"/>
  <c r="J89" i="10"/>
  <c r="L72" i="3"/>
  <c r="J327" i="11"/>
  <c r="J236" i="10"/>
  <c r="J238" i="10"/>
  <c r="J235" i="10"/>
  <c r="J239" i="10"/>
  <c r="J237" i="10"/>
  <c r="J233" i="10"/>
  <c r="J234" i="10"/>
  <c r="J175" i="3"/>
  <c r="L115" i="10"/>
  <c r="M326" i="3"/>
  <c r="J134" i="10"/>
  <c r="J132" i="10"/>
  <c r="J130" i="10"/>
  <c r="J131" i="10"/>
  <c r="J133" i="10"/>
  <c r="J135" i="10"/>
  <c r="J418" i="10"/>
  <c r="J417" i="10"/>
  <c r="J419" i="10"/>
  <c r="J421" i="10"/>
  <c r="J420" i="10"/>
  <c r="J416" i="10"/>
  <c r="J415" i="10"/>
  <c r="M376" i="3" l="1"/>
  <c r="M371" i="3"/>
  <c r="M420" i="3"/>
  <c r="M136" i="3"/>
  <c r="M221" i="3"/>
  <c r="M422" i="3"/>
  <c r="M475" i="3"/>
  <c r="M302" i="3"/>
  <c r="M72" i="3"/>
  <c r="M135" i="3"/>
  <c r="M375" i="3"/>
  <c r="M227" i="3"/>
  <c r="M421" i="3"/>
  <c r="M45" i="3"/>
  <c r="M26" i="3"/>
  <c r="M482" i="3"/>
  <c r="M25" i="3"/>
  <c r="M71" i="3"/>
  <c r="M362" i="3"/>
  <c r="M162" i="3"/>
  <c r="M347" i="3"/>
  <c r="M386" i="3"/>
  <c r="M165" i="3"/>
  <c r="M91" i="3"/>
  <c r="M272" i="3"/>
  <c r="M342" i="3"/>
  <c r="M390" i="3"/>
  <c r="M391" i="3"/>
  <c r="M240" i="3"/>
  <c r="M437" i="3"/>
  <c r="M206" i="3"/>
  <c r="M407" i="3"/>
  <c r="M436" i="3"/>
  <c r="M40" i="3"/>
  <c r="M401" i="3"/>
  <c r="M192" i="3"/>
  <c r="M435" i="3"/>
  <c r="M210" i="3"/>
  <c r="M242" i="3"/>
  <c r="M432" i="3"/>
  <c r="M46" i="3"/>
  <c r="M196" i="3"/>
  <c r="M190" i="3"/>
  <c r="M211" i="3"/>
  <c r="M235" i="3"/>
  <c r="M405" i="3"/>
  <c r="M197" i="3"/>
  <c r="M212" i="3"/>
  <c r="M191" i="3"/>
  <c r="M430" i="3"/>
  <c r="M146" i="3"/>
  <c r="M41" i="3"/>
  <c r="M47" i="3"/>
  <c r="M477" i="3"/>
  <c r="M145" i="3"/>
  <c r="M345" i="3"/>
  <c r="M167" i="3"/>
  <c r="M361" i="3"/>
  <c r="M152" i="3"/>
  <c r="M377" i="3"/>
  <c r="M108" i="3"/>
  <c r="M103" i="3"/>
  <c r="M104" i="3"/>
  <c r="M445" i="3"/>
  <c r="M452" i="3"/>
  <c r="M163" i="3"/>
  <c r="M168" i="3"/>
  <c r="M164" i="3"/>
  <c r="M447" i="3"/>
  <c r="M343" i="3"/>
  <c r="M348" i="3"/>
  <c r="M344" i="3"/>
  <c r="M329" i="3"/>
  <c r="M333" i="3"/>
  <c r="M328" i="3"/>
  <c r="M257" i="3"/>
  <c r="M236" i="3"/>
  <c r="M176" i="3"/>
  <c r="M150" i="3"/>
  <c r="M372" i="3"/>
  <c r="M92" i="3"/>
  <c r="M161" i="3"/>
  <c r="M476" i="3"/>
  <c r="M102" i="3"/>
  <c r="M312" i="3"/>
  <c r="M284" i="3"/>
  <c r="M288" i="3"/>
  <c r="M283" i="3"/>
  <c r="M285" i="3"/>
  <c r="M59" i="3"/>
  <c r="M58" i="3"/>
  <c r="M63" i="3"/>
  <c r="M57" i="3"/>
  <c r="M462" i="3"/>
  <c r="M74" i="3"/>
  <c r="M78" i="3"/>
  <c r="M73" i="3"/>
  <c r="M121" i="3"/>
  <c r="M446" i="3"/>
  <c r="M341" i="3"/>
  <c r="M29" i="3"/>
  <c r="M33" i="3"/>
  <c r="M28" i="3"/>
  <c r="M62" i="3"/>
  <c r="M209" i="3"/>
  <c r="M208" i="3"/>
  <c r="M213" i="3"/>
  <c r="M327" i="3"/>
  <c r="M357" i="3"/>
  <c r="M75" i="3"/>
  <c r="M86" i="3"/>
  <c r="M461" i="3"/>
  <c r="M360" i="3"/>
  <c r="M303" i="3"/>
  <c r="M298" i="3"/>
  <c r="M299" i="3"/>
  <c r="M481" i="3"/>
  <c r="M70" i="3"/>
  <c r="M418" i="3"/>
  <c r="M419" i="3"/>
  <c r="M423" i="3"/>
  <c r="M389" i="3"/>
  <c r="M388" i="3"/>
  <c r="M393" i="3"/>
  <c r="M269" i="3"/>
  <c r="M273" i="3"/>
  <c r="M268" i="3"/>
  <c r="M258" i="3"/>
  <c r="M253" i="3"/>
  <c r="M254" i="3"/>
  <c r="M105" i="3"/>
  <c r="M100" i="3"/>
  <c r="M252" i="3"/>
  <c r="M438" i="3"/>
  <c r="M433" i="3"/>
  <c r="M434" i="3"/>
  <c r="M116" i="3"/>
  <c r="M448" i="3"/>
  <c r="M449" i="3"/>
  <c r="M453" i="3"/>
  <c r="M117" i="3"/>
  <c r="M287" i="3"/>
  <c r="M93" i="3"/>
  <c r="M88" i="3"/>
  <c r="M89" i="3"/>
  <c r="M300" i="3"/>
  <c r="M355" i="3"/>
  <c r="M90" i="3"/>
  <c r="M295" i="3"/>
  <c r="M224" i="3"/>
  <c r="M223" i="3"/>
  <c r="M228" i="3"/>
  <c r="M225" i="3"/>
  <c r="M271" i="3"/>
  <c r="M280" i="3"/>
  <c r="M385" i="3"/>
  <c r="M281" i="3"/>
  <c r="M408" i="3"/>
  <c r="M404" i="3"/>
  <c r="M403" i="3"/>
  <c r="M256" i="3"/>
  <c r="M207" i="3"/>
  <c r="M417" i="3"/>
  <c r="M194" i="3"/>
  <c r="M198" i="3"/>
  <c r="M193" i="3"/>
  <c r="M402" i="3"/>
  <c r="M153" i="3"/>
  <c r="M148" i="3"/>
  <c r="M149" i="3"/>
  <c r="M358" i="3"/>
  <c r="M363" i="3"/>
  <c r="M359" i="3"/>
  <c r="M238" i="3"/>
  <c r="M243" i="3"/>
  <c r="M239" i="3"/>
  <c r="M340" i="3"/>
  <c r="M460" i="3"/>
  <c r="M60" i="3"/>
  <c r="M160" i="3"/>
  <c r="M373" i="3"/>
  <c r="M378" i="3"/>
  <c r="M374" i="3"/>
  <c r="M181" i="3"/>
  <c r="M133" i="3"/>
  <c r="M134" i="3"/>
  <c r="M138" i="3"/>
  <c r="M132" i="3"/>
  <c r="M265" i="3"/>
  <c r="M400" i="3"/>
  <c r="M466" i="3"/>
  <c r="M313" i="3"/>
  <c r="M318" i="3"/>
  <c r="M314" i="3"/>
  <c r="M387" i="3"/>
  <c r="M77" i="3"/>
  <c r="M107" i="3"/>
  <c r="M55" i="3"/>
  <c r="M468" i="3"/>
  <c r="M463" i="3"/>
  <c r="M464" i="3"/>
  <c r="M101" i="3"/>
  <c r="M478" i="3"/>
  <c r="M483" i="3"/>
  <c r="M479" i="3"/>
  <c r="M296" i="3"/>
  <c r="M450" i="3"/>
  <c r="M266" i="3"/>
  <c r="M467" i="3"/>
  <c r="M250" i="3"/>
  <c r="M325" i="3"/>
  <c r="M301" i="3"/>
  <c r="M87" i="3"/>
  <c r="M226" i="3"/>
  <c r="M56" i="3"/>
  <c r="M416" i="3"/>
  <c r="M123" i="3"/>
  <c r="M119" i="3"/>
  <c r="M118" i="3"/>
  <c r="M120" i="3"/>
  <c r="M178" i="3"/>
  <c r="M183" i="3"/>
  <c r="M179" i="3"/>
  <c r="M27" i="3"/>
  <c r="M286" i="3"/>
  <c r="M147" i="3"/>
  <c r="M122" i="3"/>
  <c r="M241" i="3"/>
  <c r="M48" i="3"/>
  <c r="M43" i="3"/>
  <c r="M44" i="3"/>
  <c r="G15" i="3"/>
  <c r="G18" i="10" l="1"/>
  <c r="G17" i="3"/>
  <c r="D18" i="3"/>
  <c r="J11" i="3" s="1"/>
  <c r="G16" i="3"/>
  <c r="G12" i="3"/>
  <c r="G11" i="3"/>
  <c r="G10" i="3"/>
  <c r="E18" i="3"/>
  <c r="K16" i="3" s="1"/>
  <c r="F18" i="3"/>
  <c r="L17" i="3" s="1"/>
  <c r="D18" i="11"/>
  <c r="J15" i="11" s="1"/>
  <c r="E18" i="11"/>
  <c r="K18" i="11" s="1"/>
  <c r="F18" i="11"/>
  <c r="L18" i="11" s="1"/>
  <c r="D18" i="10"/>
  <c r="J10" i="10" s="1"/>
  <c r="E18" i="10"/>
  <c r="K10" i="10" s="1"/>
  <c r="F18" i="10"/>
  <c r="L11" i="10" s="1"/>
  <c r="J10" i="3" l="1"/>
  <c r="L11" i="11"/>
  <c r="L10" i="11"/>
  <c r="L11" i="3"/>
  <c r="K10" i="3"/>
  <c r="J16" i="3"/>
  <c r="J11" i="10"/>
  <c r="L15" i="11"/>
  <c r="K13" i="3"/>
  <c r="L10" i="10"/>
  <c r="K10" i="11"/>
  <c r="K15" i="11"/>
  <c r="J12" i="11"/>
  <c r="K11" i="10"/>
  <c r="K17" i="3"/>
  <c r="K17" i="11"/>
  <c r="J13" i="11"/>
  <c r="J14" i="11"/>
  <c r="J10" i="11"/>
  <c r="L10" i="3"/>
  <c r="J11" i="11"/>
  <c r="K14" i="3"/>
  <c r="L16" i="3"/>
  <c r="K11" i="11"/>
  <c r="K16" i="11"/>
  <c r="J16" i="11"/>
  <c r="K12" i="11"/>
  <c r="K14" i="11"/>
  <c r="L12" i="11"/>
  <c r="K13" i="11"/>
  <c r="L14" i="11"/>
  <c r="L13" i="11"/>
  <c r="L16" i="11"/>
  <c r="L12" i="3"/>
  <c r="L17" i="11"/>
  <c r="L13" i="10"/>
  <c r="L14" i="10"/>
  <c r="L15" i="10"/>
  <c r="L16" i="10"/>
  <c r="L18" i="10"/>
  <c r="L12" i="10"/>
  <c r="L17" i="10"/>
  <c r="K13" i="10"/>
  <c r="K14" i="10"/>
  <c r="K15" i="10"/>
  <c r="K16" i="10"/>
  <c r="K12" i="10"/>
  <c r="K18" i="10"/>
  <c r="K17" i="10"/>
  <c r="J13" i="10"/>
  <c r="J14" i="10"/>
  <c r="J15" i="10"/>
  <c r="J16" i="10"/>
  <c r="J17" i="10"/>
  <c r="J12" i="10"/>
  <c r="J18" i="10"/>
  <c r="J17" i="11"/>
  <c r="J18" i="11"/>
  <c r="L13" i="3"/>
  <c r="L15" i="3"/>
  <c r="L18" i="3"/>
  <c r="L14" i="3"/>
  <c r="K15" i="3"/>
  <c r="K18" i="3"/>
  <c r="K12" i="3"/>
  <c r="K11" i="3"/>
  <c r="J15" i="3"/>
  <c r="J17" i="3"/>
  <c r="J14" i="3"/>
  <c r="J18" i="3"/>
  <c r="J12" i="3"/>
  <c r="J13" i="3"/>
  <c r="G18" i="3"/>
  <c r="M15" i="3" s="1"/>
  <c r="M11" i="3" l="1"/>
  <c r="M17" i="3"/>
  <c r="M12" i="3"/>
  <c r="M10" i="3"/>
  <c r="M16" i="3"/>
  <c r="M14" i="3"/>
  <c r="M18" i="3"/>
  <c r="M13" i="3"/>
  <c r="F174" i="5" l="1"/>
  <c r="L174" i="5" s="1"/>
  <c r="F57" i="5"/>
  <c r="L166" i="5" l="1"/>
  <c r="L170" i="5"/>
  <c r="L167" i="5"/>
  <c r="L173" i="5"/>
  <c r="L168" i="5"/>
  <c r="L169" i="5"/>
  <c r="L172" i="5"/>
  <c r="L171" i="5"/>
  <c r="L49" i="5"/>
  <c r="L53" i="5"/>
  <c r="L57" i="5"/>
  <c r="L52" i="5"/>
  <c r="L51" i="5"/>
  <c r="L54" i="5"/>
  <c r="L55" i="5"/>
  <c r="L50" i="5"/>
  <c r="L56" i="5"/>
  <c r="F96" i="5" l="1"/>
  <c r="L96" i="5" s="1"/>
  <c r="E122" i="5"/>
  <c r="K118" i="5" s="1"/>
  <c r="E369" i="5"/>
  <c r="K362" i="5" s="1"/>
  <c r="E135" i="5"/>
  <c r="K129" i="5" s="1"/>
  <c r="K120" i="5"/>
  <c r="E109" i="5"/>
  <c r="K108" i="5" s="1"/>
  <c r="K116" i="5"/>
  <c r="L91" i="5"/>
  <c r="F213" i="5"/>
  <c r="L212" i="5" s="1"/>
  <c r="K117" i="5"/>
  <c r="L89" i="5"/>
  <c r="F200" i="5"/>
  <c r="L198" i="5" s="1"/>
  <c r="K130" i="5"/>
  <c r="E382" i="5"/>
  <c r="K377" i="5" s="1"/>
  <c r="F356" i="5"/>
  <c r="L356" i="5" s="1"/>
  <c r="E408" i="5"/>
  <c r="F408" i="5"/>
  <c r="L408" i="5" s="1"/>
  <c r="E356" i="5"/>
  <c r="K356" i="5" s="1"/>
  <c r="E187" i="5"/>
  <c r="K183" i="5" s="1"/>
  <c r="E395" i="5"/>
  <c r="K390" i="5" s="1"/>
  <c r="F421" i="5"/>
  <c r="L414" i="5" s="1"/>
  <c r="F343" i="5"/>
  <c r="L343" i="5" s="1"/>
  <c r="E343" i="5"/>
  <c r="K343" i="5" s="1"/>
  <c r="E291" i="5"/>
  <c r="E304" i="5"/>
  <c r="K303" i="5" s="1"/>
  <c r="F330" i="5"/>
  <c r="F239" i="5"/>
  <c r="L413" i="5" l="1"/>
  <c r="K134" i="5"/>
  <c r="K135" i="5"/>
  <c r="K131" i="5"/>
  <c r="K127" i="5"/>
  <c r="K363" i="5"/>
  <c r="K296" i="5"/>
  <c r="K367" i="5"/>
  <c r="K109" i="5"/>
  <c r="K115" i="5"/>
  <c r="K387" i="5"/>
  <c r="L348" i="5"/>
  <c r="K335" i="5"/>
  <c r="L335" i="5"/>
  <c r="K179" i="5"/>
  <c r="K119" i="5"/>
  <c r="L95" i="5"/>
  <c r="K122" i="5"/>
  <c r="K114" i="5"/>
  <c r="L88" i="5"/>
  <c r="K368" i="5"/>
  <c r="K121" i="5"/>
  <c r="L92" i="5"/>
  <c r="K369" i="5"/>
  <c r="L94" i="5"/>
  <c r="K365" i="5"/>
  <c r="K361" i="5"/>
  <c r="K366" i="5"/>
  <c r="F161" i="5"/>
  <c r="L160" i="5" s="1"/>
  <c r="K364" i="5"/>
  <c r="K104" i="5"/>
  <c r="K128" i="5"/>
  <c r="L90" i="5"/>
  <c r="E421" i="5"/>
  <c r="K418" i="5" s="1"/>
  <c r="L342" i="5"/>
  <c r="K379" i="5"/>
  <c r="E70" i="5"/>
  <c r="K69" i="5" s="1"/>
  <c r="K341" i="5"/>
  <c r="L93" i="5"/>
  <c r="K348" i="5"/>
  <c r="L337" i="5"/>
  <c r="K349" i="5"/>
  <c r="L336" i="5"/>
  <c r="K338" i="5"/>
  <c r="L351" i="5"/>
  <c r="K103" i="5"/>
  <c r="L239" i="5"/>
  <c r="L232" i="5"/>
  <c r="L235" i="5"/>
  <c r="L234" i="5"/>
  <c r="L237" i="5"/>
  <c r="L238" i="5"/>
  <c r="L233" i="5"/>
  <c r="L231" i="5"/>
  <c r="L330" i="5"/>
  <c r="L325" i="5"/>
  <c r="L323" i="5"/>
  <c r="L324" i="5"/>
  <c r="L328" i="5"/>
  <c r="L329" i="5"/>
  <c r="L327" i="5"/>
  <c r="L322" i="5"/>
  <c r="K291" i="5"/>
  <c r="K287" i="5"/>
  <c r="K285" i="5"/>
  <c r="K288" i="5"/>
  <c r="K283" i="5"/>
  <c r="K284" i="5"/>
  <c r="K289" i="5"/>
  <c r="K290" i="5"/>
  <c r="K408" i="5"/>
  <c r="K402" i="5"/>
  <c r="K401" i="5"/>
  <c r="K404" i="5"/>
  <c r="K405" i="5"/>
  <c r="K407" i="5"/>
  <c r="K406" i="5"/>
  <c r="K400" i="5"/>
  <c r="K382" i="5"/>
  <c r="K380" i="5"/>
  <c r="K374" i="5"/>
  <c r="K378" i="5"/>
  <c r="K376" i="5"/>
  <c r="K350" i="5"/>
  <c r="L418" i="5"/>
  <c r="L340" i="5"/>
  <c r="E200" i="5"/>
  <c r="K195" i="5" s="1"/>
  <c r="K339" i="5"/>
  <c r="K352" i="5"/>
  <c r="L236" i="5"/>
  <c r="L326" i="5"/>
  <c r="E83" i="5"/>
  <c r="K78" i="5" s="1"/>
  <c r="L400" i="5"/>
  <c r="K355" i="5"/>
  <c r="L405" i="5"/>
  <c r="K301" i="5"/>
  <c r="L415" i="5"/>
  <c r="K351" i="5"/>
  <c r="K298" i="5"/>
  <c r="K416" i="5"/>
  <c r="E148" i="5"/>
  <c r="K147" i="5" s="1"/>
  <c r="K304" i="5"/>
  <c r="K302" i="5"/>
  <c r="K300" i="5"/>
  <c r="K297" i="5"/>
  <c r="F304" i="5"/>
  <c r="L297" i="5" s="1"/>
  <c r="L421" i="5"/>
  <c r="L419" i="5"/>
  <c r="K187" i="5"/>
  <c r="K185" i="5"/>
  <c r="K181" i="5"/>
  <c r="K180" i="5"/>
  <c r="K182" i="5"/>
  <c r="K184" i="5"/>
  <c r="K186" i="5"/>
  <c r="L420" i="5"/>
  <c r="L404" i="5"/>
  <c r="L213" i="5"/>
  <c r="L209" i="5"/>
  <c r="L206" i="5"/>
  <c r="L208" i="5"/>
  <c r="L205" i="5"/>
  <c r="L210" i="5"/>
  <c r="L207" i="5"/>
  <c r="K132" i="5"/>
  <c r="F135" i="5"/>
  <c r="L129" i="5" s="1"/>
  <c r="L407" i="5"/>
  <c r="L417" i="5"/>
  <c r="K340" i="5"/>
  <c r="K337" i="5"/>
  <c r="L402" i="5"/>
  <c r="L211" i="5"/>
  <c r="K353" i="5"/>
  <c r="L338" i="5"/>
  <c r="F317" i="5"/>
  <c r="K286" i="5"/>
  <c r="F226" i="5"/>
  <c r="L222" i="5" s="1"/>
  <c r="F252" i="5"/>
  <c r="L247" i="5" s="1"/>
  <c r="K395" i="5"/>
  <c r="K391" i="5"/>
  <c r="F187" i="5"/>
  <c r="L181" i="5" s="1"/>
  <c r="E278" i="5"/>
  <c r="K276" i="5" s="1"/>
  <c r="K393" i="5"/>
  <c r="K354" i="5"/>
  <c r="L195" i="5"/>
  <c r="K388" i="5"/>
  <c r="L353" i="5"/>
  <c r="K106" i="5"/>
  <c r="K105" i="5"/>
  <c r="K107" i="5"/>
  <c r="K102" i="5"/>
  <c r="K101" i="5"/>
  <c r="K336" i="5"/>
  <c r="L354" i="5"/>
  <c r="K392" i="5"/>
  <c r="K133" i="5"/>
  <c r="K403" i="5"/>
  <c r="K394" i="5"/>
  <c r="F148" i="5"/>
  <c r="L144" i="5" s="1"/>
  <c r="K381" i="5"/>
  <c r="K342" i="5"/>
  <c r="L403" i="5"/>
  <c r="K389" i="5"/>
  <c r="L349" i="5"/>
  <c r="E317" i="5"/>
  <c r="L416" i="5"/>
  <c r="L350" i="5"/>
  <c r="K375" i="5"/>
  <c r="L406" i="5"/>
  <c r="F44" i="5"/>
  <c r="L42" i="5" s="1"/>
  <c r="E330" i="5"/>
  <c r="K327" i="5" s="1"/>
  <c r="F395" i="5"/>
  <c r="L391" i="5" s="1"/>
  <c r="F278" i="5"/>
  <c r="L355" i="5"/>
  <c r="K299" i="5"/>
  <c r="L200" i="5"/>
  <c r="L194" i="5"/>
  <c r="L196" i="5"/>
  <c r="L192" i="5"/>
  <c r="L197" i="5"/>
  <c r="L193" i="5"/>
  <c r="L199" i="5"/>
  <c r="L352" i="5"/>
  <c r="L339" i="5"/>
  <c r="L401" i="5"/>
  <c r="E161" i="5"/>
  <c r="K160" i="5" s="1"/>
  <c r="L341" i="5"/>
  <c r="E265" i="5"/>
  <c r="D180" i="1"/>
  <c r="I175" i="1" s="1"/>
  <c r="D210" i="1"/>
  <c r="I205" i="1" s="1"/>
  <c r="D330" i="1"/>
  <c r="I325" i="1" s="1"/>
  <c r="F109" i="5"/>
  <c r="L107" i="5" s="1"/>
  <c r="D120" i="1"/>
  <c r="E239" i="5"/>
  <c r="K235" i="5" s="1"/>
  <c r="F291" i="5"/>
  <c r="L285" i="5" s="1"/>
  <c r="F265" i="5"/>
  <c r="L260" i="5" s="1"/>
  <c r="F369" i="5"/>
  <c r="L361" i="5" s="1"/>
  <c r="F382" i="5"/>
  <c r="L378" i="5" s="1"/>
  <c r="E252" i="5"/>
  <c r="K244" i="5" s="1"/>
  <c r="D150" i="1"/>
  <c r="E96" i="5"/>
  <c r="K92" i="5" s="1"/>
  <c r="D75" i="1"/>
  <c r="D45" i="1"/>
  <c r="E174" i="5"/>
  <c r="K173" i="5" s="1"/>
  <c r="K166" i="5"/>
  <c r="F83" i="5"/>
  <c r="L76" i="5" s="1"/>
  <c r="E226" i="5"/>
  <c r="K221" i="5" s="1"/>
  <c r="E213" i="5"/>
  <c r="K213" i="5" s="1"/>
  <c r="K205" i="5"/>
  <c r="E57" i="5"/>
  <c r="K53" i="5" s="1"/>
  <c r="F122" i="5"/>
  <c r="L121" i="5" s="1"/>
  <c r="K67" i="5" l="1"/>
  <c r="K218" i="5"/>
  <c r="K419" i="5"/>
  <c r="L75" i="5"/>
  <c r="K49" i="5"/>
  <c r="L226" i="5"/>
  <c r="K194" i="5"/>
  <c r="K198" i="5"/>
  <c r="K199" i="5"/>
  <c r="K414" i="5"/>
  <c r="L219" i="5"/>
  <c r="L154" i="5"/>
  <c r="K421" i="5"/>
  <c r="L114" i="5"/>
  <c r="K420" i="5"/>
  <c r="L153" i="5"/>
  <c r="L159" i="5"/>
  <c r="L161" i="5"/>
  <c r="K70" i="5"/>
  <c r="K62" i="5"/>
  <c r="L158" i="5"/>
  <c r="L157" i="5"/>
  <c r="K65" i="5"/>
  <c r="L156" i="5"/>
  <c r="K66" i="5"/>
  <c r="L155" i="5"/>
  <c r="K63" i="5"/>
  <c r="K68" i="5"/>
  <c r="K64" i="5"/>
  <c r="K415" i="5"/>
  <c r="K413" i="5"/>
  <c r="K417" i="5"/>
  <c r="F18" i="5"/>
  <c r="L18" i="5" s="1"/>
  <c r="L182" i="5"/>
  <c r="L283" i="5"/>
  <c r="K231" i="5"/>
  <c r="K88" i="5"/>
  <c r="L374" i="5"/>
  <c r="L257" i="5"/>
  <c r="L101" i="5"/>
  <c r="D161" i="5"/>
  <c r="J155" i="5" s="1"/>
  <c r="D317" i="5"/>
  <c r="J317" i="5" s="1"/>
  <c r="L300" i="5"/>
  <c r="D44" i="5"/>
  <c r="J36" i="5" s="1"/>
  <c r="L185" i="5"/>
  <c r="F70" i="5"/>
  <c r="L68" i="5" s="1"/>
  <c r="L81" i="5"/>
  <c r="L102" i="5"/>
  <c r="L148" i="5"/>
  <c r="L147" i="5"/>
  <c r="L146" i="5"/>
  <c r="L145" i="5"/>
  <c r="L140" i="5"/>
  <c r="L141" i="5"/>
  <c r="L142" i="5"/>
  <c r="L143" i="5"/>
  <c r="L186" i="5"/>
  <c r="K237" i="5"/>
  <c r="K223" i="5"/>
  <c r="L376" i="5"/>
  <c r="K252" i="5"/>
  <c r="K249" i="5"/>
  <c r="K251" i="5"/>
  <c r="K246" i="5"/>
  <c r="K247" i="5"/>
  <c r="L369" i="5"/>
  <c r="L365" i="5"/>
  <c r="L363" i="5"/>
  <c r="L367" i="5"/>
  <c r="D148" i="5"/>
  <c r="J142" i="5" s="1"/>
  <c r="L278" i="5"/>
  <c r="L276" i="5"/>
  <c r="L277" i="5"/>
  <c r="L275" i="5"/>
  <c r="L270" i="5"/>
  <c r="L274" i="5"/>
  <c r="K219" i="5"/>
  <c r="L252" i="5"/>
  <c r="L248" i="5"/>
  <c r="L244" i="5"/>
  <c r="L245" i="5"/>
  <c r="L250" i="5"/>
  <c r="K233" i="5"/>
  <c r="L106" i="5"/>
  <c r="K156" i="5"/>
  <c r="K224" i="5"/>
  <c r="L262" i="5"/>
  <c r="K200" i="5"/>
  <c r="K192" i="5"/>
  <c r="L362" i="5"/>
  <c r="K209" i="5"/>
  <c r="K159" i="5"/>
  <c r="J311" i="5"/>
  <c r="K265" i="5"/>
  <c r="K264" i="5"/>
  <c r="K260" i="5"/>
  <c r="K257" i="5"/>
  <c r="K259" i="5"/>
  <c r="K258" i="5"/>
  <c r="K262" i="5"/>
  <c r="K261" i="5"/>
  <c r="L395" i="5"/>
  <c r="L387" i="5"/>
  <c r="L388" i="5"/>
  <c r="L390" i="5"/>
  <c r="L392" i="5"/>
  <c r="L389" i="5"/>
  <c r="L394" i="5"/>
  <c r="L393" i="5"/>
  <c r="K317" i="5"/>
  <c r="K310" i="5"/>
  <c r="K309" i="5"/>
  <c r="K314" i="5"/>
  <c r="K315" i="5"/>
  <c r="K311" i="5"/>
  <c r="K316" i="5"/>
  <c r="K312" i="5"/>
  <c r="L258" i="5"/>
  <c r="L224" i="5"/>
  <c r="L221" i="5"/>
  <c r="L223" i="5"/>
  <c r="L220" i="5"/>
  <c r="L225" i="5"/>
  <c r="L218" i="5"/>
  <c r="K51" i="5"/>
  <c r="L131" i="5"/>
  <c r="L130" i="5"/>
  <c r="L127" i="5"/>
  <c r="L135" i="5"/>
  <c r="L134" i="5"/>
  <c r="L133" i="5"/>
  <c r="L128" i="5"/>
  <c r="L132" i="5"/>
  <c r="L264" i="5"/>
  <c r="K220" i="5"/>
  <c r="K193" i="5"/>
  <c r="L249" i="5"/>
  <c r="K250" i="5"/>
  <c r="F31" i="5"/>
  <c r="L29" i="5" s="1"/>
  <c r="E18" i="5"/>
  <c r="K10" i="5" s="1"/>
  <c r="K330" i="5"/>
  <c r="K326" i="5"/>
  <c r="K325" i="5"/>
  <c r="K322" i="5"/>
  <c r="K323" i="5"/>
  <c r="K328" i="5"/>
  <c r="K329" i="5"/>
  <c r="K324" i="5"/>
  <c r="L66" i="5"/>
  <c r="K169" i="5"/>
  <c r="L380" i="5"/>
  <c r="K263" i="5"/>
  <c r="K313" i="5"/>
  <c r="K196" i="5"/>
  <c r="K211" i="5"/>
  <c r="K234" i="5"/>
  <c r="J310" i="5"/>
  <c r="D109" i="5"/>
  <c r="J106" i="5" s="1"/>
  <c r="D421" i="5"/>
  <c r="J414" i="5" s="1"/>
  <c r="K161" i="5"/>
  <c r="K154" i="5"/>
  <c r="K153" i="5"/>
  <c r="K158" i="5"/>
  <c r="K157" i="5"/>
  <c r="K155" i="5"/>
  <c r="K245" i="5"/>
  <c r="K207" i="5"/>
  <c r="K232" i="5"/>
  <c r="L368" i="5"/>
  <c r="L304" i="5"/>
  <c r="L298" i="5"/>
  <c r="L301" i="5"/>
  <c r="L299" i="5"/>
  <c r="L303" i="5"/>
  <c r="L296" i="5"/>
  <c r="K148" i="5"/>
  <c r="K146" i="5"/>
  <c r="K145" i="5"/>
  <c r="K144" i="5"/>
  <c r="K140" i="5"/>
  <c r="K141" i="5"/>
  <c r="K143" i="5"/>
  <c r="K83" i="5"/>
  <c r="K81" i="5"/>
  <c r="K75" i="5"/>
  <c r="K80" i="5"/>
  <c r="K76" i="5"/>
  <c r="K79" i="5"/>
  <c r="K11" i="5"/>
  <c r="K225" i="5"/>
  <c r="L302" i="5"/>
  <c r="D96" i="5"/>
  <c r="J92" i="5" s="1"/>
  <c r="L122" i="5"/>
  <c r="L120" i="5"/>
  <c r="L118" i="5"/>
  <c r="L116" i="5"/>
  <c r="L115" i="5"/>
  <c r="L119" i="5"/>
  <c r="L117" i="5"/>
  <c r="K15" i="5"/>
  <c r="L291" i="5"/>
  <c r="L287" i="5"/>
  <c r="L286" i="5"/>
  <c r="L290" i="5"/>
  <c r="L289" i="5"/>
  <c r="L284" i="5"/>
  <c r="K239" i="5"/>
  <c r="K236" i="5"/>
  <c r="K238" i="5"/>
  <c r="D200" i="5"/>
  <c r="J198" i="5" s="1"/>
  <c r="E31" i="5"/>
  <c r="K28" i="5" s="1"/>
  <c r="K172" i="5"/>
  <c r="K278" i="5"/>
  <c r="K271" i="5"/>
  <c r="K273" i="5"/>
  <c r="K272" i="5"/>
  <c r="K275" i="5"/>
  <c r="K277" i="5"/>
  <c r="K270" i="5"/>
  <c r="K274" i="5"/>
  <c r="K55" i="5"/>
  <c r="L366" i="5"/>
  <c r="K142" i="5"/>
  <c r="K206" i="5"/>
  <c r="K77" i="5"/>
  <c r="L273" i="5"/>
  <c r="L64" i="5"/>
  <c r="L63" i="5"/>
  <c r="J147" i="5"/>
  <c r="D135" i="5"/>
  <c r="J131" i="5" s="1"/>
  <c r="J418" i="5"/>
  <c r="J314" i="5"/>
  <c r="L39" i="5"/>
  <c r="L40" i="5"/>
  <c r="L41" i="5"/>
  <c r="L36" i="5"/>
  <c r="L37" i="5"/>
  <c r="L43" i="5"/>
  <c r="L44" i="5"/>
  <c r="L364" i="5"/>
  <c r="L187" i="5"/>
  <c r="L179" i="5"/>
  <c r="L183" i="5"/>
  <c r="K210" i="5"/>
  <c r="L317" i="5"/>
  <c r="L313" i="5"/>
  <c r="L312" i="5"/>
  <c r="L309" i="5"/>
  <c r="L315" i="5"/>
  <c r="L311" i="5"/>
  <c r="L316" i="5"/>
  <c r="L314" i="5"/>
  <c r="L184" i="5"/>
  <c r="K248" i="5"/>
  <c r="E44" i="5"/>
  <c r="K197" i="5"/>
  <c r="K212" i="5"/>
  <c r="J313" i="5"/>
  <c r="K56" i="5"/>
  <c r="K50" i="5"/>
  <c r="K17" i="5"/>
  <c r="K226" i="5"/>
  <c r="K222" i="5"/>
  <c r="L78" i="5"/>
  <c r="L82" i="5"/>
  <c r="L77" i="5"/>
  <c r="L79" i="5"/>
  <c r="K174" i="5"/>
  <c r="K170" i="5"/>
  <c r="K168" i="5"/>
  <c r="K171" i="5"/>
  <c r="K167" i="5"/>
  <c r="K96" i="5"/>
  <c r="K90" i="5"/>
  <c r="K93" i="5"/>
  <c r="K89" i="5"/>
  <c r="K91" i="5"/>
  <c r="K95" i="5"/>
  <c r="L382" i="5"/>
  <c r="L375" i="5"/>
  <c r="L379" i="5"/>
  <c r="L381" i="5"/>
  <c r="L377" i="5"/>
  <c r="L265" i="5"/>
  <c r="L261" i="5"/>
  <c r="L263" i="5"/>
  <c r="L109" i="5"/>
  <c r="L104" i="5"/>
  <c r="L103" i="5"/>
  <c r="L108" i="5"/>
  <c r="L38" i="5"/>
  <c r="L288" i="5"/>
  <c r="K94" i="5"/>
  <c r="K82" i="5"/>
  <c r="L259" i="5"/>
  <c r="L310" i="5"/>
  <c r="K208" i="5"/>
  <c r="L105" i="5"/>
  <c r="L271" i="5"/>
  <c r="L251" i="5"/>
  <c r="L180" i="5"/>
  <c r="K52" i="5"/>
  <c r="L272" i="5"/>
  <c r="L246" i="5"/>
  <c r="D122" i="5"/>
  <c r="J121" i="5" s="1"/>
  <c r="D57" i="5"/>
  <c r="J51" i="5" s="1"/>
  <c r="K54" i="5"/>
  <c r="K57" i="5"/>
  <c r="D315" i="1"/>
  <c r="I310" i="1" s="1"/>
  <c r="D255" i="1"/>
  <c r="I250" i="1" s="1"/>
  <c r="D225" i="1"/>
  <c r="I220" i="1" s="1"/>
  <c r="D213" i="5"/>
  <c r="J213" i="5" s="1"/>
  <c r="D226" i="5"/>
  <c r="J226" i="5" s="1"/>
  <c r="D83" i="5"/>
  <c r="J81" i="5" s="1"/>
  <c r="L80" i="5"/>
  <c r="L83" i="5"/>
  <c r="D135" i="1"/>
  <c r="I130" i="1" s="1"/>
  <c r="D174" i="5"/>
  <c r="J169" i="5" s="1"/>
  <c r="D240" i="1"/>
  <c r="I235" i="1" s="1"/>
  <c r="D300" i="1"/>
  <c r="I295" i="1" s="1"/>
  <c r="D165" i="1"/>
  <c r="I160" i="1" s="1"/>
  <c r="I40" i="1"/>
  <c r="I42" i="1"/>
  <c r="I41" i="1"/>
  <c r="I45" i="1"/>
  <c r="D60" i="1"/>
  <c r="I55" i="1" s="1"/>
  <c r="I70" i="1"/>
  <c r="I75" i="1"/>
  <c r="I72" i="1"/>
  <c r="I71" i="1"/>
  <c r="D70" i="5"/>
  <c r="J68" i="5" s="1"/>
  <c r="I145" i="1"/>
  <c r="I146" i="1"/>
  <c r="I150" i="1"/>
  <c r="I147" i="1"/>
  <c r="D285" i="1"/>
  <c r="I280" i="1" s="1"/>
  <c r="D252" i="5"/>
  <c r="J252" i="5" s="1"/>
  <c r="D382" i="5"/>
  <c r="J382" i="5" s="1"/>
  <c r="D435" i="1"/>
  <c r="I430" i="1" s="1"/>
  <c r="D390" i="1"/>
  <c r="I385" i="1" s="1"/>
  <c r="D369" i="5"/>
  <c r="J369" i="5" s="1"/>
  <c r="D265" i="5"/>
  <c r="J259" i="5" s="1"/>
  <c r="D291" i="5"/>
  <c r="J283" i="5" s="1"/>
  <c r="D360" i="1"/>
  <c r="I355" i="1" s="1"/>
  <c r="D239" i="5"/>
  <c r="J239" i="5" s="1"/>
  <c r="D270" i="1"/>
  <c r="I265" i="1" s="1"/>
  <c r="D375" i="1"/>
  <c r="I370" i="1" s="1"/>
  <c r="I115" i="1"/>
  <c r="I116" i="1"/>
  <c r="I120" i="1"/>
  <c r="I117" i="1"/>
  <c r="D195" i="1"/>
  <c r="I190" i="1" s="1"/>
  <c r="I330" i="1"/>
  <c r="I326" i="1"/>
  <c r="I327" i="1"/>
  <c r="I210" i="1"/>
  <c r="I206" i="1"/>
  <c r="I207" i="1"/>
  <c r="I180" i="1"/>
  <c r="I176" i="1"/>
  <c r="I177" i="1"/>
  <c r="K14" i="5"/>
  <c r="K18" i="5"/>
  <c r="K30" i="5"/>
  <c r="D105" i="1"/>
  <c r="I100" i="1" s="1"/>
  <c r="D480" i="1"/>
  <c r="I475" i="1" s="1"/>
  <c r="D450" i="1"/>
  <c r="I445" i="1" s="1"/>
  <c r="D420" i="1"/>
  <c r="I415" i="1" s="1"/>
  <c r="D395" i="5"/>
  <c r="J395" i="5" s="1"/>
  <c r="D465" i="1"/>
  <c r="I460" i="1" s="1"/>
  <c r="J413" i="5"/>
  <c r="D187" i="5"/>
  <c r="J187" i="5" s="1"/>
  <c r="D405" i="1"/>
  <c r="I400" i="1" s="1"/>
  <c r="D408" i="5"/>
  <c r="J408" i="5" s="1"/>
  <c r="D356" i="5"/>
  <c r="J356" i="5" s="1"/>
  <c r="D278" i="5"/>
  <c r="J270" i="5" s="1"/>
  <c r="D90" i="1"/>
  <c r="I85" i="1" s="1"/>
  <c r="D345" i="1"/>
  <c r="I340" i="1" s="1"/>
  <c r="D330" i="5"/>
  <c r="J329" i="5" s="1"/>
  <c r="D343" i="5"/>
  <c r="J343" i="5" s="1"/>
  <c r="D304" i="5"/>
  <c r="J301" i="5" s="1"/>
  <c r="K31" i="5" l="1"/>
  <c r="J156" i="5"/>
  <c r="J419" i="5"/>
  <c r="L69" i="5"/>
  <c r="J144" i="5"/>
  <c r="J154" i="5"/>
  <c r="J417" i="5"/>
  <c r="K16" i="5"/>
  <c r="J127" i="5"/>
  <c r="J109" i="5"/>
  <c r="L67" i="5"/>
  <c r="J421" i="5"/>
  <c r="J143" i="5"/>
  <c r="J43" i="5"/>
  <c r="J101" i="5"/>
  <c r="J42" i="5"/>
  <c r="J160" i="5"/>
  <c r="J44" i="5"/>
  <c r="J205" i="5"/>
  <c r="J38" i="5"/>
  <c r="J40" i="5"/>
  <c r="J103" i="5"/>
  <c r="J316" i="5"/>
  <c r="J315" i="5"/>
  <c r="J309" i="5"/>
  <c r="D18" i="5"/>
  <c r="J157" i="5"/>
  <c r="J41" i="5"/>
  <c r="J415" i="5"/>
  <c r="J195" i="5"/>
  <c r="J312" i="5"/>
  <c r="J231" i="5"/>
  <c r="J348" i="5"/>
  <c r="J387" i="5"/>
  <c r="J114" i="5"/>
  <c r="J218" i="5"/>
  <c r="J135" i="5"/>
  <c r="J158" i="5"/>
  <c r="J161" i="5"/>
  <c r="J361" i="5"/>
  <c r="J159" i="5"/>
  <c r="J49" i="5"/>
  <c r="J133" i="5"/>
  <c r="J322" i="5"/>
  <c r="J153" i="5"/>
  <c r="J62" i="5"/>
  <c r="J10" i="5"/>
  <c r="J166" i="5"/>
  <c r="J129" i="5"/>
  <c r="J224" i="5"/>
  <c r="J39" i="5"/>
  <c r="J107" i="5"/>
  <c r="J102" i="5"/>
  <c r="J108" i="5"/>
  <c r="L65" i="5"/>
  <c r="L62" i="5"/>
  <c r="L70" i="5"/>
  <c r="J95" i="5"/>
  <c r="J105" i="5"/>
  <c r="J244" i="5"/>
  <c r="J96" i="5"/>
  <c r="D31" i="5"/>
  <c r="J27" i="5" s="1"/>
  <c r="L25" i="5"/>
  <c r="J128" i="5"/>
  <c r="J296" i="5"/>
  <c r="J88" i="5"/>
  <c r="J89" i="5"/>
  <c r="J37" i="5"/>
  <c r="J172" i="5"/>
  <c r="J222" i="5"/>
  <c r="K13" i="5"/>
  <c r="J75" i="5"/>
  <c r="J303" i="5"/>
  <c r="J355" i="5"/>
  <c r="J406" i="5"/>
  <c r="J235" i="5"/>
  <c r="J276" i="5"/>
  <c r="J82" i="5"/>
  <c r="J274" i="5"/>
  <c r="L16" i="5"/>
  <c r="J272" i="5"/>
  <c r="L15" i="5"/>
  <c r="J237" i="5"/>
  <c r="J207" i="5"/>
  <c r="J291" i="5"/>
  <c r="J287" i="5"/>
  <c r="J11" i="5"/>
  <c r="J83" i="5"/>
  <c r="J80" i="5"/>
  <c r="J289" i="5"/>
  <c r="J393" i="5"/>
  <c r="J388" i="5"/>
  <c r="K25" i="5"/>
  <c r="K27" i="5"/>
  <c r="K24" i="5"/>
  <c r="K29" i="5"/>
  <c r="K23" i="5"/>
  <c r="J250" i="5"/>
  <c r="J338" i="5"/>
  <c r="J130" i="5"/>
  <c r="J288" i="5"/>
  <c r="J225" i="5"/>
  <c r="J258" i="5"/>
  <c r="K26" i="5"/>
  <c r="J339" i="5"/>
  <c r="J117" i="5"/>
  <c r="J407" i="5"/>
  <c r="J234" i="5"/>
  <c r="J220" i="5"/>
  <c r="K12" i="5"/>
  <c r="J416" i="5"/>
  <c r="J223" i="5"/>
  <c r="J365" i="5"/>
  <c r="J91" i="5"/>
  <c r="J391" i="5"/>
  <c r="J184" i="5"/>
  <c r="J304" i="5"/>
  <c r="J298" i="5"/>
  <c r="J257" i="5"/>
  <c r="J374" i="5"/>
  <c r="J342" i="5"/>
  <c r="J264" i="5"/>
  <c r="J182" i="5"/>
  <c r="J200" i="5"/>
  <c r="J192" i="5"/>
  <c r="J211" i="5"/>
  <c r="J336" i="5"/>
  <c r="J352" i="5"/>
  <c r="J326" i="5"/>
  <c r="J209" i="5"/>
  <c r="J378" i="5"/>
  <c r="J375" i="5"/>
  <c r="J354" i="5"/>
  <c r="J118" i="5"/>
  <c r="J247" i="5"/>
  <c r="J186" i="5"/>
  <c r="J219" i="5"/>
  <c r="J104" i="5"/>
  <c r="J132" i="5"/>
  <c r="J376" i="5"/>
  <c r="J206" i="5"/>
  <c r="J335" i="5"/>
  <c r="J179" i="5"/>
  <c r="J265" i="5"/>
  <c r="J261" i="5"/>
  <c r="J174" i="5"/>
  <c r="J170" i="5"/>
  <c r="J168" i="5"/>
  <c r="J167" i="5"/>
  <c r="J171" i="5"/>
  <c r="J57" i="5"/>
  <c r="J56" i="5"/>
  <c r="J50" i="5"/>
  <c r="J260" i="5"/>
  <c r="J389" i="5"/>
  <c r="J232" i="5"/>
  <c r="J181" i="5"/>
  <c r="J381" i="5"/>
  <c r="J367" i="5"/>
  <c r="J251" i="5"/>
  <c r="J193" i="5"/>
  <c r="J404" i="5"/>
  <c r="J115" i="5"/>
  <c r="J362" i="5"/>
  <c r="J208" i="5"/>
  <c r="J67" i="5"/>
  <c r="J53" i="5"/>
  <c r="J324" i="5"/>
  <c r="J120" i="5"/>
  <c r="J180" i="5"/>
  <c r="J278" i="5"/>
  <c r="J277" i="5"/>
  <c r="J28" i="5"/>
  <c r="J340" i="5"/>
  <c r="J119" i="5"/>
  <c r="J236" i="5"/>
  <c r="J246" i="5"/>
  <c r="L13" i="5"/>
  <c r="J327" i="5"/>
  <c r="J328" i="5"/>
  <c r="J300" i="5"/>
  <c r="J364" i="5"/>
  <c r="L31" i="5"/>
  <c r="L30" i="5"/>
  <c r="L23" i="5"/>
  <c r="L26" i="5"/>
  <c r="L28" i="5"/>
  <c r="L27" i="5"/>
  <c r="J284" i="5"/>
  <c r="J134" i="5"/>
  <c r="J353" i="5"/>
  <c r="J368" i="5"/>
  <c r="J173" i="5"/>
  <c r="J350" i="5"/>
  <c r="J196" i="5"/>
  <c r="J403" i="5"/>
  <c r="J15" i="5"/>
  <c r="J221" i="5"/>
  <c r="J349" i="5"/>
  <c r="J363" i="5"/>
  <c r="J366" i="5"/>
  <c r="J380" i="5"/>
  <c r="L10" i="5"/>
  <c r="J337" i="5"/>
  <c r="J420" i="5"/>
  <c r="L24" i="5"/>
  <c r="J290" i="5"/>
  <c r="J351" i="5"/>
  <c r="J392" i="5"/>
  <c r="J245" i="5"/>
  <c r="J212" i="5"/>
  <c r="J273" i="5"/>
  <c r="J341" i="5"/>
  <c r="J302" i="5"/>
  <c r="J78" i="5"/>
  <c r="J330" i="5"/>
  <c r="J325" i="5"/>
  <c r="J323" i="5"/>
  <c r="J285" i="5"/>
  <c r="K38" i="5"/>
  <c r="K42" i="5"/>
  <c r="K37" i="5"/>
  <c r="K41" i="5"/>
  <c r="K36" i="5"/>
  <c r="K39" i="5"/>
  <c r="K43" i="5"/>
  <c r="K44" i="5"/>
  <c r="J377" i="5"/>
  <c r="J183" i="5"/>
  <c r="J394" i="5"/>
  <c r="J286" i="5"/>
  <c r="J248" i="5"/>
  <c r="J197" i="5"/>
  <c r="J402" i="5"/>
  <c r="J390" i="5"/>
  <c r="J77" i="5"/>
  <c r="J54" i="5"/>
  <c r="J148" i="5"/>
  <c r="J146" i="5"/>
  <c r="J141" i="5"/>
  <c r="J145" i="5"/>
  <c r="J140" i="5"/>
  <c r="J55" i="5"/>
  <c r="J299" i="5"/>
  <c r="J401" i="5"/>
  <c r="J297" i="5"/>
  <c r="J210" i="5"/>
  <c r="J400" i="5"/>
  <c r="J69" i="5"/>
  <c r="J64" i="5"/>
  <c r="J65" i="5"/>
  <c r="J63" i="5"/>
  <c r="L12" i="5"/>
  <c r="J249" i="5"/>
  <c r="J271" i="5"/>
  <c r="K40" i="5"/>
  <c r="J79" i="5"/>
  <c r="J263" i="5"/>
  <c r="J199" i="5"/>
  <c r="J90" i="5"/>
  <c r="J93" i="5"/>
  <c r="L17" i="5"/>
  <c r="J405" i="5"/>
  <c r="J233" i="5"/>
  <c r="J194" i="5"/>
  <c r="L11" i="5"/>
  <c r="J94" i="5"/>
  <c r="L14" i="5"/>
  <c r="J275" i="5"/>
  <c r="J379" i="5"/>
  <c r="J52" i="5"/>
  <c r="J185" i="5"/>
  <c r="J238" i="5"/>
  <c r="J262" i="5"/>
  <c r="J76" i="5"/>
  <c r="I345" i="1"/>
  <c r="I341" i="1"/>
  <c r="I342" i="1"/>
  <c r="I90" i="1"/>
  <c r="I86" i="1"/>
  <c r="I87" i="1"/>
  <c r="I405" i="1"/>
  <c r="I401" i="1"/>
  <c r="I402" i="1"/>
  <c r="I465" i="1"/>
  <c r="I462" i="1"/>
  <c r="I461" i="1"/>
  <c r="I420" i="1"/>
  <c r="I416" i="1"/>
  <c r="I417" i="1"/>
  <c r="I450" i="1"/>
  <c r="I447" i="1"/>
  <c r="I446" i="1"/>
  <c r="I480" i="1"/>
  <c r="I477" i="1"/>
  <c r="I476" i="1"/>
  <c r="I105" i="1"/>
  <c r="I102" i="1"/>
  <c r="I101" i="1"/>
  <c r="J30" i="5"/>
  <c r="J31" i="5"/>
  <c r="I195" i="1"/>
  <c r="I192" i="1"/>
  <c r="I191" i="1"/>
  <c r="I375" i="1"/>
  <c r="I371" i="1"/>
  <c r="I372" i="1"/>
  <c r="I270" i="1"/>
  <c r="I266" i="1"/>
  <c r="I267" i="1"/>
  <c r="I360" i="1"/>
  <c r="I357" i="1"/>
  <c r="I356" i="1"/>
  <c r="I390" i="1"/>
  <c r="I386" i="1"/>
  <c r="I387" i="1"/>
  <c r="I435" i="1"/>
  <c r="I432" i="1"/>
  <c r="I431" i="1"/>
  <c r="I285" i="1"/>
  <c r="I281" i="1"/>
  <c r="I282" i="1"/>
  <c r="J66" i="5"/>
  <c r="J70" i="5"/>
  <c r="I60" i="1"/>
  <c r="I56" i="1"/>
  <c r="I57" i="1"/>
  <c r="D30" i="1"/>
  <c r="I25" i="1" s="1"/>
  <c r="D15" i="1"/>
  <c r="I10" i="1" s="1"/>
  <c r="I165" i="1"/>
  <c r="I162" i="1"/>
  <c r="I161" i="1"/>
  <c r="I300" i="1"/>
  <c r="I296" i="1"/>
  <c r="I297" i="1"/>
  <c r="I240" i="1"/>
  <c r="I237" i="1"/>
  <c r="I236" i="1"/>
  <c r="I131" i="1"/>
  <c r="I135" i="1"/>
  <c r="I132" i="1"/>
  <c r="I225" i="1"/>
  <c r="I222" i="1"/>
  <c r="I221" i="1"/>
  <c r="I255" i="1"/>
  <c r="I252" i="1"/>
  <c r="I251" i="1"/>
  <c r="I315" i="1"/>
  <c r="I312" i="1"/>
  <c r="I311" i="1"/>
  <c r="J116" i="5"/>
  <c r="J122" i="5"/>
  <c r="J29" i="5" l="1"/>
  <c r="J25" i="5"/>
  <c r="J14" i="5"/>
  <c r="J18" i="5"/>
  <c r="J16" i="5"/>
  <c r="J13" i="5"/>
  <c r="J12" i="5"/>
  <c r="J17" i="5"/>
  <c r="J26" i="5"/>
  <c r="J24" i="5"/>
  <c r="J23" i="5"/>
  <c r="I15" i="1"/>
  <c r="I11" i="1"/>
  <c r="I12" i="1"/>
  <c r="I26" i="1"/>
  <c r="I30" i="1"/>
  <c r="I27" i="1"/>
</calcChain>
</file>

<file path=xl/sharedStrings.xml><?xml version="1.0" encoding="utf-8"?>
<sst xmlns="http://schemas.openxmlformats.org/spreadsheetml/2006/main" count="1607" uniqueCount="116">
  <si>
    <t>TWh</t>
  </si>
  <si>
    <t>EU</t>
  </si>
  <si>
    <t>Heating and cooling</t>
  </si>
  <si>
    <t>TOTAL</t>
  </si>
  <si>
    <t>[TWh]</t>
  </si>
  <si>
    <t>[%]</t>
  </si>
  <si>
    <t>Energy demand for Heating and Cooling</t>
  </si>
  <si>
    <t>Residential</t>
  </si>
  <si>
    <t>Industry</t>
  </si>
  <si>
    <t>Tertiary</t>
  </si>
  <si>
    <t>Heating</t>
  </si>
  <si>
    <t>Process heating</t>
  </si>
  <si>
    <t>Process heating &lt; 500</t>
  </si>
  <si>
    <t>Process cooling</t>
  </si>
  <si>
    <t>Cooking</t>
  </si>
  <si>
    <t>Process heating &gt; 500</t>
  </si>
  <si>
    <t>Space cooling</t>
  </si>
  <si>
    <t>H&amp;C</t>
  </si>
  <si>
    <t>Cooling</t>
  </si>
  <si>
    <t>Space heating</t>
  </si>
  <si>
    <t>Hot water</t>
  </si>
  <si>
    <t>Mapping and analyses of the current and future (2020 - 2030) heating/cooling fuel deployment (fossil/renewables)</t>
  </si>
  <si>
    <t>Work package 1: Useful energy demand and final energy consumption</t>
  </si>
  <si>
    <t xml:space="preserve">Data annex </t>
  </si>
  <si>
    <t xml:space="preserve">Version </t>
  </si>
  <si>
    <r>
      <t>Tables and Figures</t>
    </r>
    <r>
      <rPr>
        <b/>
        <sz val="11"/>
        <rFont val="Calibri"/>
        <family val="2"/>
        <scheme val="minor"/>
      </rPr>
      <t xml:space="preserve"> Useful energy</t>
    </r>
    <r>
      <rPr>
        <sz val="11"/>
        <rFont val="Calibri"/>
        <family val="2"/>
        <scheme val="minor"/>
      </rPr>
      <t xml:space="preserve"> in TWh</t>
    </r>
  </si>
  <si>
    <t>Useful Energy</t>
  </si>
  <si>
    <t>Others (Cooking)</t>
  </si>
  <si>
    <t>Useful Energy, only H&amp;C</t>
  </si>
  <si>
    <t>Useful Energy in EU</t>
  </si>
  <si>
    <t>Useful Energy in Belgium</t>
  </si>
  <si>
    <t>BE</t>
  </si>
  <si>
    <t>Useful Energy in Bulgaria</t>
  </si>
  <si>
    <t>BG</t>
  </si>
  <si>
    <t>Useful Energy in Czech Republic</t>
  </si>
  <si>
    <t>CZ</t>
  </si>
  <si>
    <t>Useful Energy in Denmark</t>
  </si>
  <si>
    <t>DK</t>
  </si>
  <si>
    <t>Useful Energy in Germany</t>
  </si>
  <si>
    <t>DE</t>
  </si>
  <si>
    <t>Useful Energy in Estonia</t>
  </si>
  <si>
    <t>EE</t>
  </si>
  <si>
    <t>Useful Energy in Ireland</t>
  </si>
  <si>
    <t>IE</t>
  </si>
  <si>
    <t>Useful Energy in Greece</t>
  </si>
  <si>
    <t>EL</t>
  </si>
  <si>
    <t>Useful Energy in Spain</t>
  </si>
  <si>
    <t>ES</t>
  </si>
  <si>
    <t>Useful Energy in France</t>
  </si>
  <si>
    <t>FR</t>
  </si>
  <si>
    <t>Useful Energy in Croatia</t>
  </si>
  <si>
    <t>HR</t>
  </si>
  <si>
    <t>Useful Energy in Italy</t>
  </si>
  <si>
    <t>IT</t>
  </si>
  <si>
    <t>Useful Energy in Cyprus</t>
  </si>
  <si>
    <t>CY</t>
  </si>
  <si>
    <t>Useful Energy in Latvia</t>
  </si>
  <si>
    <t>LV</t>
  </si>
  <si>
    <t>Useful Energy in Lithuania</t>
  </si>
  <si>
    <t>LT</t>
  </si>
  <si>
    <t>Useful Energy in Luxembourg</t>
  </si>
  <si>
    <t>LU</t>
  </si>
  <si>
    <t>Useful Energy in Hungary</t>
  </si>
  <si>
    <t>HU</t>
  </si>
  <si>
    <t>Useful Energy in Malta</t>
  </si>
  <si>
    <t>MT</t>
  </si>
  <si>
    <t>Useful Energy in Netherlands</t>
  </si>
  <si>
    <t>NL</t>
  </si>
  <si>
    <t>Useful Energy in Austria</t>
  </si>
  <si>
    <t>AT</t>
  </si>
  <si>
    <t>Useful Energy in Poland</t>
  </si>
  <si>
    <t>PL</t>
  </si>
  <si>
    <t>Useful Energy in Portugal</t>
  </si>
  <si>
    <t>PT</t>
  </si>
  <si>
    <t>Useful Energy in Romania</t>
  </si>
  <si>
    <t>RO</t>
  </si>
  <si>
    <t>Useful Energy in Slovenia</t>
  </si>
  <si>
    <t>SI</t>
  </si>
  <si>
    <t>Useful Energy in Slovakia</t>
  </si>
  <si>
    <t>SK</t>
  </si>
  <si>
    <t>Useful Energy in Finland</t>
  </si>
  <si>
    <t>FI</t>
  </si>
  <si>
    <t>Useful Energy in Sweden</t>
  </si>
  <si>
    <t>SE</t>
  </si>
  <si>
    <t>Useful Energy in United Kingdom</t>
  </si>
  <si>
    <t>UK</t>
  </si>
  <si>
    <t>Useful Energy in Norway</t>
  </si>
  <si>
    <t>NO</t>
  </si>
  <si>
    <t>Useful Energy in Switzerland</t>
  </si>
  <si>
    <t>CH</t>
  </si>
  <si>
    <t>Useful Energy in Iceland</t>
  </si>
  <si>
    <t>IS</t>
  </si>
  <si>
    <t>Wholesale and retail trade</t>
  </si>
  <si>
    <t>Hotels, cafes, restaurants</t>
  </si>
  <si>
    <t>Traffic and data transmission</t>
  </si>
  <si>
    <t>Finance</t>
  </si>
  <si>
    <t>Health</t>
  </si>
  <si>
    <t>Education</t>
  </si>
  <si>
    <t>Public offices</t>
  </si>
  <si>
    <t>Other services</t>
  </si>
  <si>
    <t>SFH</t>
  </si>
  <si>
    <t>MFH</t>
  </si>
  <si>
    <t>Urban, SFH</t>
  </si>
  <si>
    <t>Urban, MFH</t>
  </si>
  <si>
    <t>Urban, Other residential</t>
  </si>
  <si>
    <t>Non-Urban, SFH</t>
  </si>
  <si>
    <t>Non-Urban, MFH</t>
  </si>
  <si>
    <t>Non-Urban, Other residential</t>
  </si>
  <si>
    <t>Iron and Steel</t>
  </si>
  <si>
    <t>Chemical and Petrochemical</t>
  </si>
  <si>
    <t>Non-ferrous metals</t>
  </si>
  <si>
    <t>Non-metallic minerals</t>
  </si>
  <si>
    <t>Paper, Pulp and Printing</t>
  </si>
  <si>
    <t>Food, Beverages and Tabacco</t>
  </si>
  <si>
    <t>Machinery and transport</t>
  </si>
  <si>
    <t>Other Industry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</si>
</sst>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%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515151"/>
      <name val="Verdana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0" xfId="0" applyAlignment="1">
      <alignment vertical="top" wrapText="1"/>
    </xf>
    <xf numFmtId="164" fontId="0" fillId="0" borderId="0" xfId="0" applyNumberForma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top" wrapText="1"/>
    </xf>
    <xf numFmtId="0" fontId="5" fillId="0" borderId="0" xfId="0" applyFont="1"/>
    <xf numFmtId="0" fontId="2" fillId="0" borderId="0" xfId="0" applyFont="1"/>
    <xf numFmtId="0" fontId="6" fillId="0" borderId="0" xfId="0" applyFont="1"/>
    <xf numFmtId="165" fontId="0" fillId="0" borderId="0" xfId="1" applyNumberFormat="1" applyFont="1"/>
    <xf numFmtId="0" fontId="4" fillId="2" borderId="0" xfId="0" applyFont="1" applyFill="1"/>
    <xf numFmtId="0" fontId="0" fillId="2" borderId="0" xfId="0" applyFill="1"/>
    <xf numFmtId="0" fontId="4" fillId="0" borderId="0" xfId="0" applyFont="1" applyAlignment="1">
      <alignment horizontal="left"/>
    </xf>
    <xf numFmtId="0" fontId="4" fillId="3" borderId="0" xfId="0" applyFont="1" applyFill="1"/>
    <xf numFmtId="0" fontId="0" fillId="3" borderId="0" xfId="0" applyFill="1"/>
    <xf numFmtId="0" fontId="0" fillId="0" borderId="0" xfId="0" applyProtection="1">
      <protection locked="0"/>
    </xf>
    <xf numFmtId="0" fontId="0" fillId="0" borderId="0" xfId="0" applyProtection="1"/>
    <xf numFmtId="0" fontId="0" fillId="4" borderId="0" xfId="0" applyFill="1"/>
    <xf numFmtId="0" fontId="8" fillId="4" borderId="0" xfId="0" applyFont="1" applyFill="1" applyProtection="1">
      <protection locked="0"/>
    </xf>
    <xf numFmtId="0" fontId="0" fillId="4" borderId="0" xfId="0" applyFill="1" applyProtection="1">
      <protection locked="0"/>
    </xf>
    <xf numFmtId="0" fontId="2" fillId="4" borderId="0" xfId="0" applyFont="1" applyFill="1" applyProtection="1">
      <protection locked="0"/>
    </xf>
    <xf numFmtId="0" fontId="2" fillId="0" borderId="0" xfId="0" applyFont="1" applyProtection="1"/>
    <xf numFmtId="14" fontId="8" fillId="0" borderId="0" xfId="0" applyNumberFormat="1" applyFont="1" applyProtection="1">
      <protection locked="0"/>
    </xf>
    <xf numFmtId="0" fontId="10" fillId="0" borderId="0" xfId="0" applyFont="1" applyProtection="1"/>
    <xf numFmtId="0" fontId="7" fillId="0" borderId="0" xfId="0" applyFont="1" applyAlignment="1" applyProtection="1">
      <alignment horizontal="center" wrapText="1"/>
    </xf>
    <xf numFmtId="0" fontId="7" fillId="0" borderId="0" xfId="0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89.xml"/><Relationship Id="rId1" Type="http://schemas.microsoft.com/office/2011/relationships/chartStyle" Target="style289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90.xml"/><Relationship Id="rId1" Type="http://schemas.microsoft.com/office/2011/relationships/chartStyle" Target="style290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91.xml"/><Relationship Id="rId1" Type="http://schemas.microsoft.com/office/2011/relationships/chartStyle" Target="style291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92.xml"/><Relationship Id="rId1" Type="http://schemas.microsoft.com/office/2011/relationships/chartStyle" Target="style292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93.xml"/><Relationship Id="rId1" Type="http://schemas.microsoft.com/office/2011/relationships/chartStyle" Target="style293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94.xml"/><Relationship Id="rId1" Type="http://schemas.microsoft.com/office/2011/relationships/chartStyle" Target="style294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95.xml"/><Relationship Id="rId1" Type="http://schemas.microsoft.com/office/2011/relationships/chartStyle" Target="style295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96.xml"/><Relationship Id="rId1" Type="http://schemas.microsoft.com/office/2011/relationships/chartStyle" Target="style296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97.xml"/><Relationship Id="rId1" Type="http://schemas.microsoft.com/office/2011/relationships/chartStyle" Target="style297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98.xml"/><Relationship Id="rId1" Type="http://schemas.microsoft.com/office/2011/relationships/chartStyle" Target="style298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99.xml"/><Relationship Id="rId1" Type="http://schemas.microsoft.com/office/2011/relationships/chartStyle" Target="style299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300.xml"/><Relationship Id="rId1" Type="http://schemas.microsoft.com/office/2011/relationships/chartStyle" Target="style300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301.xml"/><Relationship Id="rId1" Type="http://schemas.microsoft.com/office/2011/relationships/chartStyle" Target="style301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302.xml"/><Relationship Id="rId1" Type="http://schemas.microsoft.com/office/2011/relationships/chartStyle" Target="style302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303.xml"/><Relationship Id="rId1" Type="http://schemas.microsoft.com/office/2011/relationships/chartStyle" Target="style303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304.xml"/><Relationship Id="rId1" Type="http://schemas.microsoft.com/office/2011/relationships/chartStyle" Target="style304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305.xml"/><Relationship Id="rId1" Type="http://schemas.microsoft.com/office/2011/relationships/chartStyle" Target="style305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306.xml"/><Relationship Id="rId1" Type="http://schemas.microsoft.com/office/2011/relationships/chartStyle" Target="style306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307.xml"/><Relationship Id="rId1" Type="http://schemas.microsoft.com/office/2011/relationships/chartStyle" Target="style307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308.xml"/><Relationship Id="rId1" Type="http://schemas.microsoft.com/office/2011/relationships/chartStyle" Target="style308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309.xml"/><Relationship Id="rId1" Type="http://schemas.microsoft.com/office/2011/relationships/chartStyle" Target="style309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310.xml"/><Relationship Id="rId1" Type="http://schemas.microsoft.com/office/2011/relationships/chartStyle" Target="style310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311.xml"/><Relationship Id="rId1" Type="http://schemas.microsoft.com/office/2011/relationships/chartStyle" Target="style311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312.xml"/><Relationship Id="rId1" Type="http://schemas.microsoft.com/office/2011/relationships/chartStyle" Target="style312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313.xml"/><Relationship Id="rId1" Type="http://schemas.microsoft.com/office/2011/relationships/chartStyle" Target="style313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314.xml"/><Relationship Id="rId1" Type="http://schemas.microsoft.com/office/2011/relationships/chartStyle" Target="style314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315.xml"/><Relationship Id="rId1" Type="http://schemas.microsoft.com/office/2011/relationships/chartStyle" Target="style315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316.xml"/><Relationship Id="rId1" Type="http://schemas.microsoft.com/office/2011/relationships/chartStyle" Target="style316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317.xml"/><Relationship Id="rId1" Type="http://schemas.microsoft.com/office/2011/relationships/chartStyle" Target="style317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318.xml"/><Relationship Id="rId1" Type="http://schemas.microsoft.com/office/2011/relationships/chartStyle" Target="style318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319.xml"/><Relationship Id="rId1" Type="http://schemas.microsoft.com/office/2011/relationships/chartStyle" Target="style319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320.xml"/><Relationship Id="rId1" Type="http://schemas.microsoft.com/office/2011/relationships/chartStyle" Target="style320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321.xml"/><Relationship Id="rId1" Type="http://schemas.microsoft.com/office/2011/relationships/chartStyle" Target="style321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322.xml"/><Relationship Id="rId1" Type="http://schemas.microsoft.com/office/2011/relationships/chartStyle" Target="style322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323.xml"/><Relationship Id="rId1" Type="http://schemas.microsoft.com/office/2011/relationships/chartStyle" Target="style323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324.xml"/><Relationship Id="rId1" Type="http://schemas.microsoft.com/office/2011/relationships/chartStyle" Target="style324.xml"/></Relationships>
</file>

<file path=xl/charts/_rels/chart289.xml.rels><?xml version="1.0" encoding="UTF-8" standalone="yes"?>
<Relationships xmlns="http://schemas.openxmlformats.org/package/2006/relationships"><Relationship Id="rId2" Type="http://schemas.microsoft.com/office/2011/relationships/chartColorStyle" Target="colors325.xml"/><Relationship Id="rId1" Type="http://schemas.microsoft.com/office/2011/relationships/chartStyle" Target="style325.xml"/></Relationships>
</file>

<file path=xl/charts/_rels/chart290.xml.rels><?xml version="1.0" encoding="UTF-8" standalone="yes"?>
<Relationships xmlns="http://schemas.openxmlformats.org/package/2006/relationships"><Relationship Id="rId2" Type="http://schemas.microsoft.com/office/2011/relationships/chartColorStyle" Target="colors326.xml"/><Relationship Id="rId1" Type="http://schemas.microsoft.com/office/2011/relationships/chartStyle" Target="style326.xml"/></Relationships>
</file>

<file path=xl/charts/_rels/chart291.xml.rels><?xml version="1.0" encoding="UTF-8" standalone="yes"?>
<Relationships xmlns="http://schemas.openxmlformats.org/package/2006/relationships"><Relationship Id="rId2" Type="http://schemas.microsoft.com/office/2011/relationships/chartColorStyle" Target="colors327.xml"/><Relationship Id="rId1" Type="http://schemas.microsoft.com/office/2011/relationships/chartStyle" Target="style327.xml"/></Relationships>
</file>

<file path=xl/charts/_rels/chart292.xml.rels><?xml version="1.0" encoding="UTF-8" standalone="yes"?>
<Relationships xmlns="http://schemas.openxmlformats.org/package/2006/relationships"><Relationship Id="rId2" Type="http://schemas.microsoft.com/office/2011/relationships/chartColorStyle" Target="colors328.xml"/><Relationship Id="rId1" Type="http://schemas.microsoft.com/office/2011/relationships/chartStyle" Target="style328.xml"/></Relationships>
</file>

<file path=xl/charts/_rels/chart293.xml.rels><?xml version="1.0" encoding="UTF-8" standalone="yes"?>
<Relationships xmlns="http://schemas.openxmlformats.org/package/2006/relationships"><Relationship Id="rId2" Type="http://schemas.microsoft.com/office/2011/relationships/chartColorStyle" Target="colors329.xml"/><Relationship Id="rId1" Type="http://schemas.microsoft.com/office/2011/relationships/chartStyle" Target="style329.xml"/></Relationships>
</file>

<file path=xl/charts/_rels/chart294.xml.rels><?xml version="1.0" encoding="UTF-8" standalone="yes"?>
<Relationships xmlns="http://schemas.openxmlformats.org/package/2006/relationships"><Relationship Id="rId2" Type="http://schemas.microsoft.com/office/2011/relationships/chartColorStyle" Target="colors330.xml"/><Relationship Id="rId1" Type="http://schemas.microsoft.com/office/2011/relationships/chartStyle" Target="style330.xml"/></Relationships>
</file>

<file path=xl/charts/_rels/chart295.xml.rels><?xml version="1.0" encoding="UTF-8" standalone="yes"?>
<Relationships xmlns="http://schemas.openxmlformats.org/package/2006/relationships"><Relationship Id="rId2" Type="http://schemas.microsoft.com/office/2011/relationships/chartColorStyle" Target="colors331.xml"/><Relationship Id="rId1" Type="http://schemas.microsoft.com/office/2011/relationships/chartStyle" Target="style331.xml"/></Relationships>
</file>

<file path=xl/charts/_rels/chart296.xml.rels><?xml version="1.0" encoding="UTF-8" standalone="yes"?>
<Relationships xmlns="http://schemas.openxmlformats.org/package/2006/relationships"><Relationship Id="rId2" Type="http://schemas.microsoft.com/office/2011/relationships/chartColorStyle" Target="colors332.xml"/><Relationship Id="rId1" Type="http://schemas.microsoft.com/office/2011/relationships/chartStyle" Target="style332.xml"/></Relationships>
</file>

<file path=xl/charts/_rels/chart297.xml.rels><?xml version="1.0" encoding="UTF-8" standalone="yes"?>
<Relationships xmlns="http://schemas.openxmlformats.org/package/2006/relationships"><Relationship Id="rId2" Type="http://schemas.microsoft.com/office/2011/relationships/chartColorStyle" Target="colors333.xml"/><Relationship Id="rId1" Type="http://schemas.microsoft.com/office/2011/relationships/chartStyle" Target="style333.xml"/></Relationships>
</file>

<file path=xl/charts/_rels/chart298.xml.rels><?xml version="1.0" encoding="UTF-8" standalone="yes"?>
<Relationships xmlns="http://schemas.openxmlformats.org/package/2006/relationships"><Relationship Id="rId2" Type="http://schemas.microsoft.com/office/2011/relationships/chartColorStyle" Target="colors334.xml"/><Relationship Id="rId1" Type="http://schemas.microsoft.com/office/2011/relationships/chartStyle" Target="style334.xml"/></Relationships>
</file>

<file path=xl/charts/_rels/chart299.xml.rels><?xml version="1.0" encoding="UTF-8" standalone="yes"?>
<Relationships xmlns="http://schemas.openxmlformats.org/package/2006/relationships"><Relationship Id="rId2" Type="http://schemas.microsoft.com/office/2011/relationships/chartColorStyle" Target="colors335.xml"/><Relationship Id="rId1" Type="http://schemas.microsoft.com/office/2011/relationships/chartStyle" Target="style335.xml"/></Relationships>
</file>

<file path=xl/charts/_rels/chart300.xml.rels><?xml version="1.0" encoding="UTF-8" standalone="yes"?>
<Relationships xmlns="http://schemas.openxmlformats.org/package/2006/relationships"><Relationship Id="rId2" Type="http://schemas.microsoft.com/office/2011/relationships/chartColorStyle" Target="colors336.xml"/><Relationship Id="rId1" Type="http://schemas.microsoft.com/office/2011/relationships/chartStyle" Target="style336.xml"/></Relationships>
</file>

<file path=xl/charts/_rels/chart301.xml.rels><?xml version="1.0" encoding="UTF-8" standalone="yes"?>
<Relationships xmlns="http://schemas.openxmlformats.org/package/2006/relationships"><Relationship Id="rId2" Type="http://schemas.microsoft.com/office/2011/relationships/chartColorStyle" Target="colors337.xml"/><Relationship Id="rId1" Type="http://schemas.microsoft.com/office/2011/relationships/chartStyle" Target="style337.xml"/></Relationships>
</file>

<file path=xl/charts/_rels/chart302.xml.rels><?xml version="1.0" encoding="UTF-8" standalone="yes"?>
<Relationships xmlns="http://schemas.openxmlformats.org/package/2006/relationships"><Relationship Id="rId2" Type="http://schemas.microsoft.com/office/2011/relationships/chartColorStyle" Target="colors338.xml"/><Relationship Id="rId1" Type="http://schemas.microsoft.com/office/2011/relationships/chartStyle" Target="style338.xml"/></Relationships>
</file>

<file path=xl/charts/_rels/chart303.xml.rels><?xml version="1.0" encoding="UTF-8" standalone="yes"?>
<Relationships xmlns="http://schemas.openxmlformats.org/package/2006/relationships"><Relationship Id="rId2" Type="http://schemas.microsoft.com/office/2011/relationships/chartColorStyle" Target="colors339.xml"/><Relationship Id="rId1" Type="http://schemas.microsoft.com/office/2011/relationships/chartStyle" Target="style339.xml"/></Relationships>
</file>

<file path=xl/charts/_rels/chart304.xml.rels><?xml version="1.0" encoding="UTF-8" standalone="yes"?>
<Relationships xmlns="http://schemas.openxmlformats.org/package/2006/relationships"><Relationship Id="rId2" Type="http://schemas.microsoft.com/office/2011/relationships/chartColorStyle" Target="colors340.xml"/><Relationship Id="rId1" Type="http://schemas.microsoft.com/office/2011/relationships/chartStyle" Target="style340.xml"/></Relationships>
</file>

<file path=xl/charts/_rels/chart305.xml.rels><?xml version="1.0" encoding="UTF-8" standalone="yes"?>
<Relationships xmlns="http://schemas.openxmlformats.org/package/2006/relationships"><Relationship Id="rId2" Type="http://schemas.microsoft.com/office/2011/relationships/chartColorStyle" Target="colors341.xml"/><Relationship Id="rId1" Type="http://schemas.microsoft.com/office/2011/relationships/chartStyle" Target="style341.xml"/></Relationships>
</file>

<file path=xl/charts/_rels/chart306.xml.rels><?xml version="1.0" encoding="UTF-8" standalone="yes"?>
<Relationships xmlns="http://schemas.openxmlformats.org/package/2006/relationships"><Relationship Id="rId2" Type="http://schemas.microsoft.com/office/2011/relationships/chartColorStyle" Target="colors342.xml"/><Relationship Id="rId1" Type="http://schemas.microsoft.com/office/2011/relationships/chartStyle" Target="style342.xml"/></Relationships>
</file>

<file path=xl/charts/_rels/chart307.xml.rels><?xml version="1.0" encoding="UTF-8" standalone="yes"?>
<Relationships xmlns="http://schemas.openxmlformats.org/package/2006/relationships"><Relationship Id="rId2" Type="http://schemas.microsoft.com/office/2011/relationships/chartColorStyle" Target="colors343.xml"/><Relationship Id="rId1" Type="http://schemas.microsoft.com/office/2011/relationships/chartStyle" Target="style343.xml"/></Relationships>
</file>

<file path=xl/charts/_rels/chart308.xml.rels><?xml version="1.0" encoding="UTF-8" standalone="yes"?>
<Relationships xmlns="http://schemas.openxmlformats.org/package/2006/relationships"><Relationship Id="rId2" Type="http://schemas.microsoft.com/office/2011/relationships/chartColorStyle" Target="colors344.xml"/><Relationship Id="rId1" Type="http://schemas.microsoft.com/office/2011/relationships/chartStyle" Target="style344.xml"/></Relationships>
</file>

<file path=xl/charts/_rels/chart309.xml.rels><?xml version="1.0" encoding="UTF-8" standalone="yes"?>
<Relationships xmlns="http://schemas.openxmlformats.org/package/2006/relationships"><Relationship Id="rId2" Type="http://schemas.microsoft.com/office/2011/relationships/chartColorStyle" Target="colors345.xml"/><Relationship Id="rId1" Type="http://schemas.microsoft.com/office/2011/relationships/chartStyle" Target="style345.xml"/></Relationships>
</file>

<file path=xl/charts/_rels/chart310.xml.rels><?xml version="1.0" encoding="UTF-8" standalone="yes"?>
<Relationships xmlns="http://schemas.openxmlformats.org/package/2006/relationships"><Relationship Id="rId2" Type="http://schemas.microsoft.com/office/2011/relationships/chartColorStyle" Target="colors346.xml"/><Relationship Id="rId1" Type="http://schemas.microsoft.com/office/2011/relationships/chartStyle" Target="style346.xml"/></Relationships>
</file>

<file path=xl/charts/_rels/chart311.xml.rels><?xml version="1.0" encoding="UTF-8" standalone="yes"?>
<Relationships xmlns="http://schemas.openxmlformats.org/package/2006/relationships"><Relationship Id="rId2" Type="http://schemas.microsoft.com/office/2011/relationships/chartColorStyle" Target="colors347.xml"/><Relationship Id="rId1" Type="http://schemas.microsoft.com/office/2011/relationships/chartStyle" Target="style347.xml"/></Relationships>
</file>

<file path=xl/charts/_rels/chart312.xml.rels><?xml version="1.0" encoding="UTF-8" standalone="yes"?>
<Relationships xmlns="http://schemas.openxmlformats.org/package/2006/relationships"><Relationship Id="rId2" Type="http://schemas.microsoft.com/office/2011/relationships/chartColorStyle" Target="colors348.xml"/><Relationship Id="rId1" Type="http://schemas.microsoft.com/office/2011/relationships/chartStyle" Target="style348.xml"/></Relationships>
</file>

<file path=xl/charts/_rels/chart313.xml.rels><?xml version="1.0" encoding="UTF-8" standalone="yes"?>
<Relationships xmlns="http://schemas.openxmlformats.org/package/2006/relationships"><Relationship Id="rId2" Type="http://schemas.microsoft.com/office/2011/relationships/chartColorStyle" Target="colors349.xml"/><Relationship Id="rId1" Type="http://schemas.microsoft.com/office/2011/relationships/chartStyle" Target="style349.xml"/></Relationships>
</file>

<file path=xl/charts/_rels/chart314.xml.rels><?xml version="1.0" encoding="UTF-8" standalone="yes"?>
<Relationships xmlns="http://schemas.openxmlformats.org/package/2006/relationships"><Relationship Id="rId2" Type="http://schemas.microsoft.com/office/2011/relationships/chartColorStyle" Target="colors350.xml"/><Relationship Id="rId1" Type="http://schemas.microsoft.com/office/2011/relationships/chartStyle" Target="style350.xml"/></Relationships>
</file>

<file path=xl/charts/_rels/chart315.xml.rels><?xml version="1.0" encoding="UTF-8" standalone="yes"?>
<Relationships xmlns="http://schemas.openxmlformats.org/package/2006/relationships"><Relationship Id="rId2" Type="http://schemas.microsoft.com/office/2011/relationships/chartColorStyle" Target="colors351.xml"/><Relationship Id="rId1" Type="http://schemas.microsoft.com/office/2011/relationships/chartStyle" Target="style351.xml"/></Relationships>
</file>

<file path=xl/charts/_rels/chart316.xml.rels><?xml version="1.0" encoding="UTF-8" standalone="yes"?>
<Relationships xmlns="http://schemas.openxmlformats.org/package/2006/relationships"><Relationship Id="rId2" Type="http://schemas.microsoft.com/office/2011/relationships/chartColorStyle" Target="colors352.xml"/><Relationship Id="rId1" Type="http://schemas.microsoft.com/office/2011/relationships/chartStyle" Target="style352.xml"/></Relationships>
</file>

<file path=xl/charts/_rels/chart317.xml.rels><?xml version="1.0" encoding="UTF-8" standalone="yes"?>
<Relationships xmlns="http://schemas.openxmlformats.org/package/2006/relationships"><Relationship Id="rId2" Type="http://schemas.microsoft.com/office/2011/relationships/chartColorStyle" Target="colors353.xml"/><Relationship Id="rId1" Type="http://schemas.microsoft.com/office/2011/relationships/chartStyle" Target="style353.xml"/></Relationships>
</file>

<file path=xl/charts/_rels/chart318.xml.rels><?xml version="1.0" encoding="UTF-8" standalone="yes"?>
<Relationships xmlns="http://schemas.openxmlformats.org/package/2006/relationships"><Relationship Id="rId2" Type="http://schemas.microsoft.com/office/2011/relationships/chartColorStyle" Target="colors354.xml"/><Relationship Id="rId1" Type="http://schemas.microsoft.com/office/2011/relationships/chartStyle" Target="style354.xml"/></Relationships>
</file>

<file path=xl/charts/_rels/chart319.xml.rels><?xml version="1.0" encoding="UTF-8" standalone="yes"?>
<Relationships xmlns="http://schemas.openxmlformats.org/package/2006/relationships"><Relationship Id="rId2" Type="http://schemas.microsoft.com/office/2011/relationships/chartColorStyle" Target="colors355.xml"/><Relationship Id="rId1" Type="http://schemas.microsoft.com/office/2011/relationships/chartStyle" Target="style355.xml"/></Relationships>
</file>

<file path=xl/charts/_rels/chart320.xml.rels><?xml version="1.0" encoding="UTF-8" standalone="yes"?>
<Relationships xmlns="http://schemas.openxmlformats.org/package/2006/relationships"><Relationship Id="rId2" Type="http://schemas.microsoft.com/office/2011/relationships/chartColorStyle" Target="colors356.xml"/><Relationship Id="rId1" Type="http://schemas.microsoft.com/office/2011/relationships/chartStyle" Target="style356.xml"/></Relationships>
</file>

<file path=xl/charts/_rels/chart321.xml.rels><?xml version="1.0" encoding="UTF-8" standalone="yes"?>
<Relationships xmlns="http://schemas.openxmlformats.org/package/2006/relationships"><Relationship Id="rId2" Type="http://schemas.microsoft.com/office/2011/relationships/chartColorStyle" Target="colors357.xml"/><Relationship Id="rId1" Type="http://schemas.microsoft.com/office/2011/relationships/chartStyle" Target="style357.xml"/></Relationships>
</file>

<file path=xl/charts/_rels/chart322.xml.rels><?xml version="1.0" encoding="UTF-8" standalone="yes"?>
<Relationships xmlns="http://schemas.openxmlformats.org/package/2006/relationships"><Relationship Id="rId2" Type="http://schemas.microsoft.com/office/2011/relationships/chartColorStyle" Target="colors358.xml"/><Relationship Id="rId1" Type="http://schemas.microsoft.com/office/2011/relationships/chartStyle" Target="style358.xml"/></Relationships>
</file>

<file path=xl/charts/_rels/chart323.xml.rels><?xml version="1.0" encoding="UTF-8" standalone="yes"?>
<Relationships xmlns="http://schemas.openxmlformats.org/package/2006/relationships"><Relationship Id="rId2" Type="http://schemas.microsoft.com/office/2011/relationships/chartColorStyle" Target="colors359.xml"/><Relationship Id="rId1" Type="http://schemas.microsoft.com/office/2011/relationships/chartStyle" Target="style359.xml"/></Relationships>
</file>

<file path=xl/charts/_rels/chart324.xml.rels><?xml version="1.0" encoding="UTF-8" standalone="yes"?>
<Relationships xmlns="http://schemas.openxmlformats.org/package/2006/relationships"><Relationship Id="rId2" Type="http://schemas.microsoft.com/office/2011/relationships/chartColorStyle" Target="colors360.xml"/><Relationship Id="rId1" Type="http://schemas.microsoft.com/office/2011/relationships/chartStyle" Target="style360.xml"/></Relationships>
</file>

<file path=xl/charts/_rels/chart325.xml.rels><?xml version="1.0" encoding="UTF-8" standalone="yes"?>
<Relationships xmlns="http://schemas.openxmlformats.org/package/2006/relationships"><Relationship Id="rId2" Type="http://schemas.microsoft.com/office/2011/relationships/chartColorStyle" Target="colors361.xml"/><Relationship Id="rId1" Type="http://schemas.microsoft.com/office/2011/relationships/chartStyle" Target="style361.xml"/></Relationships>
</file>

<file path=xl/charts/_rels/chart326.xml.rels><?xml version="1.0" encoding="UTF-8" standalone="yes"?>
<Relationships xmlns="http://schemas.openxmlformats.org/package/2006/relationships"><Relationship Id="rId2" Type="http://schemas.microsoft.com/office/2011/relationships/chartColorStyle" Target="colors362.xml"/><Relationship Id="rId1" Type="http://schemas.microsoft.com/office/2011/relationships/chartStyle" Target="style362.xml"/></Relationships>
</file>

<file path=xl/charts/_rels/chart327.xml.rels><?xml version="1.0" encoding="UTF-8" standalone="yes"?>
<Relationships xmlns="http://schemas.openxmlformats.org/package/2006/relationships"><Relationship Id="rId2" Type="http://schemas.microsoft.com/office/2011/relationships/chartColorStyle" Target="colors363.xml"/><Relationship Id="rId1" Type="http://schemas.microsoft.com/office/2011/relationships/chartStyle" Target="style363.xml"/></Relationships>
</file>

<file path=xl/charts/_rels/chart328.xml.rels><?xml version="1.0" encoding="UTF-8" standalone="yes"?>
<Relationships xmlns="http://schemas.openxmlformats.org/package/2006/relationships"><Relationship Id="rId2" Type="http://schemas.microsoft.com/office/2011/relationships/chartColorStyle" Target="colors364.xml"/><Relationship Id="rId1" Type="http://schemas.microsoft.com/office/2011/relationships/chartStyle" Target="style364.xml"/></Relationships>
</file>

<file path=xl/charts/_rels/chart329.xml.rels><?xml version="1.0" encoding="UTF-8" standalone="yes"?>
<Relationships xmlns="http://schemas.openxmlformats.org/package/2006/relationships"><Relationship Id="rId2" Type="http://schemas.microsoft.com/office/2011/relationships/chartColorStyle" Target="colors365.xml"/><Relationship Id="rId1" Type="http://schemas.microsoft.com/office/2011/relationships/chartStyle" Target="style365.xml"/></Relationships>
</file>

<file path=xl/charts/_rels/chart330.xml.rels><?xml version="1.0" encoding="UTF-8" standalone="yes"?>
<Relationships xmlns="http://schemas.openxmlformats.org/package/2006/relationships"><Relationship Id="rId2" Type="http://schemas.microsoft.com/office/2011/relationships/chartColorStyle" Target="colors366.xml"/><Relationship Id="rId1" Type="http://schemas.microsoft.com/office/2011/relationships/chartStyle" Target="style366.xml"/></Relationships>
</file>

<file path=xl/charts/_rels/chart331.xml.rels><?xml version="1.0" encoding="UTF-8" standalone="yes"?>
<Relationships xmlns="http://schemas.openxmlformats.org/package/2006/relationships"><Relationship Id="rId2" Type="http://schemas.microsoft.com/office/2011/relationships/chartColorStyle" Target="colors367.xml"/><Relationship Id="rId1" Type="http://schemas.microsoft.com/office/2011/relationships/chartStyle" Target="style367.xml"/></Relationships>
</file>

<file path=xl/charts/_rels/chart332.xml.rels><?xml version="1.0" encoding="UTF-8" standalone="yes"?>
<Relationships xmlns="http://schemas.openxmlformats.org/package/2006/relationships"><Relationship Id="rId2" Type="http://schemas.microsoft.com/office/2011/relationships/chartColorStyle" Target="colors368.xml"/><Relationship Id="rId1" Type="http://schemas.microsoft.com/office/2011/relationships/chartStyle" Target="style368.xml"/></Relationships>
</file>

<file path=xl/charts/_rels/chart333.xml.rels><?xml version="1.0" encoding="UTF-8" standalone="yes"?>
<Relationships xmlns="http://schemas.openxmlformats.org/package/2006/relationships"><Relationship Id="rId2" Type="http://schemas.microsoft.com/office/2011/relationships/chartColorStyle" Target="colors369.xml"/><Relationship Id="rId1" Type="http://schemas.microsoft.com/office/2011/relationships/chartStyle" Target="style369.xml"/></Relationships>
</file>

<file path=xl/charts/_rels/chart334.xml.rels><?xml version="1.0" encoding="UTF-8" standalone="yes"?>
<Relationships xmlns="http://schemas.openxmlformats.org/package/2006/relationships"><Relationship Id="rId2" Type="http://schemas.microsoft.com/office/2011/relationships/chartColorStyle" Target="colors370.xml"/><Relationship Id="rId1" Type="http://schemas.microsoft.com/office/2011/relationships/chartStyle" Target="style370.xml"/></Relationships>
</file>

<file path=xl/charts/_rels/chart335.xml.rels><?xml version="1.0" encoding="UTF-8" standalone="yes"?>
<Relationships xmlns="http://schemas.openxmlformats.org/package/2006/relationships"><Relationship Id="rId2" Type="http://schemas.microsoft.com/office/2011/relationships/chartColorStyle" Target="colors371.xml"/><Relationship Id="rId1" Type="http://schemas.microsoft.com/office/2011/relationships/chartStyle" Target="style371.xml"/></Relationships>
</file>

<file path=xl/charts/_rels/chart336.xml.rels><?xml version="1.0" encoding="UTF-8" standalone="yes"?>
<Relationships xmlns="http://schemas.openxmlformats.org/package/2006/relationships"><Relationship Id="rId2" Type="http://schemas.microsoft.com/office/2011/relationships/chartColorStyle" Target="colors372.xml"/><Relationship Id="rId1" Type="http://schemas.microsoft.com/office/2011/relationships/chartStyle" Target="style372.xml"/></Relationships>
</file>

<file path=xl/charts/_rels/chart337.xml.rels><?xml version="1.0" encoding="UTF-8" standalone="yes"?>
<Relationships xmlns="http://schemas.openxmlformats.org/package/2006/relationships"><Relationship Id="rId2" Type="http://schemas.microsoft.com/office/2011/relationships/chartColorStyle" Target="colors373.xml"/><Relationship Id="rId1" Type="http://schemas.microsoft.com/office/2011/relationships/chartStyle" Target="style373.xml"/></Relationships>
</file>

<file path=xl/charts/_rels/chart338.xml.rels><?xml version="1.0" encoding="UTF-8" standalone="yes"?>
<Relationships xmlns="http://schemas.openxmlformats.org/package/2006/relationships"><Relationship Id="rId2" Type="http://schemas.microsoft.com/office/2011/relationships/chartColorStyle" Target="colors374.xml"/><Relationship Id="rId1" Type="http://schemas.microsoft.com/office/2011/relationships/chartStyle" Target="style374.xml"/></Relationships>
</file>

<file path=xl/charts/_rels/chart339.xml.rels><?xml version="1.0" encoding="UTF-8" standalone="yes"?>
<Relationships xmlns="http://schemas.openxmlformats.org/package/2006/relationships"><Relationship Id="rId2" Type="http://schemas.microsoft.com/office/2011/relationships/chartColorStyle" Target="colors375.xml"/><Relationship Id="rId1" Type="http://schemas.microsoft.com/office/2011/relationships/chartStyle" Target="style375.xml"/></Relationships>
</file>

<file path=xl/charts/_rels/chart340.xml.rels><?xml version="1.0" encoding="UTF-8" standalone="yes"?>
<Relationships xmlns="http://schemas.openxmlformats.org/package/2006/relationships"><Relationship Id="rId2" Type="http://schemas.microsoft.com/office/2011/relationships/chartColorStyle" Target="colors376.xml"/><Relationship Id="rId1" Type="http://schemas.microsoft.com/office/2011/relationships/chartStyle" Target="style376.xml"/></Relationships>
</file>

<file path=xl/charts/_rels/chart341.xml.rels><?xml version="1.0" encoding="UTF-8" standalone="yes"?>
<Relationships xmlns="http://schemas.openxmlformats.org/package/2006/relationships"><Relationship Id="rId2" Type="http://schemas.microsoft.com/office/2011/relationships/chartColorStyle" Target="colors377.xml"/><Relationship Id="rId1" Type="http://schemas.microsoft.com/office/2011/relationships/chartStyle" Target="style377.xml"/></Relationships>
</file>

<file path=xl/charts/_rels/chart342.xml.rels><?xml version="1.0" encoding="UTF-8" standalone="yes"?>
<Relationships xmlns="http://schemas.openxmlformats.org/package/2006/relationships"><Relationship Id="rId2" Type="http://schemas.microsoft.com/office/2011/relationships/chartColorStyle" Target="colors378.xml"/><Relationship Id="rId1" Type="http://schemas.microsoft.com/office/2011/relationships/chartStyle" Target="style378.xml"/></Relationships>
</file>

<file path=xl/charts/_rels/chart343.xml.rels><?xml version="1.0" encoding="UTF-8" standalone="yes"?>
<Relationships xmlns="http://schemas.openxmlformats.org/package/2006/relationships"><Relationship Id="rId2" Type="http://schemas.microsoft.com/office/2011/relationships/chartColorStyle" Target="colors379.xml"/><Relationship Id="rId1" Type="http://schemas.microsoft.com/office/2011/relationships/chartStyle" Target="style379.xml"/></Relationships>
</file>

<file path=xl/charts/_rels/chart344.xml.rels><?xml version="1.0" encoding="UTF-8" standalone="yes"?>
<Relationships xmlns="http://schemas.openxmlformats.org/package/2006/relationships"><Relationship Id="rId2" Type="http://schemas.microsoft.com/office/2011/relationships/chartColorStyle" Target="colors380.xml"/><Relationship Id="rId1" Type="http://schemas.microsoft.com/office/2011/relationships/chartStyle" Target="style380.xml"/></Relationships>
</file>

<file path=xl/charts/_rels/chart345.xml.rels><?xml version="1.0" encoding="UTF-8" standalone="yes"?>
<Relationships xmlns="http://schemas.openxmlformats.org/package/2006/relationships"><Relationship Id="rId2" Type="http://schemas.microsoft.com/office/2011/relationships/chartColorStyle" Target="colors381.xml"/><Relationship Id="rId1" Type="http://schemas.microsoft.com/office/2011/relationships/chartStyle" Target="style381.xml"/></Relationships>
</file>

<file path=xl/charts/_rels/chart346.xml.rels><?xml version="1.0" encoding="UTF-8" standalone="yes"?>
<Relationships xmlns="http://schemas.openxmlformats.org/package/2006/relationships"><Relationship Id="rId2" Type="http://schemas.microsoft.com/office/2011/relationships/chartColorStyle" Target="colors382.xml"/><Relationship Id="rId1" Type="http://schemas.microsoft.com/office/2011/relationships/chartStyle" Target="style382.xml"/></Relationships>
</file>

<file path=xl/charts/_rels/chart347.xml.rels><?xml version="1.0" encoding="UTF-8" standalone="yes"?>
<Relationships xmlns="http://schemas.openxmlformats.org/package/2006/relationships"><Relationship Id="rId2" Type="http://schemas.microsoft.com/office/2011/relationships/chartColorStyle" Target="colors383.xml"/><Relationship Id="rId1" Type="http://schemas.microsoft.com/office/2011/relationships/chartStyle" Target="style383.xml"/></Relationships>
</file>

<file path=xl/charts/_rels/chart348.xml.rels><?xml version="1.0" encoding="UTF-8" standalone="yes"?>
<Relationships xmlns="http://schemas.openxmlformats.org/package/2006/relationships"><Relationship Id="rId2" Type="http://schemas.microsoft.com/office/2011/relationships/chartColorStyle" Target="colors384.xml"/><Relationship Id="rId1" Type="http://schemas.microsoft.com/office/2011/relationships/chartStyle" Target="style384.xml"/></Relationships>
</file>

<file path=xl/charts/_rels/chart349.xml.rels><?xml version="1.0" encoding="UTF-8" standalone="yes"?>
<Relationships xmlns="http://schemas.openxmlformats.org/package/2006/relationships"><Relationship Id="rId2" Type="http://schemas.microsoft.com/office/2011/relationships/chartColorStyle" Target="colors385.xml"/><Relationship Id="rId1" Type="http://schemas.microsoft.com/office/2011/relationships/chartStyle" Target="style385.xml"/></Relationships>
</file>

<file path=xl/charts/_rels/chart350.xml.rels><?xml version="1.0" encoding="UTF-8" standalone="yes"?>
<Relationships xmlns="http://schemas.openxmlformats.org/package/2006/relationships"><Relationship Id="rId2" Type="http://schemas.microsoft.com/office/2011/relationships/chartColorStyle" Target="colors386.xml"/><Relationship Id="rId1" Type="http://schemas.microsoft.com/office/2011/relationships/chartStyle" Target="style386.xml"/></Relationships>
</file>

<file path=xl/charts/_rels/chart351.xml.rels><?xml version="1.0" encoding="UTF-8" standalone="yes"?>
<Relationships xmlns="http://schemas.openxmlformats.org/package/2006/relationships"><Relationship Id="rId2" Type="http://schemas.microsoft.com/office/2011/relationships/chartColorStyle" Target="colors387.xml"/><Relationship Id="rId1" Type="http://schemas.microsoft.com/office/2011/relationships/chartStyle" Target="style387.xml"/></Relationships>
</file>

<file path=xl/charts/_rels/chart352.xml.rels><?xml version="1.0" encoding="UTF-8" standalone="yes"?>
<Relationships xmlns="http://schemas.openxmlformats.org/package/2006/relationships"><Relationship Id="rId2" Type="http://schemas.microsoft.com/office/2011/relationships/chartColorStyle" Target="colors388.xml"/><Relationship Id="rId1" Type="http://schemas.microsoft.com/office/2011/relationships/chartStyle" Target="style388.xml"/></Relationships>
</file>

<file path=xl/charts/_rels/chart385.xml.rels><?xml version="1.0" encoding="UTF-8" standalone="yes"?>
<Relationships xmlns="http://schemas.openxmlformats.org/package/2006/relationships"><Relationship Id="rId2" Type="http://schemas.microsoft.com/office/2011/relationships/chartColorStyle" Target="colors389.xml"/><Relationship Id="rId1" Type="http://schemas.microsoft.com/office/2011/relationships/chartStyle" Target="style389.xml"/></Relationships>
</file>

<file path=xl/charts/_rels/chart386.xml.rels><?xml version="1.0" encoding="UTF-8" standalone="yes"?>
<Relationships xmlns="http://schemas.openxmlformats.org/package/2006/relationships"><Relationship Id="rId2" Type="http://schemas.microsoft.com/office/2011/relationships/chartColorStyle" Target="colors390.xml"/><Relationship Id="rId1" Type="http://schemas.microsoft.com/office/2011/relationships/chartStyle" Target="style390.xml"/></Relationships>
</file>

<file path=xl/charts/_rels/chart387.xml.rels><?xml version="1.0" encoding="UTF-8" standalone="yes"?>
<Relationships xmlns="http://schemas.openxmlformats.org/package/2006/relationships"><Relationship Id="rId2" Type="http://schemas.microsoft.com/office/2011/relationships/chartColorStyle" Target="colors391.xml"/><Relationship Id="rId1" Type="http://schemas.microsoft.com/office/2011/relationships/chartStyle" Target="style391.xml"/></Relationships>
</file>

<file path=xl/charts/_rels/chart388.xml.rels><?xml version="1.0" encoding="UTF-8" standalone="yes"?>
<Relationships xmlns="http://schemas.openxmlformats.org/package/2006/relationships"><Relationship Id="rId2" Type="http://schemas.microsoft.com/office/2011/relationships/chartColorStyle" Target="colors392.xml"/><Relationship Id="rId1" Type="http://schemas.microsoft.com/office/2011/relationships/chartStyle" Target="style392.xml"/></Relationships>
</file>

<file path=xl/charts/_rels/chart389.xml.rels><?xml version="1.0" encoding="UTF-8" standalone="yes"?>
<Relationships xmlns="http://schemas.openxmlformats.org/package/2006/relationships"><Relationship Id="rId2" Type="http://schemas.microsoft.com/office/2011/relationships/chartColorStyle" Target="colors393.xml"/><Relationship Id="rId1" Type="http://schemas.microsoft.com/office/2011/relationships/chartStyle" Target="style393.xml"/></Relationships>
</file>

<file path=xl/charts/_rels/chart390.xml.rels><?xml version="1.0" encoding="UTF-8" standalone="yes"?>
<Relationships xmlns="http://schemas.openxmlformats.org/package/2006/relationships"><Relationship Id="rId2" Type="http://schemas.microsoft.com/office/2011/relationships/chartColorStyle" Target="colors394.xml"/><Relationship Id="rId1" Type="http://schemas.microsoft.com/office/2011/relationships/chartStyle" Target="style394.xml"/></Relationships>
</file>

<file path=xl/charts/_rels/chart391.xml.rels><?xml version="1.0" encoding="UTF-8" standalone="yes"?>
<Relationships xmlns="http://schemas.openxmlformats.org/package/2006/relationships"><Relationship Id="rId2" Type="http://schemas.microsoft.com/office/2011/relationships/chartColorStyle" Target="colors395.xml"/><Relationship Id="rId1" Type="http://schemas.microsoft.com/office/2011/relationships/chartStyle" Target="style395.xml"/></Relationships>
</file>

<file path=xl/charts/_rels/chart392.xml.rels><?xml version="1.0" encoding="UTF-8" standalone="yes"?>
<Relationships xmlns="http://schemas.openxmlformats.org/package/2006/relationships"><Relationship Id="rId2" Type="http://schemas.microsoft.com/office/2011/relationships/chartColorStyle" Target="colors396.xml"/><Relationship Id="rId1" Type="http://schemas.microsoft.com/office/2011/relationships/chartStyle" Target="style396.xml"/></Relationships>
</file>

<file path=xl/charts/_rels/chart393.xml.rels><?xml version="1.0" encoding="UTF-8" standalone="yes"?>
<Relationships xmlns="http://schemas.openxmlformats.org/package/2006/relationships"><Relationship Id="rId2" Type="http://schemas.microsoft.com/office/2011/relationships/chartColorStyle" Target="colors397.xml"/><Relationship Id="rId1" Type="http://schemas.microsoft.com/office/2011/relationships/chartStyle" Target="style397.xml"/></Relationships>
</file>

<file path=xl/charts/_rels/chart394.xml.rels><?xml version="1.0" encoding="UTF-8" standalone="yes"?>
<Relationships xmlns="http://schemas.openxmlformats.org/package/2006/relationships"><Relationship Id="rId2" Type="http://schemas.microsoft.com/office/2011/relationships/chartColorStyle" Target="colors398.xml"/><Relationship Id="rId1" Type="http://schemas.microsoft.com/office/2011/relationships/chartStyle" Target="style398.xml"/></Relationships>
</file>

<file path=xl/charts/_rels/chart395.xml.rels><?xml version="1.0" encoding="UTF-8" standalone="yes"?>
<Relationships xmlns="http://schemas.openxmlformats.org/package/2006/relationships"><Relationship Id="rId2" Type="http://schemas.microsoft.com/office/2011/relationships/chartColorStyle" Target="colors399.xml"/><Relationship Id="rId1" Type="http://schemas.microsoft.com/office/2011/relationships/chartStyle" Target="style399.xml"/></Relationships>
</file>

<file path=xl/charts/_rels/chart396.xml.rels><?xml version="1.0" encoding="UTF-8" standalone="yes"?>
<Relationships xmlns="http://schemas.openxmlformats.org/package/2006/relationships"><Relationship Id="rId2" Type="http://schemas.microsoft.com/office/2011/relationships/chartColorStyle" Target="colors400.xml"/><Relationship Id="rId1" Type="http://schemas.microsoft.com/office/2011/relationships/chartStyle" Target="style400.xml"/></Relationships>
</file>

<file path=xl/charts/_rels/chart397.xml.rels><?xml version="1.0" encoding="UTF-8" standalone="yes"?>
<Relationships xmlns="http://schemas.openxmlformats.org/package/2006/relationships"><Relationship Id="rId2" Type="http://schemas.microsoft.com/office/2011/relationships/chartColorStyle" Target="colors401.xml"/><Relationship Id="rId1" Type="http://schemas.microsoft.com/office/2011/relationships/chartStyle" Target="style401.xml"/></Relationships>
</file>

<file path=xl/charts/_rels/chart398.xml.rels><?xml version="1.0" encoding="UTF-8" standalone="yes"?>
<Relationships xmlns="http://schemas.openxmlformats.org/package/2006/relationships"><Relationship Id="rId2" Type="http://schemas.microsoft.com/office/2011/relationships/chartColorStyle" Target="colors402.xml"/><Relationship Id="rId1" Type="http://schemas.microsoft.com/office/2011/relationships/chartStyle" Target="style402.xml"/></Relationships>
</file>

<file path=xl/charts/_rels/chart399.xml.rels><?xml version="1.0" encoding="UTF-8" standalone="yes"?>
<Relationships xmlns="http://schemas.openxmlformats.org/package/2006/relationships"><Relationship Id="rId2" Type="http://schemas.microsoft.com/office/2011/relationships/chartColorStyle" Target="colors403.xml"/><Relationship Id="rId1" Type="http://schemas.microsoft.com/office/2011/relationships/chartStyle" Target="style403.xml"/></Relationships>
</file>

<file path=xl/charts/_rels/chart400.xml.rels><?xml version="1.0" encoding="UTF-8" standalone="yes"?>
<Relationships xmlns="http://schemas.openxmlformats.org/package/2006/relationships"><Relationship Id="rId2" Type="http://schemas.microsoft.com/office/2011/relationships/chartColorStyle" Target="colors404.xml"/><Relationship Id="rId1" Type="http://schemas.microsoft.com/office/2011/relationships/chartStyle" Target="style404.xml"/></Relationships>
</file>

<file path=xl/charts/_rels/chart401.xml.rels><?xml version="1.0" encoding="UTF-8" standalone="yes"?>
<Relationships xmlns="http://schemas.openxmlformats.org/package/2006/relationships"><Relationship Id="rId2" Type="http://schemas.microsoft.com/office/2011/relationships/chartColorStyle" Target="colors405.xml"/><Relationship Id="rId1" Type="http://schemas.microsoft.com/office/2011/relationships/chartStyle" Target="style405.xml"/></Relationships>
</file>

<file path=xl/charts/_rels/chart402.xml.rels><?xml version="1.0" encoding="UTF-8" standalone="yes"?>
<Relationships xmlns="http://schemas.openxmlformats.org/package/2006/relationships"><Relationship Id="rId2" Type="http://schemas.microsoft.com/office/2011/relationships/chartColorStyle" Target="colors406.xml"/><Relationship Id="rId1" Type="http://schemas.microsoft.com/office/2011/relationships/chartStyle" Target="style406.xml"/></Relationships>
</file>

<file path=xl/charts/_rels/chart403.xml.rels><?xml version="1.0" encoding="UTF-8" standalone="yes"?>
<Relationships xmlns="http://schemas.openxmlformats.org/package/2006/relationships"><Relationship Id="rId2" Type="http://schemas.microsoft.com/office/2011/relationships/chartColorStyle" Target="colors407.xml"/><Relationship Id="rId1" Type="http://schemas.microsoft.com/office/2011/relationships/chartStyle" Target="style407.xml"/></Relationships>
</file>

<file path=xl/charts/_rels/chart404.xml.rels><?xml version="1.0" encoding="UTF-8" standalone="yes"?>
<Relationships xmlns="http://schemas.openxmlformats.org/package/2006/relationships"><Relationship Id="rId2" Type="http://schemas.microsoft.com/office/2011/relationships/chartColorStyle" Target="colors408.xml"/><Relationship Id="rId1" Type="http://schemas.microsoft.com/office/2011/relationships/chartStyle" Target="style408.xml"/></Relationships>
</file>

<file path=xl/charts/_rels/chart405.xml.rels><?xml version="1.0" encoding="UTF-8" standalone="yes"?>
<Relationships xmlns="http://schemas.openxmlformats.org/package/2006/relationships"><Relationship Id="rId2" Type="http://schemas.microsoft.com/office/2011/relationships/chartColorStyle" Target="colors409.xml"/><Relationship Id="rId1" Type="http://schemas.microsoft.com/office/2011/relationships/chartStyle" Target="style409.xml"/></Relationships>
</file>

<file path=xl/charts/_rels/chart406.xml.rels><?xml version="1.0" encoding="UTF-8" standalone="yes"?>
<Relationships xmlns="http://schemas.openxmlformats.org/package/2006/relationships"><Relationship Id="rId2" Type="http://schemas.microsoft.com/office/2011/relationships/chartColorStyle" Target="colors410.xml"/><Relationship Id="rId1" Type="http://schemas.microsoft.com/office/2011/relationships/chartStyle" Target="style410.xml"/></Relationships>
</file>

<file path=xl/charts/_rels/chart407.xml.rels><?xml version="1.0" encoding="UTF-8" standalone="yes"?>
<Relationships xmlns="http://schemas.openxmlformats.org/package/2006/relationships"><Relationship Id="rId2" Type="http://schemas.microsoft.com/office/2011/relationships/chartColorStyle" Target="colors411.xml"/><Relationship Id="rId1" Type="http://schemas.microsoft.com/office/2011/relationships/chartStyle" Target="style411.xml"/></Relationships>
</file>

<file path=xl/charts/_rels/chart408.xml.rels><?xml version="1.0" encoding="UTF-8" standalone="yes"?>
<Relationships xmlns="http://schemas.openxmlformats.org/package/2006/relationships"><Relationship Id="rId2" Type="http://schemas.microsoft.com/office/2011/relationships/chartColorStyle" Target="colors412.xml"/><Relationship Id="rId1" Type="http://schemas.microsoft.com/office/2011/relationships/chartStyle" Target="style412.xml"/></Relationships>
</file>

<file path=xl/charts/_rels/chart409.xml.rels><?xml version="1.0" encoding="UTF-8" standalone="yes"?>
<Relationships xmlns="http://schemas.openxmlformats.org/package/2006/relationships"><Relationship Id="rId2" Type="http://schemas.microsoft.com/office/2011/relationships/chartColorStyle" Target="colors413.xml"/><Relationship Id="rId1" Type="http://schemas.microsoft.com/office/2011/relationships/chartStyle" Target="style413.xml"/></Relationships>
</file>

<file path=xl/charts/_rels/chart410.xml.rels><?xml version="1.0" encoding="UTF-8" standalone="yes"?>
<Relationships xmlns="http://schemas.openxmlformats.org/package/2006/relationships"><Relationship Id="rId2" Type="http://schemas.microsoft.com/office/2011/relationships/chartColorStyle" Target="colors414.xml"/><Relationship Id="rId1" Type="http://schemas.microsoft.com/office/2011/relationships/chartStyle" Target="style414.xml"/></Relationships>
</file>

<file path=xl/charts/_rels/chart411.xml.rels><?xml version="1.0" encoding="UTF-8" standalone="yes"?>
<Relationships xmlns="http://schemas.openxmlformats.org/package/2006/relationships"><Relationship Id="rId2" Type="http://schemas.microsoft.com/office/2011/relationships/chartColorStyle" Target="colors415.xml"/><Relationship Id="rId1" Type="http://schemas.microsoft.com/office/2011/relationships/chartStyle" Target="style415.xml"/></Relationships>
</file>

<file path=xl/charts/_rels/chart412.xml.rels><?xml version="1.0" encoding="UTF-8" standalone="yes"?>
<Relationships xmlns="http://schemas.openxmlformats.org/package/2006/relationships"><Relationship Id="rId2" Type="http://schemas.microsoft.com/office/2011/relationships/chartColorStyle" Target="colors416.xml"/><Relationship Id="rId1" Type="http://schemas.microsoft.com/office/2011/relationships/chartStyle" Target="style416.xml"/></Relationships>
</file>

<file path=xl/charts/_rels/chart413.xml.rels><?xml version="1.0" encoding="UTF-8" standalone="yes"?>
<Relationships xmlns="http://schemas.openxmlformats.org/package/2006/relationships"><Relationship Id="rId2" Type="http://schemas.microsoft.com/office/2011/relationships/chartColorStyle" Target="colors417.xml"/><Relationship Id="rId1" Type="http://schemas.microsoft.com/office/2011/relationships/chartStyle" Target="style417.xml"/></Relationships>
</file>

<file path=xl/charts/_rels/chart414.xml.rels><?xml version="1.0" encoding="UTF-8" standalone="yes"?>
<Relationships xmlns="http://schemas.openxmlformats.org/package/2006/relationships"><Relationship Id="rId2" Type="http://schemas.microsoft.com/office/2011/relationships/chartColorStyle" Target="colors418.xml"/><Relationship Id="rId1" Type="http://schemas.microsoft.com/office/2011/relationships/chartStyle" Target="style418.xml"/></Relationships>
</file>

<file path=xl/charts/_rels/chart415.xml.rels><?xml version="1.0" encoding="UTF-8" standalone="yes"?>
<Relationships xmlns="http://schemas.openxmlformats.org/package/2006/relationships"><Relationship Id="rId2" Type="http://schemas.microsoft.com/office/2011/relationships/chartColorStyle" Target="colors419.xml"/><Relationship Id="rId1" Type="http://schemas.microsoft.com/office/2011/relationships/chartStyle" Target="style419.xml"/></Relationships>
</file>

<file path=xl/charts/_rels/chart416.xml.rels><?xml version="1.0" encoding="UTF-8" standalone="yes"?>
<Relationships xmlns="http://schemas.openxmlformats.org/package/2006/relationships"><Relationship Id="rId2" Type="http://schemas.microsoft.com/office/2011/relationships/chartColorStyle" Target="colors420.xml"/><Relationship Id="rId1" Type="http://schemas.microsoft.com/office/2011/relationships/chartStyle" Target="style420.xml"/></Relationships>
</file>

<file path=xl/charts/_rels/chart417.xml.rels><?xml version="1.0" encoding="UTF-8" standalone="yes"?>
<Relationships xmlns="http://schemas.openxmlformats.org/package/2006/relationships"><Relationship Id="rId2" Type="http://schemas.microsoft.com/office/2011/relationships/chartColorStyle" Target="colors421.xml"/><Relationship Id="rId1" Type="http://schemas.microsoft.com/office/2011/relationships/chartStyle" Target="style421.xml"/></Relationships>
</file>

<file path=xl/charts/_rels/chart418.xml.rels><?xml version="1.0" encoding="UTF-8" standalone="yes"?>
<Relationships xmlns="http://schemas.openxmlformats.org/package/2006/relationships"><Relationship Id="rId2" Type="http://schemas.microsoft.com/office/2011/relationships/chartColorStyle" Target="colors422.xml"/><Relationship Id="rId1" Type="http://schemas.microsoft.com/office/2011/relationships/chartStyle" Target="style422.xml"/></Relationships>
</file>

<file path=xl/charts/_rels/chart419.xml.rels><?xml version="1.0" encoding="UTF-8" standalone="yes"?>
<Relationships xmlns="http://schemas.openxmlformats.org/package/2006/relationships"><Relationship Id="rId2" Type="http://schemas.microsoft.com/office/2011/relationships/chartColorStyle" Target="colors423.xml"/><Relationship Id="rId1" Type="http://schemas.microsoft.com/office/2011/relationships/chartStyle" Target="style423.xml"/></Relationships>
</file>

<file path=xl/charts/_rels/chart420.xml.rels><?xml version="1.0" encoding="UTF-8" standalone="yes"?>
<Relationships xmlns="http://schemas.openxmlformats.org/package/2006/relationships"><Relationship Id="rId2" Type="http://schemas.microsoft.com/office/2011/relationships/chartColorStyle" Target="colors424.xml"/><Relationship Id="rId1" Type="http://schemas.microsoft.com/office/2011/relationships/chartStyle" Target="style424.xml"/></Relationships>
</file>

<file path=xl/charts/_rels/chart421.xml.rels><?xml version="1.0" encoding="UTF-8" standalone="yes"?>
<Relationships xmlns="http://schemas.openxmlformats.org/package/2006/relationships"><Relationship Id="rId2" Type="http://schemas.microsoft.com/office/2011/relationships/chartColorStyle" Target="colors425.xml"/><Relationship Id="rId1" Type="http://schemas.microsoft.com/office/2011/relationships/chartStyle" Target="style425.xml"/></Relationships>
</file>

<file path=xl/charts/_rels/chart422.xml.rels><?xml version="1.0" encoding="UTF-8" standalone="yes"?>
<Relationships xmlns="http://schemas.openxmlformats.org/package/2006/relationships"><Relationship Id="rId2" Type="http://schemas.microsoft.com/office/2011/relationships/chartColorStyle" Target="colors426.xml"/><Relationship Id="rId1" Type="http://schemas.microsoft.com/office/2011/relationships/chartStyle" Target="style426.xml"/></Relationships>
</file>

<file path=xl/charts/_rels/chart423.xml.rels><?xml version="1.0" encoding="UTF-8" standalone="yes"?>
<Relationships xmlns="http://schemas.openxmlformats.org/package/2006/relationships"><Relationship Id="rId2" Type="http://schemas.microsoft.com/office/2011/relationships/chartColorStyle" Target="colors427.xml"/><Relationship Id="rId1" Type="http://schemas.microsoft.com/office/2011/relationships/chartStyle" Target="style427.xml"/></Relationships>
</file>

<file path=xl/charts/_rels/chart424.xml.rels><?xml version="1.0" encoding="UTF-8" standalone="yes"?>
<Relationships xmlns="http://schemas.openxmlformats.org/package/2006/relationships"><Relationship Id="rId2" Type="http://schemas.microsoft.com/office/2011/relationships/chartColorStyle" Target="colors428.xml"/><Relationship Id="rId1" Type="http://schemas.microsoft.com/office/2011/relationships/chartStyle" Target="style428.xml"/></Relationships>
</file>

<file path=xl/charts/_rels/chart425.xml.rels><?xml version="1.0" encoding="UTF-8" standalone="yes"?>
<Relationships xmlns="http://schemas.openxmlformats.org/package/2006/relationships"><Relationship Id="rId2" Type="http://schemas.microsoft.com/office/2011/relationships/chartColorStyle" Target="colors429.xml"/><Relationship Id="rId1" Type="http://schemas.microsoft.com/office/2011/relationships/chartStyle" Target="style429.xml"/></Relationships>
</file>

<file path=xl/charts/_rels/chart426.xml.rels><?xml version="1.0" encoding="UTF-8" standalone="yes"?>
<Relationships xmlns="http://schemas.openxmlformats.org/package/2006/relationships"><Relationship Id="rId2" Type="http://schemas.microsoft.com/office/2011/relationships/chartColorStyle" Target="colors430.xml"/><Relationship Id="rId1" Type="http://schemas.microsoft.com/office/2011/relationships/chartStyle" Target="style430.xml"/></Relationships>
</file>

<file path=xl/charts/_rels/chart427.xml.rels><?xml version="1.0" encoding="UTF-8" standalone="yes"?>
<Relationships xmlns="http://schemas.openxmlformats.org/package/2006/relationships"><Relationship Id="rId2" Type="http://schemas.microsoft.com/office/2011/relationships/chartColorStyle" Target="colors431.xml"/><Relationship Id="rId1" Type="http://schemas.microsoft.com/office/2011/relationships/chartStyle" Target="style431.xml"/></Relationships>
</file>

<file path=xl/charts/_rels/chart428.xml.rels><?xml version="1.0" encoding="UTF-8" standalone="yes"?>
<Relationships xmlns="http://schemas.openxmlformats.org/package/2006/relationships"><Relationship Id="rId2" Type="http://schemas.microsoft.com/office/2011/relationships/chartColorStyle" Target="colors432.xml"/><Relationship Id="rId1" Type="http://schemas.microsoft.com/office/2011/relationships/chartStyle" Target="style432.xml"/></Relationships>
</file>

<file path=xl/charts/_rels/chart429.xml.rels><?xml version="1.0" encoding="UTF-8" standalone="yes"?>
<Relationships xmlns="http://schemas.openxmlformats.org/package/2006/relationships"><Relationship Id="rId2" Type="http://schemas.microsoft.com/office/2011/relationships/chartColorStyle" Target="colors433.xml"/><Relationship Id="rId1" Type="http://schemas.microsoft.com/office/2011/relationships/chartStyle" Target="style433.xml"/></Relationships>
</file>

<file path=xl/charts/_rels/chart430.xml.rels><?xml version="1.0" encoding="UTF-8" standalone="yes"?>
<Relationships xmlns="http://schemas.openxmlformats.org/package/2006/relationships"><Relationship Id="rId2" Type="http://schemas.microsoft.com/office/2011/relationships/chartColorStyle" Target="colors434.xml"/><Relationship Id="rId1" Type="http://schemas.microsoft.com/office/2011/relationships/chartStyle" Target="style434.xml"/></Relationships>
</file>

<file path=xl/charts/_rels/chart431.xml.rels><?xml version="1.0" encoding="UTF-8" standalone="yes"?>
<Relationships xmlns="http://schemas.openxmlformats.org/package/2006/relationships"><Relationship Id="rId2" Type="http://schemas.microsoft.com/office/2011/relationships/chartColorStyle" Target="colors435.xml"/><Relationship Id="rId1" Type="http://schemas.microsoft.com/office/2011/relationships/chartStyle" Target="style435.xml"/></Relationships>
</file>

<file path=xl/charts/_rels/chart432.xml.rels><?xml version="1.0" encoding="UTF-8" standalone="yes"?>
<Relationships xmlns="http://schemas.openxmlformats.org/package/2006/relationships"><Relationship Id="rId2" Type="http://schemas.microsoft.com/office/2011/relationships/chartColorStyle" Target="colors436.xml"/><Relationship Id="rId1" Type="http://schemas.microsoft.com/office/2011/relationships/chartStyle" Target="style436.xml"/></Relationships>
</file>

<file path=xl/charts/_rels/chart433.xml.rels><?xml version="1.0" encoding="UTF-8" standalone="yes"?>
<Relationships xmlns="http://schemas.openxmlformats.org/package/2006/relationships"><Relationship Id="rId2" Type="http://schemas.microsoft.com/office/2011/relationships/chartColorStyle" Target="colors437.xml"/><Relationship Id="rId1" Type="http://schemas.microsoft.com/office/2011/relationships/chartStyle" Target="style437.xml"/></Relationships>
</file>

<file path=xl/charts/_rels/chart434.xml.rels><?xml version="1.0" encoding="UTF-8" standalone="yes"?>
<Relationships xmlns="http://schemas.openxmlformats.org/package/2006/relationships"><Relationship Id="rId2" Type="http://schemas.microsoft.com/office/2011/relationships/chartColorStyle" Target="colors438.xml"/><Relationship Id="rId1" Type="http://schemas.microsoft.com/office/2011/relationships/chartStyle" Target="style438.xml"/></Relationships>
</file>

<file path=xl/charts/_rels/chart435.xml.rels><?xml version="1.0" encoding="UTF-8" standalone="yes"?>
<Relationships xmlns="http://schemas.openxmlformats.org/package/2006/relationships"><Relationship Id="rId2" Type="http://schemas.microsoft.com/office/2011/relationships/chartColorStyle" Target="colors439.xml"/><Relationship Id="rId1" Type="http://schemas.microsoft.com/office/2011/relationships/chartStyle" Target="style439.xml"/></Relationships>
</file>

<file path=xl/charts/_rels/chart436.xml.rels><?xml version="1.0" encoding="UTF-8" standalone="yes"?>
<Relationships xmlns="http://schemas.openxmlformats.org/package/2006/relationships"><Relationship Id="rId2" Type="http://schemas.microsoft.com/office/2011/relationships/chartColorStyle" Target="colors440.xml"/><Relationship Id="rId1" Type="http://schemas.microsoft.com/office/2011/relationships/chartStyle" Target="style440.xml"/></Relationships>
</file>

<file path=xl/charts/_rels/chart437.xml.rels><?xml version="1.0" encoding="UTF-8" standalone="yes"?>
<Relationships xmlns="http://schemas.openxmlformats.org/package/2006/relationships"><Relationship Id="rId2" Type="http://schemas.microsoft.com/office/2011/relationships/chartColorStyle" Target="colors441.xml"/><Relationship Id="rId1" Type="http://schemas.microsoft.com/office/2011/relationships/chartStyle" Target="style441.xml"/></Relationships>
</file>

<file path=xl/charts/_rels/chart438.xml.rels><?xml version="1.0" encoding="UTF-8" standalone="yes"?>
<Relationships xmlns="http://schemas.openxmlformats.org/package/2006/relationships"><Relationship Id="rId2" Type="http://schemas.microsoft.com/office/2011/relationships/chartColorStyle" Target="colors442.xml"/><Relationship Id="rId1" Type="http://schemas.microsoft.com/office/2011/relationships/chartStyle" Target="style442.xml"/></Relationships>
</file>

<file path=xl/charts/_rels/chart439.xml.rels><?xml version="1.0" encoding="UTF-8" standalone="yes"?>
<Relationships xmlns="http://schemas.openxmlformats.org/package/2006/relationships"><Relationship Id="rId2" Type="http://schemas.microsoft.com/office/2011/relationships/chartColorStyle" Target="colors443.xml"/><Relationship Id="rId1" Type="http://schemas.microsoft.com/office/2011/relationships/chartStyle" Target="style443.xml"/></Relationships>
</file>

<file path=xl/charts/_rels/chart440.xml.rels><?xml version="1.0" encoding="UTF-8" standalone="yes"?>
<Relationships xmlns="http://schemas.openxmlformats.org/package/2006/relationships"><Relationship Id="rId2" Type="http://schemas.microsoft.com/office/2011/relationships/chartColorStyle" Target="colors444.xml"/><Relationship Id="rId1" Type="http://schemas.microsoft.com/office/2011/relationships/chartStyle" Target="style444.xml"/></Relationships>
</file>

<file path=xl/charts/_rels/chart441.xml.rels><?xml version="1.0" encoding="UTF-8" standalone="yes"?>
<Relationships xmlns="http://schemas.openxmlformats.org/package/2006/relationships"><Relationship Id="rId2" Type="http://schemas.microsoft.com/office/2011/relationships/chartColorStyle" Target="colors445.xml"/><Relationship Id="rId1" Type="http://schemas.microsoft.com/office/2011/relationships/chartStyle" Target="style445.xml"/></Relationships>
</file>

<file path=xl/charts/_rels/chart442.xml.rels><?xml version="1.0" encoding="UTF-8" standalone="yes"?>
<Relationships xmlns="http://schemas.openxmlformats.org/package/2006/relationships"><Relationship Id="rId2" Type="http://schemas.microsoft.com/office/2011/relationships/chartColorStyle" Target="colors446.xml"/><Relationship Id="rId1" Type="http://schemas.microsoft.com/office/2011/relationships/chartStyle" Target="style446.xml"/></Relationships>
</file>

<file path=xl/charts/_rels/chart443.xml.rels><?xml version="1.0" encoding="UTF-8" standalone="yes"?>
<Relationships xmlns="http://schemas.openxmlformats.org/package/2006/relationships"><Relationship Id="rId2" Type="http://schemas.microsoft.com/office/2011/relationships/chartColorStyle" Target="colors447.xml"/><Relationship Id="rId1" Type="http://schemas.microsoft.com/office/2011/relationships/chartStyle" Target="style447.xml"/></Relationships>
</file>

<file path=xl/charts/_rels/chart444.xml.rels><?xml version="1.0" encoding="UTF-8" standalone="yes"?>
<Relationships xmlns="http://schemas.openxmlformats.org/package/2006/relationships"><Relationship Id="rId2" Type="http://schemas.microsoft.com/office/2011/relationships/chartColorStyle" Target="colors448.xml"/><Relationship Id="rId1" Type="http://schemas.microsoft.com/office/2011/relationships/chartStyle" Target="style448.xml"/></Relationships>
</file>

<file path=xl/charts/_rels/chart445.xml.rels><?xml version="1.0" encoding="UTF-8" standalone="yes"?>
<Relationships xmlns="http://schemas.openxmlformats.org/package/2006/relationships"><Relationship Id="rId2" Type="http://schemas.microsoft.com/office/2011/relationships/chartColorStyle" Target="colors449.xml"/><Relationship Id="rId1" Type="http://schemas.microsoft.com/office/2011/relationships/chartStyle" Target="style449.xml"/></Relationships>
</file>

<file path=xl/charts/_rels/chart446.xml.rels><?xml version="1.0" encoding="UTF-8" standalone="yes"?>
<Relationships xmlns="http://schemas.openxmlformats.org/package/2006/relationships"><Relationship Id="rId2" Type="http://schemas.microsoft.com/office/2011/relationships/chartColorStyle" Target="colors450.xml"/><Relationship Id="rId1" Type="http://schemas.microsoft.com/office/2011/relationships/chartStyle" Target="style450.xml"/></Relationships>
</file>

<file path=xl/charts/_rels/chart447.xml.rels><?xml version="1.0" encoding="UTF-8" standalone="yes"?>
<Relationships xmlns="http://schemas.openxmlformats.org/package/2006/relationships"><Relationship Id="rId2" Type="http://schemas.microsoft.com/office/2011/relationships/chartColorStyle" Target="colors451.xml"/><Relationship Id="rId1" Type="http://schemas.microsoft.com/office/2011/relationships/chartStyle" Target="style451.xml"/></Relationships>
</file>

<file path=xl/charts/_rels/chart448.xml.rels><?xml version="1.0" encoding="UTF-8" standalone="yes"?>
<Relationships xmlns="http://schemas.openxmlformats.org/package/2006/relationships"><Relationship Id="rId2" Type="http://schemas.microsoft.com/office/2011/relationships/chartColorStyle" Target="colors452.xml"/><Relationship Id="rId1" Type="http://schemas.microsoft.com/office/2011/relationships/chartStyle" Target="style452.xml"/></Relationships>
</file>

<file path=xl/charts/_rels/chart449.xml.rels><?xml version="1.0" encoding="UTF-8" standalone="yes"?>
<Relationships xmlns="http://schemas.openxmlformats.org/package/2006/relationships"><Relationship Id="rId2" Type="http://schemas.microsoft.com/office/2011/relationships/chartColorStyle" Target="colors453.xml"/><Relationship Id="rId1" Type="http://schemas.microsoft.com/office/2011/relationships/chartStyle" Target="style453.xml"/></Relationships>
</file>

<file path=xl/charts/_rels/chart450.xml.rels><?xml version="1.0" encoding="UTF-8" standalone="yes"?>
<Relationships xmlns="http://schemas.openxmlformats.org/package/2006/relationships"><Relationship Id="rId2" Type="http://schemas.microsoft.com/office/2011/relationships/chartColorStyle" Target="colors454.xml"/><Relationship Id="rId1" Type="http://schemas.microsoft.com/office/2011/relationships/chartStyle" Target="style454.xml"/></Relationships>
</file>

<file path=xl/charts/_rels/chart451.xml.rels><?xml version="1.0" encoding="UTF-8" standalone="yes"?>
<Relationships xmlns="http://schemas.openxmlformats.org/package/2006/relationships"><Relationship Id="rId2" Type="http://schemas.microsoft.com/office/2011/relationships/chartColorStyle" Target="colors455.xml"/><Relationship Id="rId1" Type="http://schemas.microsoft.com/office/2011/relationships/chartStyle" Target="style455.xml"/></Relationships>
</file>

<file path=xl/charts/_rels/chart452.xml.rels><?xml version="1.0" encoding="UTF-8" standalone="yes"?>
<Relationships xmlns="http://schemas.openxmlformats.org/package/2006/relationships"><Relationship Id="rId2" Type="http://schemas.microsoft.com/office/2011/relationships/chartColorStyle" Target="colors456.xml"/><Relationship Id="rId1" Type="http://schemas.microsoft.com/office/2011/relationships/chartStyle" Target="style456.xml"/></Relationships>
</file>

<file path=xl/charts/_rels/chart453.xml.rels><?xml version="1.0" encoding="UTF-8" standalone="yes"?>
<Relationships xmlns="http://schemas.openxmlformats.org/package/2006/relationships"><Relationship Id="rId2" Type="http://schemas.microsoft.com/office/2011/relationships/chartColorStyle" Target="colors457.xml"/><Relationship Id="rId1" Type="http://schemas.microsoft.com/office/2011/relationships/chartStyle" Target="style457.xml"/></Relationships>
</file>

<file path=xl/charts/_rels/chart454.xml.rels><?xml version="1.0" encoding="UTF-8" standalone="yes"?>
<Relationships xmlns="http://schemas.openxmlformats.org/package/2006/relationships"><Relationship Id="rId2" Type="http://schemas.microsoft.com/office/2011/relationships/chartColorStyle" Target="colors458.xml"/><Relationship Id="rId1" Type="http://schemas.microsoft.com/office/2011/relationships/chartStyle" Target="style458.xml"/></Relationships>
</file>

<file path=xl/charts/_rels/chart455.xml.rels><?xml version="1.0" encoding="UTF-8" standalone="yes"?>
<Relationships xmlns="http://schemas.openxmlformats.org/package/2006/relationships"><Relationship Id="rId2" Type="http://schemas.microsoft.com/office/2011/relationships/chartColorStyle" Target="colors459.xml"/><Relationship Id="rId1" Type="http://schemas.microsoft.com/office/2011/relationships/chartStyle" Target="style459.xml"/></Relationships>
</file>

<file path=xl/charts/_rels/chart456.xml.rels><?xml version="1.0" encoding="UTF-8" standalone="yes"?>
<Relationships xmlns="http://schemas.openxmlformats.org/package/2006/relationships"><Relationship Id="rId2" Type="http://schemas.microsoft.com/office/2011/relationships/chartColorStyle" Target="colors460.xml"/><Relationship Id="rId1" Type="http://schemas.microsoft.com/office/2011/relationships/chartStyle" Target="style460.xml"/></Relationships>
</file>

<file path=xl/charts/_rels/chart457.xml.rels><?xml version="1.0" encoding="UTF-8" standalone="yes"?>
<Relationships xmlns="http://schemas.openxmlformats.org/package/2006/relationships"><Relationship Id="rId2" Type="http://schemas.microsoft.com/office/2011/relationships/chartColorStyle" Target="colors461.xml"/><Relationship Id="rId1" Type="http://schemas.microsoft.com/office/2011/relationships/chartStyle" Target="style461.xml"/></Relationships>
</file>

<file path=xl/charts/_rels/chart458.xml.rels><?xml version="1.0" encoding="UTF-8" standalone="yes"?>
<Relationships xmlns="http://schemas.openxmlformats.org/package/2006/relationships"><Relationship Id="rId2" Type="http://schemas.microsoft.com/office/2011/relationships/chartColorStyle" Target="colors462.xml"/><Relationship Id="rId1" Type="http://schemas.microsoft.com/office/2011/relationships/chartStyle" Target="style462.xml"/></Relationships>
</file>

<file path=xl/charts/_rels/chart459.xml.rels><?xml version="1.0" encoding="UTF-8" standalone="yes"?>
<Relationships xmlns="http://schemas.openxmlformats.org/package/2006/relationships"><Relationship Id="rId2" Type="http://schemas.microsoft.com/office/2011/relationships/chartColorStyle" Target="colors463.xml"/><Relationship Id="rId1" Type="http://schemas.microsoft.com/office/2011/relationships/chartStyle" Target="style463.xml"/></Relationships>
</file>

<file path=xl/charts/_rels/chart460.xml.rels><?xml version="1.0" encoding="UTF-8" standalone="yes"?>
<Relationships xmlns="http://schemas.openxmlformats.org/package/2006/relationships"><Relationship Id="rId2" Type="http://schemas.microsoft.com/office/2011/relationships/chartColorStyle" Target="colors464.xml"/><Relationship Id="rId1" Type="http://schemas.microsoft.com/office/2011/relationships/chartStyle" Target="style464.xml"/></Relationships>
</file>

<file path=xl/charts/_rels/chart461.xml.rels><?xml version="1.0" encoding="UTF-8" standalone="yes"?>
<Relationships xmlns="http://schemas.openxmlformats.org/package/2006/relationships"><Relationship Id="rId2" Type="http://schemas.microsoft.com/office/2011/relationships/chartColorStyle" Target="colors465.xml"/><Relationship Id="rId1" Type="http://schemas.microsoft.com/office/2011/relationships/chartStyle" Target="style465.xml"/></Relationships>
</file>

<file path=xl/charts/_rels/chart462.xml.rels><?xml version="1.0" encoding="UTF-8" standalone="yes"?>
<Relationships xmlns="http://schemas.openxmlformats.org/package/2006/relationships"><Relationship Id="rId2" Type="http://schemas.microsoft.com/office/2011/relationships/chartColorStyle" Target="colors466.xml"/><Relationship Id="rId1" Type="http://schemas.microsoft.com/office/2011/relationships/chartStyle" Target="style466.xml"/></Relationships>
</file>

<file path=xl/charts/_rels/chart463.xml.rels><?xml version="1.0" encoding="UTF-8" standalone="yes"?>
<Relationships xmlns="http://schemas.openxmlformats.org/package/2006/relationships"><Relationship Id="rId2" Type="http://schemas.microsoft.com/office/2011/relationships/chartColorStyle" Target="colors467.xml"/><Relationship Id="rId1" Type="http://schemas.microsoft.com/office/2011/relationships/chartStyle" Target="style467.xml"/></Relationships>
</file>

<file path=xl/charts/_rels/chart464.xml.rels><?xml version="1.0" encoding="UTF-8" standalone="yes"?>
<Relationships xmlns="http://schemas.openxmlformats.org/package/2006/relationships"><Relationship Id="rId2" Type="http://schemas.microsoft.com/office/2011/relationships/chartColorStyle" Target="colors468.xml"/><Relationship Id="rId1" Type="http://schemas.microsoft.com/office/2011/relationships/chartStyle" Target="style468.xml"/></Relationships>
</file>

<file path=xl/charts/_rels/chart465.xml.rels><?xml version="1.0" encoding="UTF-8" standalone="yes"?>
<Relationships xmlns="http://schemas.openxmlformats.org/package/2006/relationships"><Relationship Id="rId2" Type="http://schemas.microsoft.com/office/2011/relationships/chartColorStyle" Target="colors469.xml"/><Relationship Id="rId1" Type="http://schemas.microsoft.com/office/2011/relationships/chartStyle" Target="style469.xml"/></Relationships>
</file>

<file path=xl/charts/_rels/chart466.xml.rels><?xml version="1.0" encoding="UTF-8" standalone="yes"?>
<Relationships xmlns="http://schemas.openxmlformats.org/package/2006/relationships"><Relationship Id="rId2" Type="http://schemas.microsoft.com/office/2011/relationships/chartColorStyle" Target="colors470.xml"/><Relationship Id="rId1" Type="http://schemas.microsoft.com/office/2011/relationships/chartStyle" Target="style470.xml"/></Relationships>
</file>

<file path=xl/charts/_rels/chart467.xml.rels><?xml version="1.0" encoding="UTF-8" standalone="yes"?>
<Relationships xmlns="http://schemas.openxmlformats.org/package/2006/relationships"><Relationship Id="rId2" Type="http://schemas.microsoft.com/office/2011/relationships/chartColorStyle" Target="colors471.xml"/><Relationship Id="rId1" Type="http://schemas.microsoft.com/office/2011/relationships/chartStyle" Target="style471.xml"/></Relationships>
</file>

<file path=xl/charts/_rels/chart468.xml.rels><?xml version="1.0" encoding="UTF-8" standalone="yes"?>
<Relationships xmlns="http://schemas.openxmlformats.org/package/2006/relationships"><Relationship Id="rId2" Type="http://schemas.microsoft.com/office/2011/relationships/chartColorStyle" Target="colors472.xml"/><Relationship Id="rId1" Type="http://schemas.microsoft.com/office/2011/relationships/chartStyle" Target="style472.xml"/></Relationships>
</file>

<file path=xl/charts/_rels/chart469.xml.rels><?xml version="1.0" encoding="UTF-8" standalone="yes"?>
<Relationships xmlns="http://schemas.openxmlformats.org/package/2006/relationships"><Relationship Id="rId2" Type="http://schemas.microsoft.com/office/2011/relationships/chartColorStyle" Target="colors473.xml"/><Relationship Id="rId1" Type="http://schemas.microsoft.com/office/2011/relationships/chartStyle" Target="style473.xml"/></Relationships>
</file>

<file path=xl/charts/_rels/chart470.xml.rels><?xml version="1.0" encoding="UTF-8" standalone="yes"?>
<Relationships xmlns="http://schemas.openxmlformats.org/package/2006/relationships"><Relationship Id="rId2" Type="http://schemas.microsoft.com/office/2011/relationships/chartColorStyle" Target="colors474.xml"/><Relationship Id="rId1" Type="http://schemas.microsoft.com/office/2011/relationships/chartStyle" Target="style474.xml"/></Relationships>
</file>

<file path=xl/charts/_rels/chart471.xml.rels><?xml version="1.0" encoding="UTF-8" standalone="yes"?>
<Relationships xmlns="http://schemas.openxmlformats.org/package/2006/relationships"><Relationship Id="rId2" Type="http://schemas.microsoft.com/office/2011/relationships/chartColorStyle" Target="colors475.xml"/><Relationship Id="rId1" Type="http://schemas.microsoft.com/office/2011/relationships/chartStyle" Target="style475.xml"/></Relationships>
</file>

<file path=xl/charts/_rels/chart472.xml.rels><?xml version="1.0" encoding="UTF-8" standalone="yes"?>
<Relationships xmlns="http://schemas.openxmlformats.org/package/2006/relationships"><Relationship Id="rId2" Type="http://schemas.microsoft.com/office/2011/relationships/chartColorStyle" Target="colors476.xml"/><Relationship Id="rId1" Type="http://schemas.microsoft.com/office/2011/relationships/chartStyle" Target="style476.xml"/></Relationships>
</file>

<file path=xl/charts/_rels/chart473.xml.rels><?xml version="1.0" encoding="UTF-8" standalone="yes"?>
<Relationships xmlns="http://schemas.openxmlformats.org/package/2006/relationships"><Relationship Id="rId2" Type="http://schemas.microsoft.com/office/2011/relationships/chartColorStyle" Target="colors477.xml"/><Relationship Id="rId1" Type="http://schemas.microsoft.com/office/2011/relationships/chartStyle" Target="style477.xml"/></Relationships>
</file>

<file path=xl/charts/_rels/chart474.xml.rels><?xml version="1.0" encoding="UTF-8" standalone="yes"?>
<Relationships xmlns="http://schemas.openxmlformats.org/package/2006/relationships"><Relationship Id="rId2" Type="http://schemas.microsoft.com/office/2011/relationships/chartColorStyle" Target="colors478.xml"/><Relationship Id="rId1" Type="http://schemas.microsoft.com/office/2011/relationships/chartStyle" Target="style478.xml"/></Relationships>
</file>

<file path=xl/charts/_rels/chart475.xml.rels><?xml version="1.0" encoding="UTF-8" standalone="yes"?>
<Relationships xmlns="http://schemas.openxmlformats.org/package/2006/relationships"><Relationship Id="rId2" Type="http://schemas.microsoft.com/office/2011/relationships/chartColorStyle" Target="colors479.xml"/><Relationship Id="rId1" Type="http://schemas.microsoft.com/office/2011/relationships/chartStyle" Target="style479.xml"/></Relationships>
</file>

<file path=xl/charts/_rels/chart476.xml.rels><?xml version="1.0" encoding="UTF-8" standalone="yes"?>
<Relationships xmlns="http://schemas.openxmlformats.org/package/2006/relationships"><Relationship Id="rId2" Type="http://schemas.microsoft.com/office/2011/relationships/chartColorStyle" Target="colors480.xml"/><Relationship Id="rId1" Type="http://schemas.microsoft.com/office/2011/relationships/chartStyle" Target="style480.xml"/></Relationships>
</file>

<file path=xl/charts/_rels/chart477.xml.rels><?xml version="1.0" encoding="UTF-8" standalone="yes"?>
<Relationships xmlns="http://schemas.openxmlformats.org/package/2006/relationships"><Relationship Id="rId2" Type="http://schemas.microsoft.com/office/2011/relationships/chartColorStyle" Target="colors481.xml"/><Relationship Id="rId1" Type="http://schemas.microsoft.com/office/2011/relationships/chartStyle" Target="style481.xml"/></Relationships>
</file>

<file path=xl/charts/_rels/chart478.xml.rels><?xml version="1.0" encoding="UTF-8" standalone="yes"?>
<Relationships xmlns="http://schemas.openxmlformats.org/package/2006/relationships"><Relationship Id="rId2" Type="http://schemas.microsoft.com/office/2011/relationships/chartColorStyle" Target="colors482.xml"/><Relationship Id="rId1" Type="http://schemas.microsoft.com/office/2011/relationships/chartStyle" Target="style482.xml"/></Relationships>
</file>

<file path=xl/charts/_rels/chart479.xml.rels><?xml version="1.0" encoding="UTF-8" standalone="yes"?>
<Relationships xmlns="http://schemas.openxmlformats.org/package/2006/relationships"><Relationship Id="rId2" Type="http://schemas.microsoft.com/office/2011/relationships/chartColorStyle" Target="colors483.xml"/><Relationship Id="rId1" Type="http://schemas.microsoft.com/office/2011/relationships/chartStyle" Target="style483.xml"/></Relationships>
</file>

<file path=xl/charts/_rels/chart480.xml.rels><?xml version="1.0" encoding="UTF-8" standalone="yes"?>
<Relationships xmlns="http://schemas.openxmlformats.org/package/2006/relationships"><Relationship Id="rId2" Type="http://schemas.microsoft.com/office/2011/relationships/chartColorStyle" Target="colors484.xml"/><Relationship Id="rId1" Type="http://schemas.microsoft.com/office/2011/relationships/chartStyle" Target="style48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FullTotal!$C$10:$C$12</c:f>
              <c:strCache>
                <c:ptCount val="3"/>
                <c:pt idx="0">
                  <c:v>EU Industry</c:v>
                </c:pt>
                <c:pt idx="1">
                  <c:v>EU Tertiary</c:v>
                </c:pt>
                <c:pt idx="2">
                  <c:v>EU Residential</c:v>
                </c:pt>
              </c:strCache>
            </c:strRef>
          </c:cat>
          <c:val>
            <c:numRef>
              <c:f>FullTotal!$D$10:$D$12</c:f>
              <c:numCache>
                <c:formatCode>0.0</c:formatCode>
                <c:ptCount val="3"/>
                <c:pt idx="0">
                  <c:v>1830.5830629900001</c:v>
                </c:pt>
                <c:pt idx="1">
                  <c:v>1139.5393317579394</c:v>
                </c:pt>
                <c:pt idx="2">
                  <c:v>2190.7019500048777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FullTotal!$C$25:$C$27</c:f>
              <c:strCache>
                <c:ptCount val="3"/>
                <c:pt idx="0">
                  <c:v>BE Industry</c:v>
                </c:pt>
                <c:pt idx="1">
                  <c:v>BE Tertiary</c:v>
                </c:pt>
                <c:pt idx="2">
                  <c:v>BE Residential</c:v>
                </c:pt>
              </c:strCache>
            </c:strRef>
          </c:cat>
          <c:val>
            <c:numRef>
              <c:f>FullTotal!$D$25:$D$27</c:f>
              <c:numCache>
                <c:formatCode>0.0</c:formatCode>
                <c:ptCount val="3"/>
                <c:pt idx="0">
                  <c:v>68.054872826944461</c:v>
                </c:pt>
                <c:pt idx="1">
                  <c:v>33.001792930514611</c:v>
                </c:pt>
                <c:pt idx="2">
                  <c:v>59.342055272072514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FullTotal!$C$40:$C$42</c:f>
              <c:strCache>
                <c:ptCount val="3"/>
                <c:pt idx="0">
                  <c:v>BG Industry</c:v>
                </c:pt>
                <c:pt idx="1">
                  <c:v>BG Tertiary</c:v>
                </c:pt>
                <c:pt idx="2">
                  <c:v>BG Residential</c:v>
                </c:pt>
              </c:strCache>
            </c:strRef>
          </c:cat>
          <c:val>
            <c:numRef>
              <c:f>FullTotal!$D$40:$D$42</c:f>
              <c:numCache>
                <c:formatCode>0.0</c:formatCode>
                <c:ptCount val="3"/>
                <c:pt idx="0">
                  <c:v>18.207118979722225</c:v>
                </c:pt>
                <c:pt idx="1">
                  <c:v>8.2644710351963475</c:v>
                </c:pt>
                <c:pt idx="2">
                  <c:v>18.751215680302369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FullTotal!$C$55:$C$57</c:f>
              <c:strCache>
                <c:ptCount val="3"/>
                <c:pt idx="0">
                  <c:v>CZ Industry</c:v>
                </c:pt>
                <c:pt idx="1">
                  <c:v>CZ Tertiary</c:v>
                </c:pt>
                <c:pt idx="2">
                  <c:v>CZ Residential</c:v>
                </c:pt>
              </c:strCache>
            </c:strRef>
          </c:cat>
          <c:val>
            <c:numRef>
              <c:f>FullTotal!$D$55:$D$57</c:f>
              <c:numCache>
                <c:formatCode>0.0</c:formatCode>
                <c:ptCount val="3"/>
                <c:pt idx="0">
                  <c:v>50.000167416388855</c:v>
                </c:pt>
                <c:pt idx="1">
                  <c:v>24.833940367886491</c:v>
                </c:pt>
                <c:pt idx="2">
                  <c:v>48.412755593891397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FullTotal!$C$70:$C$72</c:f>
              <c:strCache>
                <c:ptCount val="3"/>
                <c:pt idx="0">
                  <c:v>DK Industry</c:v>
                </c:pt>
                <c:pt idx="1">
                  <c:v>DK Tertiary</c:v>
                </c:pt>
                <c:pt idx="2">
                  <c:v>DK Residential</c:v>
                </c:pt>
              </c:strCache>
            </c:strRef>
          </c:cat>
          <c:val>
            <c:numRef>
              <c:f>FullTotal!$D$70:$D$72</c:f>
              <c:numCache>
                <c:formatCode>0.0</c:formatCode>
                <c:ptCount val="3"/>
                <c:pt idx="0">
                  <c:v>16.470900106944434</c:v>
                </c:pt>
                <c:pt idx="1">
                  <c:v>8.132294971334046</c:v>
                </c:pt>
                <c:pt idx="2">
                  <c:v>34.58972366868695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FullTotal!$C$85:$C$87</c:f>
              <c:strCache>
                <c:ptCount val="3"/>
                <c:pt idx="0">
                  <c:v>DE Industry</c:v>
                </c:pt>
                <c:pt idx="1">
                  <c:v>DE Tertiary</c:v>
                </c:pt>
                <c:pt idx="2">
                  <c:v>DE Residential</c:v>
                </c:pt>
              </c:strCache>
            </c:strRef>
          </c:cat>
          <c:val>
            <c:numRef>
              <c:f>FullTotal!$D$85:$D$87</c:f>
              <c:numCache>
                <c:formatCode>0.0</c:formatCode>
                <c:ptCount val="3"/>
                <c:pt idx="0">
                  <c:v>394.60362524583326</c:v>
                </c:pt>
                <c:pt idx="1">
                  <c:v>223.22728630872686</c:v>
                </c:pt>
                <c:pt idx="2">
                  <c:v>437.67135271091473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FullTotal!$C$100:$C$102</c:f>
              <c:strCache>
                <c:ptCount val="3"/>
                <c:pt idx="0">
                  <c:v>EE Industry</c:v>
                </c:pt>
                <c:pt idx="1">
                  <c:v>EE Tertiary</c:v>
                </c:pt>
                <c:pt idx="2">
                  <c:v>EE Residential</c:v>
                </c:pt>
              </c:strCache>
            </c:strRef>
          </c:cat>
          <c:val>
            <c:numRef>
              <c:f>FullTotal!$D$100:$D$102</c:f>
              <c:numCache>
                <c:formatCode>0.0</c:formatCode>
                <c:ptCount val="3"/>
                <c:pt idx="0">
                  <c:v>3.7406686552777786</c:v>
                </c:pt>
                <c:pt idx="1">
                  <c:v>3.4249921867123052</c:v>
                </c:pt>
                <c:pt idx="2">
                  <c:v>8.0544801171450313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FullTotal!$C$115:$C$117</c:f>
              <c:strCache>
                <c:ptCount val="3"/>
                <c:pt idx="0">
                  <c:v>IE Industry</c:v>
                </c:pt>
                <c:pt idx="1">
                  <c:v>IE Tertiary</c:v>
                </c:pt>
                <c:pt idx="2">
                  <c:v>IE Residential</c:v>
                </c:pt>
              </c:strCache>
            </c:strRef>
          </c:cat>
          <c:val>
            <c:numRef>
              <c:f>FullTotal!$D$115:$D$117</c:f>
              <c:numCache>
                <c:formatCode>0.0</c:formatCode>
                <c:ptCount val="3"/>
                <c:pt idx="0">
                  <c:v>13.040149384166655</c:v>
                </c:pt>
                <c:pt idx="1">
                  <c:v>10.682802726663768</c:v>
                </c:pt>
                <c:pt idx="2">
                  <c:v>19.824132579366101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FullTotal!$C$130:$C$132</c:f>
              <c:strCache>
                <c:ptCount val="3"/>
                <c:pt idx="0">
                  <c:v>EL Industry</c:v>
                </c:pt>
                <c:pt idx="1">
                  <c:v>EL Tertiary</c:v>
                </c:pt>
                <c:pt idx="2">
                  <c:v>EL Residential</c:v>
                </c:pt>
              </c:strCache>
            </c:strRef>
          </c:cat>
          <c:val>
            <c:numRef>
              <c:f>FullTotal!$D$130:$D$132</c:f>
              <c:numCache>
                <c:formatCode>0.0</c:formatCode>
                <c:ptCount val="3"/>
                <c:pt idx="0">
                  <c:v>20.735012825555561</c:v>
                </c:pt>
                <c:pt idx="1">
                  <c:v>21.577461703859424</c:v>
                </c:pt>
                <c:pt idx="2">
                  <c:v>38.567808921185595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FullTotal!$C$145:$C$147</c:f>
              <c:strCache>
                <c:ptCount val="3"/>
                <c:pt idx="0">
                  <c:v>ES Industry</c:v>
                </c:pt>
                <c:pt idx="1">
                  <c:v>ES Tertiary</c:v>
                </c:pt>
                <c:pt idx="2">
                  <c:v>ES Residential</c:v>
                </c:pt>
              </c:strCache>
            </c:strRef>
          </c:cat>
          <c:val>
            <c:numRef>
              <c:f>FullTotal!$D$145:$D$147</c:f>
              <c:numCache>
                <c:formatCode>0.0</c:formatCode>
                <c:ptCount val="3"/>
                <c:pt idx="0">
                  <c:v>154.33025606694446</c:v>
                </c:pt>
                <c:pt idx="1">
                  <c:v>112.83436388644944</c:v>
                </c:pt>
                <c:pt idx="2">
                  <c:v>95.624683196166544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FullTotal!$C$160:$C$162</c:f>
              <c:strCache>
                <c:ptCount val="3"/>
                <c:pt idx="0">
                  <c:v>FR Industry</c:v>
                </c:pt>
                <c:pt idx="1">
                  <c:v>FR Tertiary</c:v>
                </c:pt>
                <c:pt idx="2">
                  <c:v>FR Residential</c:v>
                </c:pt>
              </c:strCache>
            </c:strRef>
          </c:cat>
          <c:val>
            <c:numRef>
              <c:f>FullTotal!$D$160:$D$162</c:f>
              <c:numCache>
                <c:formatCode>0.0</c:formatCode>
                <c:ptCount val="3"/>
                <c:pt idx="0">
                  <c:v>175.54636490888885</c:v>
                </c:pt>
                <c:pt idx="1">
                  <c:v>165.06923184621215</c:v>
                </c:pt>
                <c:pt idx="2">
                  <c:v>313.12964700942973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FullTotal!$C$175:$C$177</c:f>
              <c:strCache>
                <c:ptCount val="3"/>
                <c:pt idx="0">
                  <c:v>HR Industry</c:v>
                </c:pt>
                <c:pt idx="1">
                  <c:v>HR Tertiary</c:v>
                </c:pt>
                <c:pt idx="2">
                  <c:v>HR Residential</c:v>
                </c:pt>
              </c:strCache>
            </c:strRef>
          </c:cat>
          <c:val>
            <c:numRef>
              <c:f>FullTotal!$D$175:$D$177</c:f>
              <c:numCache>
                <c:formatCode>0.0</c:formatCode>
                <c:ptCount val="3"/>
                <c:pt idx="0">
                  <c:v>8.7031259802777772</c:v>
                </c:pt>
                <c:pt idx="1">
                  <c:v>5.1213860509726974</c:v>
                </c:pt>
                <c:pt idx="2">
                  <c:v>12.539930892778202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FullTotal!$C$190:$C$192</c:f>
              <c:strCache>
                <c:ptCount val="3"/>
                <c:pt idx="0">
                  <c:v>IT Industry</c:v>
                </c:pt>
                <c:pt idx="1">
                  <c:v>IT Tertiary</c:v>
                </c:pt>
                <c:pt idx="2">
                  <c:v>IT Residential</c:v>
                </c:pt>
              </c:strCache>
            </c:strRef>
          </c:cat>
          <c:val>
            <c:numRef>
              <c:f>FullTotal!$D$190:$D$192</c:f>
              <c:numCache>
                <c:formatCode>0.0</c:formatCode>
                <c:ptCount val="3"/>
                <c:pt idx="0">
                  <c:v>198.05119382694443</c:v>
                </c:pt>
                <c:pt idx="1">
                  <c:v>147.84825242104364</c:v>
                </c:pt>
                <c:pt idx="2">
                  <c:v>281.7643222293915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FullTotal!$C$205:$C$207</c:f>
              <c:strCache>
                <c:ptCount val="3"/>
                <c:pt idx="0">
                  <c:v>CY Industry</c:v>
                </c:pt>
                <c:pt idx="1">
                  <c:v>CY Tertiary</c:v>
                </c:pt>
                <c:pt idx="2">
                  <c:v>CY Residential</c:v>
                </c:pt>
              </c:strCache>
            </c:strRef>
          </c:cat>
          <c:val>
            <c:numRef>
              <c:f>FullTotal!$D$205:$D$207</c:f>
              <c:numCache>
                <c:formatCode>0.0</c:formatCode>
                <c:ptCount val="3"/>
                <c:pt idx="0">
                  <c:v>1.3768930705555553</c:v>
                </c:pt>
                <c:pt idx="1">
                  <c:v>2.3259365640939493</c:v>
                </c:pt>
                <c:pt idx="2">
                  <c:v>2.096719600632948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FullTotal!$C$220:$C$222</c:f>
              <c:strCache>
                <c:ptCount val="3"/>
                <c:pt idx="0">
                  <c:v>LV Industry</c:v>
                </c:pt>
                <c:pt idx="1">
                  <c:v>LV Tertiary</c:v>
                </c:pt>
                <c:pt idx="2">
                  <c:v>LV Residential</c:v>
                </c:pt>
              </c:strCache>
            </c:strRef>
          </c:cat>
          <c:val>
            <c:numRef>
              <c:f>FullTotal!$D$220:$D$222</c:f>
              <c:numCache>
                <c:formatCode>0.0</c:formatCode>
                <c:ptCount val="3"/>
                <c:pt idx="0">
                  <c:v>6.2489545380555542</c:v>
                </c:pt>
                <c:pt idx="1">
                  <c:v>4.8666083358589196</c:v>
                </c:pt>
                <c:pt idx="2">
                  <c:v>10.304085060135076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FullTotal!$C$235:$C$237</c:f>
              <c:strCache>
                <c:ptCount val="3"/>
                <c:pt idx="0">
                  <c:v>LT Industry</c:v>
                </c:pt>
                <c:pt idx="1">
                  <c:v>LT Tertiary</c:v>
                </c:pt>
                <c:pt idx="2">
                  <c:v>LT Residential</c:v>
                </c:pt>
              </c:strCache>
            </c:strRef>
          </c:cat>
          <c:val>
            <c:numRef>
              <c:f>FullTotal!$D$235:$D$237</c:f>
              <c:numCache>
                <c:formatCode>0.0</c:formatCode>
                <c:ptCount val="3"/>
                <c:pt idx="0">
                  <c:v>7.4180896011111104</c:v>
                </c:pt>
                <c:pt idx="1">
                  <c:v>4.7811157999953666</c:v>
                </c:pt>
                <c:pt idx="2">
                  <c:v>10.454162001720928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FullTotal!$C$250:$C$252</c:f>
              <c:strCache>
                <c:ptCount val="3"/>
                <c:pt idx="0">
                  <c:v>LU Industry</c:v>
                </c:pt>
                <c:pt idx="1">
                  <c:v>LU Tertiary</c:v>
                </c:pt>
                <c:pt idx="2">
                  <c:v>LU Residential</c:v>
                </c:pt>
              </c:strCache>
            </c:strRef>
          </c:cat>
          <c:val>
            <c:numRef>
              <c:f>FullTotal!$D$250:$D$252</c:f>
              <c:numCache>
                <c:formatCode>0.0</c:formatCode>
                <c:ptCount val="3"/>
                <c:pt idx="0">
                  <c:v>4.062297911944448</c:v>
                </c:pt>
                <c:pt idx="1">
                  <c:v>3.5947668786549301</c:v>
                </c:pt>
                <c:pt idx="2">
                  <c:v>4.1138828531491463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FullTotal!$C$265:$C$267</c:f>
              <c:strCache>
                <c:ptCount val="3"/>
                <c:pt idx="0">
                  <c:v>HU Industry</c:v>
                </c:pt>
                <c:pt idx="1">
                  <c:v>HU Tertiary</c:v>
                </c:pt>
                <c:pt idx="2">
                  <c:v>HU Residential</c:v>
                </c:pt>
              </c:strCache>
            </c:strRef>
          </c:cat>
          <c:val>
            <c:numRef>
              <c:f>FullTotal!$D$265:$D$267</c:f>
              <c:numCache>
                <c:formatCode>0.0</c:formatCode>
                <c:ptCount val="3"/>
                <c:pt idx="0">
                  <c:v>16.594908996944433</c:v>
                </c:pt>
                <c:pt idx="1">
                  <c:v>19.013844757820646</c:v>
                </c:pt>
                <c:pt idx="2">
                  <c:v>38.446436419994718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FullTotal!$C$280:$C$282</c:f>
              <c:strCache>
                <c:ptCount val="3"/>
                <c:pt idx="0">
                  <c:v>MT Industry</c:v>
                </c:pt>
                <c:pt idx="1">
                  <c:v>MT Tertiary</c:v>
                </c:pt>
                <c:pt idx="2">
                  <c:v>MT Residential</c:v>
                </c:pt>
              </c:strCache>
            </c:strRef>
          </c:cat>
          <c:val>
            <c:numRef>
              <c:f>FullTotal!$D$280:$D$282</c:f>
              <c:numCache>
                <c:formatCode>0.0</c:formatCode>
                <c:ptCount val="3"/>
                <c:pt idx="0">
                  <c:v>9.8319480555555588E-2</c:v>
                </c:pt>
                <c:pt idx="1">
                  <c:v>0.5936704060907958</c:v>
                </c:pt>
                <c:pt idx="2">
                  <c:v>0.51202209611341565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FullTotal!$C$295:$C$297</c:f>
              <c:strCache>
                <c:ptCount val="3"/>
                <c:pt idx="0">
                  <c:v>NL Industry</c:v>
                </c:pt>
                <c:pt idx="1">
                  <c:v>NL Tertiary</c:v>
                </c:pt>
                <c:pt idx="2">
                  <c:v>NL Residential</c:v>
                </c:pt>
              </c:strCache>
            </c:strRef>
          </c:cat>
          <c:val>
            <c:numRef>
              <c:f>FullTotal!$D$295:$D$297</c:f>
              <c:numCache>
                <c:formatCode>0.0</c:formatCode>
                <c:ptCount val="3"/>
                <c:pt idx="0">
                  <c:v>102.27789357499996</c:v>
                </c:pt>
                <c:pt idx="1">
                  <c:v>64.139640248716859</c:v>
                </c:pt>
                <c:pt idx="2">
                  <c:v>76.846243777421492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FullTotal!$C$310:$C$312</c:f>
              <c:strCache>
                <c:ptCount val="3"/>
                <c:pt idx="0">
                  <c:v>AT Industry</c:v>
                </c:pt>
                <c:pt idx="1">
                  <c:v>AT Tertiary</c:v>
                </c:pt>
                <c:pt idx="2">
                  <c:v>AT Residential</c:v>
                </c:pt>
              </c:strCache>
            </c:strRef>
          </c:cat>
          <c:val>
            <c:numRef>
              <c:f>FullTotal!$D$310:$D$312</c:f>
              <c:numCache>
                <c:formatCode>0.0</c:formatCode>
                <c:ptCount val="3"/>
                <c:pt idx="0">
                  <c:v>60.858359709444429</c:v>
                </c:pt>
                <c:pt idx="1">
                  <c:v>23.923938665835209</c:v>
                </c:pt>
                <c:pt idx="2">
                  <c:v>47.212442733990997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FullTotal!$C$325:$C$327</c:f>
              <c:strCache>
                <c:ptCount val="3"/>
                <c:pt idx="0">
                  <c:v>PL Industry</c:v>
                </c:pt>
                <c:pt idx="1">
                  <c:v>PL Tertiary</c:v>
                </c:pt>
                <c:pt idx="2">
                  <c:v>PL Residential</c:v>
                </c:pt>
              </c:strCache>
            </c:strRef>
          </c:cat>
          <c:val>
            <c:numRef>
              <c:f>FullTotal!$D$325:$D$327</c:f>
              <c:numCache>
                <c:formatCode>0.0</c:formatCode>
                <c:ptCount val="3"/>
                <c:pt idx="0">
                  <c:v>100.07870056611102</c:v>
                </c:pt>
                <c:pt idx="1">
                  <c:v>47.498789288826785</c:v>
                </c:pt>
                <c:pt idx="2">
                  <c:v>139.47406870942842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FullTotal!$C$340:$C$342</c:f>
              <c:strCache>
                <c:ptCount val="3"/>
                <c:pt idx="0">
                  <c:v>PT Industry</c:v>
                </c:pt>
                <c:pt idx="1">
                  <c:v>PT Tertiary</c:v>
                </c:pt>
                <c:pt idx="2">
                  <c:v>PT Residential</c:v>
                </c:pt>
              </c:strCache>
            </c:strRef>
          </c:cat>
          <c:val>
            <c:numRef>
              <c:f>FullTotal!$D$340:$D$342</c:f>
              <c:numCache>
                <c:formatCode>0.0</c:formatCode>
                <c:ptCount val="3"/>
                <c:pt idx="0">
                  <c:v>34.266373154722217</c:v>
                </c:pt>
                <c:pt idx="1">
                  <c:v>16.9669055302167</c:v>
                </c:pt>
                <c:pt idx="2">
                  <c:v>16.691809530635577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FullTotal!$C$355:$C$357</c:f>
              <c:strCache>
                <c:ptCount val="3"/>
                <c:pt idx="0">
                  <c:v>RO Industry</c:v>
                </c:pt>
                <c:pt idx="1">
                  <c:v>RO Tertiary</c:v>
                </c:pt>
                <c:pt idx="2">
                  <c:v>RO Residential</c:v>
                </c:pt>
              </c:strCache>
            </c:strRef>
          </c:cat>
          <c:val>
            <c:numRef>
              <c:f>FullTotal!$D$355:$D$357</c:f>
              <c:numCache>
                <c:formatCode>0.0</c:formatCode>
                <c:ptCount val="3"/>
                <c:pt idx="0">
                  <c:v>45.064415944722157</c:v>
                </c:pt>
                <c:pt idx="1">
                  <c:v>12.93455543898629</c:v>
                </c:pt>
                <c:pt idx="2">
                  <c:v>57.15874513582817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FullTotal!$C$370:$C$372</c:f>
              <c:strCache>
                <c:ptCount val="3"/>
                <c:pt idx="0">
                  <c:v>SI Industry</c:v>
                </c:pt>
                <c:pt idx="1">
                  <c:v>SI Tertiary</c:v>
                </c:pt>
                <c:pt idx="2">
                  <c:v>SI Residential</c:v>
                </c:pt>
              </c:strCache>
            </c:strRef>
          </c:cat>
          <c:val>
            <c:numRef>
              <c:f>FullTotal!$D$370:$D$372</c:f>
              <c:numCache>
                <c:formatCode>0.0</c:formatCode>
                <c:ptCount val="3"/>
                <c:pt idx="0">
                  <c:v>6.6696990405555496</c:v>
                </c:pt>
                <c:pt idx="1">
                  <c:v>3.4883076778814184</c:v>
                </c:pt>
                <c:pt idx="2">
                  <c:v>7.8300759505725281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FullTotal!$C$385:$C$387</c:f>
              <c:strCache>
                <c:ptCount val="3"/>
                <c:pt idx="0">
                  <c:v>SK Industry</c:v>
                </c:pt>
                <c:pt idx="1">
                  <c:v>SK Tertiary</c:v>
                </c:pt>
                <c:pt idx="2">
                  <c:v>SK Residential</c:v>
                </c:pt>
              </c:strCache>
            </c:strRef>
          </c:cat>
          <c:val>
            <c:numRef>
              <c:f>FullTotal!$D$385:$D$387</c:f>
              <c:numCache>
                <c:formatCode>0.0</c:formatCode>
                <c:ptCount val="3"/>
                <c:pt idx="0">
                  <c:v>28.382855495833358</c:v>
                </c:pt>
                <c:pt idx="1">
                  <c:v>19.194822767943364</c:v>
                </c:pt>
                <c:pt idx="2">
                  <c:v>14.807791318434683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FullTotal!$C$400:$C$402</c:f>
              <c:strCache>
                <c:ptCount val="3"/>
                <c:pt idx="0">
                  <c:v>FI Industry</c:v>
                </c:pt>
                <c:pt idx="1">
                  <c:v>FI Tertiary</c:v>
                </c:pt>
                <c:pt idx="2">
                  <c:v>FI Residential</c:v>
                </c:pt>
              </c:strCache>
            </c:strRef>
          </c:cat>
          <c:val>
            <c:numRef>
              <c:f>FullTotal!$D$400:$D$402</c:f>
              <c:numCache>
                <c:formatCode>0.0</c:formatCode>
                <c:ptCount val="3"/>
                <c:pt idx="0">
                  <c:v>70.632812700277782</c:v>
                </c:pt>
                <c:pt idx="1">
                  <c:v>11.305033867413059</c:v>
                </c:pt>
                <c:pt idx="2">
                  <c:v>49.222812100599043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FullTotal!$C$415:$C$417</c:f>
              <c:strCache>
                <c:ptCount val="3"/>
                <c:pt idx="0">
                  <c:v>SE Industry</c:v>
                </c:pt>
                <c:pt idx="1">
                  <c:v>SE Tertiary</c:v>
                </c:pt>
                <c:pt idx="2">
                  <c:v>SE Residential</c:v>
                </c:pt>
              </c:strCache>
            </c:strRef>
          </c:cat>
          <c:val>
            <c:numRef>
              <c:f>FullTotal!$D$415:$D$417</c:f>
              <c:numCache>
                <c:formatCode>0.0</c:formatCode>
                <c:ptCount val="3"/>
                <c:pt idx="0">
                  <c:v>66.400375352499992</c:v>
                </c:pt>
                <c:pt idx="1">
                  <c:v>19.611240362420816</c:v>
                </c:pt>
                <c:pt idx="2">
                  <c:v>60.289765671340326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FullTotal!$C$430:$C$432</c:f>
              <c:strCache>
                <c:ptCount val="3"/>
                <c:pt idx="0">
                  <c:v>UK Industry</c:v>
                </c:pt>
                <c:pt idx="1">
                  <c:v>UK Tertiary</c:v>
                </c:pt>
                <c:pt idx="2">
                  <c:v>UK Residential</c:v>
                </c:pt>
              </c:strCache>
            </c:strRef>
          </c:cat>
          <c:val>
            <c:numRef>
              <c:f>FullTotal!$D$430:$D$432</c:f>
              <c:numCache>
                <c:formatCode>0.0</c:formatCode>
                <c:ptCount val="3"/>
                <c:pt idx="0">
                  <c:v>158.66865762777778</c:v>
                </c:pt>
                <c:pt idx="1">
                  <c:v>121.28187873161271</c:v>
                </c:pt>
                <c:pt idx="2">
                  <c:v>286.96877917354976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FullTotal!$C$445:$C$447</c:f>
              <c:strCache>
                <c:ptCount val="3"/>
                <c:pt idx="0">
                  <c:v>NO Industry</c:v>
                </c:pt>
                <c:pt idx="1">
                  <c:v>NO Tertiary</c:v>
                </c:pt>
                <c:pt idx="2">
                  <c:v>NO Residential</c:v>
                </c:pt>
              </c:strCache>
            </c:strRef>
          </c:cat>
          <c:val>
            <c:numRef>
              <c:f>FullTotal!$D$445:$D$447</c:f>
              <c:numCache>
                <c:formatCode>0.0</c:formatCode>
                <c:ptCount val="3"/>
                <c:pt idx="0">
                  <c:v>22.78166379722223</c:v>
                </c:pt>
                <c:pt idx="1">
                  <c:v>15.355024638178072</c:v>
                </c:pt>
                <c:pt idx="2">
                  <c:v>31.456378053485373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FullTotal!$C$460:$C$462</c:f>
              <c:strCache>
                <c:ptCount val="3"/>
                <c:pt idx="0">
                  <c:v>CH Industry</c:v>
                </c:pt>
                <c:pt idx="1">
                  <c:v>CH Tertiary</c:v>
                </c:pt>
                <c:pt idx="2">
                  <c:v>CH Residential</c:v>
                </c:pt>
              </c:strCache>
            </c:strRef>
          </c:cat>
          <c:val>
            <c:numRef>
              <c:f>FullTotal!$D$460:$D$462</c:f>
              <c:numCache>
                <c:formatCode>0.0</c:formatCode>
                <c:ptCount val="3"/>
                <c:pt idx="0">
                  <c:v>19.329040060555549</c:v>
                </c:pt>
                <c:pt idx="1">
                  <c:v>23.106464713743144</c:v>
                </c:pt>
                <c:pt idx="2">
                  <c:v>38.980810589452069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FullTotal!$C$475:$C$477</c:f>
              <c:strCache>
                <c:ptCount val="3"/>
                <c:pt idx="0">
                  <c:v>IS Industry</c:v>
                </c:pt>
                <c:pt idx="1">
                  <c:v>IS Tertiary</c:v>
                </c:pt>
                <c:pt idx="2">
                  <c:v>IS Residential</c:v>
                </c:pt>
              </c:strCache>
            </c:strRef>
          </c:cat>
          <c:val>
            <c:numRef>
              <c:f>FullTotal!$D$475:$D$477</c:f>
              <c:numCache>
                <c:formatCode>0.0</c:formatCode>
                <c:ptCount val="3"/>
                <c:pt idx="0">
                  <c:v>2.1684263533333334</c:v>
                </c:pt>
                <c:pt idx="1">
                  <c:v>0.6293474883976462</c:v>
                </c:pt>
                <c:pt idx="2">
                  <c:v>4.6288881945576845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Sectoral!$D$10:$D$17</c:f>
              <c:numCache>
                <c:formatCode>0.0</c:formatCode>
                <c:ptCount val="8"/>
                <c:pt idx="0">
                  <c:v>1766.4163973992413</c:v>
                </c:pt>
                <c:pt idx="1">
                  <c:v>226.87932636833852</c:v>
                </c:pt>
                <c:pt idx="5">
                  <c:v>162.35519049134945</c:v>
                </c:pt>
                <c:pt idx="6">
                  <c:v>35.051035745948816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Sectoral!$E$10:$E$17</c:f>
              <c:numCache>
                <c:formatCode>0.0</c:formatCode>
                <c:ptCount val="8"/>
                <c:pt idx="0">
                  <c:v>264.50560712305548</c:v>
                </c:pt>
                <c:pt idx="3">
                  <c:v>700.88063523583321</c:v>
                </c:pt>
                <c:pt idx="4">
                  <c:v>645.67790186138859</c:v>
                </c:pt>
                <c:pt idx="6">
                  <c:v>39.317930436388835</c:v>
                </c:pt>
                <c:pt idx="7">
                  <c:v>180.2009883333333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Sectoral!$F$10:$F$17</c:f>
              <c:numCache>
                <c:formatCode>0.0</c:formatCode>
                <c:ptCount val="8"/>
                <c:pt idx="0">
                  <c:v>517.26946943808048</c:v>
                </c:pt>
                <c:pt idx="1">
                  <c:v>102.89970097461486</c:v>
                </c:pt>
                <c:pt idx="2">
                  <c:v>56.594246056153239</c:v>
                </c:pt>
                <c:pt idx="6">
                  <c:v>202.37484973147986</c:v>
                </c:pt>
                <c:pt idx="7">
                  <c:v>260.40106555761133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Sectoral!$D$25:$D$32</c:f>
              <c:numCache>
                <c:formatCode>0.0</c:formatCode>
                <c:ptCount val="8"/>
                <c:pt idx="0">
                  <c:v>50.06749871574101</c:v>
                </c:pt>
                <c:pt idx="1">
                  <c:v>6.9020310842747241</c:v>
                </c:pt>
                <c:pt idx="5">
                  <c:v>2.2106113245937555</c:v>
                </c:pt>
                <c:pt idx="6">
                  <c:v>0.16191414746302379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Sectoral!$E$25:$E$32</c:f>
              <c:numCache>
                <c:formatCode>0.0</c:formatCode>
                <c:ptCount val="8"/>
                <c:pt idx="0">
                  <c:v>9.2200081872222182</c:v>
                </c:pt>
                <c:pt idx="3">
                  <c:v>23.316013994444447</c:v>
                </c:pt>
                <c:pt idx="4">
                  <c:v>27.275963771388902</c:v>
                </c:pt>
                <c:pt idx="6">
                  <c:v>0.27607988444444398</c:v>
                </c:pt>
                <c:pt idx="7">
                  <c:v>7.96680698944445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Sectoral!$F$25:$F$32</c:f>
              <c:numCache>
                <c:formatCode>0.0</c:formatCode>
                <c:ptCount val="8"/>
                <c:pt idx="0">
                  <c:v>20.555465534828112</c:v>
                </c:pt>
                <c:pt idx="1">
                  <c:v>3.4013053021237094</c:v>
                </c:pt>
                <c:pt idx="2">
                  <c:v>1.4610696122211408</c:v>
                </c:pt>
                <c:pt idx="6">
                  <c:v>1.7917779796197082</c:v>
                </c:pt>
                <c:pt idx="7">
                  <c:v>5.7921745017219388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Sectoral!$D$40:$D$47</c:f>
              <c:numCache>
                <c:formatCode>0.0</c:formatCode>
                <c:ptCount val="8"/>
                <c:pt idx="0">
                  <c:v>12.446941381844175</c:v>
                </c:pt>
                <c:pt idx="1">
                  <c:v>1.9007897136701417</c:v>
                </c:pt>
                <c:pt idx="5">
                  <c:v>1.4507583314903951</c:v>
                </c:pt>
                <c:pt idx="6">
                  <c:v>2.9527262532976595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Sectoral!$E$40:$E$47</c:f>
              <c:numCache>
                <c:formatCode>0.0</c:formatCode>
                <c:ptCount val="8"/>
                <c:pt idx="0">
                  <c:v>3.3915474844444424</c:v>
                </c:pt>
                <c:pt idx="3">
                  <c:v>8.2468460325000006</c:v>
                </c:pt>
                <c:pt idx="4">
                  <c:v>4.6062191252777804</c:v>
                </c:pt>
                <c:pt idx="6">
                  <c:v>0.42433861833333297</c:v>
                </c:pt>
                <c:pt idx="7">
                  <c:v>1.5381677191666696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Sectoral!$F$40:$F$47</c:f>
              <c:numCache>
                <c:formatCode>0.0</c:formatCode>
                <c:ptCount val="8"/>
                <c:pt idx="0">
                  <c:v>2.1175367136050709</c:v>
                </c:pt>
                <c:pt idx="1">
                  <c:v>0.26277197914610956</c:v>
                </c:pt>
                <c:pt idx="2">
                  <c:v>0.5219735626123384</c:v>
                </c:pt>
                <c:pt idx="6">
                  <c:v>2.7257584417499983</c:v>
                </c:pt>
                <c:pt idx="7">
                  <c:v>2.63643033808283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Sectoral!$D$55:$D$62</c:f>
              <c:numCache>
                <c:formatCode>0.0</c:formatCode>
                <c:ptCount val="8"/>
                <c:pt idx="0">
                  <c:v>38.045309735729845</c:v>
                </c:pt>
                <c:pt idx="1">
                  <c:v>4.7287554830429146</c:v>
                </c:pt>
                <c:pt idx="5">
                  <c:v>5.3810391912568294</c:v>
                </c:pt>
                <c:pt idx="6">
                  <c:v>0.25765118386180003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Sectoral!$E$55:$E$62</c:f>
              <c:numCache>
                <c:formatCode>0.0</c:formatCode>
                <c:ptCount val="8"/>
                <c:pt idx="0">
                  <c:v>9.4698822163888785</c:v>
                </c:pt>
                <c:pt idx="3">
                  <c:v>17.751206494999987</c:v>
                </c:pt>
                <c:pt idx="4">
                  <c:v>18.965653679166657</c:v>
                </c:pt>
                <c:pt idx="6">
                  <c:v>0.67184211833333296</c:v>
                </c:pt>
                <c:pt idx="7">
                  <c:v>3.1415829075000006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Sectoral!$F$55:$F$62</c:f>
              <c:numCache>
                <c:formatCode>0.0</c:formatCode>
                <c:ptCount val="8"/>
                <c:pt idx="0">
                  <c:v>15.651321806014861</c:v>
                </c:pt>
                <c:pt idx="1">
                  <c:v>2.1345969092362305</c:v>
                </c:pt>
                <c:pt idx="2">
                  <c:v>0.94765104472568074</c:v>
                </c:pt>
                <c:pt idx="6">
                  <c:v>2.5336897292601019</c:v>
                </c:pt>
                <c:pt idx="7">
                  <c:v>3.5666808786496134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Sectoral!$D$70:$D$77</c:f>
              <c:numCache>
                <c:formatCode>0.0</c:formatCode>
                <c:ptCount val="8"/>
                <c:pt idx="0">
                  <c:v>32.581462987478858</c:v>
                </c:pt>
                <c:pt idx="1">
                  <c:v>0.81307458607949723</c:v>
                </c:pt>
                <c:pt idx="5">
                  <c:v>1.1770829073020137</c:v>
                </c:pt>
                <c:pt idx="6">
                  <c:v>1.8103187826581952E-2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Sectoral!$E$70:$E$77</c:f>
              <c:numCache>
                <c:formatCode>0.0</c:formatCode>
                <c:ptCount val="8"/>
                <c:pt idx="0">
                  <c:v>2.3631559077777777</c:v>
                </c:pt>
                <c:pt idx="3">
                  <c:v>8.6787273472222104</c:v>
                </c:pt>
                <c:pt idx="4">
                  <c:v>2.0576004888888919</c:v>
                </c:pt>
                <c:pt idx="6">
                  <c:v>3.1684211111111103E-2</c:v>
                </c:pt>
                <c:pt idx="7">
                  <c:v>3.3397321519444452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Sectoral!$F$70:$F$77</c:f>
              <c:numCache>
                <c:formatCode>0.0</c:formatCode>
                <c:ptCount val="8"/>
                <c:pt idx="0">
                  <c:v>2.5152058672021376</c:v>
                </c:pt>
                <c:pt idx="1">
                  <c:v>0.35598693261716313</c:v>
                </c:pt>
                <c:pt idx="2">
                  <c:v>1.0567854163843218</c:v>
                </c:pt>
                <c:pt idx="6">
                  <c:v>0.34759763671379557</c:v>
                </c:pt>
                <c:pt idx="7">
                  <c:v>3.8567191184166276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Sectoral!$D$85:$D$92</c:f>
              <c:numCache>
                <c:formatCode>0.0</c:formatCode>
                <c:ptCount val="8"/>
                <c:pt idx="0">
                  <c:v>361.85939174262427</c:v>
                </c:pt>
                <c:pt idx="1">
                  <c:v>50.431042901888453</c:v>
                </c:pt>
                <c:pt idx="5">
                  <c:v>23.772992207223982</c:v>
                </c:pt>
                <c:pt idx="6">
                  <c:v>1.6079258591780001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Sectoral!$E$85:$E$92</c:f>
              <c:numCache>
                <c:formatCode>0.0</c:formatCode>
                <c:ptCount val="8"/>
                <c:pt idx="0">
                  <c:v>49.298196460555545</c:v>
                </c:pt>
                <c:pt idx="3">
                  <c:v>144.07170107944441</c:v>
                </c:pt>
                <c:pt idx="4">
                  <c:v>161.94521179222221</c:v>
                </c:pt>
                <c:pt idx="6">
                  <c:v>1.9950655722222199</c:v>
                </c:pt>
                <c:pt idx="7">
                  <c:v>37.29345034138889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Sectoral!$F$85:$F$92</c:f>
              <c:numCache>
                <c:formatCode>0.0</c:formatCode>
                <c:ptCount val="8"/>
                <c:pt idx="0">
                  <c:v>133.7625519592529</c:v>
                </c:pt>
                <c:pt idx="1">
                  <c:v>19.51649844828933</c:v>
                </c:pt>
                <c:pt idx="2">
                  <c:v>11.243714152377194</c:v>
                </c:pt>
                <c:pt idx="6">
                  <c:v>11.203327895749458</c:v>
                </c:pt>
                <c:pt idx="7">
                  <c:v>47.501193853057963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Sectoral!$D$100:$D$107</c:f>
              <c:numCache>
                <c:formatCode>0.0</c:formatCode>
                <c:ptCount val="8"/>
                <c:pt idx="0">
                  <c:v>6.396711592832685</c:v>
                </c:pt>
                <c:pt idx="1">
                  <c:v>0.85941958361962389</c:v>
                </c:pt>
                <c:pt idx="5">
                  <c:v>0.78515080657171121</c:v>
                </c:pt>
                <c:pt idx="6">
                  <c:v>1.3198134121011409E-2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Sectoral!$E$100:$E$107</c:f>
              <c:numCache>
                <c:formatCode>0.0</c:formatCode>
                <c:ptCount val="8"/>
                <c:pt idx="0">
                  <c:v>0.71510035999999988</c:v>
                </c:pt>
                <c:pt idx="3">
                  <c:v>1.998184449722223</c:v>
                </c:pt>
                <c:pt idx="4">
                  <c:v>0.58219920472222197</c:v>
                </c:pt>
                <c:pt idx="6">
                  <c:v>2.6927319166666699E-2</c:v>
                </c:pt>
                <c:pt idx="7">
                  <c:v>0.41825732166666713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Sectoral!$F$100:$F$107</c:f>
              <c:numCache>
                <c:formatCode>0.0</c:formatCode>
                <c:ptCount val="8"/>
                <c:pt idx="0">
                  <c:v>2.3097009590255126</c:v>
                </c:pt>
                <c:pt idx="1">
                  <c:v>0.21977495843556669</c:v>
                </c:pt>
                <c:pt idx="2">
                  <c:v>0.15721131238581215</c:v>
                </c:pt>
                <c:pt idx="6">
                  <c:v>0.24577474491032231</c:v>
                </c:pt>
                <c:pt idx="7">
                  <c:v>0.49253021195509145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Sectoral!$D$115:$D$122</c:f>
              <c:numCache>
                <c:formatCode>0.0</c:formatCode>
                <c:ptCount val="8"/>
                <c:pt idx="0">
                  <c:v>15.97157932527962</c:v>
                </c:pt>
                <c:pt idx="1">
                  <c:v>2.3651101208959333</c:v>
                </c:pt>
                <c:pt idx="5">
                  <c:v>1.4760680599655043</c:v>
                </c:pt>
                <c:pt idx="6">
                  <c:v>1.1375073225039674E-2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Sectoral!$E$115:$E$122</c:f>
              <c:numCache>
                <c:formatCode>0.0</c:formatCode>
                <c:ptCount val="8"/>
                <c:pt idx="0">
                  <c:v>2.7524782525000013</c:v>
                </c:pt>
                <c:pt idx="3">
                  <c:v>6.1038738719444323</c:v>
                </c:pt>
                <c:pt idx="4">
                  <c:v>1.5373828136111098</c:v>
                </c:pt>
                <c:pt idx="6">
                  <c:v>5.8920867500000002E-2</c:v>
                </c:pt>
                <c:pt idx="7">
                  <c:v>2.5874935786111113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Sectoral!$F$115:$F$122</c:f>
              <c:numCache>
                <c:formatCode>0.0</c:formatCode>
                <c:ptCount val="8"/>
                <c:pt idx="0">
                  <c:v>6.0317961037648944</c:v>
                </c:pt>
                <c:pt idx="1">
                  <c:v>0.948854870141144</c:v>
                </c:pt>
                <c:pt idx="2">
                  <c:v>0.43025282244863844</c:v>
                </c:pt>
                <c:pt idx="6">
                  <c:v>0.49088274674762566</c:v>
                </c:pt>
                <c:pt idx="7">
                  <c:v>2.7810161835614657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Sectoral!$D$130:$D$137</c:f>
              <c:numCache>
                <c:formatCode>0.0</c:formatCode>
                <c:ptCount val="8"/>
                <c:pt idx="0">
                  <c:v>26.984333320093871</c:v>
                </c:pt>
                <c:pt idx="1">
                  <c:v>2.6751634795740977</c:v>
                </c:pt>
                <c:pt idx="5">
                  <c:v>7.0406201835231412</c:v>
                </c:pt>
                <c:pt idx="6">
                  <c:v>1.8676919379944814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Sectoral!$E$130:$E$137</c:f>
              <c:numCache>
                <c:formatCode>0.0</c:formatCode>
                <c:ptCount val="8"/>
                <c:pt idx="0">
                  <c:v>2.8075573122222233</c:v>
                </c:pt>
                <c:pt idx="3">
                  <c:v>8.1484592650000103</c:v>
                </c:pt>
                <c:pt idx="4">
                  <c:v>6.1044422461111099</c:v>
                </c:pt>
                <c:pt idx="6">
                  <c:v>1.7283810394444401</c:v>
                </c:pt>
                <c:pt idx="7">
                  <c:v>1.9461729627777788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Sectoral!$F$130:$F$137</c:f>
              <c:numCache>
                <c:formatCode>0.0</c:formatCode>
                <c:ptCount val="8"/>
                <c:pt idx="0">
                  <c:v>1.4477880099565712</c:v>
                </c:pt>
                <c:pt idx="1">
                  <c:v>0.6236099179597353</c:v>
                </c:pt>
                <c:pt idx="2">
                  <c:v>0.96379128796289626</c:v>
                </c:pt>
                <c:pt idx="6">
                  <c:v>12.718734927638794</c:v>
                </c:pt>
                <c:pt idx="7">
                  <c:v>5.8235375603414283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Sectoral!$D$145:$D$152</c:f>
              <c:numCache>
                <c:formatCode>0.0</c:formatCode>
                <c:ptCount val="8"/>
                <c:pt idx="0">
                  <c:v>63.15350088938338</c:v>
                </c:pt>
                <c:pt idx="1">
                  <c:v>18.684515819571001</c:v>
                </c:pt>
                <c:pt idx="5">
                  <c:v>10.28111013903831</c:v>
                </c:pt>
                <c:pt idx="6">
                  <c:v>3.5055563481738505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Sectoral!$E$145:$E$152</c:f>
              <c:numCache>
                <c:formatCode>0.0</c:formatCode>
                <c:ptCount val="8"/>
                <c:pt idx="0">
                  <c:v>20.029183740833336</c:v>
                </c:pt>
                <c:pt idx="3">
                  <c:v>51.882611099722276</c:v>
                </c:pt>
                <c:pt idx="4">
                  <c:v>54.914058873888905</c:v>
                </c:pt>
                <c:pt idx="6">
                  <c:v>12.128464211944401</c:v>
                </c:pt>
                <c:pt idx="7">
                  <c:v>15.375938140555544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Sectoral!$F$145:$F$152</c:f>
              <c:numCache>
                <c:formatCode>0.0</c:formatCode>
                <c:ptCount val="8"/>
                <c:pt idx="0">
                  <c:v>20.008888230454481</c:v>
                </c:pt>
                <c:pt idx="1">
                  <c:v>6.0796376910682239</c:v>
                </c:pt>
                <c:pt idx="2">
                  <c:v>4.698524400492647</c:v>
                </c:pt>
                <c:pt idx="6">
                  <c:v>56.708345068087432</c:v>
                </c:pt>
                <c:pt idx="7">
                  <c:v>25.338968496346666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Sectoral!$D$160:$D$167</c:f>
              <c:numCache>
                <c:formatCode>0.0</c:formatCode>
                <c:ptCount val="8"/>
                <c:pt idx="0">
                  <c:v>256.24754173263017</c:v>
                </c:pt>
                <c:pt idx="1">
                  <c:v>27.812114750198806</c:v>
                </c:pt>
                <c:pt idx="5">
                  <c:v>27.863206859470459</c:v>
                </c:pt>
                <c:pt idx="6">
                  <c:v>1.2067836671303134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Sectoral!$E$160:$E$167</c:f>
              <c:numCache>
                <c:formatCode>0.0</c:formatCode>
                <c:ptCount val="8"/>
                <c:pt idx="0">
                  <c:v>27.018501134999969</c:v>
                </c:pt>
                <c:pt idx="3">
                  <c:v>55.80047631055551</c:v>
                </c:pt>
                <c:pt idx="4">
                  <c:v>62.470263414722197</c:v>
                </c:pt>
                <c:pt idx="6">
                  <c:v>4.1173237905555604</c:v>
                </c:pt>
                <c:pt idx="7">
                  <c:v>26.139800258055605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Sectoral!$F$160:$F$167</c:f>
              <c:numCache>
                <c:formatCode>0.0</c:formatCode>
                <c:ptCount val="8"/>
                <c:pt idx="0">
                  <c:v>64.776415068048905</c:v>
                </c:pt>
                <c:pt idx="1">
                  <c:v>18.08136615542853</c:v>
                </c:pt>
                <c:pt idx="2">
                  <c:v>7.7341283435325625</c:v>
                </c:pt>
                <c:pt idx="6">
                  <c:v>36.709790992914208</c:v>
                </c:pt>
                <c:pt idx="7">
                  <c:v>37.767531286287948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Sectoral!$D$175:$D$182</c:f>
              <c:numCache>
                <c:formatCode>0.0</c:formatCode>
                <c:ptCount val="8"/>
                <c:pt idx="0">
                  <c:v>8.6307339060731731</c:v>
                </c:pt>
                <c:pt idx="1">
                  <c:v>0.88202832223482108</c:v>
                </c:pt>
                <c:pt idx="5">
                  <c:v>1.6007764182463069</c:v>
                </c:pt>
                <c:pt idx="6">
                  <c:v>1.4263922462239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Sectoral!$E$175:$E$182</c:f>
              <c:numCache>
                <c:formatCode>0.0</c:formatCode>
                <c:ptCount val="8"/>
                <c:pt idx="0">
                  <c:v>1.4132071616666668</c:v>
                </c:pt>
                <c:pt idx="3">
                  <c:v>3.7762366636111113</c:v>
                </c:pt>
                <c:pt idx="4">
                  <c:v>2.4118169152777762</c:v>
                </c:pt>
                <c:pt idx="6">
                  <c:v>0.221168746388889</c:v>
                </c:pt>
                <c:pt idx="7">
                  <c:v>0.88069649333333389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Sectoral!$F$175:$F$182</c:f>
              <c:numCache>
                <c:formatCode>0.0</c:formatCode>
                <c:ptCount val="8"/>
                <c:pt idx="0">
                  <c:v>1.7829007846222042</c:v>
                </c:pt>
                <c:pt idx="1">
                  <c:v>0.33242398957844499</c:v>
                </c:pt>
                <c:pt idx="2">
                  <c:v>0.25130644256105855</c:v>
                </c:pt>
                <c:pt idx="6">
                  <c:v>1.0751386254902591</c:v>
                </c:pt>
                <c:pt idx="7">
                  <c:v>1.6796162087207307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Sectoral!$D$190:$D$197</c:f>
              <c:numCache>
                <c:formatCode>0.0</c:formatCode>
                <c:ptCount val="8"/>
                <c:pt idx="0">
                  <c:v>221.22027352444883</c:v>
                </c:pt>
                <c:pt idx="1">
                  <c:v>22.166242662395341</c:v>
                </c:pt>
                <c:pt idx="5">
                  <c:v>19.173880589259205</c:v>
                </c:pt>
                <c:pt idx="6">
                  <c:v>19.203925453288104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Sectoral!$E$190:$E$197</c:f>
              <c:numCache>
                <c:formatCode>0.0</c:formatCode>
                <c:ptCount val="8"/>
                <c:pt idx="0">
                  <c:v>28.351723711666661</c:v>
                </c:pt>
                <c:pt idx="3">
                  <c:v>60.739617273611074</c:v>
                </c:pt>
                <c:pt idx="4">
                  <c:v>75.962196021111097</c:v>
                </c:pt>
                <c:pt idx="6">
                  <c:v>11.7457898286111</c:v>
                </c:pt>
                <c:pt idx="7">
                  <c:v>21.251866991944482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Sectoral!$F$190:$F$197</c:f>
              <c:numCache>
                <c:formatCode>0.0</c:formatCode>
                <c:ptCount val="8"/>
                <c:pt idx="0">
                  <c:v>51.417047385301458</c:v>
                </c:pt>
                <c:pt idx="1">
                  <c:v>14.836885861332595</c:v>
                </c:pt>
                <c:pt idx="2">
                  <c:v>5.023097439968808</c:v>
                </c:pt>
                <c:pt idx="6">
                  <c:v>46.633907762624958</c:v>
                </c:pt>
                <c:pt idx="7">
                  <c:v>29.937313971815804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Sectoral!$D$205:$D$212</c:f>
              <c:numCache>
                <c:formatCode>0.0</c:formatCode>
                <c:ptCount val="8"/>
                <c:pt idx="0">
                  <c:v>0.65945987747791857</c:v>
                </c:pt>
                <c:pt idx="1">
                  <c:v>0.46391414780982565</c:v>
                </c:pt>
                <c:pt idx="5">
                  <c:v>0.53195924896614</c:v>
                </c:pt>
                <c:pt idx="6">
                  <c:v>0.44138632637906372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Sectoral!$E$205:$E$212</c:f>
              <c:numCache>
                <c:formatCode>0.0</c:formatCode>
                <c:ptCount val="8"/>
                <c:pt idx="0">
                  <c:v>7.1259404166666596E-2</c:v>
                </c:pt>
                <c:pt idx="3">
                  <c:v>0.38460180388888904</c:v>
                </c:pt>
                <c:pt idx="4">
                  <c:v>0.66074363583333295</c:v>
                </c:pt>
                <c:pt idx="6">
                  <c:v>3.3482832499999997E-2</c:v>
                </c:pt>
                <c:pt idx="7">
                  <c:v>0.22680539416666684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Sectoral!$F$205:$F$212</c:f>
              <c:numCache>
                <c:formatCode>0.0</c:formatCode>
                <c:ptCount val="8"/>
                <c:pt idx="0">
                  <c:v>8.4478693547957284E-2</c:v>
                </c:pt>
                <c:pt idx="1">
                  <c:v>7.6232389355956151E-2</c:v>
                </c:pt>
                <c:pt idx="2">
                  <c:v>0.10628344832909706</c:v>
                </c:pt>
                <c:pt idx="6">
                  <c:v>1.3633401754436547</c:v>
                </c:pt>
                <c:pt idx="7">
                  <c:v>0.69560185741728398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Sectoral!$D$220:$D$227</c:f>
              <c:numCache>
                <c:formatCode>0.0</c:formatCode>
                <c:ptCount val="8"/>
                <c:pt idx="0">
                  <c:v>8.3270953895989592</c:v>
                </c:pt>
                <c:pt idx="1">
                  <c:v>1.0953197024688561</c:v>
                </c:pt>
                <c:pt idx="5">
                  <c:v>0.86034153285029202</c:v>
                </c:pt>
                <c:pt idx="6">
                  <c:v>2.1328435216969116E-2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Sectoral!$E$220:$E$227</c:f>
              <c:numCache>
                <c:formatCode>0.0</c:formatCode>
                <c:ptCount val="8"/>
                <c:pt idx="0">
                  <c:v>1.0354647344444436</c:v>
                </c:pt>
                <c:pt idx="3">
                  <c:v>3.506473542777778</c:v>
                </c:pt>
                <c:pt idx="4">
                  <c:v>1.3313179061111109</c:v>
                </c:pt>
                <c:pt idx="6">
                  <c:v>3.57489125E-2</c:v>
                </c:pt>
                <c:pt idx="7">
                  <c:v>0.33994944222222184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Sectoral!$F$220:$F$227</c:f>
              <c:numCache>
                <c:formatCode>0.0</c:formatCode>
                <c:ptCount val="8"/>
                <c:pt idx="0">
                  <c:v>3.0898720817454861</c:v>
                </c:pt>
                <c:pt idx="1">
                  <c:v>0.2932071388845866</c:v>
                </c:pt>
                <c:pt idx="2">
                  <c:v>0.16964067797515292</c:v>
                </c:pt>
                <c:pt idx="6">
                  <c:v>0.3612577873122963</c:v>
                </c:pt>
                <c:pt idx="7">
                  <c:v>0.95263064994139779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Sectoral!$D$235:$D$242</c:f>
              <c:numCache>
                <c:formatCode>0.0</c:formatCode>
                <c:ptCount val="8"/>
                <c:pt idx="0">
                  <c:v>8.3174756008941735</c:v>
                </c:pt>
                <c:pt idx="1">
                  <c:v>0.90775740082675438</c:v>
                </c:pt>
                <c:pt idx="5">
                  <c:v>1.2289289999999999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Sectoral!$E$235:$E$242</c:f>
              <c:numCache>
                <c:formatCode>0.0</c:formatCode>
                <c:ptCount val="8"/>
                <c:pt idx="0">
                  <c:v>1.2567143527777782</c:v>
                </c:pt>
                <c:pt idx="3">
                  <c:v>3.7635706058333311</c:v>
                </c:pt>
                <c:pt idx="4">
                  <c:v>1.4759984011111111</c:v>
                </c:pt>
                <c:pt idx="6">
                  <c:v>4.31714005555556E-2</c:v>
                </c:pt>
                <c:pt idx="7">
                  <c:v>0.87863484083333387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Sectoral!$F$235:$F$242</c:f>
              <c:numCache>
                <c:formatCode>0.0</c:formatCode>
                <c:ptCount val="8"/>
                <c:pt idx="0">
                  <c:v>2.5297682090252316</c:v>
                </c:pt>
                <c:pt idx="1">
                  <c:v>0.23266429615383288</c:v>
                </c:pt>
                <c:pt idx="2">
                  <c:v>0.23206725426148372</c:v>
                </c:pt>
                <c:pt idx="6">
                  <c:v>0.37699260166348192</c:v>
                </c:pt>
                <c:pt idx="7">
                  <c:v>1.4096234388913367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Sectoral!$D$250:$D$257</c:f>
              <c:numCache>
                <c:formatCode>0.0</c:formatCode>
                <c:ptCount val="8"/>
                <c:pt idx="0">
                  <c:v>3.1887350517326514</c:v>
                </c:pt>
                <c:pt idx="1">
                  <c:v>0.27805841512971435</c:v>
                </c:pt>
                <c:pt idx="5">
                  <c:v>0.64708938628678048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Sectoral!$E$250:$E$257</c:f>
              <c:numCache>
                <c:formatCode>0.0</c:formatCode>
                <c:ptCount val="8"/>
                <c:pt idx="0">
                  <c:v>0.50823912000000004</c:v>
                </c:pt>
                <c:pt idx="3">
                  <c:v>0.93498937722222264</c:v>
                </c:pt>
                <c:pt idx="4">
                  <c:v>2.283913489166669</c:v>
                </c:pt>
                <c:pt idx="6">
                  <c:v>0.10224216916666699</c:v>
                </c:pt>
                <c:pt idx="7">
                  <c:v>0.23291375638888878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Sectoral!$F$250:$F$257</c:f>
              <c:numCache>
                <c:formatCode>0.0</c:formatCode>
                <c:ptCount val="8"/>
                <c:pt idx="0">
                  <c:v>2.259341625779304</c:v>
                </c:pt>
                <c:pt idx="1">
                  <c:v>0.35678718853578467</c:v>
                </c:pt>
                <c:pt idx="2">
                  <c:v>0.13261372917815137</c:v>
                </c:pt>
                <c:pt idx="6">
                  <c:v>0.30315984743768548</c:v>
                </c:pt>
                <c:pt idx="7">
                  <c:v>0.54286448772400497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Sectoral!$D$265:$D$272</c:f>
              <c:numCache>
                <c:formatCode>0.0</c:formatCode>
                <c:ptCount val="8"/>
                <c:pt idx="0">
                  <c:v>31.093721134479264</c:v>
                </c:pt>
                <c:pt idx="1">
                  <c:v>5.0772798473714493</c:v>
                </c:pt>
                <c:pt idx="5">
                  <c:v>2.1982901178643699</c:v>
                </c:pt>
                <c:pt idx="6">
                  <c:v>7.7145320279643104E-2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Sectoral!$E$265:$E$272</c:f>
              <c:numCache>
                <c:formatCode>0.0</c:formatCode>
                <c:ptCount val="8"/>
                <c:pt idx="0">
                  <c:v>2.8205789577777738</c:v>
                </c:pt>
                <c:pt idx="3">
                  <c:v>6.1012586794444363</c:v>
                </c:pt>
                <c:pt idx="4">
                  <c:v>5.6765791605555602</c:v>
                </c:pt>
                <c:pt idx="6">
                  <c:v>0.18226424166666699</c:v>
                </c:pt>
                <c:pt idx="7">
                  <c:v>1.8142279574999978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Sectoral!$F$265:$F$272</c:f>
              <c:numCache>
                <c:formatCode>0.0</c:formatCode>
                <c:ptCount val="8"/>
                <c:pt idx="0">
                  <c:v>11.390418277933609</c:v>
                </c:pt>
                <c:pt idx="1">
                  <c:v>1.7360061734985202</c:v>
                </c:pt>
                <c:pt idx="2">
                  <c:v>0.83726441135763541</c:v>
                </c:pt>
                <c:pt idx="6">
                  <c:v>1.7873565648586585</c:v>
                </c:pt>
                <c:pt idx="7">
                  <c:v>3.2627993301722227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Sectoral!$D$280:$D$287</c:f>
              <c:numCache>
                <c:formatCode>0.0</c:formatCode>
                <c:ptCount val="8"/>
                <c:pt idx="0">
                  <c:v>6.7168256801026879E-2</c:v>
                </c:pt>
                <c:pt idx="1">
                  <c:v>0.12083448736526012</c:v>
                </c:pt>
                <c:pt idx="5">
                  <c:v>1.1878459090909E-2</c:v>
                </c:pt>
                <c:pt idx="6">
                  <c:v>0.31214089285621965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Sectoral!$E$280:$E$287</c:f>
              <c:numCache>
                <c:formatCode>0.0</c:formatCode>
                <c:ptCount val="8"/>
                <c:pt idx="0">
                  <c:v>1.9990243888888839E-2</c:v>
                </c:pt>
                <c:pt idx="3">
                  <c:v>2.5438024722222237E-2</c:v>
                </c:pt>
                <c:pt idx="4">
                  <c:v>2.7824148888888931E-2</c:v>
                </c:pt>
                <c:pt idx="6">
                  <c:v>5.2951544444444403E-3</c:v>
                </c:pt>
                <c:pt idx="7">
                  <c:v>1.9771908611111135E-2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Sectoral!$F$280:$F$287</c:f>
              <c:numCache>
                <c:formatCode>0.0</c:formatCode>
                <c:ptCount val="8"/>
                <c:pt idx="0">
                  <c:v>1.616220012748501E-2</c:v>
                </c:pt>
                <c:pt idx="1">
                  <c:v>1.536177609844626E-2</c:v>
                </c:pt>
                <c:pt idx="2">
                  <c:v>4.17729127856225E-2</c:v>
                </c:pt>
                <c:pt idx="6">
                  <c:v>0.32457097810536867</c:v>
                </c:pt>
                <c:pt idx="7">
                  <c:v>0.19580253897387334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Sectoral!$D$295:$D$302</c:f>
              <c:numCache>
                <c:formatCode>0.0</c:formatCode>
                <c:ptCount val="8"/>
                <c:pt idx="0">
                  <c:v>66.167568286743702</c:v>
                </c:pt>
                <c:pt idx="1">
                  <c:v>7.7388196790181532</c:v>
                </c:pt>
                <c:pt idx="5">
                  <c:v>2.7787419200796739</c:v>
                </c:pt>
                <c:pt idx="6">
                  <c:v>0.16111389157997918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Sectoral!$E$295:$E$302</c:f>
              <c:numCache>
                <c:formatCode>0.0</c:formatCode>
                <c:ptCount val="8"/>
                <c:pt idx="0">
                  <c:v>13.081212029444462</c:v>
                </c:pt>
                <c:pt idx="3">
                  <c:v>34.725771443611109</c:v>
                </c:pt>
                <c:pt idx="4">
                  <c:v>44.096245226944404</c:v>
                </c:pt>
                <c:pt idx="6">
                  <c:v>0.32186366194444399</c:v>
                </c:pt>
                <c:pt idx="7">
                  <c:v>10.052801213055549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Sectoral!$F$295:$F$302</c:f>
              <c:numCache>
                <c:formatCode>0.0</c:formatCode>
                <c:ptCount val="8"/>
                <c:pt idx="0">
                  <c:v>38.605820574219045</c:v>
                </c:pt>
                <c:pt idx="1">
                  <c:v>7.0228935582358964</c:v>
                </c:pt>
                <c:pt idx="2">
                  <c:v>2.9276624898985677</c:v>
                </c:pt>
                <c:pt idx="6">
                  <c:v>4.3102198173202959</c:v>
                </c:pt>
                <c:pt idx="7">
                  <c:v>11.273043809043047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Sectoral!$D$310:$D$317</c:f>
              <c:numCache>
                <c:formatCode>0.0</c:formatCode>
                <c:ptCount val="8"/>
                <c:pt idx="0">
                  <c:v>41.365071231766564</c:v>
                </c:pt>
                <c:pt idx="1">
                  <c:v>4.1757325231042977</c:v>
                </c:pt>
                <c:pt idx="5">
                  <c:v>1.5330410078498182</c:v>
                </c:pt>
                <c:pt idx="6">
                  <c:v>0.13859797127031459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Sectoral!$E$310:$E$317</c:f>
              <c:numCache>
                <c:formatCode>0.0</c:formatCode>
                <c:ptCount val="8"/>
                <c:pt idx="0">
                  <c:v>11.172835028055548</c:v>
                </c:pt>
                <c:pt idx="3">
                  <c:v>23.44017571444445</c:v>
                </c:pt>
                <c:pt idx="4">
                  <c:v>22.663727704999978</c:v>
                </c:pt>
                <c:pt idx="6">
                  <c:v>0.545915241111111</c:v>
                </c:pt>
                <c:pt idx="7">
                  <c:v>3.0357060208333353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Sectoral!$F$310:$F$317</c:f>
              <c:numCache>
                <c:formatCode>0.0</c:formatCode>
                <c:ptCount val="8"/>
                <c:pt idx="0">
                  <c:v>12.302741654931737</c:v>
                </c:pt>
                <c:pt idx="1">
                  <c:v>2.025860268573815</c:v>
                </c:pt>
                <c:pt idx="2">
                  <c:v>1.0444551343972359</c:v>
                </c:pt>
                <c:pt idx="6">
                  <c:v>1.5930001894450077</c:v>
                </c:pt>
                <c:pt idx="7">
                  <c:v>6.9578814184874158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Sectoral!$D$325:$D$332</c:f>
              <c:numCache>
                <c:formatCode>0.0</c:formatCode>
                <c:ptCount val="8"/>
                <c:pt idx="0">
                  <c:v>118.79348371266774</c:v>
                </c:pt>
                <c:pt idx="1">
                  <c:v>15.544635365568091</c:v>
                </c:pt>
                <c:pt idx="5">
                  <c:v>4.7439999999999998</c:v>
                </c:pt>
                <c:pt idx="6">
                  <c:v>0.39194963119260001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Sectoral!$E$325:$E$332</c:f>
              <c:numCache>
                <c:formatCode>0.0</c:formatCode>
                <c:ptCount val="8"/>
                <c:pt idx="0">
                  <c:v>5.8300593322222296</c:v>
                </c:pt>
                <c:pt idx="3">
                  <c:v>44.134161166111099</c:v>
                </c:pt>
                <c:pt idx="4">
                  <c:v>39.871251770277695</c:v>
                </c:pt>
                <c:pt idx="6">
                  <c:v>0.186490775</c:v>
                </c:pt>
                <c:pt idx="7">
                  <c:v>10.056737522499999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Sectoral!$F$325:$F$332</c:f>
              <c:numCache>
                <c:formatCode>0.0</c:formatCode>
                <c:ptCount val="8"/>
                <c:pt idx="0">
                  <c:v>25.678130336625848</c:v>
                </c:pt>
                <c:pt idx="1">
                  <c:v>2.3972195134609509</c:v>
                </c:pt>
                <c:pt idx="2">
                  <c:v>2.4065061669689136</c:v>
                </c:pt>
                <c:pt idx="6">
                  <c:v>4.9213455229983394</c:v>
                </c:pt>
                <c:pt idx="7">
                  <c:v>12.095587748772731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Sectoral!$D$340:$D$347</c:f>
              <c:numCache>
                <c:formatCode>0.0</c:formatCode>
                <c:ptCount val="8"/>
                <c:pt idx="0">
                  <c:v>4.1573029006513558</c:v>
                </c:pt>
                <c:pt idx="1">
                  <c:v>1.8245878126366719</c:v>
                </c:pt>
                <c:pt idx="5">
                  <c:v>10.297930913335627</c:v>
                </c:pt>
                <c:pt idx="6">
                  <c:v>0.41198790401192331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Sectoral!$E$340:$E$347</c:f>
              <c:numCache>
                <c:formatCode>0.0</c:formatCode>
                <c:ptCount val="8"/>
                <c:pt idx="0">
                  <c:v>4.519147182222218</c:v>
                </c:pt>
                <c:pt idx="3">
                  <c:v>16.91694569972222</c:v>
                </c:pt>
                <c:pt idx="4">
                  <c:v>8.9289784277777802</c:v>
                </c:pt>
                <c:pt idx="6">
                  <c:v>1.34282427388889</c:v>
                </c:pt>
                <c:pt idx="7">
                  <c:v>2.5584775711111081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Sectoral!$F$340:$F$347</c:f>
              <c:numCache>
                <c:formatCode>0.0</c:formatCode>
                <c:ptCount val="8"/>
                <c:pt idx="0">
                  <c:v>1.6153669506069015</c:v>
                </c:pt>
                <c:pt idx="1">
                  <c:v>1.3068538932178031</c:v>
                </c:pt>
                <c:pt idx="2">
                  <c:v>0.99808179482861115</c:v>
                </c:pt>
                <c:pt idx="6">
                  <c:v>8.0146633559715923</c:v>
                </c:pt>
                <c:pt idx="7">
                  <c:v>5.0319395355917909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Sectoral!$D$355:$D$362</c:f>
              <c:numCache>
                <c:formatCode>0.0</c:formatCode>
                <c:ptCount val="8"/>
                <c:pt idx="0">
                  <c:v>34.593421639930874</c:v>
                </c:pt>
                <c:pt idx="1">
                  <c:v>3.6364327552925286</c:v>
                </c:pt>
                <c:pt idx="5">
                  <c:v>18.38846474060583</c:v>
                </c:pt>
                <c:pt idx="6">
                  <c:v>0.54042599999893737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Sectoral!$E$355:$E$362</c:f>
              <c:numCache>
                <c:formatCode>0.0</c:formatCode>
                <c:ptCount val="8"/>
                <c:pt idx="0">
                  <c:v>8.2537548736111077</c:v>
                </c:pt>
                <c:pt idx="3">
                  <c:v>11.677084739444439</c:v>
                </c:pt>
                <c:pt idx="4">
                  <c:v>21.989593268055501</c:v>
                </c:pt>
                <c:pt idx="6">
                  <c:v>0.32445326472222202</c:v>
                </c:pt>
                <c:pt idx="7">
                  <c:v>2.8195297988888841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Sectoral!$F$355:$F$362</c:f>
              <c:numCache>
                <c:formatCode>0.0</c:formatCode>
                <c:ptCount val="8"/>
                <c:pt idx="0">
                  <c:v>5.8417769340242547</c:v>
                </c:pt>
                <c:pt idx="1">
                  <c:v>0.89985576800003531</c:v>
                </c:pt>
                <c:pt idx="2">
                  <c:v>1.0248387448360263</c:v>
                </c:pt>
                <c:pt idx="6">
                  <c:v>0.32090635187336863</c:v>
                </c:pt>
                <c:pt idx="7">
                  <c:v>4.8471776402526041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Sectoral!$D$370:$D$377</c:f>
              <c:numCache>
                <c:formatCode>0.0</c:formatCode>
                <c:ptCount val="8"/>
                <c:pt idx="0">
                  <c:v>6.0280366924251449</c:v>
                </c:pt>
                <c:pt idx="1">
                  <c:v>1.0405148697626303</c:v>
                </c:pt>
                <c:pt idx="5">
                  <c:v>0.56352438838475294</c:v>
                </c:pt>
                <c:pt idx="6">
                  <c:v>0.19800000000000001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Sectoral!$E$370:$E$377</c:f>
              <c:numCache>
                <c:formatCode>0.0</c:formatCode>
                <c:ptCount val="8"/>
                <c:pt idx="0">
                  <c:v>1.0050065297222219</c:v>
                </c:pt>
                <c:pt idx="3">
                  <c:v>2.755848334444444</c:v>
                </c:pt>
                <c:pt idx="4">
                  <c:v>2.3179695527777731</c:v>
                </c:pt>
                <c:pt idx="6">
                  <c:v>0.115368037222222</c:v>
                </c:pt>
                <c:pt idx="7">
                  <c:v>0.47550658638888887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Sectoral!$F$370:$F$377</c:f>
              <c:numCache>
                <c:formatCode>0.0</c:formatCode>
                <c:ptCount val="8"/>
                <c:pt idx="0">
                  <c:v>1.4140403453409218</c:v>
                </c:pt>
                <c:pt idx="1">
                  <c:v>0.19280874723533983</c:v>
                </c:pt>
                <c:pt idx="2">
                  <c:v>0.30596610430032212</c:v>
                </c:pt>
                <c:pt idx="6">
                  <c:v>0.73629319580801189</c:v>
                </c:pt>
                <c:pt idx="7">
                  <c:v>0.83919928519682263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Sectoral!$D$385:$D$392</c:f>
              <c:numCache>
                <c:formatCode>0.0</c:formatCode>
                <c:ptCount val="8"/>
                <c:pt idx="0">
                  <c:v>12.848096814402197</c:v>
                </c:pt>
                <c:pt idx="1">
                  <c:v>1.916694504032487</c:v>
                </c:pt>
                <c:pt idx="5">
                  <c:v>1.2999999999999999E-2</c:v>
                </c:pt>
                <c:pt idx="6">
                  <c:v>0.03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Sectoral!$E$385:$E$392</c:f>
              <c:numCache>
                <c:formatCode>0.0</c:formatCode>
                <c:ptCount val="8"/>
                <c:pt idx="0">
                  <c:v>5.4610698927777781</c:v>
                </c:pt>
                <c:pt idx="3">
                  <c:v>4.6529629808333315</c:v>
                </c:pt>
                <c:pt idx="4">
                  <c:v>16.303628883888919</c:v>
                </c:pt>
                <c:pt idx="6">
                  <c:v>1.0297888208333299</c:v>
                </c:pt>
                <c:pt idx="7">
                  <c:v>0.93540491750000077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Sectoral!$F$385:$F$392</c:f>
              <c:numCache>
                <c:formatCode>0.0</c:formatCode>
                <c:ptCount val="8"/>
                <c:pt idx="0">
                  <c:v>13.708679706776326</c:v>
                </c:pt>
                <c:pt idx="1">
                  <c:v>1.7554758179827368</c:v>
                </c:pt>
                <c:pt idx="2">
                  <c:v>0.40511803232726856</c:v>
                </c:pt>
                <c:pt idx="6">
                  <c:v>1.5842636157321421</c:v>
                </c:pt>
                <c:pt idx="7">
                  <c:v>1.7412855951248896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Sectoral!$D$400:$D$407</c:f>
              <c:numCache>
                <c:formatCode>0.0</c:formatCode>
                <c:ptCount val="8"/>
                <c:pt idx="0">
                  <c:v>42.291795551258055</c:v>
                </c:pt>
                <c:pt idx="1">
                  <c:v>4.3373272632247737</c:v>
                </c:pt>
                <c:pt idx="5">
                  <c:v>2.5258190095004971</c:v>
                </c:pt>
                <c:pt idx="6">
                  <c:v>6.7870276615719996E-2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Sectoral!$E$400:$E$407</c:f>
              <c:numCache>
                <c:formatCode>0.0</c:formatCode>
                <c:ptCount val="8"/>
                <c:pt idx="0">
                  <c:v>13.601747874722221</c:v>
                </c:pt>
                <c:pt idx="3">
                  <c:v>43.938906450555564</c:v>
                </c:pt>
                <c:pt idx="4">
                  <c:v>9.2943101122222203</c:v>
                </c:pt>
                <c:pt idx="6">
                  <c:v>0.50702424277777802</c:v>
                </c:pt>
                <c:pt idx="7">
                  <c:v>3.290824019999997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Sectoral!$F$400:$F$407</c:f>
              <c:numCache>
                <c:formatCode>0.0</c:formatCode>
                <c:ptCount val="8"/>
                <c:pt idx="0">
                  <c:v>4.9575805557664818</c:v>
                </c:pt>
                <c:pt idx="1">
                  <c:v>0.54814050434747119</c:v>
                </c:pt>
                <c:pt idx="2">
                  <c:v>0.95668847704770843</c:v>
                </c:pt>
                <c:pt idx="6">
                  <c:v>0.71193821239569499</c:v>
                </c:pt>
                <c:pt idx="7">
                  <c:v>4.1306861178557011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Sectoral!$D$415:$D$422</c:f>
              <c:numCache>
                <c:formatCode>0.0</c:formatCode>
                <c:ptCount val="8"/>
                <c:pt idx="0">
                  <c:v>53.654185320281059</c:v>
                </c:pt>
                <c:pt idx="1">
                  <c:v>5.0523006691455077</c:v>
                </c:pt>
                <c:pt idx="5">
                  <c:v>1.5574340771500845</c:v>
                </c:pt>
                <c:pt idx="6">
                  <c:v>2.5845604763677307E-2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Sectoral!$E$415:$E$422</c:f>
              <c:numCache>
                <c:formatCode>0.0</c:formatCode>
                <c:ptCount val="8"/>
                <c:pt idx="0">
                  <c:v>5.2707253602777779</c:v>
                </c:pt>
                <c:pt idx="3">
                  <c:v>48.013042446666653</c:v>
                </c:pt>
                <c:pt idx="4">
                  <c:v>8.9413702330555598</c:v>
                </c:pt>
                <c:pt idx="6">
                  <c:v>0.14355786805555601</c:v>
                </c:pt>
                <c:pt idx="7">
                  <c:v>4.0316794444444435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Sectoral!$F$415:$F$422</c:f>
              <c:numCache>
                <c:formatCode>0.0</c:formatCode>
                <c:ptCount val="8"/>
                <c:pt idx="0">
                  <c:v>8.7639421499714594</c:v>
                </c:pt>
                <c:pt idx="1">
                  <c:v>0.96874851431157194</c:v>
                </c:pt>
                <c:pt idx="2">
                  <c:v>1.8252549427851279</c:v>
                </c:pt>
                <c:pt idx="6">
                  <c:v>1.0874230737103265</c:v>
                </c:pt>
                <c:pt idx="7">
                  <c:v>6.9658716816423309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Sectoral!$D$430:$D$437</c:f>
              <c:numCache>
                <c:formatCode>0.0</c:formatCode>
                <c:ptCount val="8"/>
                <c:pt idx="0">
                  <c:v>241.25850108397063</c:v>
                </c:pt>
                <c:pt idx="1">
                  <c:v>33.448828418136145</c:v>
                </c:pt>
                <c:pt idx="5">
                  <c:v>12.261449671443039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Sectoral!$E$430:$E$437</c:f>
              <c:numCache>
                <c:formatCode>0.0</c:formatCode>
                <c:ptCount val="8"/>
                <c:pt idx="0">
                  <c:v>33.767260276666711</c:v>
                </c:pt>
                <c:pt idx="3">
                  <c:v>65.395450343333366</c:v>
                </c:pt>
                <c:pt idx="4">
                  <c:v>40.981441593333301</c:v>
                </c:pt>
                <c:pt idx="6">
                  <c:v>0.97245333194444405</c:v>
                </c:pt>
                <c:pt idx="7">
                  <c:v>17.552052082499966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Sectoral!$F$430:$F$437</c:f>
              <c:numCache>
                <c:formatCode>0.0</c:formatCode>
                <c:ptCount val="8"/>
                <c:pt idx="0">
                  <c:v>62.634730719581135</c:v>
                </c:pt>
                <c:pt idx="1">
                  <c:v>16.277872411365344</c:v>
                </c:pt>
                <c:pt idx="2">
                  <c:v>8.6905258972032051</c:v>
                </c:pt>
                <c:pt idx="6">
                  <c:v>1.3933918898972673</c:v>
                </c:pt>
                <c:pt idx="7">
                  <c:v>32.28535781356576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Sectoral!$D$445:$D$452</c:f>
              <c:numCache>
                <c:formatCode>0.0</c:formatCode>
                <c:ptCount val="8"/>
                <c:pt idx="0">
                  <c:v>28.745618085697249</c:v>
                </c:pt>
                <c:pt idx="1">
                  <c:v>1.2206204548256072</c:v>
                </c:pt>
                <c:pt idx="5">
                  <c:v>1.4901395129625161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Sectoral!$E$445:$E$452</c:f>
              <c:numCache>
                <c:formatCode>0.0</c:formatCode>
                <c:ptCount val="8"/>
                <c:pt idx="0">
                  <c:v>2.6835858400000019</c:v>
                </c:pt>
                <c:pt idx="3">
                  <c:v>6.1368047411111188</c:v>
                </c:pt>
                <c:pt idx="4">
                  <c:v>10.015459522222221</c:v>
                </c:pt>
                <c:pt idx="6">
                  <c:v>3.4922042222222199E-2</c:v>
                </c:pt>
                <c:pt idx="7">
                  <c:v>3.9108916516666663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Sectoral!$F$445:$F$452</c:f>
              <c:numCache>
                <c:formatCode>0.0</c:formatCode>
                <c:ptCount val="8"/>
                <c:pt idx="0">
                  <c:v>9.1036000257372791</c:v>
                </c:pt>
                <c:pt idx="1">
                  <c:v>0.90300661524746784</c:v>
                </c:pt>
                <c:pt idx="2">
                  <c:v>1.1253953445846816</c:v>
                </c:pt>
                <c:pt idx="6">
                  <c:v>0.44525970355763372</c:v>
                </c:pt>
                <c:pt idx="7">
                  <c:v>3.7777629490510081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Sectoral!$D$460:$D$467</c:f>
              <c:numCache>
                <c:formatCode>0.0</c:formatCode>
                <c:ptCount val="8"/>
                <c:pt idx="0">
                  <c:v>34.747798119237387</c:v>
                </c:pt>
                <c:pt idx="1">
                  <c:v>2.1772346924369028</c:v>
                </c:pt>
                <c:pt idx="5">
                  <c:v>2.0557777777777777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Sectoral!$E$460:$E$467</c:f>
              <c:numCache>
                <c:formatCode>0.0</c:formatCode>
                <c:ptCount val="8"/>
                <c:pt idx="0">
                  <c:v>2.4449083408333361</c:v>
                </c:pt>
                <c:pt idx="3">
                  <c:v>7.7444527933333305</c:v>
                </c:pt>
                <c:pt idx="4">
                  <c:v>6.4799780897222199</c:v>
                </c:pt>
                <c:pt idx="6">
                  <c:v>7.3239788611111106E-2</c:v>
                </c:pt>
                <c:pt idx="7">
                  <c:v>2.5864610480555505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Sectoral!$F$460:$F$467</c:f>
              <c:numCache>
                <c:formatCode>0.0</c:formatCode>
                <c:ptCount val="8"/>
                <c:pt idx="0">
                  <c:v>12.209333661895668</c:v>
                </c:pt>
                <c:pt idx="1">
                  <c:v>1.7208995940151453</c:v>
                </c:pt>
                <c:pt idx="2">
                  <c:v>1.2836871930606764</c:v>
                </c:pt>
                <c:pt idx="6">
                  <c:v>2.6775039027990468</c:v>
                </c:pt>
                <c:pt idx="7">
                  <c:v>5.2150403619726067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Sectoral!$D$9</c:f>
              <c:strCache>
                <c:ptCount val="1"/>
                <c:pt idx="0">
                  <c:v>Residential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Sectoral!$D$475:$D$482</c:f>
              <c:numCache>
                <c:formatCode>0.0</c:formatCode>
                <c:ptCount val="8"/>
                <c:pt idx="0">
                  <c:v>4.1519523184227394</c:v>
                </c:pt>
                <c:pt idx="1">
                  <c:v>0.38354697613494537</c:v>
                </c:pt>
                <c:pt idx="5">
                  <c:v>9.3388899999999997E-2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4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Sectoral!$E$9</c:f>
              <c:strCache>
                <c:ptCount val="1"/>
                <c:pt idx="0">
                  <c:v>Industry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Sectoral!$E$475:$E$482</c:f>
              <c:numCache>
                <c:formatCode>0.0</c:formatCode>
                <c:ptCount val="8"/>
                <c:pt idx="0">
                  <c:v>0.85156133861111116</c:v>
                </c:pt>
                <c:pt idx="3">
                  <c:v>0.11664404444444443</c:v>
                </c:pt>
                <c:pt idx="4">
                  <c:v>0.3484577327777777</c:v>
                </c:pt>
                <c:pt idx="6">
                  <c:v>9.2727532500000001E-2</c:v>
                </c:pt>
                <c:pt idx="7">
                  <c:v>0.75903570499999995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Sectoral!$F$9</c:f>
              <c:strCache>
                <c:ptCount val="1"/>
                <c:pt idx="0">
                  <c:v>Tertiary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Sectoral!$F$475:$F$482</c:f>
              <c:numCache>
                <c:formatCode>0.0</c:formatCode>
                <c:ptCount val="8"/>
                <c:pt idx="0">
                  <c:v>0.42473527476759793</c:v>
                </c:pt>
                <c:pt idx="1">
                  <c:v>3.1951083476404046E-2</c:v>
                </c:pt>
                <c:pt idx="2">
                  <c:v>3.0513174112920573E-2</c:v>
                </c:pt>
                <c:pt idx="6">
                  <c:v>3.6447515089169359E-2</c:v>
                </c:pt>
                <c:pt idx="7">
                  <c:v>0.10570044095155429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Sectoral!$C$10:$C$17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Sectoral!$G$10:$G$17</c:f>
              <c:numCache>
                <c:formatCode>0.0</c:formatCode>
                <c:ptCount val="8"/>
                <c:pt idx="0">
                  <c:v>2548.1914739603772</c:v>
                </c:pt>
                <c:pt idx="1">
                  <c:v>329.77902734295338</c:v>
                </c:pt>
                <c:pt idx="2">
                  <c:v>1403.1527831533749</c:v>
                </c:pt>
                <c:pt idx="5">
                  <c:v>162.35519049134945</c:v>
                </c:pt>
                <c:pt idx="6">
                  <c:v>276.74381591381751</c:v>
                </c:pt>
                <c:pt idx="7">
                  <c:v>440.6020538909446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Sectoral!$C$25:$C$32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Sectoral!$G$25:$G$32</c:f>
              <c:numCache>
                <c:formatCode>0.0</c:formatCode>
                <c:ptCount val="8"/>
                <c:pt idx="0">
                  <c:v>79.842972437791346</c:v>
                </c:pt>
                <c:pt idx="1">
                  <c:v>10.303336386398433</c:v>
                </c:pt>
                <c:pt idx="2">
                  <c:v>52.053047378054487</c:v>
                </c:pt>
                <c:pt idx="5">
                  <c:v>2.2106113245937555</c:v>
                </c:pt>
                <c:pt idx="6">
                  <c:v>2.2297720115271762</c:v>
                </c:pt>
                <c:pt idx="7">
                  <c:v>13.758981491166388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Sectoral!$C$40:$C$47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Sectoral!$G$40:$G$47</c:f>
              <c:numCache>
                <c:formatCode>0.0</c:formatCode>
                <c:ptCount val="8"/>
                <c:pt idx="0">
                  <c:v>17.956025579893687</c:v>
                </c:pt>
                <c:pt idx="1">
                  <c:v>2.1635616928162511</c:v>
                </c:pt>
                <c:pt idx="2">
                  <c:v>13.375038720390119</c:v>
                </c:pt>
                <c:pt idx="5">
                  <c:v>1.4507583314903951</c:v>
                </c:pt>
                <c:pt idx="6">
                  <c:v>6.1028233133809913</c:v>
                </c:pt>
                <c:pt idx="7">
                  <c:v>4.1745980572494998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Sectoral!$C$55:$C$62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Sectoral!$G$55:$G$62</c:f>
              <c:numCache>
                <c:formatCode>0.0</c:formatCode>
                <c:ptCount val="8"/>
                <c:pt idx="0">
                  <c:v>63.16651375813359</c:v>
                </c:pt>
                <c:pt idx="1">
                  <c:v>6.8633523922791451</c:v>
                </c:pt>
                <c:pt idx="2">
                  <c:v>37.664511218892329</c:v>
                </c:pt>
                <c:pt idx="5">
                  <c:v>5.3810391912568294</c:v>
                </c:pt>
                <c:pt idx="6">
                  <c:v>3.4631830314552348</c:v>
                </c:pt>
                <c:pt idx="7">
                  <c:v>6.7082637861496135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Sectoral!$C$70:$C$77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Sectoral!$G$70:$G$77</c:f>
              <c:numCache>
                <c:formatCode>0.0</c:formatCode>
                <c:ptCount val="8"/>
                <c:pt idx="0">
                  <c:v>37.45982476245878</c:v>
                </c:pt>
                <c:pt idx="1">
                  <c:v>1.1690615186966604</c:v>
                </c:pt>
                <c:pt idx="2">
                  <c:v>11.793113252495424</c:v>
                </c:pt>
                <c:pt idx="5">
                  <c:v>1.1770829073020137</c:v>
                </c:pt>
                <c:pt idx="6">
                  <c:v>0.39738503565148864</c:v>
                </c:pt>
                <c:pt idx="7">
                  <c:v>7.1964512703610728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Sectoral!$C$85:$C$92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Sectoral!$G$85:$G$92</c:f>
              <c:numCache>
                <c:formatCode>0.0</c:formatCode>
                <c:ptCount val="8"/>
                <c:pt idx="0">
                  <c:v>544.92014016243274</c:v>
                </c:pt>
                <c:pt idx="1">
                  <c:v>69.947541350177787</c:v>
                </c:pt>
                <c:pt idx="2">
                  <c:v>317.2606270240438</c:v>
                </c:pt>
                <c:pt idx="5">
                  <c:v>23.772992207223982</c:v>
                </c:pt>
                <c:pt idx="6">
                  <c:v>14.806319327149678</c:v>
                </c:pt>
                <c:pt idx="7">
                  <c:v>84.794644194446846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Sectoral!$C$100:$C$107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Sectoral!$G$100:$G$107</c:f>
              <c:numCache>
                <c:formatCode>0.0</c:formatCode>
                <c:ptCount val="8"/>
                <c:pt idx="0">
                  <c:v>9.4215129118581977</c:v>
                </c:pt>
                <c:pt idx="1">
                  <c:v>1.0791945420551905</c:v>
                </c:pt>
                <c:pt idx="2">
                  <c:v>2.7375949668302573</c:v>
                </c:pt>
                <c:pt idx="5">
                  <c:v>0.78515080657171121</c:v>
                </c:pt>
                <c:pt idx="6">
                  <c:v>0.28590019819800039</c:v>
                </c:pt>
                <c:pt idx="7">
                  <c:v>0.91078753362175857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Sectoral!$C$115:$C$122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Sectoral!$G$115:$G$122</c:f>
              <c:numCache>
                <c:formatCode>0.0</c:formatCode>
                <c:ptCount val="8"/>
                <c:pt idx="0">
                  <c:v>24.755853681544515</c:v>
                </c:pt>
                <c:pt idx="1">
                  <c:v>3.3139649910370772</c:v>
                </c:pt>
                <c:pt idx="2">
                  <c:v>8.0715095080041799</c:v>
                </c:pt>
                <c:pt idx="5">
                  <c:v>1.4760680599655043</c:v>
                </c:pt>
                <c:pt idx="6">
                  <c:v>0.56117868747266531</c:v>
                </c:pt>
                <c:pt idx="7">
                  <c:v>5.368509762172577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Sectoral!$C$130:$C$137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Sectoral!$G$130:$G$137</c:f>
              <c:numCache>
                <c:formatCode>0.0</c:formatCode>
                <c:ptCount val="8"/>
                <c:pt idx="0">
                  <c:v>31.239678642272665</c:v>
                </c:pt>
                <c:pt idx="1">
                  <c:v>3.2987733975338331</c:v>
                </c:pt>
                <c:pt idx="2">
                  <c:v>15.216692799074018</c:v>
                </c:pt>
                <c:pt idx="5">
                  <c:v>7.0406201835231412</c:v>
                </c:pt>
                <c:pt idx="6">
                  <c:v>16.314807905077714</c:v>
                </c:pt>
                <c:pt idx="7">
                  <c:v>7.7697105231192074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Sectoral!$C$145:$C$152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Sectoral!$G$145:$G$152</c:f>
              <c:numCache>
                <c:formatCode>0.0</c:formatCode>
                <c:ptCount val="8"/>
                <c:pt idx="0">
                  <c:v>103.19157286067119</c:v>
                </c:pt>
                <c:pt idx="1">
                  <c:v>24.764153510639225</c:v>
                </c:pt>
                <c:pt idx="2">
                  <c:v>111.49519437410382</c:v>
                </c:pt>
                <c:pt idx="5">
                  <c:v>10.28111013903831</c:v>
                </c:pt>
                <c:pt idx="6">
                  <c:v>72.342365628205684</c:v>
                </c:pt>
                <c:pt idx="7">
                  <c:v>40.714906636902214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Sectoral!$C$160:$C$167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Sectoral!$G$160:$G$167</c:f>
              <c:numCache>
                <c:formatCode>0.0</c:formatCode>
                <c:ptCount val="8"/>
                <c:pt idx="0">
                  <c:v>348.04245793567901</c:v>
                </c:pt>
                <c:pt idx="1">
                  <c:v>45.893480905627335</c:v>
                </c:pt>
                <c:pt idx="2">
                  <c:v>126.00486806881027</c:v>
                </c:pt>
                <c:pt idx="5">
                  <c:v>27.863206859470459</c:v>
                </c:pt>
                <c:pt idx="6">
                  <c:v>42.033898450600084</c:v>
                </c:pt>
                <c:pt idx="7">
                  <c:v>63.907331544343549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Sectoral!$C$175:$C$182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Sectoral!$G$175:$G$182</c:f>
              <c:numCache>
                <c:formatCode>0.0</c:formatCode>
                <c:ptCount val="8"/>
                <c:pt idx="0">
                  <c:v>11.826841852362044</c:v>
                </c:pt>
                <c:pt idx="1">
                  <c:v>1.214452311813266</c:v>
                </c:pt>
                <c:pt idx="2">
                  <c:v>6.4393600214499465</c:v>
                </c:pt>
                <c:pt idx="5">
                  <c:v>1.6007764182463069</c:v>
                </c:pt>
                <c:pt idx="6">
                  <c:v>2.7226996181030483</c:v>
                </c:pt>
                <c:pt idx="7">
                  <c:v>2.5603127020540644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Sectoral!$C$190:$C$197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Sectoral!$G$190:$G$197</c:f>
              <c:numCache>
                <c:formatCode>0.0</c:formatCode>
                <c:ptCount val="8"/>
                <c:pt idx="0">
                  <c:v>300.98904462141695</c:v>
                </c:pt>
                <c:pt idx="1">
                  <c:v>37.003128523727938</c:v>
                </c:pt>
                <c:pt idx="2">
                  <c:v>141.72491073469098</c:v>
                </c:pt>
                <c:pt idx="5">
                  <c:v>19.173880589259205</c:v>
                </c:pt>
                <c:pt idx="6">
                  <c:v>77.58362304452416</c:v>
                </c:pt>
                <c:pt idx="7">
                  <c:v>51.189180963760286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Sectoral!$C$205:$C$212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Sectoral!$G$205:$G$212</c:f>
              <c:numCache>
                <c:formatCode>0.0</c:formatCode>
                <c:ptCount val="8"/>
                <c:pt idx="0">
                  <c:v>0.81519797519254245</c:v>
                </c:pt>
                <c:pt idx="1">
                  <c:v>0.54014653716578176</c:v>
                </c:pt>
                <c:pt idx="2">
                  <c:v>1.151628888051319</c:v>
                </c:pt>
                <c:pt idx="5">
                  <c:v>0.53195924896614</c:v>
                </c:pt>
                <c:pt idx="6">
                  <c:v>1.8382093343227184</c:v>
                </c:pt>
                <c:pt idx="7">
                  <c:v>0.92240725158395076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Sectoral!$C$220:$C$227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Sectoral!$G$220:$G$227</c:f>
              <c:numCache>
                <c:formatCode>0.0</c:formatCode>
                <c:ptCount val="8"/>
                <c:pt idx="0">
                  <c:v>12.45243220578889</c:v>
                </c:pt>
                <c:pt idx="1">
                  <c:v>1.3885268413534426</c:v>
                </c:pt>
                <c:pt idx="2">
                  <c:v>5.0074321268640416</c:v>
                </c:pt>
                <c:pt idx="5">
                  <c:v>0.86034153285029202</c:v>
                </c:pt>
                <c:pt idx="6">
                  <c:v>0.41833513502926539</c:v>
                </c:pt>
                <c:pt idx="7">
                  <c:v>1.2925800921636197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Sectoral!$C$235:$C$242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Sectoral!$G$235:$G$242</c:f>
              <c:numCache>
                <c:formatCode>0.0</c:formatCode>
                <c:ptCount val="8"/>
                <c:pt idx="0">
                  <c:v>12.103958162697182</c:v>
                </c:pt>
                <c:pt idx="1">
                  <c:v>1.1404216969805874</c:v>
                </c:pt>
                <c:pt idx="2">
                  <c:v>5.4716362612059264</c:v>
                </c:pt>
                <c:pt idx="5">
                  <c:v>1.2289289999999999</c:v>
                </c:pt>
                <c:pt idx="6">
                  <c:v>0.42016400221903749</c:v>
                </c:pt>
                <c:pt idx="7">
                  <c:v>2.2882582797246704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Sectoral!$C$250:$C$257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Sectoral!$G$250:$G$257</c:f>
              <c:numCache>
                <c:formatCode>0.0</c:formatCode>
                <c:ptCount val="8"/>
                <c:pt idx="0">
                  <c:v>5.9563157975119552</c:v>
                </c:pt>
                <c:pt idx="1">
                  <c:v>0.63484560366549903</c:v>
                </c:pt>
                <c:pt idx="2">
                  <c:v>3.351516595567043</c:v>
                </c:pt>
                <c:pt idx="5">
                  <c:v>0.64708938628678048</c:v>
                </c:pt>
                <c:pt idx="6">
                  <c:v>0.40540201660435249</c:v>
                </c:pt>
                <c:pt idx="7">
                  <c:v>0.77577824411289376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Sectoral!$C$265:$C$272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Sectoral!$G$265:$G$272</c:f>
              <c:numCache>
                <c:formatCode>0.0</c:formatCode>
                <c:ptCount val="8"/>
                <c:pt idx="0">
                  <c:v>45.304718370190642</c:v>
                </c:pt>
                <c:pt idx="1">
                  <c:v>6.8132860208699695</c:v>
                </c:pt>
                <c:pt idx="2">
                  <c:v>12.615102251357632</c:v>
                </c:pt>
                <c:pt idx="5">
                  <c:v>2.1982901178643699</c:v>
                </c:pt>
                <c:pt idx="6">
                  <c:v>2.0467661268049686</c:v>
                </c:pt>
                <c:pt idx="7">
                  <c:v>5.0770272876722204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Sectoral!$C$280:$C$287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Sectoral!$G$280:$G$287</c:f>
              <c:numCache>
                <c:formatCode>0.0</c:formatCode>
                <c:ptCount val="8"/>
                <c:pt idx="0">
                  <c:v>0.10332070081740073</c:v>
                </c:pt>
                <c:pt idx="1">
                  <c:v>0.13619626346370639</c:v>
                </c:pt>
                <c:pt idx="2">
                  <c:v>9.5035086396733665E-2</c:v>
                </c:pt>
                <c:pt idx="5">
                  <c:v>1.1878459090909E-2</c:v>
                </c:pt>
                <c:pt idx="6">
                  <c:v>0.64200702540603283</c:v>
                </c:pt>
                <c:pt idx="7">
                  <c:v>0.21557444758498448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Sectoral!$C$295:$C$302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Sectoral!$G$295:$G$302</c:f>
              <c:numCache>
                <c:formatCode>0.0</c:formatCode>
                <c:ptCount val="8"/>
                <c:pt idx="0">
                  <c:v>117.8546008904072</c:v>
                </c:pt>
                <c:pt idx="1">
                  <c:v>14.76171323725405</c:v>
                </c:pt>
                <c:pt idx="2">
                  <c:v>81.749679160454079</c:v>
                </c:pt>
                <c:pt idx="5">
                  <c:v>2.7787419200796739</c:v>
                </c:pt>
                <c:pt idx="6">
                  <c:v>4.7931973708447195</c:v>
                </c:pt>
                <c:pt idx="7">
                  <c:v>21.325845022098598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Sectoral!$C$310:$C$317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Sectoral!$G$310:$G$317</c:f>
              <c:numCache>
                <c:formatCode>0.0</c:formatCode>
                <c:ptCount val="8"/>
                <c:pt idx="0">
                  <c:v>64.840647914753845</c:v>
                </c:pt>
                <c:pt idx="1">
                  <c:v>6.2015927916781131</c:v>
                </c:pt>
                <c:pt idx="2">
                  <c:v>47.148358553841661</c:v>
                </c:pt>
                <c:pt idx="5">
                  <c:v>1.5330410078498182</c:v>
                </c:pt>
                <c:pt idx="6">
                  <c:v>2.2775134018264334</c:v>
                </c:pt>
                <c:pt idx="7">
                  <c:v>9.993587439320752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Sectoral!$C$325:$C$332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Sectoral!$G$325:$G$332</c:f>
              <c:numCache>
                <c:formatCode>0.0</c:formatCode>
                <c:ptCount val="8"/>
                <c:pt idx="0">
                  <c:v>150.30167338151583</c:v>
                </c:pt>
                <c:pt idx="1">
                  <c:v>17.941854879029041</c:v>
                </c:pt>
                <c:pt idx="2">
                  <c:v>86.411919103357704</c:v>
                </c:pt>
                <c:pt idx="5">
                  <c:v>4.7439999999999998</c:v>
                </c:pt>
                <c:pt idx="6">
                  <c:v>5.4997859291909394</c:v>
                </c:pt>
                <c:pt idx="7">
                  <c:v>22.15232527127273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Sectoral!$C$340:$C$347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Sectoral!$G$340:$G$347</c:f>
              <c:numCache>
                <c:formatCode>0.0</c:formatCode>
                <c:ptCount val="8"/>
                <c:pt idx="0">
                  <c:v>10.291817033480475</c:v>
                </c:pt>
                <c:pt idx="1">
                  <c:v>3.131441705854475</c:v>
                </c:pt>
                <c:pt idx="2">
                  <c:v>26.844005922328613</c:v>
                </c:pt>
                <c:pt idx="5">
                  <c:v>10.297930913335627</c:v>
                </c:pt>
                <c:pt idx="6">
                  <c:v>9.7694755338724057</c:v>
                </c:pt>
                <c:pt idx="7">
                  <c:v>7.5904171067028994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Sectoral!$C$355:$C$362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Sectoral!$G$355:$G$362</c:f>
              <c:numCache>
                <c:formatCode>0.0</c:formatCode>
                <c:ptCount val="8"/>
                <c:pt idx="0">
                  <c:v>48.688953447566234</c:v>
                </c:pt>
                <c:pt idx="1">
                  <c:v>4.5362885232925638</c:v>
                </c:pt>
                <c:pt idx="2">
                  <c:v>34.691516752335964</c:v>
                </c:pt>
                <c:pt idx="5">
                  <c:v>18.38846474060583</c:v>
                </c:pt>
                <c:pt idx="6">
                  <c:v>1.185785616594528</c:v>
                </c:pt>
                <c:pt idx="7">
                  <c:v>7.6667074391414882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Sectoral!$C$370:$C$377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Sectoral!$G$370:$G$377</c:f>
              <c:numCache>
                <c:formatCode>0.0</c:formatCode>
                <c:ptCount val="8"/>
                <c:pt idx="0">
                  <c:v>8.4470835674882885</c:v>
                </c:pt>
                <c:pt idx="1">
                  <c:v>1.2333236169979702</c:v>
                </c:pt>
                <c:pt idx="2">
                  <c:v>5.3797839915225385</c:v>
                </c:pt>
                <c:pt idx="5">
                  <c:v>0.56352438838475294</c:v>
                </c:pt>
                <c:pt idx="6">
                  <c:v>1.049661233030234</c:v>
                </c:pt>
                <c:pt idx="7">
                  <c:v>1.3147058715857116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Sectoral!$C$385:$C$392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Sectoral!$G$385:$G$392</c:f>
              <c:numCache>
                <c:formatCode>0.0</c:formatCode>
                <c:ptCount val="8"/>
                <c:pt idx="0">
                  <c:v>32.017846413956306</c:v>
                </c:pt>
                <c:pt idx="1">
                  <c:v>3.6721703220152238</c:v>
                </c:pt>
                <c:pt idx="2">
                  <c:v>21.361709897049519</c:v>
                </c:pt>
                <c:pt idx="5">
                  <c:v>1.2999999999999999E-2</c:v>
                </c:pt>
                <c:pt idx="6">
                  <c:v>2.6440524365654721</c:v>
                </c:pt>
                <c:pt idx="7">
                  <c:v>2.6766905126248903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Sectoral!$C$400:$C$407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Sectoral!$G$400:$G$407</c:f>
              <c:numCache>
                <c:formatCode>0.0</c:formatCode>
                <c:ptCount val="8"/>
                <c:pt idx="0">
                  <c:v>60.85112398174676</c:v>
                </c:pt>
                <c:pt idx="1">
                  <c:v>4.8854677675722451</c:v>
                </c:pt>
                <c:pt idx="2">
                  <c:v>54.18990503982549</c:v>
                </c:pt>
                <c:pt idx="5">
                  <c:v>2.5258190095004971</c:v>
                </c:pt>
                <c:pt idx="6">
                  <c:v>1.286832731789193</c:v>
                </c:pt>
                <c:pt idx="7">
                  <c:v>7.421510137855698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Sectoral!$C$415:$C$422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Sectoral!$G$415:$G$422</c:f>
              <c:numCache>
                <c:formatCode>0.0</c:formatCode>
                <c:ptCount val="8"/>
                <c:pt idx="0">
                  <c:v>67.688852830530294</c:v>
                </c:pt>
                <c:pt idx="1">
                  <c:v>6.0210491834570794</c:v>
                </c:pt>
                <c:pt idx="2">
                  <c:v>58.77966762250734</c:v>
                </c:pt>
                <c:pt idx="5">
                  <c:v>1.5574340771500845</c:v>
                </c:pt>
                <c:pt idx="6">
                  <c:v>1.2568265465295598</c:v>
                </c:pt>
                <c:pt idx="7">
                  <c:v>10.997551126086774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Sectoral!$C$430:$C$437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Sectoral!$G$430:$G$437</c:f>
              <c:numCache>
                <c:formatCode>0.0</c:formatCode>
                <c:ptCount val="8"/>
                <c:pt idx="0">
                  <c:v>337.66049208021843</c:v>
                </c:pt>
                <c:pt idx="1">
                  <c:v>49.726700829501489</c:v>
                </c:pt>
                <c:pt idx="2">
                  <c:v>115.06741783386987</c:v>
                </c:pt>
                <c:pt idx="5">
                  <c:v>12.261449671443039</c:v>
                </c:pt>
                <c:pt idx="6">
                  <c:v>2.3658452218417114</c:v>
                </c:pt>
                <c:pt idx="7">
                  <c:v>49.837409896065722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Sectoral!$C$445:$C$452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Sectoral!$G$445:$G$452</c:f>
              <c:numCache>
                <c:formatCode>0.0</c:formatCode>
                <c:ptCount val="8"/>
                <c:pt idx="0">
                  <c:v>40.532803951434531</c:v>
                </c:pt>
                <c:pt idx="1">
                  <c:v>2.1236270700730753</c:v>
                </c:pt>
                <c:pt idx="2">
                  <c:v>17.277659607918022</c:v>
                </c:pt>
                <c:pt idx="5">
                  <c:v>1.4901395129625161</c:v>
                </c:pt>
                <c:pt idx="6">
                  <c:v>0.48018174577985595</c:v>
                </c:pt>
                <c:pt idx="7">
                  <c:v>7.6886546007176744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Sectoral!$C$460:$C$467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Sectoral!$G$460:$G$467</c:f>
              <c:numCache>
                <c:formatCode>0.0</c:formatCode>
                <c:ptCount val="8"/>
                <c:pt idx="0">
                  <c:v>49.402040121966394</c:v>
                </c:pt>
                <c:pt idx="1">
                  <c:v>3.8981342864520481</c:v>
                </c:pt>
                <c:pt idx="2">
                  <c:v>15.508118076116226</c:v>
                </c:pt>
                <c:pt idx="5">
                  <c:v>2.0557777777777777</c:v>
                </c:pt>
                <c:pt idx="6">
                  <c:v>2.750743691410158</c:v>
                </c:pt>
                <c:pt idx="7">
                  <c:v>7.8015014100281572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Sectoral!$G$9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Sectoral!$C$475:$C$482</c:f>
              <c:strCache>
                <c:ptCount val="8"/>
                <c:pt idx="0">
                  <c:v>Space heating</c:v>
                </c:pt>
                <c:pt idx="1">
                  <c:v>Hot water</c:v>
                </c:pt>
                <c:pt idx="2">
                  <c:v>Process heating</c:v>
                </c:pt>
                <c:pt idx="3">
                  <c:v>Process heating &lt; 500</c:v>
                </c:pt>
                <c:pt idx="4">
                  <c:v>Process heating &gt; 500</c:v>
                </c:pt>
                <c:pt idx="5">
                  <c:v>Cooking</c:v>
                </c:pt>
                <c:pt idx="6">
                  <c:v>Space cooling</c:v>
                </c:pt>
                <c:pt idx="7">
                  <c:v>Process cooling</c:v>
                </c:pt>
              </c:strCache>
            </c:strRef>
          </c:cat>
          <c:val>
            <c:numRef>
              <c:f>Sectoral!$G$475:$G$482</c:f>
              <c:numCache>
                <c:formatCode>0.0</c:formatCode>
                <c:ptCount val="8"/>
                <c:pt idx="0">
                  <c:v>5.4282489318014484</c:v>
                </c:pt>
                <c:pt idx="1">
                  <c:v>0.41549805961134945</c:v>
                </c:pt>
                <c:pt idx="2">
                  <c:v>0.49561495133514266</c:v>
                </c:pt>
                <c:pt idx="5">
                  <c:v>9.3388899999999997E-2</c:v>
                </c:pt>
                <c:pt idx="6">
                  <c:v>0.12917504758916937</c:v>
                </c:pt>
                <c:pt idx="7">
                  <c:v>0.86473614595155424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3"/>
        <c:delete val="1"/>
      </c:legendEntry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Tertiary_subsectors!$D$10:$D$17</c:f>
              <c:numCache>
                <c:formatCode>0.0</c:formatCode>
                <c:ptCount val="8"/>
                <c:pt idx="0">
                  <c:v>360.77417049776864</c:v>
                </c:pt>
                <c:pt idx="1">
                  <c:v>184.43780734860798</c:v>
                </c:pt>
                <c:pt idx="2">
                  <c:v>68.747117638668357</c:v>
                </c:pt>
                <c:pt idx="3">
                  <c:v>38.623261442416073</c:v>
                </c:pt>
                <c:pt idx="4">
                  <c:v>113.69926627003578</c:v>
                </c:pt>
                <c:pt idx="5">
                  <c:v>127.36321486762361</c:v>
                </c:pt>
                <c:pt idx="6">
                  <c:v>53.438739317830986</c:v>
                </c:pt>
                <c:pt idx="7">
                  <c:v>192.45575437498823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Tertiary_subsectors!$E$10:$E$17</c:f>
              <c:numCache>
                <c:formatCode>0.0</c:formatCode>
                <c:ptCount val="8"/>
                <c:pt idx="0">
                  <c:v>129.23365351946671</c:v>
                </c:pt>
                <c:pt idx="1">
                  <c:v>85.040462948351262</c:v>
                </c:pt>
                <c:pt idx="2">
                  <c:v>56.285907821255343</c:v>
                </c:pt>
                <c:pt idx="3">
                  <c:v>18.077493953493285</c:v>
                </c:pt>
                <c:pt idx="4">
                  <c:v>106.81333762721584</c:v>
                </c:pt>
                <c:pt idx="5">
                  <c:v>117.16666688929901</c:v>
                </c:pt>
                <c:pt idx="6">
                  <c:v>42.817059924441629</c:v>
                </c:pt>
                <c:pt idx="7">
                  <c:v>121.32883378532533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Tertiary_subsectors!$C$10:$C$17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Tertiary_subsectors!$F$10:$F$17</c:f>
              <c:numCache>
                <c:formatCode>0.0</c:formatCode>
                <c:ptCount val="8"/>
                <c:pt idx="0">
                  <c:v>231.54051697830184</c:v>
                </c:pt>
                <c:pt idx="1">
                  <c:v>99.397344400256685</c:v>
                </c:pt>
                <c:pt idx="2">
                  <c:v>12.461209817413028</c:v>
                </c:pt>
                <c:pt idx="3">
                  <c:v>20.545767488922788</c:v>
                </c:pt>
                <c:pt idx="4">
                  <c:v>6.8859286428199766</c:v>
                </c:pt>
                <c:pt idx="5">
                  <c:v>10.196547978324578</c:v>
                </c:pt>
                <c:pt idx="6">
                  <c:v>10.621679393389353</c:v>
                </c:pt>
                <c:pt idx="7">
                  <c:v>71.126920589662902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Tertiary_subsectors!$D$23:$D$30</c:f>
              <c:numCache>
                <c:formatCode>0.0</c:formatCode>
                <c:ptCount val="8"/>
                <c:pt idx="0">
                  <c:v>8.1379798443394158</c:v>
                </c:pt>
                <c:pt idx="1">
                  <c:v>3.1501587503629098</c:v>
                </c:pt>
                <c:pt idx="2">
                  <c:v>2.5867111340330089</c:v>
                </c:pt>
                <c:pt idx="3">
                  <c:v>1.4777799881279954</c:v>
                </c:pt>
                <c:pt idx="4">
                  <c:v>4.0980636381876749</c:v>
                </c:pt>
                <c:pt idx="5">
                  <c:v>5.6568789604999097</c:v>
                </c:pt>
                <c:pt idx="6">
                  <c:v>2.3193342389993079</c:v>
                </c:pt>
                <c:pt idx="7">
                  <c:v>5.5748863759643887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Tertiary_subsectors!$E$23:$E$30</c:f>
              <c:numCache>
                <c:formatCode>0.0</c:formatCode>
                <c:ptCount val="8"/>
                <c:pt idx="0">
                  <c:v>4.6161012814223872</c:v>
                </c:pt>
                <c:pt idx="1">
                  <c:v>1.948430291043965</c:v>
                </c:pt>
                <c:pt idx="2">
                  <c:v>2.2798536845407482</c:v>
                </c:pt>
                <c:pt idx="3">
                  <c:v>1.0425549377757115</c:v>
                </c:pt>
                <c:pt idx="4">
                  <c:v>3.832691621279309</c:v>
                </c:pt>
                <c:pt idx="5">
                  <c:v>5.4243086955523463</c:v>
                </c:pt>
                <c:pt idx="6">
                  <c:v>1.9916746463617636</c:v>
                </c:pt>
                <c:pt idx="7">
                  <c:v>4.2822252911967338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Tertiary_subsectors!$C$23:$C$30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Tertiary_subsectors!$F$23:$F$30</c:f>
              <c:numCache>
                <c:formatCode>0.0</c:formatCode>
                <c:ptCount val="8"/>
                <c:pt idx="0">
                  <c:v>3.5218785629170291</c:v>
                </c:pt>
                <c:pt idx="1">
                  <c:v>1.2017284593189446</c:v>
                </c:pt>
                <c:pt idx="2">
                  <c:v>0.30685744949226074</c:v>
                </c:pt>
                <c:pt idx="3">
                  <c:v>0.43522505035228382</c:v>
                </c:pt>
                <c:pt idx="4">
                  <c:v>0.26537201690836637</c:v>
                </c:pt>
                <c:pt idx="5">
                  <c:v>0.232570264947563</c:v>
                </c:pt>
                <c:pt idx="6">
                  <c:v>0.32765959263754452</c:v>
                </c:pt>
                <c:pt idx="7">
                  <c:v>1.292661084767655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Tertiary_subsectors!$D$36:$D$43</c:f>
              <c:numCache>
                <c:formatCode>0.0</c:formatCode>
                <c:ptCount val="8"/>
                <c:pt idx="0">
                  <c:v>3.7879137495784505</c:v>
                </c:pt>
                <c:pt idx="1">
                  <c:v>1.5960381906142622</c:v>
                </c:pt>
                <c:pt idx="2">
                  <c:v>0.34812317089537359</c:v>
                </c:pt>
                <c:pt idx="3">
                  <c:v>0.24754485401633575</c:v>
                </c:pt>
                <c:pt idx="4">
                  <c:v>0.29626560099097671</c:v>
                </c:pt>
                <c:pt idx="5">
                  <c:v>0.62809506548285143</c:v>
                </c:pt>
                <c:pt idx="6">
                  <c:v>0.27790560737174141</c:v>
                </c:pt>
                <c:pt idx="7">
                  <c:v>1.0825847962463553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Tertiary_subsectors!$E$36:$E$43</c:f>
              <c:numCache>
                <c:formatCode>0.0</c:formatCode>
                <c:ptCount val="8"/>
                <c:pt idx="0">
                  <c:v>0.66443542216084961</c:v>
                </c:pt>
                <c:pt idx="1">
                  <c:v>0.58478339671256141</c:v>
                </c:pt>
                <c:pt idx="2">
                  <c:v>0.25557114279796411</c:v>
                </c:pt>
                <c:pt idx="3">
                  <c:v>5.7668012349815098E-2</c:v>
                </c:pt>
                <c:pt idx="4">
                  <c:v>0.25276085942016041</c:v>
                </c:pt>
                <c:pt idx="5">
                  <c:v>0.52331716048710353</c:v>
                </c:pt>
                <c:pt idx="6">
                  <c:v>0.21301311124203454</c:v>
                </c:pt>
                <c:pt idx="7">
                  <c:v>0.35073315019302992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Tertiary_subsectors!$C$36:$C$43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Tertiary_subsectors!$F$36:$F$43</c:f>
              <c:numCache>
                <c:formatCode>0.0</c:formatCode>
                <c:ptCount val="8"/>
                <c:pt idx="0">
                  <c:v>3.123478327417601</c:v>
                </c:pt>
                <c:pt idx="1">
                  <c:v>1.0112547939017009</c:v>
                </c:pt>
                <c:pt idx="2">
                  <c:v>9.2552028097409506E-2</c:v>
                </c:pt>
                <c:pt idx="3">
                  <c:v>0.18987684166652066</c:v>
                </c:pt>
                <c:pt idx="4">
                  <c:v>4.3504741570816283E-2</c:v>
                </c:pt>
                <c:pt idx="5">
                  <c:v>0.10477790499574788</c:v>
                </c:pt>
                <c:pt idx="6">
                  <c:v>6.4892496129706892E-2</c:v>
                </c:pt>
                <c:pt idx="7">
                  <c:v>0.73185164605332531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Tertiary_subsectors!$D$49:$D$56</c:f>
              <c:numCache>
                <c:formatCode>0.0</c:formatCode>
                <c:ptCount val="8"/>
                <c:pt idx="0">
                  <c:v>6.6664973810806414</c:v>
                </c:pt>
                <c:pt idx="1">
                  <c:v>3.2355814875326967</c:v>
                </c:pt>
                <c:pt idx="2">
                  <c:v>2.5196565870476455</c:v>
                </c:pt>
                <c:pt idx="3">
                  <c:v>0.96826395212457006</c:v>
                </c:pt>
                <c:pt idx="4">
                  <c:v>1.9526934724876353</c:v>
                </c:pt>
                <c:pt idx="5">
                  <c:v>3.5274468077121095</c:v>
                </c:pt>
                <c:pt idx="6">
                  <c:v>1.5517288959525199</c:v>
                </c:pt>
                <c:pt idx="7">
                  <c:v>4.4120717839486705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Tertiary_subsectors!$E$49:$E$56</c:f>
              <c:numCache>
                <c:formatCode>0.0</c:formatCode>
                <c:ptCount val="8"/>
                <c:pt idx="0">
                  <c:v>3.7005627651174589</c:v>
                </c:pt>
                <c:pt idx="1">
                  <c:v>2.0050118812751689</c:v>
                </c:pt>
                <c:pt idx="2">
                  <c:v>2.356871825231309</c:v>
                </c:pt>
                <c:pt idx="3">
                  <c:v>0.61093917598129521</c:v>
                </c:pt>
                <c:pt idx="4">
                  <c:v>1.8341646238825522</c:v>
                </c:pt>
                <c:pt idx="5">
                  <c:v>3.3814048023916934</c:v>
                </c:pt>
                <c:pt idx="6">
                  <c:v>1.4411037994420861</c:v>
                </c:pt>
                <c:pt idx="7">
                  <c:v>3.4035108866552095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Tertiary_subsectors!$C$49:$C$56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Tertiary_subsectors!$F$49:$F$56</c:f>
              <c:numCache>
                <c:formatCode>0.0</c:formatCode>
                <c:ptCount val="8"/>
                <c:pt idx="0">
                  <c:v>2.9659346159631825</c:v>
                </c:pt>
                <c:pt idx="1">
                  <c:v>1.230569606257528</c:v>
                </c:pt>
                <c:pt idx="2">
                  <c:v>0.16278476181633661</c:v>
                </c:pt>
                <c:pt idx="3">
                  <c:v>0.35732477614327485</c:v>
                </c:pt>
                <c:pt idx="4">
                  <c:v>0.11852884860508311</c:v>
                </c:pt>
                <c:pt idx="5">
                  <c:v>0.146042005320416</c:v>
                </c:pt>
                <c:pt idx="6">
                  <c:v>0.11062509651043376</c:v>
                </c:pt>
                <c:pt idx="7">
                  <c:v>1.008560897293461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Tertiary_subsectors!$D$62:$D$69</c:f>
              <c:numCache>
                <c:formatCode>0.0</c:formatCode>
                <c:ptCount val="8"/>
                <c:pt idx="0">
                  <c:v>2.0924187896105444</c:v>
                </c:pt>
                <c:pt idx="1">
                  <c:v>1.2213017918573787</c:v>
                </c:pt>
                <c:pt idx="2">
                  <c:v>0.53922204885051106</c:v>
                </c:pt>
                <c:pt idx="3">
                  <c:v>0.28758346351759978</c:v>
                </c:pt>
                <c:pt idx="4">
                  <c:v>1.3248122215194735</c:v>
                </c:pt>
                <c:pt idx="5">
                  <c:v>0.79561528650839042</c:v>
                </c:pt>
                <c:pt idx="6">
                  <c:v>0.41984407393703616</c:v>
                </c:pt>
                <c:pt idx="7">
                  <c:v>1.4514972955331122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Tertiary_subsectors!$E$62:$E$69</c:f>
              <c:numCache>
                <c:formatCode>0.0</c:formatCode>
                <c:ptCount val="8"/>
                <c:pt idx="0">
                  <c:v>0.28524454304786317</c:v>
                </c:pt>
                <c:pt idx="1">
                  <c:v>0.42136877447889981</c:v>
                </c:pt>
                <c:pt idx="2">
                  <c:v>0.32994437085091194</c:v>
                </c:pt>
                <c:pt idx="3">
                  <c:v>0.10910599937819451</c:v>
                </c:pt>
                <c:pt idx="4">
                  <c:v>1.2439787921147678</c:v>
                </c:pt>
                <c:pt idx="5">
                  <c:v>0.69200285635023828</c:v>
                </c:pt>
                <c:pt idx="6">
                  <c:v>0.19649111612855749</c:v>
                </c:pt>
                <c:pt idx="7">
                  <c:v>0.64984176385418968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Tertiary_subsectors!$C$62:$C$69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Tertiary_subsectors!$F$62:$F$69</c:f>
              <c:numCache>
                <c:formatCode>0.0</c:formatCode>
                <c:ptCount val="8"/>
                <c:pt idx="0">
                  <c:v>1.807174246562681</c:v>
                </c:pt>
                <c:pt idx="1">
                  <c:v>0.79993301737847888</c:v>
                </c:pt>
                <c:pt idx="2">
                  <c:v>0.20927767799959915</c:v>
                </c:pt>
                <c:pt idx="3">
                  <c:v>0.1784774641394053</c:v>
                </c:pt>
                <c:pt idx="4">
                  <c:v>8.0833429404705739E-2</c:v>
                </c:pt>
                <c:pt idx="5">
                  <c:v>0.10361243015815216</c:v>
                </c:pt>
                <c:pt idx="6">
                  <c:v>0.22335295780847864</c:v>
                </c:pt>
                <c:pt idx="7">
                  <c:v>0.80165553167892256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Tertiary_subsectors!$D$75:$D$82</c:f>
              <c:numCache>
                <c:formatCode>0.0</c:formatCode>
                <c:ptCount val="8"/>
                <c:pt idx="0">
                  <c:v>61.885242731786306</c:v>
                </c:pt>
                <c:pt idx="1">
                  <c:v>29.204907379868871</c:v>
                </c:pt>
                <c:pt idx="2">
                  <c:v>18.398920556115382</c:v>
                </c:pt>
                <c:pt idx="3">
                  <c:v>5.8127151490324831</c:v>
                </c:pt>
                <c:pt idx="4">
                  <c:v>25.079880580217537</c:v>
                </c:pt>
                <c:pt idx="5">
                  <c:v>19.671021209502349</c:v>
                </c:pt>
                <c:pt idx="6">
                  <c:v>13.728554213027916</c:v>
                </c:pt>
                <c:pt idx="7">
                  <c:v>49.446044489176018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Tertiary_subsectors!$E$75:$E$82</c:f>
              <c:numCache>
                <c:formatCode>0.0</c:formatCode>
                <c:ptCount val="8"/>
                <c:pt idx="0">
                  <c:v>33.356271729099397</c:v>
                </c:pt>
                <c:pt idx="1">
                  <c:v>17.066079527677481</c:v>
                </c:pt>
                <c:pt idx="2">
                  <c:v>15.739706245599868</c:v>
                </c:pt>
                <c:pt idx="3">
                  <c:v>4.3290729852519823</c:v>
                </c:pt>
                <c:pt idx="4">
                  <c:v>24.350363832259539</c:v>
                </c:pt>
                <c:pt idx="5">
                  <c:v>18.801246971003387</c:v>
                </c:pt>
                <c:pt idx="6">
                  <c:v>12.518133753126358</c:v>
                </c:pt>
                <c:pt idx="7">
                  <c:v>38.361889515901417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Tertiary_subsectors!$C$75:$C$82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Tertiary_subsectors!$F$75:$F$82</c:f>
              <c:numCache>
                <c:formatCode>0.0</c:formatCode>
                <c:ptCount val="8"/>
                <c:pt idx="0">
                  <c:v>28.528971002686909</c:v>
                </c:pt>
                <c:pt idx="1">
                  <c:v>12.138827852191392</c:v>
                </c:pt>
                <c:pt idx="2">
                  <c:v>2.6592143105155133</c:v>
                </c:pt>
                <c:pt idx="3">
                  <c:v>1.4836421637805011</c:v>
                </c:pt>
                <c:pt idx="4">
                  <c:v>0.72951674795799881</c:v>
                </c:pt>
                <c:pt idx="5">
                  <c:v>0.86977423849896107</c:v>
                </c:pt>
                <c:pt idx="6">
                  <c:v>1.2104204599015569</c:v>
                </c:pt>
                <c:pt idx="7">
                  <c:v>11.0841549732746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Tertiary_subsectors!$D$88:$D$95</c:f>
              <c:numCache>
                <c:formatCode>0.0</c:formatCode>
                <c:ptCount val="8"/>
                <c:pt idx="0">
                  <c:v>0.90969800563426717</c:v>
                </c:pt>
                <c:pt idx="1">
                  <c:v>0.38241127304082234</c:v>
                </c:pt>
                <c:pt idx="2">
                  <c:v>0.36642988675425747</c:v>
                </c:pt>
                <c:pt idx="3">
                  <c:v>8.8803353924192349E-2</c:v>
                </c:pt>
                <c:pt idx="4">
                  <c:v>0.19434988605114065</c:v>
                </c:pt>
                <c:pt idx="5">
                  <c:v>0.6816978509693904</c:v>
                </c:pt>
                <c:pt idx="6">
                  <c:v>0.18346175467669767</c:v>
                </c:pt>
                <c:pt idx="7">
                  <c:v>0.61814017566153745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Tertiary_subsectors!$E$88:$E$95</c:f>
              <c:numCache>
                <c:formatCode>0.0</c:formatCode>
                <c:ptCount val="8"/>
                <c:pt idx="0">
                  <c:v>0.53627005496645674</c:v>
                </c:pt>
                <c:pt idx="1">
                  <c:v>0.24485154214885188</c:v>
                </c:pt>
                <c:pt idx="2">
                  <c:v>0.34592468719916308</c:v>
                </c:pt>
                <c:pt idx="3">
                  <c:v>5.1080448264888133E-2</c:v>
                </c:pt>
                <c:pt idx="4">
                  <c:v>0.18016441586972687</c:v>
                </c:pt>
                <c:pt idx="5">
                  <c:v>0.66179596223551274</c:v>
                </c:pt>
                <c:pt idx="6">
                  <c:v>0.17273067426439789</c:v>
                </c:pt>
                <c:pt idx="7">
                  <c:v>0.49386944489789447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Tertiary_subsectors!$C$88:$C$95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Tertiary_subsectors!$F$88:$F$95</c:f>
              <c:numCache>
                <c:formatCode>0.0</c:formatCode>
                <c:ptCount val="8"/>
                <c:pt idx="0">
                  <c:v>0.37342795066781043</c:v>
                </c:pt>
                <c:pt idx="1">
                  <c:v>0.13755973089197049</c:v>
                </c:pt>
                <c:pt idx="2">
                  <c:v>2.0505199555094389E-2</c:v>
                </c:pt>
                <c:pt idx="3">
                  <c:v>3.7722905659304216E-2</c:v>
                </c:pt>
                <c:pt idx="4">
                  <c:v>1.4185470181413773E-2</c:v>
                </c:pt>
                <c:pt idx="5">
                  <c:v>1.9901888733877628E-2</c:v>
                </c:pt>
                <c:pt idx="6">
                  <c:v>1.0731080412299778E-2</c:v>
                </c:pt>
                <c:pt idx="7">
                  <c:v>0.12427073076364302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Tertiary_subsectors!$D$101:$D$108</c:f>
              <c:numCache>
                <c:formatCode>0.0</c:formatCode>
                <c:ptCount val="8"/>
                <c:pt idx="0">
                  <c:v>3.2205300058626127</c:v>
                </c:pt>
                <c:pt idx="1">
                  <c:v>1.7508157367075246</c:v>
                </c:pt>
                <c:pt idx="2">
                  <c:v>0.76906499908554782</c:v>
                </c:pt>
                <c:pt idx="3">
                  <c:v>0.32007792910165778</c:v>
                </c:pt>
                <c:pt idx="4">
                  <c:v>1.1670960411723095</c:v>
                </c:pt>
                <c:pt idx="5">
                  <c:v>0.94283299161173639</c:v>
                </c:pt>
                <c:pt idx="6">
                  <c:v>0.44433377741510094</c:v>
                </c:pt>
                <c:pt idx="7">
                  <c:v>2.0680512457072795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Tertiary_subsectors!$E$101:$E$108</c:f>
              <c:numCache>
                <c:formatCode>0.0</c:formatCode>
                <c:ptCount val="8"/>
                <c:pt idx="0">
                  <c:v>1.8255515914345677</c:v>
                </c:pt>
                <c:pt idx="1">
                  <c:v>0.8508119630929023</c:v>
                </c:pt>
                <c:pt idx="2">
                  <c:v>0.68283589802855549</c:v>
                </c:pt>
                <c:pt idx="3">
                  <c:v>0.23002633951324356</c:v>
                </c:pt>
                <c:pt idx="4">
                  <c:v>1.1175009040786885</c:v>
                </c:pt>
                <c:pt idx="5">
                  <c:v>0.87015731551983189</c:v>
                </c:pt>
                <c:pt idx="6">
                  <c:v>0.35345062012997935</c:v>
                </c:pt>
                <c:pt idx="7">
                  <c:v>1.4805691645569081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Tertiary_subsectors!$C$101:$C$108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Tertiary_subsectors!$F$101:$F$108</c:f>
              <c:numCache>
                <c:formatCode>0.0</c:formatCode>
                <c:ptCount val="8"/>
                <c:pt idx="0">
                  <c:v>1.3949784144280448</c:v>
                </c:pt>
                <c:pt idx="1">
                  <c:v>0.90000377361462214</c:v>
                </c:pt>
                <c:pt idx="2">
                  <c:v>8.6229101056992288E-2</c:v>
                </c:pt>
                <c:pt idx="3">
                  <c:v>9.0051589588414249E-2</c:v>
                </c:pt>
                <c:pt idx="4">
                  <c:v>4.9595137093620845E-2</c:v>
                </c:pt>
                <c:pt idx="5">
                  <c:v>7.2675676091904479E-2</c:v>
                </c:pt>
                <c:pt idx="6">
                  <c:v>9.0883157285121585E-2</c:v>
                </c:pt>
                <c:pt idx="7">
                  <c:v>0.58748208115037148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Tertiary_subsectors!$D$114:$D$121</c:f>
              <c:numCache>
                <c:formatCode>0.0</c:formatCode>
                <c:ptCount val="8"/>
                <c:pt idx="0">
                  <c:v>11.086267882169462</c:v>
                </c:pt>
                <c:pt idx="1">
                  <c:v>5.0356892778299027</c:v>
                </c:pt>
                <c:pt idx="2">
                  <c:v>0.49397054834058557</c:v>
                </c:pt>
                <c:pt idx="3">
                  <c:v>0.68627833354380696</c:v>
                </c:pt>
                <c:pt idx="4">
                  <c:v>0.35479777286018388</c:v>
                </c:pt>
                <c:pt idx="5">
                  <c:v>0.91599291905907387</c:v>
                </c:pt>
                <c:pt idx="6">
                  <c:v>0.53872919289110643</c:v>
                </c:pt>
                <c:pt idx="7">
                  <c:v>2.4657357771653041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Tertiary_subsectors!$E$114:$E$121</c:f>
              <c:numCache>
                <c:formatCode>0.0</c:formatCode>
                <c:ptCount val="8"/>
                <c:pt idx="0">
                  <c:v>0.52710933166414886</c:v>
                </c:pt>
                <c:pt idx="1">
                  <c:v>0.97040553501477023</c:v>
                </c:pt>
                <c:pt idx="2">
                  <c:v>0.15870885259901374</c:v>
                </c:pt>
                <c:pt idx="3">
                  <c:v>5.0726650875208543E-2</c:v>
                </c:pt>
                <c:pt idx="4">
                  <c:v>0.28679804193924407</c:v>
                </c:pt>
                <c:pt idx="5">
                  <c:v>0.55476991698955558</c:v>
                </c:pt>
                <c:pt idx="6">
                  <c:v>0.16644669665462075</c:v>
                </c:pt>
                <c:pt idx="7">
                  <c:v>0.32022419014264081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Tertiary_subsectors!$C$114:$C$121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Tertiary_subsectors!$F$114:$F$121</c:f>
              <c:numCache>
                <c:formatCode>0.0</c:formatCode>
                <c:ptCount val="8"/>
                <c:pt idx="0">
                  <c:v>10.559158550505312</c:v>
                </c:pt>
                <c:pt idx="1">
                  <c:v>4.0652837428151329</c:v>
                </c:pt>
                <c:pt idx="2">
                  <c:v>0.33526169574157183</c:v>
                </c:pt>
                <c:pt idx="3">
                  <c:v>0.63555168266859841</c:v>
                </c:pt>
                <c:pt idx="4">
                  <c:v>6.7999730920939777E-2</c:v>
                </c:pt>
                <c:pt idx="5">
                  <c:v>0.3612230020695183</c:v>
                </c:pt>
                <c:pt idx="6">
                  <c:v>0.37228249623648574</c:v>
                </c:pt>
                <c:pt idx="7">
                  <c:v>2.1455115870226633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Tertiary_subsectors!$D$127:$D$134</c:f>
              <c:numCache>
                <c:formatCode>0.0</c:formatCode>
                <c:ptCount val="8"/>
                <c:pt idx="0">
                  <c:v>50.290257316331768</c:v>
                </c:pt>
                <c:pt idx="1">
                  <c:v>27.346130427518002</c:v>
                </c:pt>
                <c:pt idx="2">
                  <c:v>3.0189428481872329</c:v>
                </c:pt>
                <c:pt idx="3">
                  <c:v>5.3292187631858337</c:v>
                </c:pt>
                <c:pt idx="4">
                  <c:v>3.9526484645069702</c:v>
                </c:pt>
                <c:pt idx="5">
                  <c:v>6.9231802653433299</c:v>
                </c:pt>
                <c:pt idx="6">
                  <c:v>2.6515329220893573</c:v>
                </c:pt>
                <c:pt idx="7">
                  <c:v>13.322452879286958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Tertiary_subsectors!$E$127:$E$134</c:f>
              <c:numCache>
                <c:formatCode>0.0</c:formatCode>
                <c:ptCount val="8"/>
                <c:pt idx="0">
                  <c:v>6.8584667193444933</c:v>
                </c:pt>
                <c:pt idx="1">
                  <c:v>7.471299704311936</c:v>
                </c:pt>
                <c:pt idx="2">
                  <c:v>1.659373299476619</c:v>
                </c:pt>
                <c:pt idx="3">
                  <c:v>0.92308541060691518</c:v>
                </c:pt>
                <c:pt idx="4">
                  <c:v>3.284447408535994</c:v>
                </c:pt>
                <c:pt idx="5">
                  <c:v>5.353662713561854</c:v>
                </c:pt>
                <c:pt idx="6">
                  <c:v>1.3422546669440023</c:v>
                </c:pt>
                <c:pt idx="7">
                  <c:v>3.8944603992335405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Tertiary_subsectors!$C$127:$C$134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Tertiary_subsectors!$F$127:$F$134</c:f>
              <c:numCache>
                <c:formatCode>0.0</c:formatCode>
                <c:ptCount val="8"/>
                <c:pt idx="0">
                  <c:v>43.431790596987277</c:v>
                </c:pt>
                <c:pt idx="1">
                  <c:v>19.874830723206067</c:v>
                </c:pt>
                <c:pt idx="2">
                  <c:v>1.3595695487106139</c:v>
                </c:pt>
                <c:pt idx="3">
                  <c:v>4.4061333525789186</c:v>
                </c:pt>
                <c:pt idx="4">
                  <c:v>0.66820105597097612</c:v>
                </c:pt>
                <c:pt idx="5">
                  <c:v>1.5695175517814763</c:v>
                </c:pt>
                <c:pt idx="6">
                  <c:v>1.309278255145355</c:v>
                </c:pt>
                <c:pt idx="7">
                  <c:v>9.4279924800534172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Tertiary_subsectors!$D$140:$D$147</c:f>
              <c:numCache>
                <c:formatCode>0.0</c:formatCode>
                <c:ptCount val="8"/>
                <c:pt idx="0">
                  <c:v>47.681199327330233</c:v>
                </c:pt>
                <c:pt idx="1">
                  <c:v>25.66343763425931</c:v>
                </c:pt>
                <c:pt idx="2">
                  <c:v>8.2323413623888584</c:v>
                </c:pt>
                <c:pt idx="3">
                  <c:v>5.0505993891718122</c:v>
                </c:pt>
                <c:pt idx="4">
                  <c:v>25.352982273109141</c:v>
                </c:pt>
                <c:pt idx="5">
                  <c:v>19.577237511408153</c:v>
                </c:pt>
                <c:pt idx="6">
                  <c:v>8.709130694969506</c:v>
                </c:pt>
                <c:pt idx="7">
                  <c:v>24.802303653575137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Tertiary_subsectors!$E$140:$E$147</c:f>
              <c:numCache>
                <c:formatCode>0.0</c:formatCode>
                <c:ptCount val="8"/>
                <c:pt idx="0">
                  <c:v>13.231097270213073</c:v>
                </c:pt>
                <c:pt idx="1">
                  <c:v>10.205760864243345</c:v>
                </c:pt>
                <c:pt idx="2">
                  <c:v>5.7218324099460487</c:v>
                </c:pt>
                <c:pt idx="3">
                  <c:v>1.5419978110509553</c:v>
                </c:pt>
                <c:pt idx="4">
                  <c:v>23.563023773583129</c:v>
                </c:pt>
                <c:pt idx="5">
                  <c:v>17.490690276065006</c:v>
                </c:pt>
                <c:pt idx="6">
                  <c:v>5.9999892016830252</c:v>
                </c:pt>
                <c:pt idx="7">
                  <c:v>12.837517960225409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Tertiary_subsectors!$C$140:$C$147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Tertiary_subsectors!$F$140:$F$147</c:f>
              <c:numCache>
                <c:formatCode>0.0</c:formatCode>
                <c:ptCount val="8"/>
                <c:pt idx="0">
                  <c:v>34.450102057117157</c:v>
                </c:pt>
                <c:pt idx="1">
                  <c:v>15.457676770015963</c:v>
                </c:pt>
                <c:pt idx="2">
                  <c:v>2.5105089524428092</c:v>
                </c:pt>
                <c:pt idx="3">
                  <c:v>3.5086015781208566</c:v>
                </c:pt>
                <c:pt idx="4">
                  <c:v>1.7899584995260116</c:v>
                </c:pt>
                <c:pt idx="5">
                  <c:v>2.0865472353431467</c:v>
                </c:pt>
                <c:pt idx="6">
                  <c:v>2.7091414932864812</c:v>
                </c:pt>
                <c:pt idx="7">
                  <c:v>11.964785693349729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Tertiary_subsectors!$D$153:$D$160</c:f>
              <c:numCache>
                <c:formatCode>0.0</c:formatCode>
                <c:ptCount val="8"/>
                <c:pt idx="0">
                  <c:v>1.7510047109820241</c:v>
                </c:pt>
                <c:pt idx="1">
                  <c:v>1.2862850884545747</c:v>
                </c:pt>
                <c:pt idx="2">
                  <c:v>0.30166004224466958</c:v>
                </c:pt>
                <c:pt idx="3">
                  <c:v>0.16959179475713976</c:v>
                </c:pt>
                <c:pt idx="4">
                  <c:v>0.30969477915203031</c:v>
                </c:pt>
                <c:pt idx="5">
                  <c:v>0.46674686972394008</c:v>
                </c:pt>
                <c:pt idx="6">
                  <c:v>0.20974652689642265</c:v>
                </c:pt>
                <c:pt idx="7">
                  <c:v>0.62665623876189636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Tertiary_subsectors!$E$153:$E$160</c:f>
              <c:numCache>
                <c:formatCode>0.0</c:formatCode>
                <c:ptCount val="8"/>
                <c:pt idx="0">
                  <c:v>0.54309986031820734</c:v>
                </c:pt>
                <c:pt idx="1">
                  <c:v>0.35125327395140354</c:v>
                </c:pt>
                <c:pt idx="2">
                  <c:v>0.2401831149725335</c:v>
                </c:pt>
                <c:pt idx="3">
                  <c:v>6.2795392138848549E-2</c:v>
                </c:pt>
                <c:pt idx="4">
                  <c:v>0.27721027520991559</c:v>
                </c:pt>
                <c:pt idx="5">
                  <c:v>0.41007320359267441</c:v>
                </c:pt>
                <c:pt idx="6">
                  <c:v>0.15977940334690935</c:v>
                </c:pt>
                <c:pt idx="7">
                  <c:v>0.32223669323121545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Tertiary_subsectors!$C$153:$C$160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Tertiary_subsectors!$F$153:$F$160</c:f>
              <c:numCache>
                <c:formatCode>0.0</c:formatCode>
                <c:ptCount val="8"/>
                <c:pt idx="0">
                  <c:v>1.2079048506638168</c:v>
                </c:pt>
                <c:pt idx="1">
                  <c:v>0.93503181450317108</c:v>
                </c:pt>
                <c:pt idx="2">
                  <c:v>6.147692727213605E-2</c:v>
                </c:pt>
                <c:pt idx="3">
                  <c:v>0.10679640261829119</c:v>
                </c:pt>
                <c:pt idx="4">
                  <c:v>3.2484503942114717E-2</c:v>
                </c:pt>
                <c:pt idx="5">
                  <c:v>5.6673666131265663E-2</c:v>
                </c:pt>
                <c:pt idx="6">
                  <c:v>4.9967123549513298E-2</c:v>
                </c:pt>
                <c:pt idx="7">
                  <c:v>0.30441954553068096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Tertiary_subsectors!$D$166:$D$173</c:f>
              <c:numCache>
                <c:formatCode>0.0</c:formatCode>
                <c:ptCount val="8"/>
                <c:pt idx="0">
                  <c:v>54.075313524324358</c:v>
                </c:pt>
                <c:pt idx="1">
                  <c:v>27.231536218085338</c:v>
                </c:pt>
                <c:pt idx="2">
                  <c:v>6.7744299643763508</c:v>
                </c:pt>
                <c:pt idx="3">
                  <c:v>7.1805435198911987</c:v>
                </c:pt>
                <c:pt idx="4">
                  <c:v>8.9875696758835062</c:v>
                </c:pt>
                <c:pt idx="5">
                  <c:v>14.527080259040716</c:v>
                </c:pt>
                <c:pt idx="6">
                  <c:v>5.3194104454149862</c:v>
                </c:pt>
                <c:pt idx="7">
                  <c:v>23.752368814027168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Tertiary_subsectors!$E$166:$E$173</c:f>
              <c:numCache>
                <c:formatCode>0.0</c:formatCode>
                <c:ptCount val="8"/>
                <c:pt idx="0">
                  <c:v>15.390270767440537</c:v>
                </c:pt>
                <c:pt idx="1">
                  <c:v>11.182100236461411</c:v>
                </c:pt>
                <c:pt idx="2">
                  <c:v>4.8237355696139934</c:v>
                </c:pt>
                <c:pt idx="3">
                  <c:v>2.3492606560252152</c:v>
                </c:pt>
                <c:pt idx="4">
                  <c:v>8.3624292106333122</c:v>
                </c:pt>
                <c:pt idx="5">
                  <c:v>12.972013526642048</c:v>
                </c:pt>
                <c:pt idx="6">
                  <c:v>3.5602062622104684</c:v>
                </c:pt>
                <c:pt idx="7">
                  <c:v>12.637014457575876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Tertiary_subsectors!$C$166:$C$173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Tertiary_subsectors!$F$166:$F$173</c:f>
              <c:numCache>
                <c:formatCode>0.0</c:formatCode>
                <c:ptCount val="8"/>
                <c:pt idx="0">
                  <c:v>38.685042756883817</c:v>
                </c:pt>
                <c:pt idx="1">
                  <c:v>16.04943598162393</c:v>
                </c:pt>
                <c:pt idx="2">
                  <c:v>1.9506943947623574</c:v>
                </c:pt>
                <c:pt idx="3">
                  <c:v>4.8312828638659839</c:v>
                </c:pt>
                <c:pt idx="4">
                  <c:v>0.6251404652501944</c:v>
                </c:pt>
                <c:pt idx="5">
                  <c:v>1.5550667323986687</c:v>
                </c:pt>
                <c:pt idx="6">
                  <c:v>1.7592041832045178</c:v>
                </c:pt>
                <c:pt idx="7">
                  <c:v>11.115354356451292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Tertiary_subsectors!$D$179:$D$186</c:f>
              <c:numCache>
                <c:formatCode>0.0</c:formatCode>
                <c:ptCount val="8"/>
                <c:pt idx="0">
                  <c:v>1.0362399857937532</c:v>
                </c:pt>
                <c:pt idx="1">
                  <c:v>0.63045830957417937</c:v>
                </c:pt>
                <c:pt idx="2">
                  <c:v>4.4511846875432179E-2</c:v>
                </c:pt>
                <c:pt idx="3">
                  <c:v>0.16695100974773669</c:v>
                </c:pt>
                <c:pt idx="4">
                  <c:v>2.6643520269932733E-2</c:v>
                </c:pt>
                <c:pt idx="5">
                  <c:v>8.4139031060947736E-2</c:v>
                </c:pt>
                <c:pt idx="6">
                  <c:v>4.3497282254825118E-2</c:v>
                </c:pt>
                <c:pt idx="7">
                  <c:v>0.29349557851714159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Tertiary_subsectors!$E$179:$E$186</c:f>
              <c:numCache>
                <c:formatCode>0.0</c:formatCode>
                <c:ptCount val="8"/>
                <c:pt idx="0">
                  <c:v>3.232667956579089E-2</c:v>
                </c:pt>
                <c:pt idx="1">
                  <c:v>0.11076552971820225</c:v>
                </c:pt>
                <c:pt idx="2">
                  <c:v>9.8088385078117513E-3</c:v>
                </c:pt>
                <c:pt idx="3">
                  <c:v>8.2284591364774357E-3</c:v>
                </c:pt>
                <c:pt idx="4">
                  <c:v>2.1463419930833151E-2</c:v>
                </c:pt>
                <c:pt idx="5">
                  <c:v>4.7733819252492669E-2</c:v>
                </c:pt>
                <c:pt idx="6">
                  <c:v>1.0133949615445045E-2</c:v>
                </c:pt>
                <c:pt idx="7">
                  <c:v>2.6533835505957309E-2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Tertiary_subsectors!$C$179:$C$186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Tertiary_subsectors!$F$179:$F$186</c:f>
              <c:numCache>
                <c:formatCode>0.0</c:formatCode>
                <c:ptCount val="8"/>
                <c:pt idx="0">
                  <c:v>1.0039133062279624</c:v>
                </c:pt>
                <c:pt idx="1">
                  <c:v>0.51969277985597717</c:v>
                </c:pt>
                <c:pt idx="2">
                  <c:v>3.4703008367620428E-2</c:v>
                </c:pt>
                <c:pt idx="3">
                  <c:v>0.15872255061125926</c:v>
                </c:pt>
                <c:pt idx="4">
                  <c:v>5.1801003390995826E-3</c:v>
                </c:pt>
                <c:pt idx="5">
                  <c:v>3.6405211808455067E-2</c:v>
                </c:pt>
                <c:pt idx="6">
                  <c:v>3.3363332639380072E-2</c:v>
                </c:pt>
                <c:pt idx="7">
                  <c:v>0.26696174301118425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Tertiary_subsectors!$D$192:$D$199</c:f>
              <c:numCache>
                <c:formatCode>0.0</c:formatCode>
                <c:ptCount val="8"/>
                <c:pt idx="0">
                  <c:v>1.61419615958004</c:v>
                </c:pt>
                <c:pt idx="1">
                  <c:v>0.41727317358929084</c:v>
                </c:pt>
                <c:pt idx="2">
                  <c:v>0.47274254489941492</c:v>
                </c:pt>
                <c:pt idx="3">
                  <c:v>0.1400377361491332</c:v>
                </c:pt>
                <c:pt idx="4">
                  <c:v>0.25506775733806158</c:v>
                </c:pt>
                <c:pt idx="5">
                  <c:v>0.83930342195800323</c:v>
                </c:pt>
                <c:pt idx="6">
                  <c:v>0.31347830016926614</c:v>
                </c:pt>
                <c:pt idx="7">
                  <c:v>0.81450924217571008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Tertiary_subsectors!$E$192:$E$199</c:f>
              <c:numCache>
                <c:formatCode>0.0</c:formatCode>
                <c:ptCount val="8"/>
                <c:pt idx="0">
                  <c:v>0.81234133681342113</c:v>
                </c:pt>
                <c:pt idx="1">
                  <c:v>0.25032414215881749</c:v>
                </c:pt>
                <c:pt idx="2">
                  <c:v>0.45237434995048648</c:v>
                </c:pt>
                <c:pt idx="3">
                  <c:v>8.8811224265824662E-2</c:v>
                </c:pt>
                <c:pt idx="4">
                  <c:v>0.23479759483344675</c:v>
                </c:pt>
                <c:pt idx="5">
                  <c:v>0.80912409330569357</c:v>
                </c:pt>
                <c:pt idx="6">
                  <c:v>0.30142140779331489</c:v>
                </c:pt>
                <c:pt idx="7">
                  <c:v>0.60352574948422111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Tertiary_subsectors!$C$192:$C$199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Tertiary_subsectors!$F$192:$F$199</c:f>
              <c:numCache>
                <c:formatCode>0.0</c:formatCode>
                <c:ptCount val="8"/>
                <c:pt idx="0">
                  <c:v>0.80185482276661901</c:v>
                </c:pt>
                <c:pt idx="1">
                  <c:v>0.16694903143047332</c:v>
                </c:pt>
                <c:pt idx="2">
                  <c:v>2.0368194948928442E-2</c:v>
                </c:pt>
                <c:pt idx="3">
                  <c:v>5.1226511883308547E-2</c:v>
                </c:pt>
                <c:pt idx="4">
                  <c:v>2.027016250461482E-2</c:v>
                </c:pt>
                <c:pt idx="5">
                  <c:v>3.0179328652309666E-2</c:v>
                </c:pt>
                <c:pt idx="6">
                  <c:v>1.2056892375951233E-2</c:v>
                </c:pt>
                <c:pt idx="7">
                  <c:v>0.21098349269148903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Tertiary_subsectors!$D$205:$D$212</c:f>
              <c:numCache>
                <c:formatCode>0.0</c:formatCode>
                <c:ptCount val="8"/>
                <c:pt idx="0">
                  <c:v>1.9623427325539651</c:v>
                </c:pt>
                <c:pt idx="1">
                  <c:v>0.42532384110536153</c:v>
                </c:pt>
                <c:pt idx="2">
                  <c:v>0.22249875691147358</c:v>
                </c:pt>
                <c:pt idx="3">
                  <c:v>8.3736229626736908E-2</c:v>
                </c:pt>
                <c:pt idx="4">
                  <c:v>0.34267621536027959</c:v>
                </c:pt>
                <c:pt idx="5">
                  <c:v>1.0026879007657625</c:v>
                </c:pt>
                <c:pt idx="6">
                  <c:v>0.12605194825136368</c:v>
                </c:pt>
                <c:pt idx="7">
                  <c:v>0.61579817542042459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Tertiary_subsectors!$E$205:$E$212</c:f>
              <c:numCache>
                <c:formatCode>0.0</c:formatCode>
                <c:ptCount val="8"/>
                <c:pt idx="0">
                  <c:v>0.84494147345075965</c:v>
                </c:pt>
                <c:pt idx="1">
                  <c:v>0.22665383242249598</c:v>
                </c:pt>
                <c:pt idx="2">
                  <c:v>0.20174607869480826</c:v>
                </c:pt>
                <c:pt idx="3">
                  <c:v>4.8273812624724147E-2</c:v>
                </c:pt>
                <c:pt idx="4">
                  <c:v>0.30135726296413756</c:v>
                </c:pt>
                <c:pt idx="5">
                  <c:v>0.95672685425799042</c:v>
                </c:pt>
                <c:pt idx="6">
                  <c:v>0.1093645586688145</c:v>
                </c:pt>
                <c:pt idx="7">
                  <c:v>0.30543588635681806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Tertiary_subsectors!$C$205:$C$212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Tertiary_subsectors!$F$205:$F$212</c:f>
              <c:numCache>
                <c:formatCode>0.0</c:formatCode>
                <c:ptCount val="8"/>
                <c:pt idx="0">
                  <c:v>1.1174012591032054</c:v>
                </c:pt>
                <c:pt idx="1">
                  <c:v>0.19867000868286555</c:v>
                </c:pt>
                <c:pt idx="2">
                  <c:v>2.0752678216665335E-2</c:v>
                </c:pt>
                <c:pt idx="3">
                  <c:v>3.5462417002012761E-2</c:v>
                </c:pt>
                <c:pt idx="4">
                  <c:v>4.1318952396142056E-2</c:v>
                </c:pt>
                <c:pt idx="5">
                  <c:v>4.5961046507772066E-2</c:v>
                </c:pt>
                <c:pt idx="6">
                  <c:v>1.6687389582549159E-2</c:v>
                </c:pt>
                <c:pt idx="7">
                  <c:v>0.31036228906360652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Tertiary_subsectors!$D$218:$D$225</c:f>
              <c:numCache>
                <c:formatCode>0.0</c:formatCode>
                <c:ptCount val="8"/>
                <c:pt idx="0">
                  <c:v>0.55008320653171539</c:v>
                </c:pt>
                <c:pt idx="1">
                  <c:v>0.33672761079618752</c:v>
                </c:pt>
                <c:pt idx="2">
                  <c:v>0.31190395134908189</c:v>
                </c:pt>
                <c:pt idx="3">
                  <c:v>0.55457335849888523</c:v>
                </c:pt>
                <c:pt idx="4">
                  <c:v>0.32772206840483969</c:v>
                </c:pt>
                <c:pt idx="5">
                  <c:v>0.55757457327983795</c:v>
                </c:pt>
                <c:pt idx="6">
                  <c:v>0.39085700582887395</c:v>
                </c:pt>
                <c:pt idx="7">
                  <c:v>0.56532510396550884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Tertiary_subsectors!$E$218:$E$225</c:f>
              <c:numCache>
                <c:formatCode>0.0</c:formatCode>
                <c:ptCount val="8"/>
                <c:pt idx="0">
                  <c:v>0.35768002867034399</c:v>
                </c:pt>
                <c:pt idx="1">
                  <c:v>0.21316922611004219</c:v>
                </c:pt>
                <c:pt idx="2">
                  <c:v>0.23205141893770245</c:v>
                </c:pt>
                <c:pt idx="3">
                  <c:v>0.3579656973107182</c:v>
                </c:pt>
                <c:pt idx="4">
                  <c:v>0.31301353786604846</c:v>
                </c:pt>
                <c:pt idx="5">
                  <c:v>0.54068231219086382</c:v>
                </c:pt>
                <c:pt idx="6">
                  <c:v>0.27600830758988332</c:v>
                </c:pt>
                <c:pt idx="7">
                  <c:v>0.45817201481763753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Tertiary_subsectors!$C$218:$C$225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Tertiary_subsectors!$F$218:$F$225</c:f>
              <c:numCache>
                <c:formatCode>0.0</c:formatCode>
                <c:ptCount val="8"/>
                <c:pt idx="0">
                  <c:v>0.1924031778613714</c:v>
                </c:pt>
                <c:pt idx="1">
                  <c:v>0.12355838468614534</c:v>
                </c:pt>
                <c:pt idx="2">
                  <c:v>7.985253241137942E-2</c:v>
                </c:pt>
                <c:pt idx="3">
                  <c:v>0.19660766118816703</c:v>
                </c:pt>
                <c:pt idx="4">
                  <c:v>1.4708530538791252E-2</c:v>
                </c:pt>
                <c:pt idx="5">
                  <c:v>1.6892261088974077E-2</c:v>
                </c:pt>
                <c:pt idx="6">
                  <c:v>0.1148486982389906</c:v>
                </c:pt>
                <c:pt idx="7">
                  <c:v>0.10715308914787133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Tertiary_subsectors!$D$231:$D$238</c:f>
              <c:numCache>
                <c:formatCode>0.0</c:formatCode>
                <c:ptCount val="8"/>
                <c:pt idx="0">
                  <c:v>5.3986839208053095</c:v>
                </c:pt>
                <c:pt idx="1">
                  <c:v>2.520110271526864</c:v>
                </c:pt>
                <c:pt idx="2">
                  <c:v>1.6404000771628762</c:v>
                </c:pt>
                <c:pt idx="3">
                  <c:v>0.62323709986482734</c:v>
                </c:pt>
                <c:pt idx="4">
                  <c:v>1.4023190347419963</c:v>
                </c:pt>
                <c:pt idx="5">
                  <c:v>3.0456988246987384</c:v>
                </c:pt>
                <c:pt idx="6">
                  <c:v>1.1982564045541864</c:v>
                </c:pt>
                <c:pt idx="7">
                  <c:v>3.1851391244658465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Tertiary_subsectors!$E$231:$E$238</c:f>
              <c:numCache>
                <c:formatCode>0.0</c:formatCode>
                <c:ptCount val="8"/>
                <c:pt idx="0">
                  <c:v>2.8362454689827312</c:v>
                </c:pt>
                <c:pt idx="1">
                  <c:v>1.6301642987635712</c:v>
                </c:pt>
                <c:pt idx="2">
                  <c:v>1.5202614232078897</c:v>
                </c:pt>
                <c:pt idx="3">
                  <c:v>0.37376406924360567</c:v>
                </c:pt>
                <c:pt idx="4">
                  <c:v>1.2719524744971797</c:v>
                </c:pt>
                <c:pt idx="5">
                  <c:v>2.9100594606284846</c:v>
                </c:pt>
                <c:pt idx="6">
                  <c:v>1.103374450422941</c:v>
                </c:pt>
                <c:pt idx="7">
                  <c:v>2.3178672170433612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Tertiary_subsectors!$C$231:$C$238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Tertiary_subsectors!$F$231:$F$238</c:f>
              <c:numCache>
                <c:formatCode>0.0</c:formatCode>
                <c:ptCount val="8"/>
                <c:pt idx="0">
                  <c:v>2.5624384518225782</c:v>
                </c:pt>
                <c:pt idx="1">
                  <c:v>0.88994597276329301</c:v>
                </c:pt>
                <c:pt idx="2">
                  <c:v>0.12013865395498652</c:v>
                </c:pt>
                <c:pt idx="3">
                  <c:v>0.24947303062122173</c:v>
                </c:pt>
                <c:pt idx="4">
                  <c:v>0.13036656024481641</c:v>
                </c:pt>
                <c:pt idx="5">
                  <c:v>0.13563936407025395</c:v>
                </c:pt>
                <c:pt idx="6">
                  <c:v>9.4881954131245394E-2</c:v>
                </c:pt>
                <c:pt idx="7">
                  <c:v>0.86727190742248539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Tertiary_subsectors!$D$244:$D$251</c:f>
              <c:numCache>
                <c:formatCode>0.0</c:formatCode>
                <c:ptCount val="8"/>
                <c:pt idx="0">
                  <c:v>0.18529252940559301</c:v>
                </c:pt>
                <c:pt idx="1">
                  <c:v>0.22264790743602475</c:v>
                </c:pt>
                <c:pt idx="2">
                  <c:v>1.9076860656251721E-2</c:v>
                </c:pt>
                <c:pt idx="3">
                  <c:v>4.3811070322033838E-2</c:v>
                </c:pt>
                <c:pt idx="4">
                  <c:v>1.9609194176394965E-2</c:v>
                </c:pt>
                <c:pt idx="5">
                  <c:v>2.9357341404609622E-2</c:v>
                </c:pt>
                <c:pt idx="6">
                  <c:v>1.0678582435049598E-2</c:v>
                </c:pt>
                <c:pt idx="7">
                  <c:v>6.3196920254838237E-2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Tertiary_subsectors!$E$244:$E$251</c:f>
              <c:numCache>
                <c:formatCode>0.0</c:formatCode>
                <c:ptCount val="8"/>
                <c:pt idx="0">
                  <c:v>4.8319635086750759E-3</c:v>
                </c:pt>
                <c:pt idx="1">
                  <c:v>3.0668639533003542E-2</c:v>
                </c:pt>
                <c:pt idx="2">
                  <c:v>2.6627869301306447E-3</c:v>
                </c:pt>
                <c:pt idx="3">
                  <c:v>1.0700244518607582E-3</c:v>
                </c:pt>
                <c:pt idx="4">
                  <c:v>1.3218395245410654E-2</c:v>
                </c:pt>
                <c:pt idx="5">
                  <c:v>1.480916624015205E-2</c:v>
                </c:pt>
                <c:pt idx="6">
                  <c:v>1.9929534294286628E-3</c:v>
                </c:pt>
                <c:pt idx="7">
                  <c:v>4.0429596728923838E-3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Tertiary_subsectors!$C$244:$C$251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Tertiary_subsectors!$F$244:$F$251</c:f>
              <c:numCache>
                <c:formatCode>0.0</c:formatCode>
                <c:ptCount val="8"/>
                <c:pt idx="0">
                  <c:v>0.18046056589691795</c:v>
                </c:pt>
                <c:pt idx="1">
                  <c:v>0.19197926790302122</c:v>
                </c:pt>
                <c:pt idx="2">
                  <c:v>1.6414073726121074E-2</c:v>
                </c:pt>
                <c:pt idx="3">
                  <c:v>4.2741045870173078E-2</c:v>
                </c:pt>
                <c:pt idx="4">
                  <c:v>6.3907989309843101E-3</c:v>
                </c:pt>
                <c:pt idx="5">
                  <c:v>1.4548175164457573E-2</c:v>
                </c:pt>
                <c:pt idx="6">
                  <c:v>8.6856290056209345E-3</c:v>
                </c:pt>
                <c:pt idx="7">
                  <c:v>5.9153960581945858E-2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Tertiary_subsectors!$D$257:$D$264</c:f>
              <c:numCache>
                <c:formatCode>0.0</c:formatCode>
                <c:ptCount val="8"/>
                <c:pt idx="0">
                  <c:v>15.293668072498914</c:v>
                </c:pt>
                <c:pt idx="1">
                  <c:v>9.3611308299554121</c:v>
                </c:pt>
                <c:pt idx="2">
                  <c:v>3.9674201394003008</c:v>
                </c:pt>
                <c:pt idx="3">
                  <c:v>1.8719980902278643</c:v>
                </c:pt>
                <c:pt idx="4">
                  <c:v>11.666249994740658</c:v>
                </c:pt>
                <c:pt idx="5">
                  <c:v>9.4894965081407516</c:v>
                </c:pt>
                <c:pt idx="6">
                  <c:v>2.7863462829938284</c:v>
                </c:pt>
                <c:pt idx="7">
                  <c:v>9.7033303307591172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Tertiary_subsectors!$E$257:$E$264</c:f>
              <c:numCache>
                <c:formatCode>0.0</c:formatCode>
                <c:ptCount val="8"/>
                <c:pt idx="0">
                  <c:v>7.9949423212800541</c:v>
                </c:pt>
                <c:pt idx="1">
                  <c:v>6.0354192787993579</c:v>
                </c:pt>
                <c:pt idx="2">
                  <c:v>3.3413167601226301</c:v>
                </c:pt>
                <c:pt idx="3">
                  <c:v>1.2661620925357615</c:v>
                </c:pt>
                <c:pt idx="4">
                  <c:v>11.313785853936572</c:v>
                </c:pt>
                <c:pt idx="5">
                  <c:v>9.1111139176599423</c:v>
                </c:pt>
                <c:pt idx="6">
                  <c:v>2.1742341344440703</c:v>
                </c:pt>
                <c:pt idx="7">
                  <c:v>7.3194022635751157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Tertiary_subsectors!$C$257:$C$264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Tertiary_subsectors!$F$257:$F$264</c:f>
              <c:numCache>
                <c:formatCode>0.0</c:formatCode>
                <c:ptCount val="8"/>
                <c:pt idx="0">
                  <c:v>7.2987257512188588</c:v>
                </c:pt>
                <c:pt idx="1">
                  <c:v>3.3257115511560538</c:v>
                </c:pt>
                <c:pt idx="2">
                  <c:v>0.6261033792776709</c:v>
                </c:pt>
                <c:pt idx="3">
                  <c:v>0.60583599769210272</c:v>
                </c:pt>
                <c:pt idx="4">
                  <c:v>0.3524641408040865</c:v>
                </c:pt>
                <c:pt idx="5">
                  <c:v>0.37838259048080852</c:v>
                </c:pt>
                <c:pt idx="6">
                  <c:v>0.61211214854975793</c:v>
                </c:pt>
                <c:pt idx="7">
                  <c:v>2.383928067184002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Tertiary_subsectors!$D$270:$D$277</c:f>
              <c:numCache>
                <c:formatCode>0.0</c:formatCode>
                <c:ptCount val="8"/>
                <c:pt idx="0">
                  <c:v>6.8697334046068796</c:v>
                </c:pt>
                <c:pt idx="1">
                  <c:v>4.7839305722969172</c:v>
                </c:pt>
                <c:pt idx="2">
                  <c:v>1.3648480394486018</c:v>
                </c:pt>
                <c:pt idx="3">
                  <c:v>0.92910550417590687</c:v>
                </c:pt>
                <c:pt idx="4">
                  <c:v>2.2800661954748755</c:v>
                </c:pt>
                <c:pt idx="5">
                  <c:v>2.4698439967829247</c:v>
                </c:pt>
                <c:pt idx="6">
                  <c:v>1.1312776812730483</c:v>
                </c:pt>
                <c:pt idx="7">
                  <c:v>4.0951332717760556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Tertiary_subsectors!$E$270:$E$277</c:f>
              <c:numCache>
                <c:formatCode>0.0</c:formatCode>
                <c:ptCount val="8"/>
                <c:pt idx="0">
                  <c:v>3.4936307036525651</c:v>
                </c:pt>
                <c:pt idx="1">
                  <c:v>2.0960299103719007</c:v>
                </c:pt>
                <c:pt idx="2">
                  <c:v>1.1821540328877185</c:v>
                </c:pt>
                <c:pt idx="3">
                  <c:v>0.5281750894090762</c:v>
                </c:pt>
                <c:pt idx="4">
                  <c:v>2.129005022484117</c:v>
                </c:pt>
                <c:pt idx="5">
                  <c:v>2.3441185980231078</c:v>
                </c:pt>
                <c:pt idx="6">
                  <c:v>0.92294940692344363</c:v>
                </c:pt>
                <c:pt idx="7">
                  <c:v>2.6769942941508571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Tertiary_subsectors!$C$270:$C$277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Tertiary_subsectors!$F$270:$F$277</c:f>
              <c:numCache>
                <c:formatCode>0.0</c:formatCode>
                <c:ptCount val="8"/>
                <c:pt idx="0">
                  <c:v>3.3761027009543141</c:v>
                </c:pt>
                <c:pt idx="1">
                  <c:v>2.687900661925017</c:v>
                </c:pt>
                <c:pt idx="2">
                  <c:v>0.18269400656088333</c:v>
                </c:pt>
                <c:pt idx="3">
                  <c:v>0.40093041476683061</c:v>
                </c:pt>
                <c:pt idx="4">
                  <c:v>0.15106117299075855</c:v>
                </c:pt>
                <c:pt idx="5">
                  <c:v>0.12572539875981659</c:v>
                </c:pt>
                <c:pt idx="6">
                  <c:v>0.20832827434960474</c:v>
                </c:pt>
                <c:pt idx="7">
                  <c:v>1.4181389776251985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Tertiary_subsectors!$D$283:$D$290</c:f>
              <c:numCache>
                <c:formatCode>0.0</c:formatCode>
                <c:ptCount val="8"/>
                <c:pt idx="0">
                  <c:v>16.551800702663211</c:v>
                </c:pt>
                <c:pt idx="1">
                  <c:v>4.1393957732643019</c:v>
                </c:pt>
                <c:pt idx="2">
                  <c:v>3.5469324881763877</c:v>
                </c:pt>
                <c:pt idx="3">
                  <c:v>2.0028230769665116</c:v>
                </c:pt>
                <c:pt idx="4">
                  <c:v>3.1378088097706915</c:v>
                </c:pt>
                <c:pt idx="5">
                  <c:v>7.4259204653311723</c:v>
                </c:pt>
                <c:pt idx="6">
                  <c:v>2.6007929986374099</c:v>
                </c:pt>
                <c:pt idx="7">
                  <c:v>8.0933149740170975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Tertiary_subsectors!$E$283:$E$290</c:f>
              <c:numCache>
                <c:formatCode>0.0</c:formatCode>
                <c:ptCount val="8"/>
                <c:pt idx="0">
                  <c:v>7.1187760603102666</c:v>
                </c:pt>
                <c:pt idx="1">
                  <c:v>2.2886165057164436</c:v>
                </c:pt>
                <c:pt idx="2">
                  <c:v>3.1873734652958534</c:v>
                </c:pt>
                <c:pt idx="3">
                  <c:v>0.93300244671586985</c:v>
                </c:pt>
                <c:pt idx="4">
                  <c:v>2.8669470033735172</c:v>
                </c:pt>
                <c:pt idx="5">
                  <c:v>6.9539767264981585</c:v>
                </c:pt>
                <c:pt idx="6">
                  <c:v>2.3434295709035813</c:v>
                </c:pt>
                <c:pt idx="7">
                  <c:v>4.7897342382420236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Tertiary_subsectors!$C$283:$C$290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Tertiary_subsectors!$F$283:$F$290</c:f>
              <c:numCache>
                <c:formatCode>0.0</c:formatCode>
                <c:ptCount val="8"/>
                <c:pt idx="0">
                  <c:v>9.4330246423529438</c:v>
                </c:pt>
                <c:pt idx="1">
                  <c:v>1.8507792675478583</c:v>
                </c:pt>
                <c:pt idx="2">
                  <c:v>0.35955902288053437</c:v>
                </c:pt>
                <c:pt idx="3">
                  <c:v>1.0698206302506417</c:v>
                </c:pt>
                <c:pt idx="4">
                  <c:v>0.27086180639717444</c:v>
                </c:pt>
                <c:pt idx="5">
                  <c:v>0.47194373883301399</c:v>
                </c:pt>
                <c:pt idx="6">
                  <c:v>0.25736342773382853</c:v>
                </c:pt>
                <c:pt idx="7">
                  <c:v>3.3035807357750744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Tertiary_subsectors!$D$296:$D$303</c:f>
              <c:numCache>
                <c:formatCode>0.0</c:formatCode>
                <c:ptCount val="8"/>
                <c:pt idx="0">
                  <c:v>8.2873796865216089</c:v>
                </c:pt>
                <c:pt idx="1">
                  <c:v>4.1850336742246856</c:v>
                </c:pt>
                <c:pt idx="2">
                  <c:v>0.21997766538166619</c:v>
                </c:pt>
                <c:pt idx="3">
                  <c:v>0.61632936784634951</c:v>
                </c:pt>
                <c:pt idx="4">
                  <c:v>0.59075090160413946</c:v>
                </c:pt>
                <c:pt idx="5">
                  <c:v>1.2889603131043348</c:v>
                </c:pt>
                <c:pt idx="6">
                  <c:v>0.21460696598828988</c:v>
                </c:pt>
                <c:pt idx="7">
                  <c:v>1.5638669555456237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Tertiary_subsectors!$E$296:$E$303</c:f>
              <c:numCache>
                <c:formatCode>0.0</c:formatCode>
                <c:ptCount val="8"/>
                <c:pt idx="0">
                  <c:v>0.74438394005614072</c:v>
                </c:pt>
                <c:pt idx="1">
                  <c:v>1.2220615380151405</c:v>
                </c:pt>
                <c:pt idx="2">
                  <c:v>8.6435857101803681E-2</c:v>
                </c:pt>
                <c:pt idx="3">
                  <c:v>6.6231886535373208E-2</c:v>
                </c:pt>
                <c:pt idx="4">
                  <c:v>0.53851107459690217</c:v>
                </c:pt>
                <c:pt idx="5">
                  <c:v>0.96957870745980546</c:v>
                </c:pt>
                <c:pt idx="6">
                  <c:v>8.4352398039206411E-2</c:v>
                </c:pt>
                <c:pt idx="7">
                  <c:v>0.20874723684894356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Tertiary_subsectors!$C$296:$C$303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Tertiary_subsectors!$F$296:$F$303</c:f>
              <c:numCache>
                <c:formatCode>0.0</c:formatCode>
                <c:ptCount val="8"/>
                <c:pt idx="0">
                  <c:v>7.5429957464654684</c:v>
                </c:pt>
                <c:pt idx="1">
                  <c:v>2.9629721362095456</c:v>
                </c:pt>
                <c:pt idx="2">
                  <c:v>0.13354180827986251</c:v>
                </c:pt>
                <c:pt idx="3">
                  <c:v>0.55009748131097636</c:v>
                </c:pt>
                <c:pt idx="4">
                  <c:v>5.2239827007237241E-2</c:v>
                </c:pt>
                <c:pt idx="5">
                  <c:v>0.31938160564452944</c:v>
                </c:pt>
                <c:pt idx="6">
                  <c:v>0.13025456794908347</c:v>
                </c:pt>
                <c:pt idx="7">
                  <c:v>1.3551197186966801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Tertiary_subsectors!$D$309:$D$316</c:f>
              <c:numCache>
                <c:formatCode>0.0</c:formatCode>
                <c:ptCount val="8"/>
                <c:pt idx="0">
                  <c:v>5.1723905741160365</c:v>
                </c:pt>
                <c:pt idx="1">
                  <c:v>1.5765932782363237</c:v>
                </c:pt>
                <c:pt idx="2">
                  <c:v>0.89903758895783947</c:v>
                </c:pt>
                <c:pt idx="3">
                  <c:v>0.26729345610288835</c:v>
                </c:pt>
                <c:pt idx="4">
                  <c:v>0.90684616732285273</c:v>
                </c:pt>
                <c:pt idx="5">
                  <c:v>1.5347457439094629</c:v>
                </c:pt>
                <c:pt idx="6">
                  <c:v>0.65710654879942876</c:v>
                </c:pt>
                <c:pt idx="7">
                  <c:v>1.9205420815414569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Tertiary_subsectors!$E$309:$E$316</c:f>
              <c:numCache>
                <c:formatCode>0.0</c:formatCode>
                <c:ptCount val="8"/>
                <c:pt idx="0">
                  <c:v>2.051746232111511</c:v>
                </c:pt>
                <c:pt idx="1">
                  <c:v>0.98993450930253246</c:v>
                </c:pt>
                <c:pt idx="2">
                  <c:v>0.84801689165188265</c:v>
                </c:pt>
                <c:pt idx="3">
                  <c:v>0.17556610889429711</c:v>
                </c:pt>
                <c:pt idx="4">
                  <c:v>0.80802113870733216</c:v>
                </c:pt>
                <c:pt idx="5">
                  <c:v>1.3902462605716246</c:v>
                </c:pt>
                <c:pt idx="6">
                  <c:v>0.61951817739193393</c:v>
                </c:pt>
                <c:pt idx="7">
                  <c:v>0.88342212822920241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Tertiary_subsectors!$C$309:$C$316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Tertiary_subsectors!$F$309:$F$316</c:f>
              <c:numCache>
                <c:formatCode>0.0</c:formatCode>
                <c:ptCount val="8"/>
                <c:pt idx="0">
                  <c:v>3.1206443420045251</c:v>
                </c:pt>
                <c:pt idx="1">
                  <c:v>0.58665876893379121</c:v>
                </c:pt>
                <c:pt idx="2">
                  <c:v>5.102069730595684E-2</c:v>
                </c:pt>
                <c:pt idx="3">
                  <c:v>9.1727347208591242E-2</c:v>
                </c:pt>
                <c:pt idx="4">
                  <c:v>9.8825028615520588E-2</c:v>
                </c:pt>
                <c:pt idx="5">
                  <c:v>0.14449948333783827</c:v>
                </c:pt>
                <c:pt idx="6">
                  <c:v>3.7588371407494776E-2</c:v>
                </c:pt>
                <c:pt idx="7">
                  <c:v>1.0371199533122544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Tertiary_subsectors!$D$322:$D$329</c:f>
              <c:numCache>
                <c:formatCode>0.0</c:formatCode>
                <c:ptCount val="8"/>
                <c:pt idx="0">
                  <c:v>1.045895890728501</c:v>
                </c:pt>
                <c:pt idx="1">
                  <c:v>0.66456544644012261</c:v>
                </c:pt>
                <c:pt idx="2">
                  <c:v>0.24243823331185227</c:v>
                </c:pt>
                <c:pt idx="3">
                  <c:v>0.17256672320066527</c:v>
                </c:pt>
                <c:pt idx="4">
                  <c:v>0.19724205157802185</c:v>
                </c:pt>
                <c:pt idx="5">
                  <c:v>0.48692994875044526</c:v>
                </c:pt>
                <c:pt idx="6">
                  <c:v>0.1569934350719851</c:v>
                </c:pt>
                <c:pt idx="7">
                  <c:v>0.52167594879982482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Tertiary_subsectors!$E$322:$E$329</c:f>
              <c:numCache>
                <c:formatCode>0.0</c:formatCode>
                <c:ptCount val="8"/>
                <c:pt idx="0">
                  <c:v>0.31492506909086981</c:v>
                </c:pt>
                <c:pt idx="1">
                  <c:v>0.31179339636396652</c:v>
                </c:pt>
                <c:pt idx="2">
                  <c:v>0.19262975227797016</c:v>
                </c:pt>
                <c:pt idx="3">
                  <c:v>5.9777762810889555E-2</c:v>
                </c:pt>
                <c:pt idx="4">
                  <c:v>0.18750447028299672</c:v>
                </c:pt>
                <c:pt idx="5">
                  <c:v>0.44610315672627193</c:v>
                </c:pt>
                <c:pt idx="6">
                  <c:v>0.1181915910949457</c:v>
                </c:pt>
                <c:pt idx="7">
                  <c:v>0.28188999822867317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Tertiary_subsectors!$C$322:$C$329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Tertiary_subsectors!$F$322:$F$329</c:f>
              <c:numCache>
                <c:formatCode>0.0</c:formatCode>
                <c:ptCount val="8"/>
                <c:pt idx="0">
                  <c:v>0.73097082163763105</c:v>
                </c:pt>
                <c:pt idx="1">
                  <c:v>0.35277205007615609</c:v>
                </c:pt>
                <c:pt idx="2">
                  <c:v>4.9808481033882107E-2</c:v>
                </c:pt>
                <c:pt idx="3">
                  <c:v>0.11278896038977571</c:v>
                </c:pt>
                <c:pt idx="4">
                  <c:v>9.7375812950251418E-3</c:v>
                </c:pt>
                <c:pt idx="5">
                  <c:v>4.0826792024173324E-2</c:v>
                </c:pt>
                <c:pt idx="6">
                  <c:v>3.8801843977039382E-2</c:v>
                </c:pt>
                <c:pt idx="7">
                  <c:v>0.23978595057115165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Tertiary_subsectors!$D$335:$D$342</c:f>
              <c:numCache>
                <c:formatCode>0.0</c:formatCode>
                <c:ptCount val="8"/>
                <c:pt idx="0">
                  <c:v>5.0495705615251687</c:v>
                </c:pt>
                <c:pt idx="1">
                  <c:v>2.4333755034837168</c:v>
                </c:pt>
                <c:pt idx="2">
                  <c:v>2.0573899318411311</c:v>
                </c:pt>
                <c:pt idx="3">
                  <c:v>0.60333777213158091</c:v>
                </c:pt>
                <c:pt idx="4">
                  <c:v>1.4596672837452274</c:v>
                </c:pt>
                <c:pt idx="5">
                  <c:v>3.1759626734588209</c:v>
                </c:pt>
                <c:pt idx="6">
                  <c:v>1.4947666709817666</c:v>
                </c:pt>
                <c:pt idx="7">
                  <c:v>2.9207523707759515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Tertiary_subsectors!$E$335:$E$342</c:f>
              <c:numCache>
                <c:formatCode>0.0</c:formatCode>
                <c:ptCount val="8"/>
                <c:pt idx="0">
                  <c:v>3.2924058975099153</c:v>
                </c:pt>
                <c:pt idx="1">
                  <c:v>1.8053385291390447</c:v>
                </c:pt>
                <c:pt idx="2">
                  <c:v>1.970039772776389</c:v>
                </c:pt>
                <c:pt idx="3">
                  <c:v>0.45731681940721197</c:v>
                </c:pt>
                <c:pt idx="4">
                  <c:v>1.3994493605283511</c:v>
                </c:pt>
                <c:pt idx="5">
                  <c:v>3.0901765873502618</c:v>
                </c:pt>
                <c:pt idx="6">
                  <c:v>1.4288745722182121</c:v>
                </c:pt>
                <c:pt idx="7">
                  <c:v>2.4256720181569458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Tertiary_subsectors!$C$335:$C$342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Tertiary_subsectors!$F$335:$F$342</c:f>
              <c:numCache>
                <c:formatCode>0.0</c:formatCode>
                <c:ptCount val="8"/>
                <c:pt idx="0">
                  <c:v>1.757164664015253</c:v>
                </c:pt>
                <c:pt idx="1">
                  <c:v>0.62803697434467187</c:v>
                </c:pt>
                <c:pt idx="2">
                  <c:v>8.7350159064742222E-2</c:v>
                </c:pt>
                <c:pt idx="3">
                  <c:v>0.14602095272436896</c:v>
                </c:pt>
                <c:pt idx="4">
                  <c:v>6.0217923216876156E-2</c:v>
                </c:pt>
                <c:pt idx="5">
                  <c:v>8.5786086108559118E-2</c:v>
                </c:pt>
                <c:pt idx="6">
                  <c:v>6.5892098763554549E-2</c:v>
                </c:pt>
                <c:pt idx="7">
                  <c:v>0.49508035261900596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Tertiary_subsectors!$D$348:$D$355</c:f>
              <c:numCache>
                <c:formatCode>0.0</c:formatCode>
                <c:ptCount val="8"/>
                <c:pt idx="0">
                  <c:v>4.0008476219447822</c:v>
                </c:pt>
                <c:pt idx="1">
                  <c:v>1.2241155956587035</c:v>
                </c:pt>
                <c:pt idx="2">
                  <c:v>0.74250755125259182</c:v>
                </c:pt>
                <c:pt idx="3">
                  <c:v>0.25651183447924769</c:v>
                </c:pt>
                <c:pt idx="4">
                  <c:v>1.9541876070815776</c:v>
                </c:pt>
                <c:pt idx="5">
                  <c:v>1.2682119010925648</c:v>
                </c:pt>
                <c:pt idx="6">
                  <c:v>0.43921382849900387</c:v>
                </c:pt>
                <c:pt idx="7">
                  <c:v>1.419437927404585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Tertiary_subsectors!$E$348:$E$355</c:f>
              <c:numCache>
                <c:formatCode>0.0</c:formatCode>
                <c:ptCount val="8"/>
                <c:pt idx="0">
                  <c:v>0.6430975986479559</c:v>
                </c:pt>
                <c:pt idx="1">
                  <c:v>0.76645204489218144</c:v>
                </c:pt>
                <c:pt idx="2">
                  <c:v>0.56372647257081832</c:v>
                </c:pt>
                <c:pt idx="3">
                  <c:v>0.11345915468121637</c:v>
                </c:pt>
                <c:pt idx="4">
                  <c:v>1.8341932431496879</c:v>
                </c:pt>
                <c:pt idx="5">
                  <c:v>1.1613010141581857</c:v>
                </c:pt>
                <c:pt idx="6">
                  <c:v>0.24246068759942402</c:v>
                </c:pt>
                <c:pt idx="7">
                  <c:v>1.1377193214621908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Tertiary_subsectors!$C$348:$C$355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Tertiary_subsectors!$F$348:$F$355</c:f>
              <c:numCache>
                <c:formatCode>0.0</c:formatCode>
                <c:ptCount val="8"/>
                <c:pt idx="0">
                  <c:v>3.3577500232968265</c:v>
                </c:pt>
                <c:pt idx="1">
                  <c:v>0.4576635507665221</c:v>
                </c:pt>
                <c:pt idx="2">
                  <c:v>0.17878107868177345</c:v>
                </c:pt>
                <c:pt idx="3">
                  <c:v>0.14305267979803132</c:v>
                </c:pt>
                <c:pt idx="4">
                  <c:v>0.11999436393188975</c:v>
                </c:pt>
                <c:pt idx="5">
                  <c:v>0.10691088693437908</c:v>
                </c:pt>
                <c:pt idx="6">
                  <c:v>0.19675314089957985</c:v>
                </c:pt>
                <c:pt idx="7">
                  <c:v>0.28171860594239423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Tertiary_subsectors!$D$361:$D$368</c:f>
              <c:numCache>
                <c:formatCode>0.0</c:formatCode>
                <c:ptCount val="8"/>
                <c:pt idx="0">
                  <c:v>3.9831906786560731</c:v>
                </c:pt>
                <c:pt idx="1">
                  <c:v>2.8289862054942931</c:v>
                </c:pt>
                <c:pt idx="2">
                  <c:v>1.4733936773032152</c:v>
                </c:pt>
                <c:pt idx="3">
                  <c:v>0.3972934881486706</c:v>
                </c:pt>
                <c:pt idx="4">
                  <c:v>2.7593526635369185</c:v>
                </c:pt>
                <c:pt idx="5">
                  <c:v>3.0983076942382115</c:v>
                </c:pt>
                <c:pt idx="6">
                  <c:v>1.0035987949281231</c:v>
                </c:pt>
                <c:pt idx="7">
                  <c:v>4.0671171601153127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Tertiary_subsectors!$E$361:$E$368</c:f>
              <c:numCache>
                <c:formatCode>0.0</c:formatCode>
                <c:ptCount val="8"/>
                <c:pt idx="0">
                  <c:v>0.79273081440455861</c:v>
                </c:pt>
                <c:pt idx="1">
                  <c:v>1.0830413731934234</c:v>
                </c:pt>
                <c:pt idx="2">
                  <c:v>1.0348122529866681</c:v>
                </c:pt>
                <c:pt idx="3">
                  <c:v>0.14717928185034723</c:v>
                </c:pt>
                <c:pt idx="4">
                  <c:v>2.5124865574634301</c:v>
                </c:pt>
                <c:pt idx="5">
                  <c:v>2.8603659897880669</c:v>
                </c:pt>
                <c:pt idx="6">
                  <c:v>0.57056951284652524</c:v>
                </c:pt>
                <c:pt idx="7">
                  <c:v>2.5567598245351406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Tertiary_subsectors!$C$361:$C$368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Tertiary_subsectors!$F$361:$F$368</c:f>
              <c:numCache>
                <c:formatCode>0.0</c:formatCode>
                <c:ptCount val="8"/>
                <c:pt idx="0">
                  <c:v>3.1904598642515145</c:v>
                </c:pt>
                <c:pt idx="1">
                  <c:v>1.7459448323008695</c:v>
                </c:pt>
                <c:pt idx="2">
                  <c:v>0.43858142431654712</c:v>
                </c:pt>
                <c:pt idx="3">
                  <c:v>0.25011420629832337</c:v>
                </c:pt>
                <c:pt idx="4">
                  <c:v>0.24686610607348825</c:v>
                </c:pt>
                <c:pt idx="5">
                  <c:v>0.23794170445014445</c:v>
                </c:pt>
                <c:pt idx="6">
                  <c:v>0.43302928208159797</c:v>
                </c:pt>
                <c:pt idx="7">
                  <c:v>1.510357335580172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Tertiary_subsectors!$D$374:$D$381</c:f>
              <c:numCache>
                <c:formatCode>0.0</c:formatCode>
                <c:ptCount val="8"/>
                <c:pt idx="0">
                  <c:v>32.188531500806931</c:v>
                </c:pt>
                <c:pt idx="1">
                  <c:v>21.583846099394002</c:v>
                </c:pt>
                <c:pt idx="2">
                  <c:v>7.1725651374208264</c:v>
                </c:pt>
                <c:pt idx="3">
                  <c:v>2.2746551345324035</c:v>
                </c:pt>
                <c:pt idx="4">
                  <c:v>13.302202398750742</c:v>
                </c:pt>
                <c:pt idx="5">
                  <c:v>17.252248532785046</c:v>
                </c:pt>
                <c:pt idx="6">
                  <c:v>4.5175042435228345</c:v>
                </c:pt>
                <c:pt idx="7">
                  <c:v>22.990325684399931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Tertiary_subsectors!$E$374:$E$381</c:f>
              <c:numCache>
                <c:formatCode>0.0</c:formatCode>
                <c:ptCount val="8"/>
                <c:pt idx="0">
                  <c:v>16.364166595181711</c:v>
                </c:pt>
                <c:pt idx="1">
                  <c:v>12.677873203438455</c:v>
                </c:pt>
                <c:pt idx="2">
                  <c:v>6.8659565664980446</c:v>
                </c:pt>
                <c:pt idx="3">
                  <c:v>2.0941962044077531</c:v>
                </c:pt>
                <c:pt idx="4">
                  <c:v>12.482097458549514</c:v>
                </c:pt>
                <c:pt idx="5">
                  <c:v>16.425106824796654</c:v>
                </c:pt>
                <c:pt idx="6">
                  <c:v>4.3949102939262561</c:v>
                </c:pt>
                <c:pt idx="7">
                  <c:v>16.298821881351301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Tertiary_subsectors!$C$374:$C$381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Tertiary_subsectors!$F$374:$F$381</c:f>
              <c:numCache>
                <c:formatCode>0.0</c:formatCode>
                <c:ptCount val="8"/>
                <c:pt idx="0">
                  <c:v>15.82436490562522</c:v>
                </c:pt>
                <c:pt idx="1">
                  <c:v>8.9059728959555464</c:v>
                </c:pt>
                <c:pt idx="2">
                  <c:v>0.30660857092278204</c:v>
                </c:pt>
                <c:pt idx="3">
                  <c:v>0.18045893012465059</c:v>
                </c:pt>
                <c:pt idx="4">
                  <c:v>0.82010494020122826</c:v>
                </c:pt>
                <c:pt idx="5">
                  <c:v>0.82714170798839337</c:v>
                </c:pt>
                <c:pt idx="6">
                  <c:v>0.12259394959657845</c:v>
                </c:pt>
                <c:pt idx="7">
                  <c:v>6.6915038030486285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Tertiary_subsectors!$D$387:$D$394</c:f>
              <c:numCache>
                <c:formatCode>0.0</c:formatCode>
                <c:ptCount val="8"/>
                <c:pt idx="0">
                  <c:v>2.5399577875305228</c:v>
                </c:pt>
                <c:pt idx="1">
                  <c:v>1.4562627152591738</c:v>
                </c:pt>
                <c:pt idx="2">
                  <c:v>1.852353865955281</c:v>
                </c:pt>
                <c:pt idx="3">
                  <c:v>0.41482893458122327</c:v>
                </c:pt>
                <c:pt idx="4">
                  <c:v>2.3607501918475173</c:v>
                </c:pt>
                <c:pt idx="5">
                  <c:v>1.8410850233986911</c:v>
                </c:pt>
                <c:pt idx="6">
                  <c:v>1.147373453117964</c:v>
                </c:pt>
                <c:pt idx="7">
                  <c:v>3.7424126664876982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Tertiary_subsectors!$E$387:$E$394</c:f>
              <c:numCache>
                <c:formatCode>0.0</c:formatCode>
                <c:ptCount val="8"/>
                <c:pt idx="0">
                  <c:v>0.80909329137303299</c:v>
                </c:pt>
                <c:pt idx="1">
                  <c:v>0.67259990192515917</c:v>
                </c:pt>
                <c:pt idx="2">
                  <c:v>1.5281633078526879</c:v>
                </c:pt>
                <c:pt idx="3">
                  <c:v>0.2303916056802508</c:v>
                </c:pt>
                <c:pt idx="4">
                  <c:v>2.2800411450215021</c:v>
                </c:pt>
                <c:pt idx="5">
                  <c:v>1.7511643618817212</c:v>
                </c:pt>
                <c:pt idx="6">
                  <c:v>0.83507391624284832</c:v>
                </c:pt>
                <c:pt idx="7">
                  <c:v>3.0254744555922271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Tertiary_subsectors!$C$387:$C$394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Tertiary_subsectors!$F$387:$F$394</c:f>
              <c:numCache>
                <c:formatCode>0.0</c:formatCode>
                <c:ptCount val="8"/>
                <c:pt idx="0">
                  <c:v>1.7308644961574899</c:v>
                </c:pt>
                <c:pt idx="1">
                  <c:v>0.78366281333401466</c:v>
                </c:pt>
                <c:pt idx="2">
                  <c:v>0.32419055810259301</c:v>
                </c:pt>
                <c:pt idx="3">
                  <c:v>0.18443732890097247</c:v>
                </c:pt>
                <c:pt idx="4">
                  <c:v>8.0709046826015346E-2</c:v>
                </c:pt>
                <c:pt idx="5">
                  <c:v>8.9920661516969827E-2</c:v>
                </c:pt>
                <c:pt idx="6">
                  <c:v>0.31229953687511558</c:v>
                </c:pt>
                <c:pt idx="7">
                  <c:v>0.71693821089547105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Tertiary_subsectors!$D$400:$D$407</c:f>
              <c:numCache>
                <c:formatCode>0.0</c:formatCode>
                <c:ptCount val="8"/>
                <c:pt idx="0">
                  <c:v>5.689461013435837</c:v>
                </c:pt>
                <c:pt idx="1">
                  <c:v>2.0784177413544063</c:v>
                </c:pt>
                <c:pt idx="2">
                  <c:v>1.6867443963003472</c:v>
                </c:pt>
                <c:pt idx="3">
                  <c:v>1.6073717913690997</c:v>
                </c:pt>
                <c:pt idx="4">
                  <c:v>3.0346531300929827</c:v>
                </c:pt>
                <c:pt idx="5">
                  <c:v>2.9439743781261223</c:v>
                </c:pt>
                <c:pt idx="6">
                  <c:v>1.0783923730870391</c:v>
                </c:pt>
                <c:pt idx="7">
                  <c:v>4.9874498899773094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Tertiary_subsectors!$E$400:$E$407</c:f>
              <c:numCache>
                <c:formatCode>0.0</c:formatCode>
                <c:ptCount val="8"/>
                <c:pt idx="0">
                  <c:v>2.0488966704004308</c:v>
                </c:pt>
                <c:pt idx="1">
                  <c:v>1.2082649207488667</c:v>
                </c:pt>
                <c:pt idx="2">
                  <c:v>1.3369548614874431</c:v>
                </c:pt>
                <c:pt idx="3">
                  <c:v>0.81551294273782349</c:v>
                </c:pt>
                <c:pt idx="4">
                  <c:v>2.8522441825021128</c:v>
                </c:pt>
                <c:pt idx="5">
                  <c:v>2.7119759500389109</c:v>
                </c:pt>
                <c:pt idx="6">
                  <c:v>0.76808458621750431</c:v>
                </c:pt>
                <c:pt idx="7">
                  <c:v>3.4719863348383981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Tertiary_subsectors!$C$400:$C$407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Tertiary_subsectors!$F$400:$F$407</c:f>
              <c:numCache>
                <c:formatCode>0.0</c:formatCode>
                <c:ptCount val="8"/>
                <c:pt idx="0">
                  <c:v>3.6405643430354067</c:v>
                </c:pt>
                <c:pt idx="1">
                  <c:v>0.87015282060553945</c:v>
                </c:pt>
                <c:pt idx="2">
                  <c:v>0.34978953481290415</c:v>
                </c:pt>
                <c:pt idx="3">
                  <c:v>0.79185884863127609</c:v>
                </c:pt>
                <c:pt idx="4">
                  <c:v>0.1824089475908699</c:v>
                </c:pt>
                <c:pt idx="5">
                  <c:v>0.23199842808721116</c:v>
                </c:pt>
                <c:pt idx="6">
                  <c:v>0.31030778686953464</c:v>
                </c:pt>
                <c:pt idx="7">
                  <c:v>1.5154635551389111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Tertiary_subsectors!$D$413:$D$420</c:f>
              <c:numCache>
                <c:formatCode>0.0</c:formatCode>
                <c:ptCount val="8"/>
                <c:pt idx="0">
                  <c:v>4.1522560398475572E-2</c:v>
                </c:pt>
                <c:pt idx="1">
                  <c:v>9.9450695996465777E-2</c:v>
                </c:pt>
                <c:pt idx="2">
                  <c:v>7.6656668926617183E-2</c:v>
                </c:pt>
                <c:pt idx="3">
                  <c:v>4.0226343909718819E-2</c:v>
                </c:pt>
                <c:pt idx="4">
                  <c:v>5.2928675048556507E-2</c:v>
                </c:pt>
                <c:pt idx="5">
                  <c:v>0.10961833485427</c:v>
                </c:pt>
                <c:pt idx="6">
                  <c:v>4.3180223984762775E-2</c:v>
                </c:pt>
                <c:pt idx="7">
                  <c:v>0.16576398527877956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Tertiary_subsectors!$E$413:$E$420</c:f>
              <c:numCache>
                <c:formatCode>0.0</c:formatCode>
                <c:ptCount val="8"/>
                <c:pt idx="0">
                  <c:v>3.2294122635615707E-2</c:v>
                </c:pt>
                <c:pt idx="1">
                  <c:v>3.4083817581125615E-2</c:v>
                </c:pt>
                <c:pt idx="2">
                  <c:v>6.841989816278532E-2</c:v>
                </c:pt>
                <c:pt idx="3">
                  <c:v>2.4588582037387847E-2</c:v>
                </c:pt>
                <c:pt idx="4">
                  <c:v>5.1618966622794894E-2</c:v>
                </c:pt>
                <c:pt idx="5">
                  <c:v>0.10194472375516128</c:v>
                </c:pt>
                <c:pt idx="6">
                  <c:v>3.4016951041049605E-2</c:v>
                </c:pt>
                <c:pt idx="7">
                  <c:v>0.14023247052100227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Tertiary_subsectors!$F$9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Tertiary_subsectors!$C$413:$C$420</c:f>
              <c:strCache>
                <c:ptCount val="8"/>
                <c:pt idx="0">
                  <c:v>Wholesale and retail trade</c:v>
                </c:pt>
                <c:pt idx="1">
                  <c:v>Hotels, cafes, restaurants</c:v>
                </c:pt>
                <c:pt idx="2">
                  <c:v>Traffic and data transmission</c:v>
                </c:pt>
                <c:pt idx="3">
                  <c:v>Finance</c:v>
                </c:pt>
                <c:pt idx="4">
                  <c:v>Health</c:v>
                </c:pt>
                <c:pt idx="5">
                  <c:v>Education</c:v>
                </c:pt>
                <c:pt idx="6">
                  <c:v>Public offices</c:v>
                </c:pt>
                <c:pt idx="7">
                  <c:v>Other services</c:v>
                </c:pt>
              </c:strCache>
            </c:strRef>
          </c:cat>
          <c:val>
            <c:numRef>
              <c:f>Tertiary_subsectors!$F$413:$F$420</c:f>
              <c:numCache>
                <c:formatCode>0.0</c:formatCode>
                <c:ptCount val="8"/>
                <c:pt idx="0">
                  <c:v>9.2284377628598681E-3</c:v>
                </c:pt>
                <c:pt idx="1">
                  <c:v>6.5366878415340168E-2</c:v>
                </c:pt>
                <c:pt idx="2">
                  <c:v>8.2367707638318667E-3</c:v>
                </c:pt>
                <c:pt idx="3">
                  <c:v>1.5637761872330971E-2</c:v>
                </c:pt>
                <c:pt idx="4">
                  <c:v>1.3097084257616134E-3</c:v>
                </c:pt>
                <c:pt idx="5">
                  <c:v>7.6736110991087111E-3</c:v>
                </c:pt>
                <c:pt idx="6">
                  <c:v>9.1632729437131737E-3</c:v>
                </c:pt>
                <c:pt idx="7">
                  <c:v>2.5531514757777284E-2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Residential_subsectors!$C$10:$C$17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Residential_subsectors!$D$10:$D$17</c:f>
              <c:numCache>
                <c:formatCode>0.0</c:formatCode>
                <c:ptCount val="8"/>
                <c:pt idx="0">
                  <c:v>1408.7067226382733</c:v>
                </c:pt>
                <c:pt idx="1">
                  <c:v>719.82075808466732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Residential_subsectors!$C$10:$C$17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Residential_subsectors!$E$10:$E$17</c:f>
              <c:numCache>
                <c:formatCode>0.0</c:formatCode>
                <c:ptCount val="8"/>
                <c:pt idx="0">
                  <c:v>1333.8625245277165</c:v>
                </c:pt>
                <c:pt idx="1">
                  <c:v>659.43319923986326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Residential_subsectors!$C$10:$C$17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Residential_subsectors!$F$10:$F$17</c:f>
              <c:numCache>
                <c:formatCode>0.0</c:formatCode>
                <c:ptCount val="8"/>
                <c:pt idx="0">
                  <c:v>12.901752009426348</c:v>
                </c:pt>
                <c:pt idx="1">
                  <c:v>22.149283736522463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Residential_subsectors!$C$23:$C$30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Residential_subsectors!$D$23:$D$30</c:f>
              <c:numCache>
                <c:formatCode>0.0</c:formatCode>
                <c:ptCount val="8"/>
                <c:pt idx="0">
                  <c:v>45.533782901653368</c:v>
                </c:pt>
                <c:pt idx="1">
                  <c:v>13.808272370419139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Residential_subsectors!$C$23:$C$30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Residential_subsectors!$E$23:$E$30</c:f>
              <c:numCache>
                <c:formatCode>0.0</c:formatCode>
                <c:ptCount val="8"/>
                <c:pt idx="0">
                  <c:v>43.851322821645262</c:v>
                </c:pt>
                <c:pt idx="1">
                  <c:v>13.11820697837047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Residential_subsectors!$C$23:$C$30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Residential_subsectors!$F$23:$F$30</c:f>
              <c:numCache>
                <c:formatCode>0.0</c:formatCode>
                <c:ptCount val="8"/>
                <c:pt idx="0">
                  <c:v>8.1325689149604169E-2</c:v>
                </c:pt>
                <c:pt idx="1">
                  <c:v>8.0588458313419639E-2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Residential_subsectors!$C$36:$C$43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Residential_subsectors!$D$36:$D$43</c:f>
              <c:numCache>
                <c:formatCode>0.0</c:formatCode>
                <c:ptCount val="8"/>
                <c:pt idx="0">
                  <c:v>10.81969902053117</c:v>
                </c:pt>
                <c:pt idx="1">
                  <c:v>7.4313124885745117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Residential_subsectors!$C$36:$C$43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Residential_subsectors!$E$36:$E$43</c:f>
              <c:numCache>
                <c:formatCode>0.0</c:formatCode>
                <c:ptCount val="8"/>
                <c:pt idx="0">
                  <c:v>8.8004313725416559</c:v>
                </c:pt>
                <c:pt idx="1">
                  <c:v>5.5472997229726593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Residential_subsectors!$C$36:$C$43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Residential_subsectors!$F$36:$F$43</c:f>
              <c:numCache>
                <c:formatCode>0.0</c:formatCode>
                <c:ptCount val="8"/>
                <c:pt idx="0">
                  <c:v>1.4273017764218427</c:v>
                </c:pt>
                <c:pt idx="1">
                  <c:v>1.5254244768758167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Residential_subsectors!$C$49:$C$56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Residential_subsectors!$D$49:$D$56</c:f>
              <c:numCache>
                <c:formatCode>0.0</c:formatCode>
                <c:ptCount val="8"/>
                <c:pt idx="0">
                  <c:v>30.645232420900491</c:v>
                </c:pt>
                <c:pt idx="1">
                  <c:v>14.676885812798821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Residential_subsectors!$C$49:$C$56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Residential_subsectors!$E$49:$E$56</c:f>
              <c:numCache>
                <c:formatCode>0.0</c:formatCode>
                <c:ptCount val="8"/>
                <c:pt idx="0">
                  <c:v>28.96081712916336</c:v>
                </c:pt>
                <c:pt idx="1">
                  <c:v>13.813248089609401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Residential_subsectors!$C$49:$C$56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Residential_subsectors!$F$49:$F$56</c:f>
              <c:numCache>
                <c:formatCode>0.0</c:formatCode>
                <c:ptCount val="8"/>
                <c:pt idx="0">
                  <c:v>0.17421051341000002</c:v>
                </c:pt>
                <c:pt idx="1">
                  <c:v>8.3440670451800009E-2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Residential_subsectors!$C$62:$C$69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Residential_subsectors!$D$62:$D$69</c:f>
              <c:numCache>
                <c:formatCode>0.0</c:formatCode>
                <c:ptCount val="8"/>
                <c:pt idx="0">
                  <c:v>23.017704361895973</c:v>
                </c:pt>
                <c:pt idx="1">
                  <c:v>11.085246649660107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Residential_subsectors!$C$62:$C$69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Residential_subsectors!$E$62:$E$69</c:f>
              <c:numCache>
                <c:formatCode>0.0</c:formatCode>
                <c:ptCount val="8"/>
                <c:pt idx="0">
                  <c:v>22.339147123254818</c:v>
                </c:pt>
                <c:pt idx="1">
                  <c:v>11.055390450303543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Residential_subsectors!$C$62:$C$69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Residential_subsectors!$F$62:$F$69</c:f>
              <c:numCache>
                <c:formatCode>0.0</c:formatCode>
                <c:ptCount val="8"/>
                <c:pt idx="0">
                  <c:v>1.5754262764428931E-2</c:v>
                </c:pt>
                <c:pt idx="1">
                  <c:v>2.3489250621530214E-3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Residential_subsectors!$C$75:$C$82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Residential_subsectors!$D$75:$D$82</c:f>
              <c:numCache>
                <c:formatCode>0.0</c:formatCode>
                <c:ptCount val="8"/>
                <c:pt idx="0">
                  <c:v>285.18515182765145</c:v>
                </c:pt>
                <c:pt idx="1">
                  <c:v>143.72113527011246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Residential_subsectors!$C$75:$C$82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Residential_subsectors!$E$75:$E$82</c:f>
              <c:numCache>
                <c:formatCode>0.0</c:formatCode>
                <c:ptCount val="8"/>
                <c:pt idx="0">
                  <c:v>271.96515761665603</c:v>
                </c:pt>
                <c:pt idx="1">
                  <c:v>140.32527702785671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Residential_subsectors!$C$75:$C$82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Residential_subsectors!$F$75:$F$82</c:f>
              <c:numCache>
                <c:formatCode>0.0</c:formatCode>
                <c:ptCount val="8"/>
                <c:pt idx="0">
                  <c:v>0.83021263961399994</c:v>
                </c:pt>
                <c:pt idx="1">
                  <c:v>0.77771321956400008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Residential_subsectors!$C$88:$C$95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Residential_subsectors!$D$88:$D$95</c:f>
              <c:numCache>
                <c:formatCode>0.0</c:formatCode>
                <c:ptCount val="8"/>
                <c:pt idx="0">
                  <c:v>4.7539199714235689</c:v>
                </c:pt>
                <c:pt idx="1">
                  <c:v>2.9187225380171227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Residential_subsectors!$C$88:$C$95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Residential_subsectors!$E$88:$E$95</c:f>
              <c:numCache>
                <c:formatCode>0.0</c:formatCode>
                <c:ptCount val="8"/>
                <c:pt idx="0">
                  <c:v>4.4517174873680894</c:v>
                </c:pt>
                <c:pt idx="1">
                  <c:v>2.8044136890842188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Residential_subsectors!$C$88:$C$95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Residential_subsectors!$F$88:$F$95</c:f>
              <c:numCache>
                <c:formatCode>0.0</c:formatCode>
                <c:ptCount val="8"/>
                <c:pt idx="0">
                  <c:v>8.9239012482423517E-3</c:v>
                </c:pt>
                <c:pt idx="1">
                  <c:v>4.2742328727690578E-3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Residential_subsectors!$C$101:$C$108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Residential_subsectors!$D$101:$D$108</c:f>
              <c:numCache>
                <c:formatCode>0.0</c:formatCode>
                <c:ptCount val="8"/>
                <c:pt idx="0">
                  <c:v>18.069440255067306</c:v>
                </c:pt>
                <c:pt idx="1">
                  <c:v>1.0417236916703798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Residential_subsectors!$C$101:$C$108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Residential_subsectors!$E$101:$E$108</c:f>
              <c:numCache>
                <c:formatCode>0.0</c:formatCode>
                <c:ptCount val="8"/>
                <c:pt idx="0">
                  <c:v>17.318697896191267</c:v>
                </c:pt>
                <c:pt idx="1">
                  <c:v>1.0179915499842895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Residential_subsectors!$C$101:$C$108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Residential_subsectors!$F$101:$F$108</c:f>
              <c:numCache>
                <c:formatCode>0.0</c:formatCode>
                <c:ptCount val="8"/>
                <c:pt idx="0">
                  <c:v>9.8991345761080107E-3</c:v>
                </c:pt>
                <c:pt idx="1">
                  <c:v>1.4759386489316627E-3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Residential_subsectors!$C$114:$C$121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Residential_subsectors!$D$114:$D$121</c:f>
              <c:numCache>
                <c:formatCode>0.0</c:formatCode>
                <c:ptCount val="8"/>
                <c:pt idx="0">
                  <c:v>17.677612009705538</c:v>
                </c:pt>
                <c:pt idx="1">
                  <c:v>19.309221640233446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Residential_subsectors!$C$114:$C$121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Residential_subsectors!$E$114:$E$121</c:f>
              <c:numCache>
                <c:formatCode>0.0</c:formatCode>
                <c:ptCount val="8"/>
                <c:pt idx="0">
                  <c:v>14.7632049656014</c:v>
                </c:pt>
                <c:pt idx="1">
                  <c:v>14.896291834066574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Residential_subsectors!$C$114:$C$121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Residential_subsectors!$F$114:$F$121</c:f>
              <c:numCache>
                <c:formatCode>0.0</c:formatCode>
                <c:ptCount val="8"/>
                <c:pt idx="0">
                  <c:v>0.66676080472337074</c:v>
                </c:pt>
                <c:pt idx="1">
                  <c:v>1.2009311332711106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Residential_subsectors!$C$127:$C$134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Residential_subsectors!$D$127:$D$134</c:f>
              <c:numCache>
                <c:formatCode>0.0</c:formatCode>
                <c:ptCount val="8"/>
                <c:pt idx="0">
                  <c:v>43.835931281287387</c:v>
                </c:pt>
                <c:pt idx="1">
                  <c:v>48.77739161647763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Residential_subsectors!$C$127:$C$134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Residential_subsectors!$E$127:$E$134</c:f>
              <c:numCache>
                <c:formatCode>0.0</c:formatCode>
                <c:ptCount val="8"/>
                <c:pt idx="0">
                  <c:v>40.26467698870794</c:v>
                </c:pt>
                <c:pt idx="1">
                  <c:v>41.573339720246437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Residential_subsectors!$C$127:$C$134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Residential_subsectors!$F$127:$F$134</c:f>
              <c:numCache>
                <c:formatCode>0.0</c:formatCode>
                <c:ptCount val="8"/>
                <c:pt idx="0">
                  <c:v>1.2514738240083489</c:v>
                </c:pt>
                <c:pt idx="1">
                  <c:v>2.2540825241655016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Residential_subsectors!$C$140:$C$147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Residential_subsectors!$D$140:$D$147</c:f>
              <c:numCache>
                <c:formatCode>0.0</c:formatCode>
                <c:ptCount val="8"/>
                <c:pt idx="0">
                  <c:v>227.90886273432139</c:v>
                </c:pt>
                <c:pt idx="1">
                  <c:v>71.145156364246219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Residential_subsectors!$C$140:$C$147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Residential_subsectors!$E$140:$E$147</c:f>
              <c:numCache>
                <c:formatCode>0.0</c:formatCode>
                <c:ptCount val="8"/>
                <c:pt idx="0">
                  <c:v>217.49240193482026</c:v>
                </c:pt>
                <c:pt idx="1">
                  <c:v>66.567254548008719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Residential_subsectors!$C$140:$C$147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Residential_subsectors!$F$140:$F$147</c:f>
              <c:numCache>
                <c:formatCode>0.0</c:formatCode>
                <c:ptCount val="8"/>
                <c:pt idx="0">
                  <c:v>0.60613920970847834</c:v>
                </c:pt>
                <c:pt idx="1">
                  <c:v>0.60064445742183503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Residential_subsectors!$C$153:$C$160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Residential_subsectors!$D$153:$D$160</c:f>
              <c:numCache>
                <c:formatCode>0.0</c:formatCode>
                <c:ptCount val="8"/>
                <c:pt idx="0">
                  <c:v>8.9545442841282643</c:v>
                </c:pt>
                <c:pt idx="1">
                  <c:v>2.8902996912589147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Residential_subsectors!$C$153:$C$160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Residential_subsectors!$E$153:$E$160</c:f>
              <c:numCache>
                <c:formatCode>0.0</c:formatCode>
                <c:ptCount val="8"/>
                <c:pt idx="0">
                  <c:v>7.2870684458047688</c:v>
                </c:pt>
                <c:pt idx="1">
                  <c:v>2.2256937825032264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Residential_subsectors!$C$153:$C$160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Residential_subsectors!$F$153:$F$160</c:f>
              <c:numCache>
                <c:formatCode>0.0</c:formatCode>
                <c:ptCount val="8"/>
                <c:pt idx="0">
                  <c:v>1.0227232405425364</c:v>
                </c:pt>
                <c:pt idx="1">
                  <c:v>0.40366900568136366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Residential_subsectors!$C$166:$C$173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Residential_subsectors!$D$166:$D$173</c:f>
              <c:numCache>
                <c:formatCode>0.0</c:formatCode>
                <c:ptCount val="8"/>
                <c:pt idx="0">
                  <c:v>89.669461681883817</c:v>
                </c:pt>
                <c:pt idx="1">
                  <c:v>182.83438732308991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Residential_subsectors!$C$166:$C$173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Residential_subsectors!$E$166:$E$173</c:f>
              <c:numCache>
                <c:formatCode>0.0</c:formatCode>
                <c:ptCount val="8"/>
                <c:pt idx="0">
                  <c:v>82.353034649043963</c:v>
                </c:pt>
                <c:pt idx="1">
                  <c:v>161.03348153780027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Residential_subsectors!$C$166:$C$173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Residential_subsectors!$F$166:$F$173</c:f>
              <c:numCache>
                <c:formatCode>0.0</c:formatCode>
                <c:ptCount val="8"/>
                <c:pt idx="0">
                  <c:v>5.3357699571465078</c:v>
                </c:pt>
                <c:pt idx="1">
                  <c:v>13.868155496141595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Residential_subsectors!$C$179:$C$186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Residential_subsectors!$D$179:$D$186</c:f>
              <c:numCache>
                <c:formatCode>0.0</c:formatCode>
                <c:ptCount val="8"/>
                <c:pt idx="0">
                  <c:v>0.72611147313091551</c:v>
                </c:pt>
                <c:pt idx="1">
                  <c:v>1.0587459554858527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Residential_subsectors!$C$179:$C$186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Residential_subsectors!$E$179:$E$186</c:f>
              <c:numCache>
                <c:formatCode>0.0</c:formatCode>
                <c:ptCount val="8"/>
                <c:pt idx="0">
                  <c:v>0.49541175584608799</c:v>
                </c:pt>
                <c:pt idx="1">
                  <c:v>0.62796226944165623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Residential_subsectors!$C$179:$C$186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Residential_subsectors!$F$179:$F$186</c:f>
              <c:numCache>
                <c:formatCode>0.0</c:formatCode>
                <c:ptCount val="8"/>
                <c:pt idx="0">
                  <c:v>0.15757368556530466</c:v>
                </c:pt>
                <c:pt idx="1">
                  <c:v>0.28381264081375907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Residential_subsectors!$C$192:$C$199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Residential_subsectors!$D$192:$D$199</c:f>
              <c:numCache>
                <c:formatCode>0.0</c:formatCode>
                <c:ptCount val="8"/>
                <c:pt idx="0">
                  <c:v>6.4181531866606329</c:v>
                </c:pt>
                <c:pt idx="1">
                  <c:v>3.5948352145055571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Residential_subsectors!$C$192:$C$199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Residential_subsectors!$E$192:$E$199</c:f>
              <c:numCache>
                <c:formatCode>0.0</c:formatCode>
                <c:ptCount val="8"/>
                <c:pt idx="0">
                  <c:v>6.0451583100411792</c:v>
                </c:pt>
                <c:pt idx="1">
                  <c:v>3.3772567820266373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Residential_subsectors!$C$192:$C$199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Residential_subsectors!$F$192:$F$199</c:f>
              <c:numCache>
                <c:formatCode>0.0</c:formatCode>
                <c:ptCount val="8"/>
                <c:pt idx="0">
                  <c:v>1.4421193777138333E-2</c:v>
                </c:pt>
                <c:pt idx="1">
                  <c:v>6.9072414398307835E-3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Residential_subsectors!$C$205:$C$212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Residential_subsectors!$D$205:$D$212</c:f>
              <c:numCache>
                <c:formatCode>0.0</c:formatCode>
                <c:ptCount val="8"/>
                <c:pt idx="0">
                  <c:v>4.7983241565458217</c:v>
                </c:pt>
                <c:pt idx="1">
                  <c:v>4.9113185042358394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Residential_subsectors!$C$205:$C$212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Residential_subsectors!$E$205:$E$212</c:f>
              <c:numCache>
                <c:formatCode>0.0</c:formatCode>
                <c:ptCount val="8"/>
                <c:pt idx="0">
                  <c:v>4.580690613121611</c:v>
                </c:pt>
                <c:pt idx="1">
                  <c:v>4.6445423885993176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Residential_subsectors!$C$205:$C$212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Residential_subsectors!$F$205:$F$212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Residential_subsectors!$C$218:$C$225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Residential_subsectors!$D$218:$D$225</c:f>
              <c:numCache>
                <c:formatCode>0.0</c:formatCode>
                <c:ptCount val="8"/>
                <c:pt idx="0">
                  <c:v>2.6984112780203935</c:v>
                </c:pt>
                <c:pt idx="1">
                  <c:v>0.84806271514239462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Residential_subsectors!$C$218:$C$225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Residential_subsectors!$E$218:$E$225</c:f>
              <c:numCache>
                <c:formatCode>0.0</c:formatCode>
                <c:ptCount val="8"/>
                <c:pt idx="0">
                  <c:v>2.6669282003721464</c:v>
                </c:pt>
                <c:pt idx="1">
                  <c:v>0.79986526649021883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Residential_subsectors!$C$218:$C$225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Residential_subsectors!$F$218:$F$225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Residential_subsectors!$C$231:$C$238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Residential_subsectors!$D$231:$D$238</c:f>
              <c:numCache>
                <c:formatCode>0.0</c:formatCode>
                <c:ptCount val="8"/>
                <c:pt idx="0">
                  <c:v>24.266967364492562</c:v>
                </c:pt>
                <c:pt idx="1">
                  <c:v>12.948073404240898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Residential_subsectors!$C$231:$C$238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Residential_subsectors!$E$231:$E$238</c:f>
              <c:numCache>
                <c:formatCode>0.0</c:formatCode>
                <c:ptCount val="8"/>
                <c:pt idx="0">
                  <c:v>23.674189630727767</c:v>
                </c:pt>
                <c:pt idx="1">
                  <c:v>12.496811351122954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Residential_subsectors!$C$231:$C$238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Residential_subsectors!$F$231:$F$238</c:f>
              <c:numCache>
                <c:formatCode>0.0</c:formatCode>
                <c:ptCount val="8"/>
                <c:pt idx="0">
                  <c:v>5.2161708134453047E-2</c:v>
                </c:pt>
                <c:pt idx="1">
                  <c:v>2.498361214519006E-2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Residential_subsectors!$C$244:$C$251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Residential_subsectors!$D$244:$D$251</c:f>
              <c:numCache>
                <c:formatCode>0.0</c:formatCode>
                <c:ptCount val="8"/>
                <c:pt idx="0">
                  <c:v>0.18781126923966943</c:v>
                </c:pt>
                <c:pt idx="1">
                  <c:v>0.31233236778283724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Residential_subsectors!$C$244:$C$251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Residential_subsectors!$E$244:$E$251</c:f>
              <c:numCache>
                <c:formatCode>0.0</c:formatCode>
                <c:ptCount val="8"/>
                <c:pt idx="0">
                  <c:v>7.6377842412670149E-2</c:v>
                </c:pt>
                <c:pt idx="1">
                  <c:v>0.11162490175361683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Residential_subsectors!$C$244:$C$251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Residential_subsectors!$F$244:$F$251</c:f>
              <c:numCache>
                <c:formatCode>0.0</c:formatCode>
                <c:ptCount val="8"/>
                <c:pt idx="0">
                  <c:v>0.11143342682699928</c:v>
                </c:pt>
                <c:pt idx="1">
                  <c:v>0.20070746602922038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Residential_subsectors!$C$257:$C$264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Residential_subsectors!$D$257:$D$264</c:f>
              <c:numCache>
                <c:formatCode>0.0</c:formatCode>
                <c:ptCount val="8"/>
                <c:pt idx="0">
                  <c:v>50.446497256639383</c:v>
                </c:pt>
                <c:pt idx="1">
                  <c:v>24.956118241594002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Residential_subsectors!$C$257:$C$264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Residential_subsectors!$E$257:$E$264</c:f>
              <c:numCache>
                <c:formatCode>0.0</c:formatCode>
                <c:ptCount val="8"/>
                <c:pt idx="0">
                  <c:v>49.434018169966599</c:v>
                </c:pt>
                <c:pt idx="1">
                  <c:v>24.472369795795256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Residential_subsectors!$C$257:$C$264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Residential_subsectors!$F$257:$F$264</c:f>
              <c:numCache>
                <c:formatCode>0.0</c:formatCode>
                <c:ptCount val="8"/>
                <c:pt idx="0">
                  <c:v>8.3187162171443757E-2</c:v>
                </c:pt>
                <c:pt idx="1">
                  <c:v>7.7926729408535442E-2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Residential_subsectors!$C$270:$C$277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Residential_subsectors!$D$270:$D$277</c:f>
              <c:numCache>
                <c:formatCode>0.0</c:formatCode>
                <c:ptCount val="8"/>
                <c:pt idx="0">
                  <c:v>32.566756952058626</c:v>
                </c:pt>
                <c:pt idx="1">
                  <c:v>14.381071340894891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Residential_subsectors!$C$270:$C$277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Residential_subsectors!$E$270:$E$277</c:f>
              <c:numCache>
                <c:formatCode>0.0</c:formatCode>
                <c:ptCount val="8"/>
                <c:pt idx="0">
                  <c:v>31.548406728665601</c:v>
                </c:pt>
                <c:pt idx="1">
                  <c:v>13.992397026205264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Residential_subsectors!$C$270:$C$277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Residential_subsectors!$F$270:$F$277</c:f>
              <c:numCache>
                <c:formatCode>0.0</c:formatCode>
                <c:ptCount val="8"/>
                <c:pt idx="0">
                  <c:v>9.9753596666729352E-2</c:v>
                </c:pt>
                <c:pt idx="1">
                  <c:v>3.8844374603585231E-2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Residential_subsectors!$C$283:$C$290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Residential_subsectors!$D$283:$D$290</c:f>
              <c:numCache>
                <c:formatCode>0.0</c:formatCode>
                <c:ptCount val="8"/>
                <c:pt idx="0">
                  <c:v>87.128758878443307</c:v>
                </c:pt>
                <c:pt idx="1">
                  <c:v>57.724067473348448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Residential_subsectors!$C$283:$C$290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Residential_subsectors!$E$283:$E$290</c:f>
              <c:numCache>
                <c:formatCode>0.0</c:formatCode>
                <c:ptCount val="8"/>
                <c:pt idx="0">
                  <c:v>81.035091865786555</c:v>
                </c:pt>
                <c:pt idx="1">
                  <c:v>53.303027212449265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Residential_subsectors!$C$283:$C$290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Residential_subsectors!$F$283:$F$290</c:f>
              <c:numCache>
                <c:formatCode>0.0</c:formatCode>
                <c:ptCount val="8"/>
                <c:pt idx="0">
                  <c:v>0.22603001729800001</c:v>
                </c:pt>
                <c:pt idx="1">
                  <c:v>0.1659196138946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Residential_subsectors!$C$296:$C$303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Residential_subsectors!$D$296:$D$303</c:f>
              <c:numCache>
                <c:formatCode>0.0</c:formatCode>
                <c:ptCount val="8"/>
                <c:pt idx="0">
                  <c:v>5.924741978380947</c:v>
                </c:pt>
                <c:pt idx="1">
                  <c:v>5.5503753507526854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Residential_subsectors!$C$296:$C$303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Residential_subsectors!$E$296:$E$303</c:f>
              <c:numCache>
                <c:formatCode>0.0</c:formatCode>
                <c:ptCount val="8"/>
                <c:pt idx="0">
                  <c:v>3.6715350859990075</c:v>
                </c:pt>
                <c:pt idx="1">
                  <c:v>2.3103556272890198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Residential_subsectors!$C$296:$C$303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Residential_subsectors!$F$296:$F$303</c:f>
              <c:numCache>
                <c:formatCode>0.0</c:formatCode>
                <c:ptCount val="8"/>
                <c:pt idx="0">
                  <c:v>0.1470785309006867</c:v>
                </c:pt>
                <c:pt idx="1">
                  <c:v>0.26490937311123658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Residential_subsectors!$D$309:$D$316</c:f>
              <c:numCache>
                <c:formatCode>0.0</c:formatCode>
                <c:ptCount val="8"/>
                <c:pt idx="0">
                  <c:v>33.166885812035567</c:v>
                </c:pt>
                <c:pt idx="1">
                  <c:v>16.025615330238075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Residential_subsectors!$E$309:$E$316</c:f>
              <c:numCache>
                <c:formatCode>0.0</c:formatCode>
                <c:ptCount val="8"/>
                <c:pt idx="0">
                  <c:v>25.244559966280118</c:v>
                </c:pt>
                <c:pt idx="1">
                  <c:v>12.985294428943281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Residential_subsectors!$F$309:$F$316</c:f>
              <c:numCache>
                <c:formatCode>0.0</c:formatCode>
                <c:ptCount val="8"/>
                <c:pt idx="0">
                  <c:v>0.37906167765144999</c:v>
                </c:pt>
                <c:pt idx="1">
                  <c:v>0.1613643223474874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Residential_subsectors!$C$322:$C$329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Residential_subsectors!$D$322:$D$329</c:f>
              <c:numCache>
                <c:formatCode>0.0</c:formatCode>
                <c:ptCount val="8"/>
                <c:pt idx="0">
                  <c:v>4.9001831645096088</c:v>
                </c:pt>
                <c:pt idx="1">
                  <c:v>2.597486746871664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Residential_subsectors!$C$322:$C$329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Residential_subsectors!$E$322:$E$329</c:f>
              <c:numCache>
                <c:formatCode>0.0</c:formatCode>
                <c:ptCount val="8"/>
                <c:pt idx="0">
                  <c:v>4.7151321840664107</c:v>
                </c:pt>
                <c:pt idx="1">
                  <c:v>2.353419378121365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Residential_subsectors!$C$322:$C$329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Residential_subsectors!$F$322:$F$329</c:f>
              <c:numCache>
                <c:formatCode>0.0</c:formatCode>
                <c:ptCount val="8"/>
                <c:pt idx="0">
                  <c:v>9.9000000000000005E-2</c:v>
                </c:pt>
                <c:pt idx="1">
                  <c:v>9.9000000000000005E-2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Residential_subsectors!$C$335:$C$342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Residential_subsectors!$D$335:$D$342</c:f>
              <c:numCache>
                <c:formatCode>0.0</c:formatCode>
                <c:ptCount val="8"/>
                <c:pt idx="0">
                  <c:v>9.0956314472199491</c:v>
                </c:pt>
                <c:pt idx="1">
                  <c:v>6.928862374019281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Residential_subsectors!$C$335:$C$342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Residential_subsectors!$E$335:$E$342</c:f>
              <c:numCache>
                <c:formatCode>0.0</c:formatCode>
                <c:ptCount val="8"/>
                <c:pt idx="0">
                  <c:v>8.1634097547611137</c:v>
                </c:pt>
                <c:pt idx="1">
                  <c:v>6.6013815636735718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Residential_subsectors!$C$335:$C$342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Residential_subsectors!$F$335:$F$342</c:f>
              <c:numCache>
                <c:formatCode>0.0</c:formatCode>
                <c:ptCount val="8"/>
                <c:pt idx="0">
                  <c:v>0.02</c:v>
                </c:pt>
                <c:pt idx="1">
                  <c:v>0.01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Residential_subsectors!$C$348:$C$355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Residential_subsectors!$D$348:$D$355</c:f>
              <c:numCache>
                <c:formatCode>0.0</c:formatCode>
                <c:ptCount val="8"/>
                <c:pt idx="0">
                  <c:v>34.202227754385724</c:v>
                </c:pt>
                <c:pt idx="1">
                  <c:v>13.398489425983369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Residential_subsectors!$C$348:$C$355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Residential_subsectors!$E$348:$E$355</c:f>
              <c:numCache>
                <c:formatCode>0.0</c:formatCode>
                <c:ptCount val="8"/>
                <c:pt idx="0">
                  <c:v>33.272039647607379</c:v>
                </c:pt>
                <c:pt idx="1">
                  <c:v>13.357083166875443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Residential_subsectors!$C$348:$C$355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Residential_subsectors!$F$348:$F$355</c:f>
              <c:numCache>
                <c:formatCode>0.0</c:formatCode>
                <c:ptCount val="8"/>
                <c:pt idx="0">
                  <c:v>5.9063971602199998E-2</c:v>
                </c:pt>
                <c:pt idx="1">
                  <c:v>8.8063050135200015E-3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Residential_subsectors!$C$361:$C$368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Residential_subsectors!$D$361:$D$368</c:f>
              <c:numCache>
                <c:formatCode>0.0</c:formatCode>
                <c:ptCount val="8"/>
                <c:pt idx="0">
                  <c:v>42.32218744413646</c:v>
                </c:pt>
                <c:pt idx="1">
                  <c:v>17.367905044081667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Residential_subsectors!$C$361:$C$368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Residential_subsectors!$E$361:$E$368</c:f>
              <c:numCache>
                <c:formatCode>0.0</c:formatCode>
                <c:ptCount val="8"/>
                <c:pt idx="0">
                  <c:v>41.376813699766572</c:v>
                </c:pt>
                <c:pt idx="1">
                  <c:v>17.329672289659996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Residential_subsectors!$C$361:$C$368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Residential_subsectors!$F$361:$F$368</c:f>
              <c:numCache>
                <c:formatCode>0.0</c:formatCode>
                <c:ptCount val="8"/>
                <c:pt idx="0">
                  <c:v>2.2492085518477846E-2</c:v>
                </c:pt>
                <c:pt idx="1">
                  <c:v>3.3535192451994598E-3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Residential_subsectors!$C$374:$C$381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Residential_subsectors!$D$374:$D$381</c:f>
              <c:numCache>
                <c:formatCode>0.0</c:formatCode>
                <c:ptCount val="8"/>
                <c:pt idx="0">
                  <c:v>263.78573047192356</c:v>
                </c:pt>
                <c:pt idx="1">
                  <c:v>17.577643138930942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Residential_subsectors!$C$374:$C$381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Residential_subsectors!$E$374:$E$381</c:f>
              <c:numCache>
                <c:formatCode>0.0</c:formatCode>
                <c:ptCount val="8"/>
                <c:pt idx="0">
                  <c:v>258.01508264149658</c:v>
                </c:pt>
                <c:pt idx="1">
                  <c:v>16.692246860610162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Residential_subsectors!$C$374:$C$381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Residential_subsectors!$F$374:$F$381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Residential_subsectors!$C$387:$C$394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Residential_subsectors!$D$387:$D$394</c:f>
              <c:numCache>
                <c:formatCode>0.0</c:formatCode>
                <c:ptCount val="8"/>
                <c:pt idx="0">
                  <c:v>27.672707278835592</c:v>
                </c:pt>
                <c:pt idx="1">
                  <c:v>3.2341526490976342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Residential_subsectors!$C$387:$C$394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Residential_subsectors!$E$387:$E$394</c:f>
              <c:numCache>
                <c:formatCode>0.0</c:formatCode>
                <c:ptCount val="8"/>
                <c:pt idx="0">
                  <c:v>26.932262825640528</c:v>
                </c:pt>
                <c:pt idx="1">
                  <c:v>3.0339757148823279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Residential_subsectors!$C$387:$C$394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Residential_subsectors!$F$387:$F$394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Residential_subsectors!$C$400:$C$407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Residential_subsectors!$D$400:$D$407</c:f>
              <c:numCache>
                <c:formatCode>0.0</c:formatCode>
                <c:ptCount val="8"/>
                <c:pt idx="0">
                  <c:v>19.062501608752697</c:v>
                </c:pt>
                <c:pt idx="1">
                  <c:v>19.153790904194288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Residential_subsectors!$C$400:$C$407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Residential_subsectors!$E$400:$E$407</c:f>
              <c:numCache>
                <c:formatCode>0.0</c:formatCode>
                <c:ptCount val="8"/>
                <c:pt idx="0">
                  <c:v>17.863026560278602</c:v>
                </c:pt>
                <c:pt idx="1">
                  <c:v>19.062006251395697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Residential_subsectors!$C$400:$C$407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Residential_subsectors!$F$400:$F$407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Residential_subsectors!$C$413:$C$420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Residential_subsectors!$D$413:$D$420</c:f>
              <c:numCache>
                <c:formatCode>0.0</c:formatCode>
                <c:ptCount val="8"/>
                <c:pt idx="0">
                  <c:v>3.6854280730263955</c:v>
                </c:pt>
                <c:pt idx="1">
                  <c:v>0.90490643475598931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Residential_subsectors!$C$413:$C$420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Residential_subsectors!$E$413:$E$420</c:f>
              <c:numCache>
                <c:formatCode>0.0</c:formatCode>
                <c:ptCount val="8"/>
                <c:pt idx="0">
                  <c:v>3.6462964407904805</c:v>
                </c:pt>
                <c:pt idx="1">
                  <c:v>0.88920285376720432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Residential_subsectors!$C$413:$C$420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Residential_subsectors!$F$413:$F$420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Residential_subsectors!$C$10:$C$17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Residential_subsectors!$G$10:$G$17</c:f>
              <c:numCache>
                <c:formatCode>0.0</c:formatCode>
                <c:ptCount val="8"/>
                <c:pt idx="0">
                  <c:v>61.942446101130258</c:v>
                </c:pt>
                <c:pt idx="1">
                  <c:v>38.23827510828108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Residential_subsectors!$C$23:$C$30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Residential_subsectors!$G$23:$G$30</c:f>
              <c:numCache>
                <c:formatCode>0.0</c:formatCode>
                <c:ptCount val="8"/>
                <c:pt idx="0">
                  <c:v>1.6011343908585056</c:v>
                </c:pt>
                <c:pt idx="1">
                  <c:v>0.6094769337352498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Residential_subsectors!$C$36:$C$43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Residential_subsectors!$G$36:$G$43</c:f>
              <c:numCache>
                <c:formatCode>0.0</c:formatCode>
                <c:ptCount val="8"/>
                <c:pt idx="0">
                  <c:v>0.59196587156767166</c:v>
                </c:pt>
                <c:pt idx="1">
                  <c:v>0.35858828872603526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Residential_subsectors!$C$49:$C$56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Residential_subsectors!$G$49:$G$56</c:f>
              <c:numCache>
                <c:formatCode>0.0</c:formatCode>
                <c:ptCount val="8"/>
                <c:pt idx="0">
                  <c:v>1.5102047783271326</c:v>
                </c:pt>
                <c:pt idx="1">
                  <c:v>0.78019705273762019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Residential_subsectors!$C$62:$C$69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Residential_subsectors!$G$62:$G$69</c:f>
              <c:numCache>
                <c:formatCode>0.0</c:formatCode>
                <c:ptCount val="8"/>
                <c:pt idx="0">
                  <c:v>0.66280297587672654</c:v>
                </c:pt>
                <c:pt idx="1">
                  <c:v>2.7507274294411559E-2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Residential_subsectors!$C$75:$C$82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Residential_subsectors!$G$75:$G$82</c:f>
              <c:numCache>
                <c:formatCode>0.0</c:formatCode>
                <c:ptCount val="8"/>
                <c:pt idx="0">
                  <c:v>12.389781571381409</c:v>
                </c:pt>
                <c:pt idx="1">
                  <c:v>2.6181450226917593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Residential_subsectors!$C$88:$C$95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Residential_subsectors!$G$88:$G$95</c:f>
              <c:numCache>
                <c:formatCode>0.0</c:formatCode>
                <c:ptCount val="8"/>
                <c:pt idx="0">
                  <c:v>0.29327858280723668</c:v>
                </c:pt>
                <c:pt idx="1">
                  <c:v>0.11003461606013459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Residential_subsectors!$C$101:$C$108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Residential_subsectors!$G$101:$G$108</c:f>
              <c:numCache>
                <c:formatCode>0.0</c:formatCode>
                <c:ptCount val="8"/>
                <c:pt idx="0">
                  <c:v>0.74084322429993077</c:v>
                </c:pt>
                <c:pt idx="1">
                  <c:v>2.2256203037158789E-2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Residential_subsectors!$C$114:$C$121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Residential_subsectors!$G$114:$G$121</c:f>
              <c:numCache>
                <c:formatCode>0.0</c:formatCode>
                <c:ptCount val="8"/>
                <c:pt idx="0">
                  <c:v>2.2476462393807681</c:v>
                </c:pt>
                <c:pt idx="1">
                  <c:v>3.2119986728957604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Residential_subsectors!$C$127:$C$134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Residential_subsectors!$G$127:$G$134</c:f>
              <c:numCache>
                <c:formatCode>0.0</c:formatCode>
                <c:ptCount val="8"/>
                <c:pt idx="0">
                  <c:v>2.3197804685710977</c:v>
                </c:pt>
                <c:pt idx="1">
                  <c:v>4.9499693720656888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Residential_subsectors!$C$140:$C$147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Residential_subsectors!$G$140:$G$147</c:f>
              <c:numCache>
                <c:formatCode>0.0</c:formatCode>
                <c:ptCount val="8"/>
                <c:pt idx="0">
                  <c:v>9.8103215897926308</c:v>
                </c:pt>
                <c:pt idx="1">
                  <c:v>3.9772573588156663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Residential_subsectors!$C$153:$C$160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Residential_subsectors!$G$153:$G$160</c:f>
              <c:numCache>
                <c:formatCode>0.0</c:formatCode>
                <c:ptCount val="8"/>
                <c:pt idx="0">
                  <c:v>0.64475259778096017</c:v>
                </c:pt>
                <c:pt idx="1">
                  <c:v>0.26093690307432482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Residential_subsectors!$C$166:$C$173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Residential_subsectors!$G$166:$G$173</c:f>
              <c:numCache>
                <c:formatCode>0.0</c:formatCode>
                <c:ptCount val="8"/>
                <c:pt idx="0">
                  <c:v>1.9806570756933444</c:v>
                </c:pt>
                <c:pt idx="1">
                  <c:v>7.9327502891480535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Residential_subsectors!$C$179:$C$186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Residential_subsectors!$G$179:$G$186</c:f>
              <c:numCache>
                <c:formatCode>0.0</c:formatCode>
                <c:ptCount val="8"/>
                <c:pt idx="0">
                  <c:v>7.3126031719522783E-2</c:v>
                </c:pt>
                <c:pt idx="1">
                  <c:v>0.14697104523043736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Residential_subsectors!$C$192:$C$199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Residential_subsectors!$G$192:$G$199</c:f>
              <c:numCache>
                <c:formatCode>0.0</c:formatCode>
                <c:ptCount val="8"/>
                <c:pt idx="0">
                  <c:v>0.35857368284231572</c:v>
                </c:pt>
                <c:pt idx="1">
                  <c:v>0.21067119103908888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Residential_subsectors!$C$205:$C$212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Residential_subsectors!$G$205:$G$212</c:f>
              <c:numCache>
                <c:formatCode>0.0</c:formatCode>
                <c:ptCount val="8"/>
                <c:pt idx="0">
                  <c:v>0.21763354342421085</c:v>
                </c:pt>
                <c:pt idx="1">
                  <c:v>0.26677611563652193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Residential_subsectors!$C$218:$C$225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Residential_subsectors!$G$218:$G$225</c:f>
              <c:numCache>
                <c:formatCode>0.0</c:formatCode>
                <c:ptCount val="8"/>
                <c:pt idx="0">
                  <c:v>3.1483077648247218E-2</c:v>
                </c:pt>
                <c:pt idx="1">
                  <c:v>4.8197448652175748E-2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Residential_subsectors!$C$231:$C$238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Residential_subsectors!$G$231:$G$238</c:f>
              <c:numCache>
                <c:formatCode>0.0</c:formatCode>
                <c:ptCount val="8"/>
                <c:pt idx="0">
                  <c:v>0.54061602563034339</c:v>
                </c:pt>
                <c:pt idx="1">
                  <c:v>0.42627844097275391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Residential_subsectors!$C$244:$C$251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Residential_subsectors!$G$244:$G$251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Residential_subsectors!$C$257:$C$264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Residential_subsectors!$G$257:$G$264</c:f>
              <c:numCache>
                <c:formatCode>0.0</c:formatCode>
                <c:ptCount val="8"/>
                <c:pt idx="0">
                  <c:v>0.92929192450134357</c:v>
                </c:pt>
                <c:pt idx="1">
                  <c:v>0.40582171639020903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Residential_subsectors!$C$270:$C$277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Residential_subsectors!$G$270:$G$277</c:f>
              <c:numCache>
                <c:formatCode>0.0</c:formatCode>
                <c:ptCount val="8"/>
                <c:pt idx="0">
                  <c:v>0.9185966267262925</c:v>
                </c:pt>
                <c:pt idx="1">
                  <c:v>0.3498299400860429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Residential_subsectors!$C$283:$C$290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Residential_subsectors!$G$283:$G$290</c:f>
              <c:numCache>
                <c:formatCode>0.0</c:formatCode>
                <c:ptCount val="8"/>
                <c:pt idx="0">
                  <c:v>5.8676369953587493</c:v>
                </c:pt>
                <c:pt idx="1">
                  <c:v>4.255120647004583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Residential_subsectors!$C$296:$C$303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Residential_subsectors!$G$296:$G$303</c:f>
              <c:numCache>
                <c:formatCode>0.0</c:formatCode>
                <c:ptCount val="8"/>
                <c:pt idx="0">
                  <c:v>2.1061283614812525</c:v>
                </c:pt>
                <c:pt idx="1">
                  <c:v>2.9751103503524292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Residential_subsectors!$C$309:$C$316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Residential_subsectors!$G$309:$G$316</c:f>
              <c:numCache>
                <c:formatCode>0.0</c:formatCode>
                <c:ptCount val="8"/>
                <c:pt idx="0">
                  <c:v>7.5432641681039989</c:v>
                </c:pt>
                <c:pt idx="1">
                  <c:v>2.8789565789473079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Residential_subsectors!$C$322:$C$329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Residential_subsectors!$G$322:$G$329</c:f>
              <c:numCache>
                <c:formatCode>0.0</c:formatCode>
                <c:ptCount val="8"/>
                <c:pt idx="0">
                  <c:v>8.6050980443198047E-2</c:v>
                </c:pt>
                <c:pt idx="1">
                  <c:v>0.1450673687502988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Residential_subsectors!$C$335:$C$342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Residential_subsectors!$G$335:$G$342</c:f>
              <c:numCache>
                <c:formatCode>0.0</c:formatCode>
                <c:ptCount val="8"/>
                <c:pt idx="0">
                  <c:v>0.91222169245883589</c:v>
                </c:pt>
                <c:pt idx="1">
                  <c:v>0.31748081034570941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Residential_subsectors!$C$348:$C$355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Residential_subsectors!$G$348:$G$355</c:f>
              <c:numCache>
                <c:formatCode>0.0</c:formatCode>
                <c:ptCount val="8"/>
                <c:pt idx="0">
                  <c:v>0.87112413517614284</c:v>
                </c:pt>
                <c:pt idx="1">
                  <c:v>3.2599954094406441E-2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Residential_subsectors!$C$361:$C$368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Residential_subsectors!$G$361:$G$368</c:f>
              <c:numCache>
                <c:formatCode>0.0</c:formatCode>
                <c:ptCount val="8"/>
                <c:pt idx="0">
                  <c:v>0.9228816588514126</c:v>
                </c:pt>
                <c:pt idx="1">
                  <c:v>3.4879235176472609E-2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Residential_subsectors!$C$374:$C$381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Residential_subsectors!$G$374:$G$381</c:f>
              <c:numCache>
                <c:formatCode>0.0</c:formatCode>
                <c:ptCount val="8"/>
                <c:pt idx="0">
                  <c:v>5.770647830426979</c:v>
                </c:pt>
                <c:pt idx="1">
                  <c:v>0.88539627832077961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Residential_subsectors!$C$387:$C$394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Residential_subsectors!$G$387:$G$394</c:f>
              <c:numCache>
                <c:formatCode>0.0</c:formatCode>
                <c:ptCount val="8"/>
                <c:pt idx="0">
                  <c:v>0.74044445319506336</c:v>
                </c:pt>
                <c:pt idx="1">
                  <c:v>0.2001769342153065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Residential_subsectors!$C$400:$C$407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Residential_subsectors!$G$400:$G$407</c:f>
              <c:numCache>
                <c:formatCode>0.0</c:formatCode>
                <c:ptCount val="8"/>
                <c:pt idx="0">
                  <c:v>1.1994750484740941</c:v>
                </c:pt>
                <c:pt idx="1">
                  <c:v>9.1784652798590577E-2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Residential_subsectors!$G$9</c:f>
              <c:strCache>
                <c:ptCount val="1"/>
                <c:pt idx="0">
                  <c:v>Others (Cooking)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Residential_subsectors!$C$413:$C$420</c:f>
              <c:strCache>
                <c:ptCount val="8"/>
                <c:pt idx="0">
                  <c:v>SFH</c:v>
                </c:pt>
                <c:pt idx="1">
                  <c:v>MFH</c:v>
                </c:pt>
                <c:pt idx="2">
                  <c:v>Urban, SFH</c:v>
                </c:pt>
                <c:pt idx="3">
                  <c:v>Urban, MFH</c:v>
                </c:pt>
                <c:pt idx="4">
                  <c:v>Urban, Other residential</c:v>
                </c:pt>
                <c:pt idx="5">
                  <c:v>Non-Urban, SFH</c:v>
                </c:pt>
                <c:pt idx="6">
                  <c:v>Non-Urban, MFH</c:v>
                </c:pt>
                <c:pt idx="7">
                  <c:v>Non-Urban, Other residential</c:v>
                </c:pt>
              </c:strCache>
            </c:strRef>
          </c:cat>
          <c:val>
            <c:numRef>
              <c:f>Residential_subsectors!$G$413:$G$420</c:f>
              <c:numCache>
                <c:formatCode>0.0</c:formatCode>
                <c:ptCount val="8"/>
                <c:pt idx="0">
                  <c:v>3.9131632235915099E-2</c:v>
                </c:pt>
                <c:pt idx="1">
                  <c:v>1.5703580988784958E-2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Industry_subsectors!$D$10:$D$17</c:f>
              <c:numCache>
                <c:formatCode>0.0</c:formatCode>
                <c:ptCount val="8"/>
                <c:pt idx="0">
                  <c:v>328.70726679583333</c:v>
                </c:pt>
                <c:pt idx="1">
                  <c:v>323.11138380749992</c:v>
                </c:pt>
                <c:pt idx="2">
                  <c:v>32.754799906666669</c:v>
                </c:pt>
                <c:pt idx="3">
                  <c:v>243.87969516333337</c:v>
                </c:pt>
                <c:pt idx="4">
                  <c:v>211.65983618083339</c:v>
                </c:pt>
                <c:pt idx="5">
                  <c:v>305.09957489138884</c:v>
                </c:pt>
                <c:pt idx="6">
                  <c:v>125.7468604041667</c:v>
                </c:pt>
                <c:pt idx="7">
                  <c:v>259.62364582694443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Industry_subsectors!$E$10:$E$17</c:f>
              <c:numCache>
                <c:formatCode>0.0</c:formatCode>
                <c:ptCount val="8"/>
                <c:pt idx="0">
                  <c:v>327.86966397888892</c:v>
                </c:pt>
                <c:pt idx="1">
                  <c:v>290.74838079499983</c:v>
                </c:pt>
                <c:pt idx="2">
                  <c:v>32.31322645777778</c:v>
                </c:pt>
                <c:pt idx="3">
                  <c:v>237.63756498388892</c:v>
                </c:pt>
                <c:pt idx="4">
                  <c:v>205.47615406194447</c:v>
                </c:pt>
                <c:pt idx="5">
                  <c:v>166.55746192888884</c:v>
                </c:pt>
                <c:pt idx="6">
                  <c:v>112.6515257986111</c:v>
                </c:pt>
                <c:pt idx="7">
                  <c:v>237.81016620111109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Industry_subsectors!$C$10:$C$17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Industry_subsectors!$F$10:$F$17</c:f>
              <c:numCache>
                <c:formatCode>0.0</c:formatCode>
                <c:ptCount val="8"/>
                <c:pt idx="0">
                  <c:v>0.83760281694444438</c:v>
                </c:pt>
                <c:pt idx="1">
                  <c:v>32.363003012500002</c:v>
                </c:pt>
                <c:pt idx="2">
                  <c:v>0.44157344888888894</c:v>
                </c:pt>
                <c:pt idx="3">
                  <c:v>6.2421301794444446</c:v>
                </c:pt>
                <c:pt idx="4">
                  <c:v>6.1836821188888891</c:v>
                </c:pt>
                <c:pt idx="5">
                  <c:v>138.54211296249989</c:v>
                </c:pt>
                <c:pt idx="6">
                  <c:v>13.09533460555555</c:v>
                </c:pt>
                <c:pt idx="7">
                  <c:v>21.813479625833317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Industry_subsectors!$D$23:$D$30</c:f>
              <c:numCache>
                <c:formatCode>0.0</c:formatCode>
                <c:ptCount val="8"/>
                <c:pt idx="0">
                  <c:v>14.222049226944439</c:v>
                </c:pt>
                <c:pt idx="1">
                  <c:v>16.117534990555562</c:v>
                </c:pt>
                <c:pt idx="2">
                  <c:v>1.4060439591666669</c:v>
                </c:pt>
                <c:pt idx="3">
                  <c:v>9.1508299341666728</c:v>
                </c:pt>
                <c:pt idx="4">
                  <c:v>3.7940833375</c:v>
                </c:pt>
                <c:pt idx="5">
                  <c:v>12.545355049722218</c:v>
                </c:pt>
                <c:pt idx="6">
                  <c:v>2.7374498580555535</c:v>
                </c:pt>
                <c:pt idx="7">
                  <c:v>8.0815264713888837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Industry_subsectors!$E$23:$E$30</c:f>
              <c:numCache>
                <c:formatCode>0.0</c:formatCode>
                <c:ptCount val="8"/>
                <c:pt idx="0">
                  <c:v>14.211157803055549</c:v>
                </c:pt>
                <c:pt idx="1">
                  <c:v>14.032495791111121</c:v>
                </c:pt>
                <c:pt idx="2">
                  <c:v>1.4020603302777781</c:v>
                </c:pt>
                <c:pt idx="3">
                  <c:v>8.8904705044444512</c:v>
                </c:pt>
                <c:pt idx="4">
                  <c:v>3.6786975761111114</c:v>
                </c:pt>
                <c:pt idx="5">
                  <c:v>7.3696085569444447</c:v>
                </c:pt>
                <c:pt idx="6">
                  <c:v>2.6665402899999977</c:v>
                </c:pt>
                <c:pt idx="7">
                  <c:v>7.5609551016666625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Industry_subsectors!$C$23:$C$30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Industry_subsectors!$F$23:$F$30</c:f>
              <c:numCache>
                <c:formatCode>0.0</c:formatCode>
                <c:ptCount val="8"/>
                <c:pt idx="0">
                  <c:v>1.0891423888888901E-2</c:v>
                </c:pt>
                <c:pt idx="1">
                  <c:v>2.0850391994444402</c:v>
                </c:pt>
                <c:pt idx="2">
                  <c:v>3.9836288888888899E-3</c:v>
                </c:pt>
                <c:pt idx="3">
                  <c:v>0.26035942972222198</c:v>
                </c:pt>
                <c:pt idx="4">
                  <c:v>0.1153857613888889</c:v>
                </c:pt>
                <c:pt idx="5">
                  <c:v>5.1757464927777734</c:v>
                </c:pt>
                <c:pt idx="6">
                  <c:v>7.0909568055555594E-2</c:v>
                </c:pt>
                <c:pt idx="7">
                  <c:v>0.52057136972222184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Industry_subsectors!$D$36:$D$43</c:f>
              <c:numCache>
                <c:formatCode>0.0</c:formatCode>
                <c:ptCount val="8"/>
                <c:pt idx="0">
                  <c:v>0.58208118833333333</c:v>
                </c:pt>
                <c:pt idx="1">
                  <c:v>6.5553152438888853</c:v>
                </c:pt>
                <c:pt idx="2">
                  <c:v>0.49169814972222259</c:v>
                </c:pt>
                <c:pt idx="3">
                  <c:v>3.5579407655555539</c:v>
                </c:pt>
                <c:pt idx="4">
                  <c:v>1.6839026727777779</c:v>
                </c:pt>
                <c:pt idx="5">
                  <c:v>2.6155977413888869</c:v>
                </c:pt>
                <c:pt idx="6">
                  <c:v>0.51100865972222231</c:v>
                </c:pt>
                <c:pt idx="7">
                  <c:v>2.2095745580555537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Industry_subsectors!$E$36:$E$43</c:f>
              <c:numCache>
                <c:formatCode>0.0</c:formatCode>
                <c:ptCount val="8"/>
                <c:pt idx="0">
                  <c:v>0.57652457833333337</c:v>
                </c:pt>
                <c:pt idx="1">
                  <c:v>6.2686550874999964</c:v>
                </c:pt>
                <c:pt idx="2">
                  <c:v>0.48731045166666703</c:v>
                </c:pt>
                <c:pt idx="3">
                  <c:v>3.4950325224999985</c:v>
                </c:pt>
                <c:pt idx="4">
                  <c:v>1.6655302375000001</c:v>
                </c:pt>
                <c:pt idx="5">
                  <c:v>1.2691158527777777</c:v>
                </c:pt>
                <c:pt idx="6">
                  <c:v>0.43407223333333345</c:v>
                </c:pt>
                <c:pt idx="7">
                  <c:v>2.0483716783333317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Industry_subsectors!$C$36:$C$43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Industry_subsectors!$F$36:$F$43</c:f>
              <c:numCache>
                <c:formatCode>0.0</c:formatCode>
                <c:ptCount val="8"/>
                <c:pt idx="0">
                  <c:v>5.55661E-3</c:v>
                </c:pt>
                <c:pt idx="1">
                  <c:v>0.28666015638888898</c:v>
                </c:pt>
                <c:pt idx="2">
                  <c:v>4.3876980555555599E-3</c:v>
                </c:pt>
                <c:pt idx="3">
                  <c:v>6.2908243055555507E-2</c:v>
                </c:pt>
                <c:pt idx="4">
                  <c:v>1.8372435277777779E-2</c:v>
                </c:pt>
                <c:pt idx="5">
                  <c:v>1.3464818886111092</c:v>
                </c:pt>
                <c:pt idx="6">
                  <c:v>7.6936426388888896E-2</c:v>
                </c:pt>
                <c:pt idx="7">
                  <c:v>0.161202879722222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Industry_subsectors!$D$49:$D$56</c:f>
              <c:numCache>
                <c:formatCode>0.0</c:formatCode>
                <c:ptCount val="8"/>
                <c:pt idx="0">
                  <c:v>13.612667168888885</c:v>
                </c:pt>
                <c:pt idx="1">
                  <c:v>7.443900086388898</c:v>
                </c:pt>
                <c:pt idx="2">
                  <c:v>0.2779083949999997</c:v>
                </c:pt>
                <c:pt idx="3">
                  <c:v>6.8367005963888845</c:v>
                </c:pt>
                <c:pt idx="4">
                  <c:v>4.0499594611111149</c:v>
                </c:pt>
                <c:pt idx="5">
                  <c:v>5.9003850405555536</c:v>
                </c:pt>
                <c:pt idx="6">
                  <c:v>5.4366294927777759</c:v>
                </c:pt>
                <c:pt idx="7">
                  <c:v>6.4420171747222232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Industry_subsectors!$E$49:$E$56</c:f>
              <c:numCache>
                <c:formatCode>0.0</c:formatCode>
                <c:ptCount val="8"/>
                <c:pt idx="0">
                  <c:v>13.595857816388886</c:v>
                </c:pt>
                <c:pt idx="1">
                  <c:v>6.5135710786111201</c:v>
                </c:pt>
                <c:pt idx="2">
                  <c:v>0.26740205166666642</c:v>
                </c:pt>
                <c:pt idx="3">
                  <c:v>6.653088553055551</c:v>
                </c:pt>
                <c:pt idx="4">
                  <c:v>3.9586231166666703</c:v>
                </c:pt>
                <c:pt idx="5">
                  <c:v>3.7564809983333287</c:v>
                </c:pt>
                <c:pt idx="6">
                  <c:v>5.1551647377777758</c:v>
                </c:pt>
                <c:pt idx="7">
                  <c:v>6.2865540375000011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Industry_subsectors!$C$49:$C$56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Industry_subsectors!$F$49:$F$56</c:f>
              <c:numCache>
                <c:formatCode>0.0</c:formatCode>
                <c:ptCount val="8"/>
                <c:pt idx="0">
                  <c:v>1.6809352499999999E-2</c:v>
                </c:pt>
                <c:pt idx="1">
                  <c:v>0.93032900777777805</c:v>
                </c:pt>
                <c:pt idx="2">
                  <c:v>1.05063433333333E-2</c:v>
                </c:pt>
                <c:pt idx="3">
                  <c:v>0.18361204333333339</c:v>
                </c:pt>
                <c:pt idx="4">
                  <c:v>9.1336344444444398E-2</c:v>
                </c:pt>
                <c:pt idx="5">
                  <c:v>2.1439040422222249</c:v>
                </c:pt>
                <c:pt idx="6">
                  <c:v>0.28146475500000001</c:v>
                </c:pt>
                <c:pt idx="7">
                  <c:v>0.15546313722222199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Industry_subsectors!$D$62:$D$69</c:f>
              <c:numCache>
                <c:formatCode>0.0</c:formatCode>
                <c:ptCount val="8"/>
                <c:pt idx="0">
                  <c:v>0.19340297777777785</c:v>
                </c:pt>
                <c:pt idx="1">
                  <c:v>0.73930669833333351</c:v>
                </c:pt>
                <c:pt idx="2">
                  <c:v>2.7048638888888901E-3</c:v>
                </c:pt>
                <c:pt idx="3">
                  <c:v>2.5293418372222245</c:v>
                </c:pt>
                <c:pt idx="4">
                  <c:v>1.2000932036111118</c:v>
                </c:pt>
                <c:pt idx="5">
                  <c:v>7.0963114880555525</c:v>
                </c:pt>
                <c:pt idx="6">
                  <c:v>1.5104060694444448</c:v>
                </c:pt>
                <c:pt idx="7">
                  <c:v>3.1993329694444461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Industry_subsectors!$E$62:$E$69</c:f>
              <c:numCache>
                <c:formatCode>0.0</c:formatCode>
                <c:ptCount val="8"/>
                <c:pt idx="0">
                  <c:v>0.19324864833333341</c:v>
                </c:pt>
                <c:pt idx="1">
                  <c:v>0.59378746861111131</c:v>
                </c:pt>
                <c:pt idx="2">
                  <c:v>2.442171111111112E-3</c:v>
                </c:pt>
                <c:pt idx="3">
                  <c:v>2.5119752855555579</c:v>
                </c:pt>
                <c:pt idx="4">
                  <c:v>1.1567448263888895</c:v>
                </c:pt>
                <c:pt idx="5">
                  <c:v>4.1263037241666662</c:v>
                </c:pt>
                <c:pt idx="6">
                  <c:v>1.4773915430555558</c:v>
                </c:pt>
                <c:pt idx="7">
                  <c:v>3.037590077222224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Industry_subsectors!$C$62:$C$69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Industry_subsectors!$F$62:$F$69</c:f>
              <c:numCache>
                <c:formatCode>0.0</c:formatCode>
                <c:ptCount val="8"/>
                <c:pt idx="0">
                  <c:v>1.5432944444444401E-4</c:v>
                </c:pt>
                <c:pt idx="1">
                  <c:v>0.1455192297222222</c:v>
                </c:pt>
                <c:pt idx="2">
                  <c:v>2.6269277777777803E-4</c:v>
                </c:pt>
                <c:pt idx="3">
                  <c:v>1.7366551666666709E-2</c:v>
                </c:pt>
                <c:pt idx="4">
                  <c:v>4.3348377222222213E-2</c:v>
                </c:pt>
                <c:pt idx="5">
                  <c:v>2.9700077638888862</c:v>
                </c:pt>
                <c:pt idx="6">
                  <c:v>3.3014526388888979E-2</c:v>
                </c:pt>
                <c:pt idx="7">
                  <c:v>0.16174289222222232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Industry_subsectors!$D$75:$D$82</c:f>
              <c:numCache>
                <c:formatCode>0.0</c:formatCode>
                <c:ptCount val="8"/>
                <c:pt idx="0">
                  <c:v>92.410146127500056</c:v>
                </c:pt>
                <c:pt idx="1">
                  <c:v>91.718887899444383</c:v>
                </c:pt>
                <c:pt idx="2">
                  <c:v>7.9404530655555643</c:v>
                </c:pt>
                <c:pt idx="3">
                  <c:v>43.963536584444434</c:v>
                </c:pt>
                <c:pt idx="4">
                  <c:v>35.357008786111166</c:v>
                </c:pt>
                <c:pt idx="5">
                  <c:v>56.14422375888887</c:v>
                </c:pt>
                <c:pt idx="6">
                  <c:v>38.583468905277797</c:v>
                </c:pt>
                <c:pt idx="7">
                  <c:v>28.485900118055557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Industry_subsectors!$E$75:$E$82</c:f>
              <c:numCache>
                <c:formatCode>0.0</c:formatCode>
                <c:ptCount val="8"/>
                <c:pt idx="0">
                  <c:v>92.362297463055612</c:v>
                </c:pt>
                <c:pt idx="1">
                  <c:v>83.366027684722155</c:v>
                </c:pt>
                <c:pt idx="2">
                  <c:v>7.914606381944453</c:v>
                </c:pt>
                <c:pt idx="3">
                  <c:v>43.058417660833321</c:v>
                </c:pt>
                <c:pt idx="4">
                  <c:v>34.273864846666719</c:v>
                </c:pt>
                <c:pt idx="5">
                  <c:v>31.82008312638888</c:v>
                </c:pt>
                <c:pt idx="6">
                  <c:v>36.921465360833352</c:v>
                </c:pt>
                <c:pt idx="7">
                  <c:v>25.598346807222224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Industry_subsectors!$C$75:$C$82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Industry_subsectors!$F$75:$F$82</c:f>
              <c:numCache>
                <c:formatCode>0.0</c:formatCode>
                <c:ptCount val="8"/>
                <c:pt idx="0">
                  <c:v>4.7848664444444397E-2</c:v>
                </c:pt>
                <c:pt idx="1">
                  <c:v>8.3528602147222202</c:v>
                </c:pt>
                <c:pt idx="2">
                  <c:v>2.5846683611111101E-2</c:v>
                </c:pt>
                <c:pt idx="3">
                  <c:v>0.90511892361111079</c:v>
                </c:pt>
                <c:pt idx="4">
                  <c:v>1.0831439394444451</c:v>
                </c:pt>
                <c:pt idx="5">
                  <c:v>24.32414063249999</c:v>
                </c:pt>
                <c:pt idx="6">
                  <c:v>1.6620035444444448</c:v>
                </c:pt>
                <c:pt idx="7">
                  <c:v>2.8875533108333316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Industry_subsectors!$D$88:$D$95</c:f>
              <c:numCache>
                <c:formatCode>0.0</c:formatCode>
                <c:ptCount val="8"/>
                <c:pt idx="0">
                  <c:v>6.099199999999998E-4</c:v>
                </c:pt>
                <c:pt idx="1">
                  <c:v>0.28260454638888893</c:v>
                </c:pt>
                <c:pt idx="2">
                  <c:v>1.0421877500000017E-2</c:v>
                </c:pt>
                <c:pt idx="3">
                  <c:v>0.85622583888888881</c:v>
                </c:pt>
                <c:pt idx="4">
                  <c:v>0.29887755694444418</c:v>
                </c:pt>
                <c:pt idx="5">
                  <c:v>0.6816855147222225</c:v>
                </c:pt>
                <c:pt idx="6">
                  <c:v>0.21255865583333336</c:v>
                </c:pt>
                <c:pt idx="7">
                  <c:v>1.3976847436111126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Industry_subsectors!$E$88:$E$95</c:f>
              <c:numCache>
                <c:formatCode>0.0</c:formatCode>
                <c:ptCount val="8"/>
                <c:pt idx="0">
                  <c:v>6.0686499999999984E-4</c:v>
                </c:pt>
                <c:pt idx="1">
                  <c:v>0.25569008750000005</c:v>
                </c:pt>
                <c:pt idx="2">
                  <c:v>1.0315863611111127E-2</c:v>
                </c:pt>
                <c:pt idx="3">
                  <c:v>0.8447690158333333</c:v>
                </c:pt>
                <c:pt idx="4">
                  <c:v>0.28936188805555529</c:v>
                </c:pt>
                <c:pt idx="5">
                  <c:v>0.30214871916666708</c:v>
                </c:pt>
                <c:pt idx="6">
                  <c:v>0.20623228722222225</c:v>
                </c:pt>
                <c:pt idx="7">
                  <c:v>1.3863592863888905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Industry_subsectors!$C$88:$C$95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Industry_subsectors!$F$88:$F$95</c:f>
              <c:numCache>
                <c:formatCode>0.0</c:formatCode>
                <c:ptCount val="8"/>
                <c:pt idx="0">
                  <c:v>3.055E-6</c:v>
                </c:pt>
                <c:pt idx="1">
                  <c:v>2.6914458888888885E-2</c:v>
                </c:pt>
                <c:pt idx="2">
                  <c:v>1.06013888888889E-4</c:v>
                </c:pt>
                <c:pt idx="3">
                  <c:v>1.145682305555552E-2</c:v>
                </c:pt>
                <c:pt idx="4">
                  <c:v>9.515668888888891E-3</c:v>
                </c:pt>
                <c:pt idx="5">
                  <c:v>0.37953679555555542</c:v>
                </c:pt>
                <c:pt idx="6">
                  <c:v>6.3263686111111102E-3</c:v>
                </c:pt>
                <c:pt idx="7">
                  <c:v>1.13254572222222E-2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Industry_subsectors!$D$101:$D$108</c:f>
              <c:numCache>
                <c:formatCode>0.0</c:formatCode>
                <c:ptCount val="8"/>
                <c:pt idx="0">
                  <c:v>1.0337847222222226E-3</c:v>
                </c:pt>
                <c:pt idx="1">
                  <c:v>0.72155833666666702</c:v>
                </c:pt>
                <c:pt idx="2">
                  <c:v>1.7723984874999976</c:v>
                </c:pt>
                <c:pt idx="3">
                  <c:v>2.318664004444444</c:v>
                </c:pt>
                <c:pt idx="4">
                  <c:v>5.9766240000000026E-2</c:v>
                </c:pt>
                <c:pt idx="5">
                  <c:v>4.8337867199999982</c:v>
                </c:pt>
                <c:pt idx="6">
                  <c:v>1.2487609900000016</c:v>
                </c:pt>
                <c:pt idx="7">
                  <c:v>2.0841808205555554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Industry_subsectors!$E$101:$E$108</c:f>
              <c:numCache>
                <c:formatCode>0.0</c:formatCode>
                <c:ptCount val="8"/>
                <c:pt idx="0">
                  <c:v>4.7116055555555559E-4</c:v>
                </c:pt>
                <c:pt idx="1">
                  <c:v>0.53595680666666723</c:v>
                </c:pt>
                <c:pt idx="2">
                  <c:v>1.7721596899999976</c:v>
                </c:pt>
                <c:pt idx="3">
                  <c:v>2.315941659444444</c:v>
                </c:pt>
                <c:pt idx="4">
                  <c:v>5.3004628333333352E-2</c:v>
                </c:pt>
                <c:pt idx="5">
                  <c:v>2.4472267611111089</c:v>
                </c:pt>
                <c:pt idx="6">
                  <c:v>1.2058703133333348</c:v>
                </c:pt>
                <c:pt idx="7">
                  <c:v>2.0631039180555555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Industry_subsectors!$C$101:$C$108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Industry_subsectors!$F$101:$F$108</c:f>
              <c:numCache>
                <c:formatCode>0.0</c:formatCode>
                <c:ptCount val="8"/>
                <c:pt idx="0">
                  <c:v>5.6262416666666697E-4</c:v>
                </c:pt>
                <c:pt idx="1">
                  <c:v>0.18560152999999979</c:v>
                </c:pt>
                <c:pt idx="2">
                  <c:v>2.3879749999999999E-4</c:v>
                </c:pt>
                <c:pt idx="3">
                  <c:v>2.7223450000000001E-3</c:v>
                </c:pt>
                <c:pt idx="4">
                  <c:v>6.7616116666666705E-3</c:v>
                </c:pt>
                <c:pt idx="5">
                  <c:v>2.3865599588888893</c:v>
                </c:pt>
                <c:pt idx="6">
                  <c:v>4.2890676666666724E-2</c:v>
                </c:pt>
                <c:pt idx="7">
                  <c:v>2.107690249999996E-2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Industry_subsectors!$D$114:$D$121</c:f>
              <c:numCache>
                <c:formatCode>0.0</c:formatCode>
                <c:ptCount val="8"/>
                <c:pt idx="0">
                  <c:v>1.062438183888889</c:v>
                </c:pt>
                <c:pt idx="1">
                  <c:v>0.59415104444444555</c:v>
                </c:pt>
                <c:pt idx="2">
                  <c:v>2.7696145863888875</c:v>
                </c:pt>
                <c:pt idx="3">
                  <c:v>5.2015180144444395</c:v>
                </c:pt>
                <c:pt idx="4">
                  <c:v>0.55857094499999926</c:v>
                </c:pt>
                <c:pt idx="5">
                  <c:v>5.5088998166666681</c:v>
                </c:pt>
                <c:pt idx="6">
                  <c:v>0.43784737027777776</c:v>
                </c:pt>
                <c:pt idx="7">
                  <c:v>4.60197286472222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Industry_subsectors!$E$114:$E$121</c:f>
              <c:numCache>
                <c:formatCode>0.0</c:formatCode>
                <c:ptCount val="8"/>
                <c:pt idx="0">
                  <c:v>1.0151599530555557</c:v>
                </c:pt>
                <c:pt idx="1">
                  <c:v>0.39637289638888962</c:v>
                </c:pt>
                <c:pt idx="2">
                  <c:v>2.7412077886111095</c:v>
                </c:pt>
                <c:pt idx="3">
                  <c:v>5.0722064191666618</c:v>
                </c:pt>
                <c:pt idx="4">
                  <c:v>0.43582938944444394</c:v>
                </c:pt>
                <c:pt idx="5">
                  <c:v>3.127858180555553</c:v>
                </c:pt>
                <c:pt idx="6">
                  <c:v>0.13770984666666675</c:v>
                </c:pt>
                <c:pt idx="7">
                  <c:v>4.1341143499999982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Industry_subsectors!$C$114:$C$121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Industry_subsectors!$F$114:$F$121</c:f>
              <c:numCache>
                <c:formatCode>0.0</c:formatCode>
                <c:ptCount val="8"/>
                <c:pt idx="0">
                  <c:v>4.7278230833333303E-2</c:v>
                </c:pt>
                <c:pt idx="1">
                  <c:v>0.19777814805555599</c:v>
                </c:pt>
                <c:pt idx="2">
                  <c:v>2.8406797777777801E-2</c:v>
                </c:pt>
                <c:pt idx="3">
                  <c:v>0.129311595277778</c:v>
                </c:pt>
                <c:pt idx="4">
                  <c:v>0.1227415555555553</c:v>
                </c:pt>
                <c:pt idx="5">
                  <c:v>2.3810416361111146</c:v>
                </c:pt>
                <c:pt idx="6">
                  <c:v>0.30013752361111101</c:v>
                </c:pt>
                <c:pt idx="7">
                  <c:v>0.46785851472222201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Industry_subsectors!$D$127:$D$134</c:f>
              <c:numCache>
                <c:formatCode>0.0</c:formatCode>
                <c:ptCount val="8"/>
                <c:pt idx="0">
                  <c:v>16.810313222777747</c:v>
                </c:pt>
                <c:pt idx="1">
                  <c:v>30.893625976666698</c:v>
                </c:pt>
                <c:pt idx="2">
                  <c:v>2.0071053961111112</c:v>
                </c:pt>
                <c:pt idx="3">
                  <c:v>27.481515239722249</c:v>
                </c:pt>
                <c:pt idx="4">
                  <c:v>13.509182445833329</c:v>
                </c:pt>
                <c:pt idx="5">
                  <c:v>27.134021184166642</c:v>
                </c:pt>
                <c:pt idx="6">
                  <c:v>8.476840186388884</c:v>
                </c:pt>
                <c:pt idx="7">
                  <c:v>28.017652416944419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Industry_subsectors!$E$127:$E$134</c:f>
              <c:numCache>
                <c:formatCode>0.0</c:formatCode>
                <c:ptCount val="8"/>
                <c:pt idx="0">
                  <c:v>16.54453389249997</c:v>
                </c:pt>
                <c:pt idx="1">
                  <c:v>28.584593366666699</c:v>
                </c:pt>
                <c:pt idx="2">
                  <c:v>1.8942578583333332</c:v>
                </c:pt>
                <c:pt idx="3">
                  <c:v>26.308278828055581</c:v>
                </c:pt>
                <c:pt idx="4">
                  <c:v>12.656976214444439</c:v>
                </c:pt>
                <c:pt idx="5">
                  <c:v>11.496510682222222</c:v>
                </c:pt>
                <c:pt idx="6">
                  <c:v>5.287259618055554</c:v>
                </c:pt>
                <c:pt idx="7">
                  <c:v>24.053443255555536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Industry_subsectors!$C$127:$C$134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Industry_subsectors!$F$127:$F$134</c:f>
              <c:numCache>
                <c:formatCode>0.0</c:formatCode>
                <c:ptCount val="8"/>
                <c:pt idx="0">
                  <c:v>0.265779330277778</c:v>
                </c:pt>
                <c:pt idx="1">
                  <c:v>2.3090326100000005</c:v>
                </c:pt>
                <c:pt idx="2">
                  <c:v>0.11284753777777801</c:v>
                </c:pt>
                <c:pt idx="3">
                  <c:v>1.1732364116666671</c:v>
                </c:pt>
                <c:pt idx="4">
                  <c:v>0.85220623138888896</c:v>
                </c:pt>
                <c:pt idx="5">
                  <c:v>15.637510501944421</c:v>
                </c:pt>
                <c:pt idx="6">
                  <c:v>3.18958056833333</c:v>
                </c:pt>
                <c:pt idx="7">
                  <c:v>3.9642091613888835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Industry_subsectors!$D$140:$D$147</c:f>
              <c:numCache>
                <c:formatCode>0.0</c:formatCode>
                <c:ptCount val="8"/>
                <c:pt idx="0">
                  <c:v>33.312062062500047</c:v>
                </c:pt>
                <c:pt idx="1">
                  <c:v>17.556442949722232</c:v>
                </c:pt>
                <c:pt idx="2">
                  <c:v>3.5953826924999994</c:v>
                </c:pt>
                <c:pt idx="3">
                  <c:v>26.840914617500008</c:v>
                </c:pt>
                <c:pt idx="4">
                  <c:v>12.915092921111111</c:v>
                </c:pt>
                <c:pt idx="5">
                  <c:v>45.81639155749999</c:v>
                </c:pt>
                <c:pt idx="6">
                  <c:v>12.323660475555549</c:v>
                </c:pt>
                <c:pt idx="7">
                  <c:v>23.186417632777779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Industry_subsectors!$E$140:$E$147</c:f>
              <c:numCache>
                <c:formatCode>0.0</c:formatCode>
                <c:ptCount val="8"/>
                <c:pt idx="0">
                  <c:v>33.240381548888934</c:v>
                </c:pt>
                <c:pt idx="1">
                  <c:v>14.164445252777789</c:v>
                </c:pt>
                <c:pt idx="2">
                  <c:v>3.5578923455555551</c:v>
                </c:pt>
                <c:pt idx="3">
                  <c:v>26.060706177500009</c:v>
                </c:pt>
                <c:pt idx="4">
                  <c:v>12.491845754722222</c:v>
                </c:pt>
                <c:pt idx="5">
                  <c:v>23.641797519166651</c:v>
                </c:pt>
                <c:pt idx="6">
                  <c:v>10.944515594444439</c:v>
                </c:pt>
                <c:pt idx="7">
                  <c:v>21.187656667777784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Industry_subsectors!$C$140:$C$147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Industry_subsectors!$F$140:$F$147</c:f>
              <c:numCache>
                <c:formatCode>0.0</c:formatCode>
                <c:ptCount val="8"/>
                <c:pt idx="0">
                  <c:v>7.1680513611111094E-2</c:v>
                </c:pt>
                <c:pt idx="1">
                  <c:v>3.3919976969444452</c:v>
                </c:pt>
                <c:pt idx="2">
                  <c:v>3.7490346944444398E-2</c:v>
                </c:pt>
                <c:pt idx="3">
                  <c:v>0.78020844</c:v>
                </c:pt>
                <c:pt idx="4">
                  <c:v>0.42324716638888904</c:v>
                </c:pt>
                <c:pt idx="5">
                  <c:v>22.174594038333339</c:v>
                </c:pt>
                <c:pt idx="6">
                  <c:v>1.3791448811111096</c:v>
                </c:pt>
                <c:pt idx="7">
                  <c:v>1.9987609649999967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Industry_subsectors!$D$153:$D$160</c:f>
              <c:numCache>
                <c:formatCode>0.0</c:formatCode>
                <c:ptCount val="8"/>
                <c:pt idx="0">
                  <c:v>6.0525404999999997E-2</c:v>
                </c:pt>
                <c:pt idx="1">
                  <c:v>1.0413017477777768</c:v>
                </c:pt>
                <c:pt idx="2">
                  <c:v>7.4793506111111116E-2</c:v>
                </c:pt>
                <c:pt idx="3">
                  <c:v>2.285513548333328</c:v>
                </c:pt>
                <c:pt idx="4">
                  <c:v>0.52022468027777724</c:v>
                </c:pt>
                <c:pt idx="5">
                  <c:v>2.4409053027777778</c:v>
                </c:pt>
                <c:pt idx="6">
                  <c:v>0.4224629772222227</c:v>
                </c:pt>
                <c:pt idx="7">
                  <c:v>1.8573988119444431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Industry_subsectors!$E$153:$E$160</c:f>
              <c:numCache>
                <c:formatCode>0.0</c:formatCode>
                <c:ptCount val="8"/>
                <c:pt idx="0">
                  <c:v>5.4227105555555558E-2</c:v>
                </c:pt>
                <c:pt idx="1">
                  <c:v>0.98773688138888804</c:v>
                </c:pt>
                <c:pt idx="2">
                  <c:v>7.1454301111111118E-2</c:v>
                </c:pt>
                <c:pt idx="3">
                  <c:v>2.2690984158333278</c:v>
                </c:pt>
                <c:pt idx="4">
                  <c:v>0.50692433694444394</c:v>
                </c:pt>
                <c:pt idx="5">
                  <c:v>1.5727943222222223</c:v>
                </c:pt>
                <c:pt idx="6">
                  <c:v>0.34381722861111158</c:v>
                </c:pt>
                <c:pt idx="7">
                  <c:v>1.7952081477777764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Industry_subsectors!$C$153:$C$160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Industry_subsectors!$F$153:$F$160</c:f>
              <c:numCache>
                <c:formatCode>0.0</c:formatCode>
                <c:ptCount val="8"/>
                <c:pt idx="0">
                  <c:v>6.2982994444444398E-3</c:v>
                </c:pt>
                <c:pt idx="1">
                  <c:v>5.3564866388888785E-2</c:v>
                </c:pt>
                <c:pt idx="2">
                  <c:v>3.339205E-3</c:v>
                </c:pt>
                <c:pt idx="3">
                  <c:v>1.6415132499999988E-2</c:v>
                </c:pt>
                <c:pt idx="4">
                  <c:v>1.3300343333333299E-2</c:v>
                </c:pt>
                <c:pt idx="5">
                  <c:v>0.86811098055555569</c:v>
                </c:pt>
                <c:pt idx="6">
                  <c:v>7.8645748611111094E-2</c:v>
                </c:pt>
                <c:pt idx="7">
                  <c:v>6.2190664166666701E-2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Industry_subsectors!$D$166:$D$173</c:f>
              <c:numCache>
                <c:formatCode>0.0</c:formatCode>
                <c:ptCount val="8"/>
                <c:pt idx="0">
                  <c:v>41.267600825277732</c:v>
                </c:pt>
                <c:pt idx="1">
                  <c:v>28.074223315277784</c:v>
                </c:pt>
                <c:pt idx="2">
                  <c:v>4.1392180711111131</c:v>
                </c:pt>
                <c:pt idx="3">
                  <c:v>38.553078057777782</c:v>
                </c:pt>
                <c:pt idx="4">
                  <c:v>15.250769895833335</c:v>
                </c:pt>
                <c:pt idx="5">
                  <c:v>31.254375089999964</c:v>
                </c:pt>
                <c:pt idx="6">
                  <c:v>20.105674216944443</c:v>
                </c:pt>
                <c:pt idx="7">
                  <c:v>19.406254354999987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Industry_subsectors!$E$166:$E$173</c:f>
              <c:numCache>
                <c:formatCode>0.0</c:formatCode>
                <c:ptCount val="8"/>
                <c:pt idx="0">
                  <c:v>41.004998428888847</c:v>
                </c:pt>
                <c:pt idx="1">
                  <c:v>24.095318296944452</c:v>
                </c:pt>
                <c:pt idx="2">
                  <c:v>4.0204923186111134</c:v>
                </c:pt>
                <c:pt idx="3">
                  <c:v>37.214490781388896</c:v>
                </c:pt>
                <c:pt idx="4">
                  <c:v>14.14640772638889</c:v>
                </c:pt>
                <c:pt idx="5">
                  <c:v>15.061583516944435</c:v>
                </c:pt>
                <c:pt idx="6">
                  <c:v>16.070247043333332</c:v>
                </c:pt>
                <c:pt idx="7">
                  <c:v>13.43999889388888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Industry_subsectors!$C$166:$C$173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Industry_subsectors!$F$166:$F$173</c:f>
              <c:numCache>
                <c:formatCode>0.0</c:formatCode>
                <c:ptCount val="8"/>
                <c:pt idx="0">
                  <c:v>0.26260239638888899</c:v>
                </c:pt>
                <c:pt idx="1">
                  <c:v>3.9789050183333341</c:v>
                </c:pt>
                <c:pt idx="2">
                  <c:v>0.1187257525</c:v>
                </c:pt>
                <c:pt idx="3">
                  <c:v>1.3385872763888891</c:v>
                </c:pt>
                <c:pt idx="4">
                  <c:v>1.104362169444445</c:v>
                </c:pt>
                <c:pt idx="5">
                  <c:v>16.19279157305553</c:v>
                </c:pt>
                <c:pt idx="6">
                  <c:v>4.0354271736111116</c:v>
                </c:pt>
                <c:pt idx="7">
                  <c:v>5.9662554611111087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Industry_subsectors!$D$179:$D$186</c:f>
              <c:numCache>
                <c:formatCode>0.0</c:formatCode>
                <c:ptCount val="8"/>
                <c:pt idx="0">
                  <c:v>0</c:v>
                </c:pt>
                <c:pt idx="1">
                  <c:v>1.1200336388888888E-2</c:v>
                </c:pt>
                <c:pt idx="2">
                  <c:v>1.6429712500000006E-2</c:v>
                </c:pt>
                <c:pt idx="3">
                  <c:v>0.7867639530555558</c:v>
                </c:pt>
                <c:pt idx="4">
                  <c:v>6.3955141666666602E-3</c:v>
                </c:pt>
                <c:pt idx="5">
                  <c:v>0.39736293416666613</c:v>
                </c:pt>
                <c:pt idx="6">
                  <c:v>1.3133013055555549E-2</c:v>
                </c:pt>
                <c:pt idx="7">
                  <c:v>0.14560760611111101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Industry_subsectors!$E$179:$E$186</c:f>
              <c:numCache>
                <c:formatCode>0.0</c:formatCode>
                <c:ptCount val="8"/>
                <c:pt idx="0">
                  <c:v>0</c:v>
                </c:pt>
                <c:pt idx="1">
                  <c:v>5.6067152777777756E-3</c:v>
                </c:pt>
                <c:pt idx="2">
                  <c:v>1.6138746666666672E-2</c:v>
                </c:pt>
                <c:pt idx="3">
                  <c:v>0.78358901722222252</c:v>
                </c:pt>
                <c:pt idx="4">
                  <c:v>4.5008055555555504E-3</c:v>
                </c:pt>
                <c:pt idx="5">
                  <c:v>0.16234720749999995</c:v>
                </c:pt>
                <c:pt idx="6">
                  <c:v>9.2357236111111091E-3</c:v>
                </c:pt>
                <c:pt idx="7">
                  <c:v>0.13518662722222211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Industry_subsectors!$C$179:$C$186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Industry_subsectors!$F$179:$F$186</c:f>
              <c:numCache>
                <c:formatCode>0.0</c:formatCode>
                <c:ptCount val="8"/>
                <c:pt idx="0">
                  <c:v>0</c:v>
                </c:pt>
                <c:pt idx="1">
                  <c:v>5.5936211111111116E-3</c:v>
                </c:pt>
                <c:pt idx="2">
                  <c:v>2.9096583333333302E-4</c:v>
                </c:pt>
                <c:pt idx="3">
                  <c:v>3.1749358333333301E-3</c:v>
                </c:pt>
                <c:pt idx="4">
                  <c:v>1.89470861111111E-3</c:v>
                </c:pt>
                <c:pt idx="5">
                  <c:v>0.2350157266666662</c:v>
                </c:pt>
                <c:pt idx="6">
                  <c:v>3.89728944444444E-3</c:v>
                </c:pt>
                <c:pt idx="7">
                  <c:v>1.042097888888889E-2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Industry_subsectors!$D$192:$D$199</c:f>
              <c:numCache>
                <c:formatCode>0.0</c:formatCode>
                <c:ptCount val="8"/>
                <c:pt idx="0">
                  <c:v>0.58749286111111054</c:v>
                </c:pt>
                <c:pt idx="1">
                  <c:v>8.5798571388888828E-2</c:v>
                </c:pt>
                <c:pt idx="2">
                  <c:v>1.6093072777777797E-2</c:v>
                </c:pt>
                <c:pt idx="3">
                  <c:v>1.1238190677777782</c:v>
                </c:pt>
                <c:pt idx="4">
                  <c:v>4.0155929166666639E-2</c:v>
                </c:pt>
                <c:pt idx="5">
                  <c:v>0.96131174416666654</c:v>
                </c:pt>
                <c:pt idx="6">
                  <c:v>0.11213286277777777</c:v>
                </c:pt>
                <c:pt idx="7">
                  <c:v>3.3221504269444431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Industry_subsectors!$E$192:$E$199</c:f>
              <c:numCache>
                <c:formatCode>0.0</c:formatCode>
                <c:ptCount val="8"/>
                <c:pt idx="0">
                  <c:v>0.58666511194444393</c:v>
                </c:pt>
                <c:pt idx="1">
                  <c:v>7.8368607222222164E-2</c:v>
                </c:pt>
                <c:pt idx="2">
                  <c:v>1.600740500000002E-2</c:v>
                </c:pt>
                <c:pt idx="3">
                  <c:v>1.1167325483333337</c:v>
                </c:pt>
                <c:pt idx="4">
                  <c:v>3.8601024999999969E-2</c:v>
                </c:pt>
                <c:pt idx="5">
                  <c:v>0.6213814330555556</c:v>
                </c:pt>
                <c:pt idx="6">
                  <c:v>0.10795561388888888</c:v>
                </c:pt>
                <c:pt idx="7">
                  <c:v>3.3075444372222207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Industry_subsectors!$C$192:$C$199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Industry_subsectors!$F$192:$F$199</c:f>
              <c:numCache>
                <c:formatCode>0.0</c:formatCode>
                <c:ptCount val="8"/>
                <c:pt idx="0">
                  <c:v>8.2774916666666703E-4</c:v>
                </c:pt>
                <c:pt idx="1">
                  <c:v>7.4299641666666629E-3</c:v>
                </c:pt>
                <c:pt idx="2">
                  <c:v>8.5667777777777803E-5</c:v>
                </c:pt>
                <c:pt idx="3">
                  <c:v>7.0865194444444503E-3</c:v>
                </c:pt>
                <c:pt idx="4">
                  <c:v>1.55490416666667E-3</c:v>
                </c:pt>
                <c:pt idx="5">
                  <c:v>0.33993031111111099</c:v>
                </c:pt>
                <c:pt idx="6">
                  <c:v>4.1772488888888902E-3</c:v>
                </c:pt>
                <c:pt idx="7">
                  <c:v>1.46059897222222E-2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Industry_subsectors!$D$205:$D$212</c:f>
              <c:numCache>
                <c:formatCode>0.0</c:formatCode>
                <c:ptCount val="8"/>
                <c:pt idx="0">
                  <c:v>2.8058197222222215E-3</c:v>
                </c:pt>
                <c:pt idx="1">
                  <c:v>2.5286058655555568</c:v>
                </c:pt>
                <c:pt idx="2">
                  <c:v>2.9489474999999984E-3</c:v>
                </c:pt>
                <c:pt idx="3">
                  <c:v>1.2423727569444438</c:v>
                </c:pt>
                <c:pt idx="4">
                  <c:v>0.19151232888888892</c:v>
                </c:pt>
                <c:pt idx="5">
                  <c:v>2.0007088319444453</c:v>
                </c:pt>
                <c:pt idx="6">
                  <c:v>0.11221644361111104</c:v>
                </c:pt>
                <c:pt idx="7">
                  <c:v>1.3369186050000024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Industry_subsectors!$E$205:$E$212</c:f>
              <c:numCache>
                <c:formatCode>0.0</c:formatCode>
                <c:ptCount val="8"/>
                <c:pt idx="0">
                  <c:v>2.6412199999999997E-3</c:v>
                </c:pt>
                <c:pt idx="1">
                  <c:v>2.4282949758333343</c:v>
                </c:pt>
                <c:pt idx="2">
                  <c:v>2.9168252777777761E-3</c:v>
                </c:pt>
                <c:pt idx="3">
                  <c:v>1.2359388663888882</c:v>
                </c:pt>
                <c:pt idx="4">
                  <c:v>0.18571224111111115</c:v>
                </c:pt>
                <c:pt idx="5">
                  <c:v>1.2151940652777791</c:v>
                </c:pt>
                <c:pt idx="6">
                  <c:v>0.10745032055555548</c:v>
                </c:pt>
                <c:pt idx="7">
                  <c:v>1.3181348433333357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Industry_subsectors!$C$205:$C$212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Industry_subsectors!$F$205:$F$212</c:f>
              <c:numCache>
                <c:formatCode>0.0</c:formatCode>
                <c:ptCount val="8"/>
                <c:pt idx="0">
                  <c:v>1.64599722222222E-4</c:v>
                </c:pt>
                <c:pt idx="1">
                  <c:v>0.1003108897222223</c:v>
                </c:pt>
                <c:pt idx="2">
                  <c:v>3.21222222222222E-5</c:v>
                </c:pt>
                <c:pt idx="3">
                  <c:v>6.4338905555555497E-3</c:v>
                </c:pt>
                <c:pt idx="4">
                  <c:v>5.8000877777777795E-3</c:v>
                </c:pt>
                <c:pt idx="5">
                  <c:v>0.78551476666666631</c:v>
                </c:pt>
                <c:pt idx="6">
                  <c:v>4.7661230555555599E-3</c:v>
                </c:pt>
                <c:pt idx="7">
                  <c:v>1.8783761666666701E-2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Industry_subsectors!$D$218:$D$225</c:f>
              <c:numCache>
                <c:formatCode>0.0</c:formatCode>
                <c:ptCount val="8"/>
                <c:pt idx="0">
                  <c:v>1.8424687491666687</c:v>
                </c:pt>
                <c:pt idx="1">
                  <c:v>0.18847330694444445</c:v>
                </c:pt>
                <c:pt idx="2">
                  <c:v>0.10062220583333334</c:v>
                </c:pt>
                <c:pt idx="3">
                  <c:v>0.89873841222222273</c:v>
                </c:pt>
                <c:pt idx="4">
                  <c:v>8.2469102222222257E-2</c:v>
                </c:pt>
                <c:pt idx="5">
                  <c:v>0.32502490888888846</c:v>
                </c:pt>
                <c:pt idx="6">
                  <c:v>0.13025569444444446</c:v>
                </c:pt>
                <c:pt idx="7">
                  <c:v>0.49424553138888844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Industry_subsectors!$E$218:$E$225</c:f>
              <c:numCache>
                <c:formatCode>0.0</c:formatCode>
                <c:ptCount val="8"/>
                <c:pt idx="0">
                  <c:v>1.8424687491666687</c:v>
                </c:pt>
                <c:pt idx="1">
                  <c:v>0.14526105500000006</c:v>
                </c:pt>
                <c:pt idx="2">
                  <c:v>0.10062220583333334</c:v>
                </c:pt>
                <c:pt idx="3">
                  <c:v>0.86272577111111159</c:v>
                </c:pt>
                <c:pt idx="4">
                  <c:v>6.6267851944444428E-2</c:v>
                </c:pt>
                <c:pt idx="5">
                  <c:v>0.15051294083333333</c:v>
                </c:pt>
                <c:pt idx="6">
                  <c:v>8.844607916666665E-2</c:v>
                </c:pt>
                <c:pt idx="7">
                  <c:v>0.47083733249999954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Industry_subsectors!$C$218:$C$225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Industry_subsectors!$F$218:$F$225</c:f>
              <c:numCache>
                <c:formatCode>0.0</c:formatCode>
                <c:ptCount val="8"/>
                <c:pt idx="0">
                  <c:v>0</c:v>
                </c:pt>
                <c:pt idx="1">
                  <c:v>4.3212251944444391E-2</c:v>
                </c:pt>
                <c:pt idx="2">
                  <c:v>0</c:v>
                </c:pt>
                <c:pt idx="3">
                  <c:v>3.6012641111111098E-2</c:v>
                </c:pt>
                <c:pt idx="4">
                  <c:v>1.6201250277777822E-2</c:v>
                </c:pt>
                <c:pt idx="5">
                  <c:v>0.17451196805555513</c:v>
                </c:pt>
                <c:pt idx="6">
                  <c:v>4.1809615277777802E-2</c:v>
                </c:pt>
                <c:pt idx="7">
                  <c:v>2.3408198888888902E-2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Industry_subsectors!$D$231:$D$238</c:f>
              <c:numCache>
                <c:formatCode>0.0</c:formatCode>
                <c:ptCount val="8"/>
                <c:pt idx="0">
                  <c:v>3.7375369449999987</c:v>
                </c:pt>
                <c:pt idx="1">
                  <c:v>2.9055399077777779</c:v>
                </c:pt>
                <c:pt idx="2">
                  <c:v>0.70981311749999976</c:v>
                </c:pt>
                <c:pt idx="3">
                  <c:v>2.2332072680555553</c:v>
                </c:pt>
                <c:pt idx="4">
                  <c:v>0.95559320138888826</c:v>
                </c:pt>
                <c:pt idx="5">
                  <c:v>3.8736981088888882</c:v>
                </c:pt>
                <c:pt idx="6">
                  <c:v>1.3544462311111112</c:v>
                </c:pt>
                <c:pt idx="7">
                  <c:v>0.8250742180555557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Industry_subsectors!$E$231:$E$238</c:f>
              <c:numCache>
                <c:formatCode>0.0</c:formatCode>
                <c:ptCount val="8"/>
                <c:pt idx="0">
                  <c:v>3.7351217069444429</c:v>
                </c:pt>
                <c:pt idx="1">
                  <c:v>2.5553209094444442</c:v>
                </c:pt>
                <c:pt idx="2">
                  <c:v>0.70767953055555533</c:v>
                </c:pt>
                <c:pt idx="3">
                  <c:v>2.1922060988888887</c:v>
                </c:pt>
                <c:pt idx="4">
                  <c:v>0.93380649972222152</c:v>
                </c:pt>
                <c:pt idx="5">
                  <c:v>2.407785400833335</c:v>
                </c:pt>
                <c:pt idx="6">
                  <c:v>1.2857091705555557</c:v>
                </c:pt>
                <c:pt idx="7">
                  <c:v>0.78078748111111129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Industry_subsectors!$C$231:$C$238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Industry_subsectors!$F$231:$F$238</c:f>
              <c:numCache>
                <c:formatCode>0.0</c:formatCode>
                <c:ptCount val="8"/>
                <c:pt idx="0">
                  <c:v>2.4152380555555598E-3</c:v>
                </c:pt>
                <c:pt idx="1">
                  <c:v>0.35021899833333375</c:v>
                </c:pt>
                <c:pt idx="2">
                  <c:v>2.13358694444444E-3</c:v>
                </c:pt>
                <c:pt idx="3">
                  <c:v>4.1001169166666712E-2</c:v>
                </c:pt>
                <c:pt idx="4">
                  <c:v>2.178670166666671E-2</c:v>
                </c:pt>
                <c:pt idx="5">
                  <c:v>1.4659127080555532</c:v>
                </c:pt>
                <c:pt idx="6">
                  <c:v>6.8737060555555507E-2</c:v>
                </c:pt>
                <c:pt idx="7">
                  <c:v>4.4286736944444398E-2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Industry_subsectors!$D$244:$D$251</c:f>
              <c:numCache>
                <c:formatCode>0.0</c:formatCode>
                <c:ptCount val="8"/>
                <c:pt idx="0">
                  <c:v>0</c:v>
                </c:pt>
                <c:pt idx="1">
                  <c:v>2.9062777777777744E-5</c:v>
                </c:pt>
                <c:pt idx="2">
                  <c:v>2.7867025000000045E-2</c:v>
                </c:pt>
                <c:pt idx="3">
                  <c:v>0</c:v>
                </c:pt>
                <c:pt idx="4">
                  <c:v>0</c:v>
                </c:pt>
                <c:pt idx="5">
                  <c:v>3.5511416666666638E-4</c:v>
                </c:pt>
                <c:pt idx="6">
                  <c:v>0</c:v>
                </c:pt>
                <c:pt idx="7">
                  <c:v>7.0068278611111035E-2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Industry_subsectors!$E$244:$E$251</c:f>
              <c:numCache>
                <c:formatCode>0.0</c:formatCode>
                <c:ptCount val="8"/>
                <c:pt idx="0">
                  <c:v>0</c:v>
                </c:pt>
                <c:pt idx="1">
                  <c:v>2.9062777777777744E-5</c:v>
                </c:pt>
                <c:pt idx="2">
                  <c:v>2.7867025000000045E-2</c:v>
                </c:pt>
                <c:pt idx="3">
                  <c:v>0</c:v>
                </c:pt>
                <c:pt idx="4">
                  <c:v>0</c:v>
                </c:pt>
                <c:pt idx="5">
                  <c:v>4.4409166666666675E-5</c:v>
                </c:pt>
                <c:pt idx="6">
                  <c:v>0</c:v>
                </c:pt>
                <c:pt idx="7">
                  <c:v>4.5311920555555524E-2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Industry_subsectors!$C$244:$C$251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Industry_subsectors!$F$244:$F$251</c:f>
              <c:numCache>
                <c:formatCode>0.0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3.1070499999999972E-4</c:v>
                </c:pt>
                <c:pt idx="6">
                  <c:v>0</c:v>
                </c:pt>
                <c:pt idx="7">
                  <c:v>2.4756358055555504E-2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Industry_subsectors!$D$257:$D$264</c:f>
              <c:numCache>
                <c:formatCode>0.0</c:formatCode>
                <c:ptCount val="8"/>
                <c:pt idx="0">
                  <c:v>15.995473024166696</c:v>
                </c:pt>
                <c:pt idx="1">
                  <c:v>45.623720772777752</c:v>
                </c:pt>
                <c:pt idx="2">
                  <c:v>0.69687806972222299</c:v>
                </c:pt>
                <c:pt idx="3">
                  <c:v>3.9781878986111163</c:v>
                </c:pt>
                <c:pt idx="4">
                  <c:v>4.3185861905555534</c:v>
                </c:pt>
                <c:pt idx="5">
                  <c:v>19.648361943611114</c:v>
                </c:pt>
                <c:pt idx="6">
                  <c:v>3.2951229705555529</c:v>
                </c:pt>
                <c:pt idx="7">
                  <c:v>8.7215627016666577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Industry_subsectors!$E$257:$E$264</c:f>
              <c:numCache>
                <c:formatCode>0.0</c:formatCode>
                <c:ptCount val="8"/>
                <c:pt idx="0">
                  <c:v>15.993844046111141</c:v>
                </c:pt>
                <c:pt idx="1">
                  <c:v>43.089505275555531</c:v>
                </c:pt>
                <c:pt idx="2">
                  <c:v>0.68925962000000074</c:v>
                </c:pt>
                <c:pt idx="3">
                  <c:v>3.8713949316666718</c:v>
                </c:pt>
                <c:pt idx="4">
                  <c:v>4.2439499955555533</c:v>
                </c:pt>
                <c:pt idx="5">
                  <c:v>12.514822025833329</c:v>
                </c:pt>
                <c:pt idx="6">
                  <c:v>3.2043302952777752</c:v>
                </c:pt>
                <c:pt idx="7">
                  <c:v>8.2961225069444353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Industry_subsectors!$C$257:$C$264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Industry_subsectors!$F$257:$F$264</c:f>
              <c:numCache>
                <c:formatCode>0.0</c:formatCode>
                <c:ptCount val="8"/>
                <c:pt idx="0">
                  <c:v>1.62897805555556E-3</c:v>
                </c:pt>
                <c:pt idx="1">
                  <c:v>2.5342154972222222</c:v>
                </c:pt>
                <c:pt idx="2">
                  <c:v>7.6184497222222198E-3</c:v>
                </c:pt>
                <c:pt idx="3">
                  <c:v>0.1067929669444444</c:v>
                </c:pt>
                <c:pt idx="4">
                  <c:v>7.4636195000000002E-2</c:v>
                </c:pt>
                <c:pt idx="5">
                  <c:v>7.1335399177777861</c:v>
                </c:pt>
                <c:pt idx="6">
                  <c:v>9.0792675277777804E-2</c:v>
                </c:pt>
                <c:pt idx="7">
                  <c:v>0.42544019472222222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Industry_subsectors!$D$270:$D$277</c:f>
              <c:numCache>
                <c:formatCode>0.0</c:formatCode>
                <c:ptCount val="8"/>
                <c:pt idx="0">
                  <c:v>15.259597607222258</c:v>
                </c:pt>
                <c:pt idx="1">
                  <c:v>6.2686100861111145</c:v>
                </c:pt>
                <c:pt idx="2">
                  <c:v>0.93051067055555503</c:v>
                </c:pt>
                <c:pt idx="3">
                  <c:v>5.8476599638888844</c:v>
                </c:pt>
                <c:pt idx="4">
                  <c:v>11.070530064444432</c:v>
                </c:pt>
                <c:pt idx="5">
                  <c:v>6.0935010283333417</c:v>
                </c:pt>
                <c:pt idx="6">
                  <c:v>3.8764500750000019</c:v>
                </c:pt>
                <c:pt idx="7">
                  <c:v>11.511500214166665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Industry_subsectors!$E$270:$E$277</c:f>
              <c:numCache>
                <c:formatCode>0.0</c:formatCode>
                <c:ptCount val="8"/>
                <c:pt idx="0">
                  <c:v>15.239279245277814</c:v>
                </c:pt>
                <c:pt idx="1">
                  <c:v>5.4067952052777812</c:v>
                </c:pt>
                <c:pt idx="2">
                  <c:v>0.92101241583333282</c:v>
                </c:pt>
                <c:pt idx="3">
                  <c:v>5.767043854166662</c:v>
                </c:pt>
                <c:pt idx="4">
                  <c:v>10.973655034999988</c:v>
                </c:pt>
                <c:pt idx="5">
                  <c:v>3.892910022777782</c:v>
                </c:pt>
                <c:pt idx="6">
                  <c:v>3.6990548972222239</c:v>
                </c:pt>
                <c:pt idx="7">
                  <c:v>11.376987771944442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Industry_subsectors!$C$270:$C$277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Industry_subsectors!$F$270:$F$277</c:f>
              <c:numCache>
                <c:formatCode>0.0</c:formatCode>
                <c:ptCount val="8"/>
                <c:pt idx="0">
                  <c:v>2.0318361944444401E-2</c:v>
                </c:pt>
                <c:pt idx="1">
                  <c:v>0.86181488083333313</c:v>
                </c:pt>
                <c:pt idx="2">
                  <c:v>9.4982547222222206E-3</c:v>
                </c:pt>
                <c:pt idx="3">
                  <c:v>8.061610972222219E-2</c:v>
                </c:pt>
                <c:pt idx="4">
                  <c:v>9.6875029444444399E-2</c:v>
                </c:pt>
                <c:pt idx="5">
                  <c:v>2.2005910055555598</c:v>
                </c:pt>
                <c:pt idx="6">
                  <c:v>0.177395177777778</c:v>
                </c:pt>
                <c:pt idx="7">
                  <c:v>0.134512442222222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Industry_subsectors!$D$283:$D$290</c:f>
              <c:numCache>
                <c:formatCode>0.0</c:formatCode>
                <c:ptCount val="8"/>
                <c:pt idx="0">
                  <c:v>14.893237651111113</c:v>
                </c:pt>
                <c:pt idx="1">
                  <c:v>19.052722430833331</c:v>
                </c:pt>
                <c:pt idx="2">
                  <c:v>1.953353794722223</c:v>
                </c:pt>
                <c:pt idx="3">
                  <c:v>18.795250798055555</c:v>
                </c:pt>
                <c:pt idx="4">
                  <c:v>8.7155196444444414</c:v>
                </c:pt>
                <c:pt idx="5">
                  <c:v>19.522869672222228</c:v>
                </c:pt>
                <c:pt idx="6">
                  <c:v>4.8350020322222234</c:v>
                </c:pt>
                <c:pt idx="7">
                  <c:v>12.310744543888902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Industry_subsectors!$E$283:$E$290</c:f>
              <c:numCache>
                <c:formatCode>0.0</c:formatCode>
                <c:ptCount val="8"/>
                <c:pt idx="0">
                  <c:v>14.889699586111112</c:v>
                </c:pt>
                <c:pt idx="1">
                  <c:v>17.373023023888891</c:v>
                </c:pt>
                <c:pt idx="2">
                  <c:v>1.9522613108333342</c:v>
                </c:pt>
                <c:pt idx="3">
                  <c:v>18.569893935555555</c:v>
                </c:pt>
                <c:pt idx="4">
                  <c:v>8.5975162663888867</c:v>
                </c:pt>
                <c:pt idx="5">
                  <c:v>12.333020197777781</c:v>
                </c:pt>
                <c:pt idx="6">
                  <c:v>4.6111047869444457</c:v>
                </c:pt>
                <c:pt idx="7">
                  <c:v>11.508953162500013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Industry_subsectors!$C$283:$C$290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Industry_subsectors!$F$283:$F$290</c:f>
              <c:numCache>
                <c:formatCode>0.0</c:formatCode>
                <c:ptCount val="8"/>
                <c:pt idx="0">
                  <c:v>3.538065E-3</c:v>
                </c:pt>
                <c:pt idx="1">
                  <c:v>1.6796994069444398</c:v>
                </c:pt>
                <c:pt idx="2">
                  <c:v>1.09248388888889E-3</c:v>
                </c:pt>
                <c:pt idx="3">
                  <c:v>0.22535686249999978</c:v>
                </c:pt>
                <c:pt idx="4">
                  <c:v>0.11800337805555511</c:v>
                </c:pt>
                <c:pt idx="5">
                  <c:v>7.1898494744444452</c:v>
                </c:pt>
                <c:pt idx="6">
                  <c:v>0.22389724527777738</c:v>
                </c:pt>
                <c:pt idx="7">
                  <c:v>0.8017913813888885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Industry_subsectors!$D$296:$D$303</c:f>
              <c:numCache>
                <c:formatCode>0.0</c:formatCode>
                <c:ptCount val="8"/>
                <c:pt idx="0">
                  <c:v>1.1434969316666661</c:v>
                </c:pt>
                <c:pt idx="1">
                  <c:v>2.9424001491666631</c:v>
                </c:pt>
                <c:pt idx="2">
                  <c:v>8.0784653333333345E-2</c:v>
                </c:pt>
                <c:pt idx="3">
                  <c:v>9.1946918972222278</c:v>
                </c:pt>
                <c:pt idx="4">
                  <c:v>10.491936936944448</c:v>
                </c:pt>
                <c:pt idx="5">
                  <c:v>4.8908821436111065</c:v>
                </c:pt>
                <c:pt idx="6">
                  <c:v>0.86721891777777738</c:v>
                </c:pt>
                <c:pt idx="7">
                  <c:v>4.6549615236111119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Industry_subsectors!$E$296:$E$303</c:f>
              <c:numCache>
                <c:formatCode>0.0</c:formatCode>
                <c:ptCount val="8"/>
                <c:pt idx="0">
                  <c:v>1.1345089449999994</c:v>
                </c:pt>
                <c:pt idx="1">
                  <c:v>2.5852411847222183</c:v>
                </c:pt>
                <c:pt idx="2">
                  <c:v>7.3898216944444456E-2</c:v>
                </c:pt>
                <c:pt idx="3">
                  <c:v>9.0198585272222278</c:v>
                </c:pt>
                <c:pt idx="4">
                  <c:v>10.381683151944449</c:v>
                </c:pt>
                <c:pt idx="5">
                  <c:v>2.4547898730555548</c:v>
                </c:pt>
                <c:pt idx="6">
                  <c:v>0.60888347138888843</c:v>
                </c:pt>
                <c:pt idx="7">
                  <c:v>4.1062079375000007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Industry_subsectors!$C$296:$C$303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Industry_subsectors!$F$296:$F$303</c:f>
              <c:numCache>
                <c:formatCode>0.0</c:formatCode>
                <c:ptCount val="8"/>
                <c:pt idx="0">
                  <c:v>8.9879866666666697E-3</c:v>
                </c:pt>
                <c:pt idx="1">
                  <c:v>0.35715896444444478</c:v>
                </c:pt>
                <c:pt idx="2">
                  <c:v>6.88643638888889E-3</c:v>
                </c:pt>
                <c:pt idx="3">
                  <c:v>0.17483336999999982</c:v>
                </c:pt>
                <c:pt idx="4">
                  <c:v>0.11025378499999999</c:v>
                </c:pt>
                <c:pt idx="5">
                  <c:v>2.4360922705555521</c:v>
                </c:pt>
                <c:pt idx="6">
                  <c:v>0.258335446388889</c:v>
                </c:pt>
                <c:pt idx="7">
                  <c:v>0.54875358611111102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Industry_subsectors!$D$309:$D$316</c:f>
              <c:numCache>
                <c:formatCode>0.0</c:formatCode>
                <c:ptCount val="8"/>
                <c:pt idx="0">
                  <c:v>8.8828038247222221</c:v>
                </c:pt>
                <c:pt idx="1">
                  <c:v>14.432278187500005</c:v>
                </c:pt>
                <c:pt idx="2">
                  <c:v>9.4773012500000045E-2</c:v>
                </c:pt>
                <c:pt idx="3">
                  <c:v>5.9834942636111048</c:v>
                </c:pt>
                <c:pt idx="4">
                  <c:v>0.39763050055555593</c:v>
                </c:pt>
                <c:pt idx="5">
                  <c:v>6.181010429166669</c:v>
                </c:pt>
                <c:pt idx="6">
                  <c:v>2.360953437777777</c:v>
                </c:pt>
                <c:pt idx="7">
                  <c:v>6.7314722877777786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Industry_subsectors!$E$309:$E$316</c:f>
              <c:numCache>
                <c:formatCode>0.0</c:formatCode>
                <c:ptCount val="8"/>
                <c:pt idx="0">
                  <c:v>8.874421647777778</c:v>
                </c:pt>
                <c:pt idx="1">
                  <c:v>13.854548375277783</c:v>
                </c:pt>
                <c:pt idx="2">
                  <c:v>9.2558841111111151E-2</c:v>
                </c:pt>
                <c:pt idx="3">
                  <c:v>5.8940419747222155</c:v>
                </c:pt>
                <c:pt idx="4">
                  <c:v>0.3793372688888893</c:v>
                </c:pt>
                <c:pt idx="5">
                  <c:v>3.9323484408333331</c:v>
                </c:pt>
                <c:pt idx="6">
                  <c:v>2.282089097777777</c:v>
                </c:pt>
                <c:pt idx="7">
                  <c:v>6.61108723388889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Industry_subsectors!$C$309:$C$316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Industry_subsectors!$F$309:$F$316</c:f>
              <c:numCache>
                <c:formatCode>0.0</c:formatCode>
                <c:ptCount val="8"/>
                <c:pt idx="0">
                  <c:v>8.3821769444444392E-3</c:v>
                </c:pt>
                <c:pt idx="1">
                  <c:v>0.57772981222222219</c:v>
                </c:pt>
                <c:pt idx="2">
                  <c:v>2.2141713888888899E-3</c:v>
                </c:pt>
                <c:pt idx="3">
                  <c:v>8.9452288888888898E-2</c:v>
                </c:pt>
                <c:pt idx="4">
                  <c:v>1.8293231666666659E-2</c:v>
                </c:pt>
                <c:pt idx="5">
                  <c:v>2.2486619883333359</c:v>
                </c:pt>
                <c:pt idx="6">
                  <c:v>7.8864340000000005E-2</c:v>
                </c:pt>
                <c:pt idx="7">
                  <c:v>0.120385053888889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Industry_subsectors!$D$322:$D$329</c:f>
              <c:numCache>
                <c:formatCode>0.0</c:formatCode>
                <c:ptCount val="8"/>
                <c:pt idx="0">
                  <c:v>0.83132940416666656</c:v>
                </c:pt>
                <c:pt idx="1">
                  <c:v>0.87915147749999933</c:v>
                </c:pt>
                <c:pt idx="2">
                  <c:v>0.28467493888888884</c:v>
                </c:pt>
                <c:pt idx="3">
                  <c:v>1.1514354361111117</c:v>
                </c:pt>
                <c:pt idx="4">
                  <c:v>1.0514556147222227</c:v>
                </c:pt>
                <c:pt idx="5">
                  <c:v>0.69368646555555546</c:v>
                </c:pt>
                <c:pt idx="6">
                  <c:v>0.75927214749999961</c:v>
                </c:pt>
                <c:pt idx="7">
                  <c:v>1.0186935536111104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Industry_subsectors!$E$322:$E$329</c:f>
              <c:numCache>
                <c:formatCode>0.0</c:formatCode>
                <c:ptCount val="8"/>
                <c:pt idx="0">
                  <c:v>0.82804402833333324</c:v>
                </c:pt>
                <c:pt idx="1">
                  <c:v>0.7939977122222216</c:v>
                </c:pt>
                <c:pt idx="2">
                  <c:v>0.28293311249999997</c:v>
                </c:pt>
                <c:pt idx="3">
                  <c:v>1.1293290022222229</c:v>
                </c:pt>
                <c:pt idx="4">
                  <c:v>1.024765185555556</c:v>
                </c:pt>
                <c:pt idx="5">
                  <c:v>0.34662580722222225</c:v>
                </c:pt>
                <c:pt idx="6">
                  <c:v>0.70105263111111071</c:v>
                </c:pt>
                <c:pt idx="7">
                  <c:v>0.97207693611111023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Industry_subsectors!$C$322:$C$329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Industry_subsectors!$F$322:$F$329</c:f>
              <c:numCache>
                <c:formatCode>0.0</c:formatCode>
                <c:ptCount val="8"/>
                <c:pt idx="0">
                  <c:v>3.28537583333333E-3</c:v>
                </c:pt>
                <c:pt idx="1">
                  <c:v>8.515376527777771E-2</c:v>
                </c:pt>
                <c:pt idx="2">
                  <c:v>1.74182638888889E-3</c:v>
                </c:pt>
                <c:pt idx="3">
                  <c:v>2.2106433888888843E-2</c:v>
                </c:pt>
                <c:pt idx="4">
                  <c:v>2.6690429166666703E-2</c:v>
                </c:pt>
                <c:pt idx="5">
                  <c:v>0.34706065833333322</c:v>
                </c:pt>
                <c:pt idx="6">
                  <c:v>5.8219516388888892E-2</c:v>
                </c:pt>
                <c:pt idx="7">
                  <c:v>4.6616617500000068E-2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Industry_subsectors!$D$335:$D$342</c:f>
              <c:numCache>
                <c:formatCode>0.0</c:formatCode>
                <c:ptCount val="8"/>
                <c:pt idx="0">
                  <c:v>14.019626054166645</c:v>
                </c:pt>
                <c:pt idx="1">
                  <c:v>3.0889717838888902</c:v>
                </c:pt>
                <c:pt idx="2">
                  <c:v>0.40436786555555571</c:v>
                </c:pt>
                <c:pt idx="3">
                  <c:v>2.4025476086111102</c:v>
                </c:pt>
                <c:pt idx="4">
                  <c:v>3.104773473333335</c:v>
                </c:pt>
                <c:pt idx="5">
                  <c:v>1.6139101372222215</c:v>
                </c:pt>
                <c:pt idx="6">
                  <c:v>1.8678467652777793</c:v>
                </c:pt>
                <c:pt idx="7">
                  <c:v>1.8808118069444453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Industry_subsectors!$E$335:$E$342</c:f>
              <c:numCache>
                <c:formatCode>0.0</c:formatCode>
                <c:ptCount val="8"/>
                <c:pt idx="0">
                  <c:v>14.008903334444422</c:v>
                </c:pt>
                <c:pt idx="1">
                  <c:v>2.7061629502777786</c:v>
                </c:pt>
                <c:pt idx="2">
                  <c:v>0.3611890375000002</c:v>
                </c:pt>
                <c:pt idx="3">
                  <c:v>2.3474614933333324</c:v>
                </c:pt>
                <c:pt idx="4">
                  <c:v>3.0616518727777793</c:v>
                </c:pt>
                <c:pt idx="5">
                  <c:v>0.87935903833333273</c:v>
                </c:pt>
                <c:pt idx="6">
                  <c:v>1.4795781677777793</c:v>
                </c:pt>
                <c:pt idx="7">
                  <c:v>1.5733558625000013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Industry_subsectors!$C$335:$C$342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Industry_subsectors!$F$335:$F$342</c:f>
              <c:numCache>
                <c:formatCode>0.0</c:formatCode>
                <c:ptCount val="8"/>
                <c:pt idx="0">
                  <c:v>1.0722719722222201E-2</c:v>
                </c:pt>
                <c:pt idx="1">
                  <c:v>0.38280883361111145</c:v>
                </c:pt>
                <c:pt idx="2">
                  <c:v>4.31788280555555E-2</c:v>
                </c:pt>
                <c:pt idx="3">
                  <c:v>5.5086115277777799E-2</c:v>
                </c:pt>
                <c:pt idx="4">
                  <c:v>4.31216005555555E-2</c:v>
                </c:pt>
                <c:pt idx="5">
                  <c:v>0.73455109888888881</c:v>
                </c:pt>
                <c:pt idx="6">
                  <c:v>0.38826859749999998</c:v>
                </c:pt>
                <c:pt idx="7">
                  <c:v>0.30745594444444402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Industry_subsectors!$D$348:$D$355</c:f>
              <c:numCache>
                <c:formatCode>0.0</c:formatCode>
                <c:ptCount val="8"/>
                <c:pt idx="0">
                  <c:v>7.1065590211111109</c:v>
                </c:pt>
                <c:pt idx="1">
                  <c:v>5.9565860186111133</c:v>
                </c:pt>
                <c:pt idx="2">
                  <c:v>0.9253745711111101</c:v>
                </c:pt>
                <c:pt idx="3">
                  <c:v>1.8884269052777765</c:v>
                </c:pt>
                <c:pt idx="4">
                  <c:v>39.175284794722202</c:v>
                </c:pt>
                <c:pt idx="5">
                  <c:v>3.6914473213888934</c:v>
                </c:pt>
                <c:pt idx="6">
                  <c:v>1.7946793266666692</c:v>
                </c:pt>
                <c:pt idx="7">
                  <c:v>10.094454739722218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Industry_subsectors!$E$348:$E$355</c:f>
              <c:numCache>
                <c:formatCode>0.0</c:formatCode>
                <c:ptCount val="8"/>
                <c:pt idx="0">
                  <c:v>7.087723449166667</c:v>
                </c:pt>
                <c:pt idx="1">
                  <c:v>5.0332784033333349</c:v>
                </c:pt>
                <c:pt idx="2">
                  <c:v>0.92003339916666571</c:v>
                </c:pt>
                <c:pt idx="3">
                  <c:v>1.8607017888888875</c:v>
                </c:pt>
                <c:pt idx="4">
                  <c:v>38.358270088333313</c:v>
                </c:pt>
                <c:pt idx="5">
                  <c:v>2.0741456483333387</c:v>
                </c:pt>
                <c:pt idx="6">
                  <c:v>1.6135469713888912</c:v>
                </c:pt>
                <c:pt idx="7">
                  <c:v>9.8872646869444409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Industry_subsectors!$C$348:$C$355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Industry_subsectors!$F$348:$F$355</c:f>
              <c:numCache>
                <c:formatCode>0.0</c:formatCode>
                <c:ptCount val="8"/>
                <c:pt idx="0">
                  <c:v>1.88355719444444E-2</c:v>
                </c:pt>
                <c:pt idx="1">
                  <c:v>0.9233076152777786</c:v>
                </c:pt>
                <c:pt idx="2">
                  <c:v>5.3411719444444398E-3</c:v>
                </c:pt>
                <c:pt idx="3">
                  <c:v>2.7725116388888901E-2</c:v>
                </c:pt>
                <c:pt idx="4">
                  <c:v>0.8170147063888884</c:v>
                </c:pt>
                <c:pt idx="5">
                  <c:v>1.6173016730555549</c:v>
                </c:pt>
                <c:pt idx="6">
                  <c:v>0.18113235527777799</c:v>
                </c:pt>
                <c:pt idx="7">
                  <c:v>0.20719005277777797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Industry_subsectors!$D$361:$D$368</c:f>
              <c:numCache>
                <c:formatCode>0.0</c:formatCode>
                <c:ptCount val="8"/>
                <c:pt idx="0">
                  <c:v>9.4134741649999967</c:v>
                </c:pt>
                <c:pt idx="1">
                  <c:v>1.129802755833333</c:v>
                </c:pt>
                <c:pt idx="2">
                  <c:v>0.57345615666666627</c:v>
                </c:pt>
                <c:pt idx="3">
                  <c:v>2.8219397213888882</c:v>
                </c:pt>
                <c:pt idx="4">
                  <c:v>35.873224671666684</c:v>
                </c:pt>
                <c:pt idx="5">
                  <c:v>4.7307920241666626</c:v>
                </c:pt>
                <c:pt idx="6">
                  <c:v>1.3799253522222215</c:v>
                </c:pt>
                <c:pt idx="7">
                  <c:v>10.477760506111128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Industry_subsectors!$E$361:$E$368</c:f>
              <c:numCache>
                <c:formatCode>0.0</c:formatCode>
                <c:ptCount val="8"/>
                <c:pt idx="0">
                  <c:v>9.4053081663888864</c:v>
                </c:pt>
                <c:pt idx="1">
                  <c:v>0.61691560694444414</c:v>
                </c:pt>
                <c:pt idx="2">
                  <c:v>0.57146650805555521</c:v>
                </c:pt>
                <c:pt idx="3">
                  <c:v>2.7587869477777769</c:v>
                </c:pt>
                <c:pt idx="4">
                  <c:v>35.858524614722242</c:v>
                </c:pt>
                <c:pt idx="5">
                  <c:v>1.8431968894444455</c:v>
                </c:pt>
                <c:pt idx="6">
                  <c:v>1.321523391666666</c:v>
                </c:pt>
                <c:pt idx="7">
                  <c:v>9.849415915833351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Industry_subsectors!$C$361:$C$368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Industry_subsectors!$F$361:$F$368</c:f>
              <c:numCache>
                <c:formatCode>0.0</c:formatCode>
                <c:ptCount val="8"/>
                <c:pt idx="0">
                  <c:v>8.1659986111111103E-3</c:v>
                </c:pt>
                <c:pt idx="1">
                  <c:v>0.51288714888888887</c:v>
                </c:pt>
                <c:pt idx="2">
                  <c:v>1.9896486111111102E-3</c:v>
                </c:pt>
                <c:pt idx="3">
                  <c:v>6.3152773611111129E-2</c:v>
                </c:pt>
                <c:pt idx="4">
                  <c:v>1.4700056944444401E-2</c:v>
                </c:pt>
                <c:pt idx="5">
                  <c:v>2.8875951347222175</c:v>
                </c:pt>
                <c:pt idx="6">
                  <c:v>5.84019605555555E-2</c:v>
                </c:pt>
                <c:pt idx="7">
                  <c:v>0.628344590277778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Industry_subsectors!$D$374:$D$381</c:f>
              <c:numCache>
                <c:formatCode>0.0</c:formatCode>
                <c:ptCount val="8"/>
                <c:pt idx="0">
                  <c:v>21.456434643888862</c:v>
                </c:pt>
                <c:pt idx="1">
                  <c:v>16.278640258888885</c:v>
                </c:pt>
                <c:pt idx="2">
                  <c:v>1.4491090419444443</c:v>
                </c:pt>
                <c:pt idx="3">
                  <c:v>15.955380173611108</c:v>
                </c:pt>
                <c:pt idx="4">
                  <c:v>6.9872360674999987</c:v>
                </c:pt>
                <c:pt idx="5">
                  <c:v>28.502713819444406</c:v>
                </c:pt>
                <c:pt idx="6">
                  <c:v>10.981437276666663</c:v>
                </c:pt>
                <c:pt idx="7">
                  <c:v>57.057706346111111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Industry_subsectors!$E$374:$E$381</c:f>
              <c:numCache>
                <c:formatCode>0.0</c:formatCode>
                <c:ptCount val="8"/>
                <c:pt idx="0">
                  <c:v>21.441569478611083</c:v>
                </c:pt>
                <c:pt idx="1">
                  <c:v>14.281381033055554</c:v>
                </c:pt>
                <c:pt idx="2">
                  <c:v>1.435780705</c:v>
                </c:pt>
                <c:pt idx="3">
                  <c:v>15.533384402777774</c:v>
                </c:pt>
                <c:pt idx="4">
                  <c:v>6.0541016177777767</c:v>
                </c:pt>
                <c:pt idx="5">
                  <c:v>15.737466568611113</c:v>
                </c:pt>
                <c:pt idx="6">
                  <c:v>10.681279083611107</c:v>
                </c:pt>
                <c:pt idx="7">
                  <c:v>54.979189323611109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Industry_subsectors!$C$374:$C$381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Industry_subsectors!$F$374:$F$381</c:f>
              <c:numCache>
                <c:formatCode>0.0</c:formatCode>
                <c:ptCount val="8"/>
                <c:pt idx="0">
                  <c:v>1.48651652777778E-2</c:v>
                </c:pt>
                <c:pt idx="1">
                  <c:v>1.9972592258333322</c:v>
                </c:pt>
                <c:pt idx="2">
                  <c:v>1.3328336944444401E-2</c:v>
                </c:pt>
                <c:pt idx="3">
                  <c:v>0.42199577083333339</c:v>
                </c:pt>
                <c:pt idx="4">
                  <c:v>0.93313444972222237</c:v>
                </c:pt>
                <c:pt idx="5">
                  <c:v>12.765247250833292</c:v>
                </c:pt>
                <c:pt idx="6">
                  <c:v>0.30015819305555602</c:v>
                </c:pt>
                <c:pt idx="7">
                  <c:v>2.0785170225000007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Industry_subsectors!$D$387:$D$394</c:f>
              <c:numCache>
                <c:formatCode>0.0</c:formatCode>
                <c:ptCount val="8"/>
                <c:pt idx="0">
                  <c:v>2.7877424933333366</c:v>
                </c:pt>
                <c:pt idx="1">
                  <c:v>6.8865529719444476</c:v>
                </c:pt>
                <c:pt idx="2">
                  <c:v>0.8198924283333332</c:v>
                </c:pt>
                <c:pt idx="3">
                  <c:v>2.0405055752777783</c:v>
                </c:pt>
                <c:pt idx="4">
                  <c:v>2.180938955000002</c:v>
                </c:pt>
                <c:pt idx="5">
                  <c:v>4.2121134413888868</c:v>
                </c:pt>
                <c:pt idx="6">
                  <c:v>0.4159522624999995</c:v>
                </c:pt>
                <c:pt idx="7">
                  <c:v>3.4379656697222218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Industry_subsectors!$E$387:$E$394</c:f>
              <c:numCache>
                <c:formatCode>0.0</c:formatCode>
                <c:ptCount val="8"/>
                <c:pt idx="0">
                  <c:v>2.7873138241666697</c:v>
                </c:pt>
                <c:pt idx="1">
                  <c:v>6.007862968888892</c:v>
                </c:pt>
                <c:pt idx="2">
                  <c:v>0.81882031083333318</c:v>
                </c:pt>
                <c:pt idx="3">
                  <c:v>2.0235463425000004</c:v>
                </c:pt>
                <c:pt idx="4">
                  <c:v>2.1789430733333353</c:v>
                </c:pt>
                <c:pt idx="5">
                  <c:v>1.3489361058333336</c:v>
                </c:pt>
                <c:pt idx="6">
                  <c:v>0.40617994194444396</c:v>
                </c:pt>
                <c:pt idx="7">
                  <c:v>3.2642475358333325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Industry_subsectors!$C$387:$C$394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Industry_subsectors!$F$387:$F$394</c:f>
              <c:numCache>
                <c:formatCode>0.0</c:formatCode>
                <c:ptCount val="8"/>
                <c:pt idx="0">
                  <c:v>4.2866916666666702E-4</c:v>
                </c:pt>
                <c:pt idx="1">
                  <c:v>0.87869000305555556</c:v>
                </c:pt>
                <c:pt idx="2">
                  <c:v>1.0721175E-3</c:v>
                </c:pt>
                <c:pt idx="3">
                  <c:v>1.6959232777777729E-2</c:v>
                </c:pt>
                <c:pt idx="4">
                  <c:v>1.9958816666666699E-3</c:v>
                </c:pt>
                <c:pt idx="5">
                  <c:v>2.8631773355555534</c:v>
                </c:pt>
                <c:pt idx="6">
                  <c:v>9.7723205555555505E-3</c:v>
                </c:pt>
                <c:pt idx="7">
                  <c:v>0.17371813388888921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Industry_subsectors!$D$400:$D$407</c:f>
              <c:numCache>
                <c:formatCode>0.0</c:formatCode>
                <c:ptCount val="8"/>
                <c:pt idx="0">
                  <c:v>1.1160178361111102</c:v>
                </c:pt>
                <c:pt idx="1">
                  <c:v>4.4558705252777742</c:v>
                </c:pt>
                <c:pt idx="2">
                  <c:v>0.69875170166666645</c:v>
                </c:pt>
                <c:pt idx="3">
                  <c:v>3.1234007063888876</c:v>
                </c:pt>
                <c:pt idx="4">
                  <c:v>2.0352798511111114</c:v>
                </c:pt>
                <c:pt idx="5">
                  <c:v>4.0273590263888908</c:v>
                </c:pt>
                <c:pt idx="6">
                  <c:v>2.0501245113888875</c:v>
                </c:pt>
                <c:pt idx="7">
                  <c:v>1.8222359013888905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Industry_subsectors!$E$400:$E$407</c:f>
              <c:numCache>
                <c:formatCode>0.0</c:formatCode>
                <c:ptCount val="8"/>
                <c:pt idx="0">
                  <c:v>1.1154392919444436</c:v>
                </c:pt>
                <c:pt idx="1">
                  <c:v>4.0296857749999964</c:v>
                </c:pt>
                <c:pt idx="2">
                  <c:v>0.69765851472222196</c:v>
                </c:pt>
                <c:pt idx="3">
                  <c:v>3.0963737705555543</c:v>
                </c:pt>
                <c:pt idx="4">
                  <c:v>1.9554707263888891</c:v>
                </c:pt>
                <c:pt idx="5">
                  <c:v>2.2198411858333316</c:v>
                </c:pt>
                <c:pt idx="6">
                  <c:v>1.9399765655555541</c:v>
                </c:pt>
                <c:pt idx="7">
                  <c:v>1.6148933933333345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Industry_subsectors!$C$400:$C$407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Industry_subsectors!$F$400:$F$407</c:f>
              <c:numCache>
                <c:formatCode>0.0</c:formatCode>
                <c:ptCount val="8"/>
                <c:pt idx="0">
                  <c:v>5.7854416666666697E-4</c:v>
                </c:pt>
                <c:pt idx="1">
                  <c:v>0.42618475027777741</c:v>
                </c:pt>
                <c:pt idx="2">
                  <c:v>1.0931869444444401E-3</c:v>
                </c:pt>
                <c:pt idx="3">
                  <c:v>2.7026935833333328E-2</c:v>
                </c:pt>
                <c:pt idx="4">
                  <c:v>7.9809124722222166E-2</c:v>
                </c:pt>
                <c:pt idx="5">
                  <c:v>1.8075178405555592</c:v>
                </c:pt>
                <c:pt idx="6">
                  <c:v>0.11014794583333334</c:v>
                </c:pt>
                <c:pt idx="7">
                  <c:v>0.20734250805555596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Industry_subsectors!$D$9</c:f>
              <c:strCache>
                <c:ptCount val="1"/>
                <c:pt idx="0">
                  <c:v>H&amp;C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Industry_subsectors!$D$413:$D$420</c:f>
              <c:numCache>
                <c:formatCode>0.0</c:formatCode>
                <c:ptCount val="8"/>
                <c:pt idx="0">
                  <c:v>0.57052112888888928</c:v>
                </c:pt>
                <c:pt idx="1">
                  <c:v>1.0170825000000001E-3</c:v>
                </c:pt>
                <c:pt idx="2">
                  <c:v>0.28139902666666677</c:v>
                </c:pt>
                <c:pt idx="3">
                  <c:v>0.68594980861111099</c:v>
                </c:pt>
                <c:pt idx="4">
                  <c:v>5.85184166666667E-4</c:v>
                </c:pt>
                <c:pt idx="5">
                  <c:v>0.24019093638888886</c:v>
                </c:pt>
                <c:pt idx="6">
                  <c:v>1.81982361111111E-3</c:v>
                </c:pt>
                <c:pt idx="7">
                  <c:v>0.38694336277777786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0200180978"/>
          <c:y val="6.0027148107541159E-2"/>
          <c:w val="0.2293807031641579"/>
          <c:h val="0.87647009648584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Industry_subsectors!$E$9</c:f>
              <c:strCache>
                <c:ptCount val="1"/>
                <c:pt idx="0">
                  <c:v>Heating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Industry_subsectors!$E$413:$E$420</c:f>
              <c:numCache>
                <c:formatCode>0.0</c:formatCode>
                <c:ptCount val="8"/>
                <c:pt idx="0">
                  <c:v>0.56014041277777815</c:v>
                </c:pt>
                <c:pt idx="1">
                  <c:v>0</c:v>
                </c:pt>
                <c:pt idx="2">
                  <c:v>0.28139902666666677</c:v>
                </c:pt>
                <c:pt idx="3">
                  <c:v>0.10028364166666673</c:v>
                </c:pt>
                <c:pt idx="4">
                  <c:v>0</c:v>
                </c:pt>
                <c:pt idx="5">
                  <c:v>7.5613655555555534E-3</c:v>
                </c:pt>
                <c:pt idx="6">
                  <c:v>0</c:v>
                </c:pt>
                <c:pt idx="7">
                  <c:v>0.36727866972222228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4.0932056959303714E-2"/>
          <c:w val="0.22938065795360699"/>
          <c:h val="0.895565187634079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CH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Industry_subsectors!$F$9</c:f>
              <c:strCache>
                <c:ptCount val="1"/>
                <c:pt idx="0">
                  <c:v>Cooling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Industry_subsectors!$C$413:$C$420</c:f>
              <c:strCache>
                <c:ptCount val="8"/>
                <c:pt idx="0">
                  <c:v>Iron and Steel</c:v>
                </c:pt>
                <c:pt idx="1">
                  <c:v>Chemical and Petrochemical</c:v>
                </c:pt>
                <c:pt idx="2">
                  <c:v>Non-ferrous metals</c:v>
                </c:pt>
                <c:pt idx="3">
                  <c:v>Non-metallic minerals</c:v>
                </c:pt>
                <c:pt idx="4">
                  <c:v>Paper, Pulp and Printing</c:v>
                </c:pt>
                <c:pt idx="5">
                  <c:v>Food, Beverages and Tabacco</c:v>
                </c:pt>
                <c:pt idx="6">
                  <c:v>Machinery and transport</c:v>
                </c:pt>
                <c:pt idx="7">
                  <c:v>Other Industry</c:v>
                </c:pt>
              </c:strCache>
            </c:strRef>
          </c:cat>
          <c:val>
            <c:numRef>
              <c:f>Industry_subsectors!$F$413:$F$420</c:f>
              <c:numCache>
                <c:formatCode>0.0</c:formatCode>
                <c:ptCount val="8"/>
                <c:pt idx="0">
                  <c:v>1.0380716111111099E-2</c:v>
                </c:pt>
                <c:pt idx="1">
                  <c:v>1.0170825000000001E-3</c:v>
                </c:pt>
                <c:pt idx="2">
                  <c:v>0</c:v>
                </c:pt>
                <c:pt idx="3">
                  <c:v>0.58566616694444429</c:v>
                </c:pt>
                <c:pt idx="4">
                  <c:v>5.85184166666667E-4</c:v>
                </c:pt>
                <c:pt idx="5">
                  <c:v>0.2326295708333333</c:v>
                </c:pt>
                <c:pt idx="6">
                  <c:v>1.81982361111111E-3</c:v>
                </c:pt>
                <c:pt idx="7">
                  <c:v>1.9664693055555599E-2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560045017255961"/>
          <c:y val="5.2389111648246174E-2"/>
          <c:w val="0.22938065795360699"/>
          <c:h val="0.88410813294513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png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58.xml"/><Relationship Id="rId117" Type="http://schemas.openxmlformats.org/officeDocument/2006/relationships/chart" Target="../charts/chart149.xml"/><Relationship Id="rId21" Type="http://schemas.openxmlformats.org/officeDocument/2006/relationships/chart" Target="../charts/chart53.xml"/><Relationship Id="rId42" Type="http://schemas.openxmlformats.org/officeDocument/2006/relationships/chart" Target="../charts/chart74.xml"/><Relationship Id="rId47" Type="http://schemas.openxmlformats.org/officeDocument/2006/relationships/chart" Target="../charts/chart79.xml"/><Relationship Id="rId63" Type="http://schemas.openxmlformats.org/officeDocument/2006/relationships/chart" Target="../charts/chart95.xml"/><Relationship Id="rId68" Type="http://schemas.openxmlformats.org/officeDocument/2006/relationships/chart" Target="../charts/chart100.xml"/><Relationship Id="rId84" Type="http://schemas.openxmlformats.org/officeDocument/2006/relationships/chart" Target="../charts/chart116.xml"/><Relationship Id="rId89" Type="http://schemas.openxmlformats.org/officeDocument/2006/relationships/chart" Target="../charts/chart121.xml"/><Relationship Id="rId112" Type="http://schemas.openxmlformats.org/officeDocument/2006/relationships/chart" Target="../charts/chart144.xml"/><Relationship Id="rId16" Type="http://schemas.openxmlformats.org/officeDocument/2006/relationships/chart" Target="../charts/chart48.xml"/><Relationship Id="rId107" Type="http://schemas.openxmlformats.org/officeDocument/2006/relationships/chart" Target="../charts/chart139.xml"/><Relationship Id="rId11" Type="http://schemas.openxmlformats.org/officeDocument/2006/relationships/chart" Target="../charts/chart43.xml"/><Relationship Id="rId32" Type="http://schemas.openxmlformats.org/officeDocument/2006/relationships/chart" Target="../charts/chart64.xml"/><Relationship Id="rId37" Type="http://schemas.openxmlformats.org/officeDocument/2006/relationships/chart" Target="../charts/chart69.xml"/><Relationship Id="rId53" Type="http://schemas.openxmlformats.org/officeDocument/2006/relationships/chart" Target="../charts/chart85.xml"/><Relationship Id="rId58" Type="http://schemas.openxmlformats.org/officeDocument/2006/relationships/chart" Target="../charts/chart90.xml"/><Relationship Id="rId74" Type="http://schemas.openxmlformats.org/officeDocument/2006/relationships/chart" Target="../charts/chart106.xml"/><Relationship Id="rId79" Type="http://schemas.openxmlformats.org/officeDocument/2006/relationships/chart" Target="../charts/chart111.xml"/><Relationship Id="rId102" Type="http://schemas.openxmlformats.org/officeDocument/2006/relationships/chart" Target="../charts/chart134.xml"/><Relationship Id="rId123" Type="http://schemas.openxmlformats.org/officeDocument/2006/relationships/chart" Target="../charts/chart155.xml"/><Relationship Id="rId128" Type="http://schemas.openxmlformats.org/officeDocument/2006/relationships/chart" Target="../charts/chart160.xml"/><Relationship Id="rId5" Type="http://schemas.openxmlformats.org/officeDocument/2006/relationships/chart" Target="../charts/chart37.xml"/><Relationship Id="rId90" Type="http://schemas.openxmlformats.org/officeDocument/2006/relationships/chart" Target="../charts/chart122.xml"/><Relationship Id="rId95" Type="http://schemas.openxmlformats.org/officeDocument/2006/relationships/chart" Target="../charts/chart127.xml"/><Relationship Id="rId19" Type="http://schemas.openxmlformats.org/officeDocument/2006/relationships/chart" Target="../charts/chart51.xml"/><Relationship Id="rId14" Type="http://schemas.openxmlformats.org/officeDocument/2006/relationships/chart" Target="../charts/chart46.xml"/><Relationship Id="rId22" Type="http://schemas.openxmlformats.org/officeDocument/2006/relationships/chart" Target="../charts/chart54.xml"/><Relationship Id="rId27" Type="http://schemas.openxmlformats.org/officeDocument/2006/relationships/chart" Target="../charts/chart59.xml"/><Relationship Id="rId30" Type="http://schemas.openxmlformats.org/officeDocument/2006/relationships/chart" Target="../charts/chart62.xml"/><Relationship Id="rId35" Type="http://schemas.openxmlformats.org/officeDocument/2006/relationships/chart" Target="../charts/chart67.xml"/><Relationship Id="rId43" Type="http://schemas.openxmlformats.org/officeDocument/2006/relationships/chart" Target="../charts/chart75.xml"/><Relationship Id="rId48" Type="http://schemas.openxmlformats.org/officeDocument/2006/relationships/chart" Target="../charts/chart80.xml"/><Relationship Id="rId56" Type="http://schemas.openxmlformats.org/officeDocument/2006/relationships/chart" Target="../charts/chart88.xml"/><Relationship Id="rId64" Type="http://schemas.openxmlformats.org/officeDocument/2006/relationships/chart" Target="../charts/chart96.xml"/><Relationship Id="rId69" Type="http://schemas.openxmlformats.org/officeDocument/2006/relationships/chart" Target="../charts/chart101.xml"/><Relationship Id="rId77" Type="http://schemas.openxmlformats.org/officeDocument/2006/relationships/chart" Target="../charts/chart109.xml"/><Relationship Id="rId100" Type="http://schemas.openxmlformats.org/officeDocument/2006/relationships/chart" Target="../charts/chart132.xml"/><Relationship Id="rId105" Type="http://schemas.openxmlformats.org/officeDocument/2006/relationships/chart" Target="../charts/chart137.xml"/><Relationship Id="rId113" Type="http://schemas.openxmlformats.org/officeDocument/2006/relationships/chart" Target="../charts/chart145.xml"/><Relationship Id="rId118" Type="http://schemas.openxmlformats.org/officeDocument/2006/relationships/chart" Target="../charts/chart150.xml"/><Relationship Id="rId126" Type="http://schemas.openxmlformats.org/officeDocument/2006/relationships/chart" Target="../charts/chart158.xml"/><Relationship Id="rId8" Type="http://schemas.openxmlformats.org/officeDocument/2006/relationships/chart" Target="../charts/chart40.xml"/><Relationship Id="rId51" Type="http://schemas.openxmlformats.org/officeDocument/2006/relationships/chart" Target="../charts/chart83.xml"/><Relationship Id="rId72" Type="http://schemas.openxmlformats.org/officeDocument/2006/relationships/chart" Target="../charts/chart104.xml"/><Relationship Id="rId80" Type="http://schemas.openxmlformats.org/officeDocument/2006/relationships/chart" Target="../charts/chart112.xml"/><Relationship Id="rId85" Type="http://schemas.openxmlformats.org/officeDocument/2006/relationships/chart" Target="../charts/chart117.xml"/><Relationship Id="rId93" Type="http://schemas.openxmlformats.org/officeDocument/2006/relationships/chart" Target="../charts/chart125.xml"/><Relationship Id="rId98" Type="http://schemas.openxmlformats.org/officeDocument/2006/relationships/chart" Target="../charts/chart130.xml"/><Relationship Id="rId121" Type="http://schemas.openxmlformats.org/officeDocument/2006/relationships/chart" Target="../charts/chart153.xml"/><Relationship Id="rId3" Type="http://schemas.openxmlformats.org/officeDocument/2006/relationships/chart" Target="../charts/chart35.xml"/><Relationship Id="rId12" Type="http://schemas.openxmlformats.org/officeDocument/2006/relationships/chart" Target="../charts/chart44.xml"/><Relationship Id="rId17" Type="http://schemas.openxmlformats.org/officeDocument/2006/relationships/chart" Target="../charts/chart49.xml"/><Relationship Id="rId25" Type="http://schemas.openxmlformats.org/officeDocument/2006/relationships/chart" Target="../charts/chart57.xml"/><Relationship Id="rId33" Type="http://schemas.openxmlformats.org/officeDocument/2006/relationships/chart" Target="../charts/chart65.xml"/><Relationship Id="rId38" Type="http://schemas.openxmlformats.org/officeDocument/2006/relationships/chart" Target="../charts/chart70.xml"/><Relationship Id="rId46" Type="http://schemas.openxmlformats.org/officeDocument/2006/relationships/chart" Target="../charts/chart78.xml"/><Relationship Id="rId59" Type="http://schemas.openxmlformats.org/officeDocument/2006/relationships/chart" Target="../charts/chart91.xml"/><Relationship Id="rId67" Type="http://schemas.openxmlformats.org/officeDocument/2006/relationships/chart" Target="../charts/chart99.xml"/><Relationship Id="rId103" Type="http://schemas.openxmlformats.org/officeDocument/2006/relationships/chart" Target="../charts/chart135.xml"/><Relationship Id="rId108" Type="http://schemas.openxmlformats.org/officeDocument/2006/relationships/chart" Target="../charts/chart140.xml"/><Relationship Id="rId116" Type="http://schemas.openxmlformats.org/officeDocument/2006/relationships/chart" Target="../charts/chart148.xml"/><Relationship Id="rId124" Type="http://schemas.openxmlformats.org/officeDocument/2006/relationships/chart" Target="../charts/chart156.xml"/><Relationship Id="rId20" Type="http://schemas.openxmlformats.org/officeDocument/2006/relationships/chart" Target="../charts/chart52.xml"/><Relationship Id="rId41" Type="http://schemas.openxmlformats.org/officeDocument/2006/relationships/chart" Target="../charts/chart73.xml"/><Relationship Id="rId54" Type="http://schemas.openxmlformats.org/officeDocument/2006/relationships/chart" Target="../charts/chart86.xml"/><Relationship Id="rId62" Type="http://schemas.openxmlformats.org/officeDocument/2006/relationships/chart" Target="../charts/chart94.xml"/><Relationship Id="rId70" Type="http://schemas.openxmlformats.org/officeDocument/2006/relationships/chart" Target="../charts/chart102.xml"/><Relationship Id="rId75" Type="http://schemas.openxmlformats.org/officeDocument/2006/relationships/chart" Target="../charts/chart107.xml"/><Relationship Id="rId83" Type="http://schemas.openxmlformats.org/officeDocument/2006/relationships/chart" Target="../charts/chart115.xml"/><Relationship Id="rId88" Type="http://schemas.openxmlformats.org/officeDocument/2006/relationships/chart" Target="../charts/chart120.xml"/><Relationship Id="rId91" Type="http://schemas.openxmlformats.org/officeDocument/2006/relationships/chart" Target="../charts/chart123.xml"/><Relationship Id="rId96" Type="http://schemas.openxmlformats.org/officeDocument/2006/relationships/chart" Target="../charts/chart128.xml"/><Relationship Id="rId111" Type="http://schemas.openxmlformats.org/officeDocument/2006/relationships/chart" Target="../charts/chart143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15" Type="http://schemas.openxmlformats.org/officeDocument/2006/relationships/chart" Target="../charts/chart47.xml"/><Relationship Id="rId23" Type="http://schemas.openxmlformats.org/officeDocument/2006/relationships/chart" Target="../charts/chart55.xml"/><Relationship Id="rId28" Type="http://schemas.openxmlformats.org/officeDocument/2006/relationships/chart" Target="../charts/chart60.xml"/><Relationship Id="rId36" Type="http://schemas.openxmlformats.org/officeDocument/2006/relationships/chart" Target="../charts/chart68.xml"/><Relationship Id="rId49" Type="http://schemas.openxmlformats.org/officeDocument/2006/relationships/chart" Target="../charts/chart81.xml"/><Relationship Id="rId57" Type="http://schemas.openxmlformats.org/officeDocument/2006/relationships/chart" Target="../charts/chart89.xml"/><Relationship Id="rId106" Type="http://schemas.openxmlformats.org/officeDocument/2006/relationships/chart" Target="../charts/chart138.xml"/><Relationship Id="rId114" Type="http://schemas.openxmlformats.org/officeDocument/2006/relationships/chart" Target="../charts/chart146.xml"/><Relationship Id="rId119" Type="http://schemas.openxmlformats.org/officeDocument/2006/relationships/chart" Target="../charts/chart151.xml"/><Relationship Id="rId127" Type="http://schemas.openxmlformats.org/officeDocument/2006/relationships/chart" Target="../charts/chart159.xml"/><Relationship Id="rId10" Type="http://schemas.openxmlformats.org/officeDocument/2006/relationships/chart" Target="../charts/chart42.xml"/><Relationship Id="rId31" Type="http://schemas.openxmlformats.org/officeDocument/2006/relationships/chart" Target="../charts/chart63.xml"/><Relationship Id="rId44" Type="http://schemas.openxmlformats.org/officeDocument/2006/relationships/chart" Target="../charts/chart76.xml"/><Relationship Id="rId52" Type="http://schemas.openxmlformats.org/officeDocument/2006/relationships/chart" Target="../charts/chart84.xml"/><Relationship Id="rId60" Type="http://schemas.openxmlformats.org/officeDocument/2006/relationships/chart" Target="../charts/chart92.xml"/><Relationship Id="rId65" Type="http://schemas.openxmlformats.org/officeDocument/2006/relationships/chart" Target="../charts/chart97.xml"/><Relationship Id="rId73" Type="http://schemas.openxmlformats.org/officeDocument/2006/relationships/chart" Target="../charts/chart105.xml"/><Relationship Id="rId78" Type="http://schemas.openxmlformats.org/officeDocument/2006/relationships/chart" Target="../charts/chart110.xml"/><Relationship Id="rId81" Type="http://schemas.openxmlformats.org/officeDocument/2006/relationships/chart" Target="../charts/chart113.xml"/><Relationship Id="rId86" Type="http://schemas.openxmlformats.org/officeDocument/2006/relationships/chart" Target="../charts/chart118.xml"/><Relationship Id="rId94" Type="http://schemas.openxmlformats.org/officeDocument/2006/relationships/chart" Target="../charts/chart126.xml"/><Relationship Id="rId99" Type="http://schemas.openxmlformats.org/officeDocument/2006/relationships/chart" Target="../charts/chart131.xml"/><Relationship Id="rId101" Type="http://schemas.openxmlformats.org/officeDocument/2006/relationships/chart" Target="../charts/chart133.xml"/><Relationship Id="rId122" Type="http://schemas.openxmlformats.org/officeDocument/2006/relationships/chart" Target="../charts/chart154.xml"/><Relationship Id="rId4" Type="http://schemas.openxmlformats.org/officeDocument/2006/relationships/chart" Target="../charts/chart36.xml"/><Relationship Id="rId9" Type="http://schemas.openxmlformats.org/officeDocument/2006/relationships/chart" Target="../charts/chart41.xml"/><Relationship Id="rId13" Type="http://schemas.openxmlformats.org/officeDocument/2006/relationships/chart" Target="../charts/chart45.xml"/><Relationship Id="rId18" Type="http://schemas.openxmlformats.org/officeDocument/2006/relationships/chart" Target="../charts/chart50.xml"/><Relationship Id="rId39" Type="http://schemas.openxmlformats.org/officeDocument/2006/relationships/chart" Target="../charts/chart71.xml"/><Relationship Id="rId109" Type="http://schemas.openxmlformats.org/officeDocument/2006/relationships/chart" Target="../charts/chart141.xml"/><Relationship Id="rId34" Type="http://schemas.openxmlformats.org/officeDocument/2006/relationships/chart" Target="../charts/chart66.xml"/><Relationship Id="rId50" Type="http://schemas.openxmlformats.org/officeDocument/2006/relationships/chart" Target="../charts/chart82.xml"/><Relationship Id="rId55" Type="http://schemas.openxmlformats.org/officeDocument/2006/relationships/chart" Target="../charts/chart87.xml"/><Relationship Id="rId76" Type="http://schemas.openxmlformats.org/officeDocument/2006/relationships/chart" Target="../charts/chart108.xml"/><Relationship Id="rId97" Type="http://schemas.openxmlformats.org/officeDocument/2006/relationships/chart" Target="../charts/chart129.xml"/><Relationship Id="rId104" Type="http://schemas.openxmlformats.org/officeDocument/2006/relationships/chart" Target="../charts/chart136.xml"/><Relationship Id="rId120" Type="http://schemas.openxmlformats.org/officeDocument/2006/relationships/chart" Target="../charts/chart152.xml"/><Relationship Id="rId125" Type="http://schemas.openxmlformats.org/officeDocument/2006/relationships/chart" Target="../charts/chart157.xml"/><Relationship Id="rId7" Type="http://schemas.openxmlformats.org/officeDocument/2006/relationships/chart" Target="../charts/chart39.xml"/><Relationship Id="rId71" Type="http://schemas.openxmlformats.org/officeDocument/2006/relationships/chart" Target="../charts/chart103.xml"/><Relationship Id="rId92" Type="http://schemas.openxmlformats.org/officeDocument/2006/relationships/chart" Target="../charts/chart124.xml"/><Relationship Id="rId2" Type="http://schemas.openxmlformats.org/officeDocument/2006/relationships/chart" Target="../charts/chart34.xml"/><Relationship Id="rId29" Type="http://schemas.openxmlformats.org/officeDocument/2006/relationships/chart" Target="../charts/chart61.xml"/><Relationship Id="rId24" Type="http://schemas.openxmlformats.org/officeDocument/2006/relationships/chart" Target="../charts/chart56.xml"/><Relationship Id="rId40" Type="http://schemas.openxmlformats.org/officeDocument/2006/relationships/chart" Target="../charts/chart72.xml"/><Relationship Id="rId45" Type="http://schemas.openxmlformats.org/officeDocument/2006/relationships/chart" Target="../charts/chart77.xml"/><Relationship Id="rId66" Type="http://schemas.openxmlformats.org/officeDocument/2006/relationships/chart" Target="../charts/chart98.xml"/><Relationship Id="rId87" Type="http://schemas.openxmlformats.org/officeDocument/2006/relationships/chart" Target="../charts/chart119.xml"/><Relationship Id="rId110" Type="http://schemas.openxmlformats.org/officeDocument/2006/relationships/chart" Target="../charts/chart142.xml"/><Relationship Id="rId115" Type="http://schemas.openxmlformats.org/officeDocument/2006/relationships/chart" Target="../charts/chart147.xml"/><Relationship Id="rId61" Type="http://schemas.openxmlformats.org/officeDocument/2006/relationships/chart" Target="../charts/chart93.xml"/><Relationship Id="rId82" Type="http://schemas.openxmlformats.org/officeDocument/2006/relationships/chart" Target="../charts/chart114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73.xml"/><Relationship Id="rId18" Type="http://schemas.openxmlformats.org/officeDocument/2006/relationships/chart" Target="../charts/chart178.xml"/><Relationship Id="rId26" Type="http://schemas.openxmlformats.org/officeDocument/2006/relationships/chart" Target="../charts/chart186.xml"/><Relationship Id="rId39" Type="http://schemas.openxmlformats.org/officeDocument/2006/relationships/chart" Target="../charts/chart199.xml"/><Relationship Id="rId21" Type="http://schemas.openxmlformats.org/officeDocument/2006/relationships/chart" Target="../charts/chart181.xml"/><Relationship Id="rId34" Type="http://schemas.openxmlformats.org/officeDocument/2006/relationships/chart" Target="../charts/chart194.xml"/><Relationship Id="rId42" Type="http://schemas.openxmlformats.org/officeDocument/2006/relationships/chart" Target="../charts/chart202.xml"/><Relationship Id="rId47" Type="http://schemas.openxmlformats.org/officeDocument/2006/relationships/chart" Target="../charts/chart207.xml"/><Relationship Id="rId50" Type="http://schemas.openxmlformats.org/officeDocument/2006/relationships/chart" Target="../charts/chart210.xml"/><Relationship Id="rId55" Type="http://schemas.openxmlformats.org/officeDocument/2006/relationships/chart" Target="../charts/chart215.xml"/><Relationship Id="rId63" Type="http://schemas.openxmlformats.org/officeDocument/2006/relationships/chart" Target="../charts/chart223.xml"/><Relationship Id="rId68" Type="http://schemas.openxmlformats.org/officeDocument/2006/relationships/chart" Target="../charts/chart228.xml"/><Relationship Id="rId76" Type="http://schemas.openxmlformats.org/officeDocument/2006/relationships/chart" Target="../charts/chart236.xml"/><Relationship Id="rId84" Type="http://schemas.openxmlformats.org/officeDocument/2006/relationships/chart" Target="../charts/chart244.xml"/><Relationship Id="rId89" Type="http://schemas.openxmlformats.org/officeDocument/2006/relationships/chart" Target="../charts/chart249.xml"/><Relationship Id="rId7" Type="http://schemas.openxmlformats.org/officeDocument/2006/relationships/chart" Target="../charts/chart167.xml"/><Relationship Id="rId71" Type="http://schemas.openxmlformats.org/officeDocument/2006/relationships/chart" Target="../charts/chart231.xml"/><Relationship Id="rId92" Type="http://schemas.openxmlformats.org/officeDocument/2006/relationships/chart" Target="../charts/chart252.xml"/><Relationship Id="rId2" Type="http://schemas.openxmlformats.org/officeDocument/2006/relationships/chart" Target="../charts/chart162.xml"/><Relationship Id="rId16" Type="http://schemas.openxmlformats.org/officeDocument/2006/relationships/chart" Target="../charts/chart176.xml"/><Relationship Id="rId29" Type="http://schemas.openxmlformats.org/officeDocument/2006/relationships/chart" Target="../charts/chart189.xml"/><Relationship Id="rId11" Type="http://schemas.openxmlformats.org/officeDocument/2006/relationships/chart" Target="../charts/chart171.xml"/><Relationship Id="rId24" Type="http://schemas.openxmlformats.org/officeDocument/2006/relationships/chart" Target="../charts/chart184.xml"/><Relationship Id="rId32" Type="http://schemas.openxmlformats.org/officeDocument/2006/relationships/chart" Target="../charts/chart192.xml"/><Relationship Id="rId37" Type="http://schemas.openxmlformats.org/officeDocument/2006/relationships/chart" Target="../charts/chart197.xml"/><Relationship Id="rId40" Type="http://schemas.openxmlformats.org/officeDocument/2006/relationships/chart" Target="../charts/chart200.xml"/><Relationship Id="rId45" Type="http://schemas.openxmlformats.org/officeDocument/2006/relationships/chart" Target="../charts/chart205.xml"/><Relationship Id="rId53" Type="http://schemas.openxmlformats.org/officeDocument/2006/relationships/chart" Target="../charts/chart213.xml"/><Relationship Id="rId58" Type="http://schemas.openxmlformats.org/officeDocument/2006/relationships/chart" Target="../charts/chart218.xml"/><Relationship Id="rId66" Type="http://schemas.openxmlformats.org/officeDocument/2006/relationships/chart" Target="../charts/chart226.xml"/><Relationship Id="rId74" Type="http://schemas.openxmlformats.org/officeDocument/2006/relationships/chart" Target="../charts/chart234.xml"/><Relationship Id="rId79" Type="http://schemas.openxmlformats.org/officeDocument/2006/relationships/chart" Target="../charts/chart239.xml"/><Relationship Id="rId87" Type="http://schemas.openxmlformats.org/officeDocument/2006/relationships/chart" Target="../charts/chart247.xml"/><Relationship Id="rId5" Type="http://schemas.openxmlformats.org/officeDocument/2006/relationships/chart" Target="../charts/chart165.xml"/><Relationship Id="rId61" Type="http://schemas.openxmlformats.org/officeDocument/2006/relationships/chart" Target="../charts/chart221.xml"/><Relationship Id="rId82" Type="http://schemas.openxmlformats.org/officeDocument/2006/relationships/chart" Target="../charts/chart242.xml"/><Relationship Id="rId90" Type="http://schemas.openxmlformats.org/officeDocument/2006/relationships/chart" Target="../charts/chart250.xml"/><Relationship Id="rId95" Type="http://schemas.openxmlformats.org/officeDocument/2006/relationships/chart" Target="../charts/chart255.xml"/><Relationship Id="rId19" Type="http://schemas.openxmlformats.org/officeDocument/2006/relationships/chart" Target="../charts/chart179.xml"/><Relationship Id="rId14" Type="http://schemas.openxmlformats.org/officeDocument/2006/relationships/chart" Target="../charts/chart174.xml"/><Relationship Id="rId22" Type="http://schemas.openxmlformats.org/officeDocument/2006/relationships/chart" Target="../charts/chart182.xml"/><Relationship Id="rId27" Type="http://schemas.openxmlformats.org/officeDocument/2006/relationships/chart" Target="../charts/chart187.xml"/><Relationship Id="rId30" Type="http://schemas.openxmlformats.org/officeDocument/2006/relationships/chart" Target="../charts/chart190.xml"/><Relationship Id="rId35" Type="http://schemas.openxmlformats.org/officeDocument/2006/relationships/chart" Target="../charts/chart195.xml"/><Relationship Id="rId43" Type="http://schemas.openxmlformats.org/officeDocument/2006/relationships/chart" Target="../charts/chart203.xml"/><Relationship Id="rId48" Type="http://schemas.openxmlformats.org/officeDocument/2006/relationships/chart" Target="../charts/chart208.xml"/><Relationship Id="rId56" Type="http://schemas.openxmlformats.org/officeDocument/2006/relationships/chart" Target="../charts/chart216.xml"/><Relationship Id="rId64" Type="http://schemas.openxmlformats.org/officeDocument/2006/relationships/chart" Target="../charts/chart224.xml"/><Relationship Id="rId69" Type="http://schemas.openxmlformats.org/officeDocument/2006/relationships/chart" Target="../charts/chart229.xml"/><Relationship Id="rId77" Type="http://schemas.openxmlformats.org/officeDocument/2006/relationships/chart" Target="../charts/chart237.xml"/><Relationship Id="rId8" Type="http://schemas.openxmlformats.org/officeDocument/2006/relationships/chart" Target="../charts/chart168.xml"/><Relationship Id="rId51" Type="http://schemas.openxmlformats.org/officeDocument/2006/relationships/chart" Target="../charts/chart211.xml"/><Relationship Id="rId72" Type="http://schemas.openxmlformats.org/officeDocument/2006/relationships/chart" Target="../charts/chart232.xml"/><Relationship Id="rId80" Type="http://schemas.openxmlformats.org/officeDocument/2006/relationships/chart" Target="../charts/chart240.xml"/><Relationship Id="rId85" Type="http://schemas.openxmlformats.org/officeDocument/2006/relationships/chart" Target="../charts/chart245.xml"/><Relationship Id="rId93" Type="http://schemas.openxmlformats.org/officeDocument/2006/relationships/chart" Target="../charts/chart253.xml"/><Relationship Id="rId3" Type="http://schemas.openxmlformats.org/officeDocument/2006/relationships/chart" Target="../charts/chart163.xml"/><Relationship Id="rId12" Type="http://schemas.openxmlformats.org/officeDocument/2006/relationships/chart" Target="../charts/chart172.xml"/><Relationship Id="rId17" Type="http://schemas.openxmlformats.org/officeDocument/2006/relationships/chart" Target="../charts/chart177.xml"/><Relationship Id="rId25" Type="http://schemas.openxmlformats.org/officeDocument/2006/relationships/chart" Target="../charts/chart185.xml"/><Relationship Id="rId33" Type="http://schemas.openxmlformats.org/officeDocument/2006/relationships/chart" Target="../charts/chart193.xml"/><Relationship Id="rId38" Type="http://schemas.openxmlformats.org/officeDocument/2006/relationships/chart" Target="../charts/chart198.xml"/><Relationship Id="rId46" Type="http://schemas.openxmlformats.org/officeDocument/2006/relationships/chart" Target="../charts/chart206.xml"/><Relationship Id="rId59" Type="http://schemas.openxmlformats.org/officeDocument/2006/relationships/chart" Target="../charts/chart219.xml"/><Relationship Id="rId67" Type="http://schemas.openxmlformats.org/officeDocument/2006/relationships/chart" Target="../charts/chart227.xml"/><Relationship Id="rId20" Type="http://schemas.openxmlformats.org/officeDocument/2006/relationships/chart" Target="../charts/chart180.xml"/><Relationship Id="rId41" Type="http://schemas.openxmlformats.org/officeDocument/2006/relationships/chart" Target="../charts/chart201.xml"/><Relationship Id="rId54" Type="http://schemas.openxmlformats.org/officeDocument/2006/relationships/chart" Target="../charts/chart214.xml"/><Relationship Id="rId62" Type="http://schemas.openxmlformats.org/officeDocument/2006/relationships/chart" Target="../charts/chart222.xml"/><Relationship Id="rId70" Type="http://schemas.openxmlformats.org/officeDocument/2006/relationships/chart" Target="../charts/chart230.xml"/><Relationship Id="rId75" Type="http://schemas.openxmlformats.org/officeDocument/2006/relationships/chart" Target="../charts/chart235.xml"/><Relationship Id="rId83" Type="http://schemas.openxmlformats.org/officeDocument/2006/relationships/chart" Target="../charts/chart243.xml"/><Relationship Id="rId88" Type="http://schemas.openxmlformats.org/officeDocument/2006/relationships/chart" Target="../charts/chart248.xml"/><Relationship Id="rId91" Type="http://schemas.openxmlformats.org/officeDocument/2006/relationships/chart" Target="../charts/chart251.xml"/><Relationship Id="rId96" Type="http://schemas.openxmlformats.org/officeDocument/2006/relationships/chart" Target="../charts/chart256.xml"/><Relationship Id="rId1" Type="http://schemas.openxmlformats.org/officeDocument/2006/relationships/chart" Target="../charts/chart161.xml"/><Relationship Id="rId6" Type="http://schemas.openxmlformats.org/officeDocument/2006/relationships/chart" Target="../charts/chart166.xml"/><Relationship Id="rId15" Type="http://schemas.openxmlformats.org/officeDocument/2006/relationships/chart" Target="../charts/chart175.xml"/><Relationship Id="rId23" Type="http://schemas.openxmlformats.org/officeDocument/2006/relationships/chart" Target="../charts/chart183.xml"/><Relationship Id="rId28" Type="http://schemas.openxmlformats.org/officeDocument/2006/relationships/chart" Target="../charts/chart188.xml"/><Relationship Id="rId36" Type="http://schemas.openxmlformats.org/officeDocument/2006/relationships/chart" Target="../charts/chart196.xml"/><Relationship Id="rId49" Type="http://schemas.openxmlformats.org/officeDocument/2006/relationships/chart" Target="../charts/chart209.xml"/><Relationship Id="rId57" Type="http://schemas.openxmlformats.org/officeDocument/2006/relationships/chart" Target="../charts/chart217.xml"/><Relationship Id="rId10" Type="http://schemas.openxmlformats.org/officeDocument/2006/relationships/chart" Target="../charts/chart170.xml"/><Relationship Id="rId31" Type="http://schemas.openxmlformats.org/officeDocument/2006/relationships/chart" Target="../charts/chart191.xml"/><Relationship Id="rId44" Type="http://schemas.openxmlformats.org/officeDocument/2006/relationships/chart" Target="../charts/chart204.xml"/><Relationship Id="rId52" Type="http://schemas.openxmlformats.org/officeDocument/2006/relationships/chart" Target="../charts/chart212.xml"/><Relationship Id="rId60" Type="http://schemas.openxmlformats.org/officeDocument/2006/relationships/chart" Target="../charts/chart220.xml"/><Relationship Id="rId65" Type="http://schemas.openxmlformats.org/officeDocument/2006/relationships/chart" Target="../charts/chart225.xml"/><Relationship Id="rId73" Type="http://schemas.openxmlformats.org/officeDocument/2006/relationships/chart" Target="../charts/chart233.xml"/><Relationship Id="rId78" Type="http://schemas.openxmlformats.org/officeDocument/2006/relationships/chart" Target="../charts/chart238.xml"/><Relationship Id="rId81" Type="http://schemas.openxmlformats.org/officeDocument/2006/relationships/chart" Target="../charts/chart241.xml"/><Relationship Id="rId86" Type="http://schemas.openxmlformats.org/officeDocument/2006/relationships/chart" Target="../charts/chart246.xml"/><Relationship Id="rId94" Type="http://schemas.openxmlformats.org/officeDocument/2006/relationships/chart" Target="../charts/chart254.xml"/><Relationship Id="rId4" Type="http://schemas.openxmlformats.org/officeDocument/2006/relationships/chart" Target="../charts/chart164.xml"/><Relationship Id="rId9" Type="http://schemas.openxmlformats.org/officeDocument/2006/relationships/chart" Target="../charts/chart169.xml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82.xml"/><Relationship Id="rId117" Type="http://schemas.openxmlformats.org/officeDocument/2006/relationships/chart" Target="../charts/chart373.xml"/><Relationship Id="rId21" Type="http://schemas.openxmlformats.org/officeDocument/2006/relationships/chart" Target="../charts/chart277.xml"/><Relationship Id="rId42" Type="http://schemas.openxmlformats.org/officeDocument/2006/relationships/chart" Target="../charts/chart298.xml"/><Relationship Id="rId47" Type="http://schemas.openxmlformats.org/officeDocument/2006/relationships/chart" Target="../charts/chart303.xml"/><Relationship Id="rId63" Type="http://schemas.openxmlformats.org/officeDocument/2006/relationships/chart" Target="../charts/chart319.xml"/><Relationship Id="rId68" Type="http://schemas.openxmlformats.org/officeDocument/2006/relationships/chart" Target="../charts/chart324.xml"/><Relationship Id="rId84" Type="http://schemas.openxmlformats.org/officeDocument/2006/relationships/chart" Target="../charts/chart340.xml"/><Relationship Id="rId89" Type="http://schemas.openxmlformats.org/officeDocument/2006/relationships/chart" Target="../charts/chart345.xml"/><Relationship Id="rId112" Type="http://schemas.openxmlformats.org/officeDocument/2006/relationships/chart" Target="../charts/chart368.xml"/><Relationship Id="rId16" Type="http://schemas.openxmlformats.org/officeDocument/2006/relationships/chart" Target="../charts/chart272.xml"/><Relationship Id="rId107" Type="http://schemas.openxmlformats.org/officeDocument/2006/relationships/chart" Target="../charts/chart363.xml"/><Relationship Id="rId11" Type="http://schemas.openxmlformats.org/officeDocument/2006/relationships/chart" Target="../charts/chart267.xml"/><Relationship Id="rId32" Type="http://schemas.openxmlformats.org/officeDocument/2006/relationships/chart" Target="../charts/chart288.xml"/><Relationship Id="rId37" Type="http://schemas.openxmlformats.org/officeDocument/2006/relationships/chart" Target="../charts/chart293.xml"/><Relationship Id="rId53" Type="http://schemas.openxmlformats.org/officeDocument/2006/relationships/chart" Target="../charts/chart309.xml"/><Relationship Id="rId58" Type="http://schemas.openxmlformats.org/officeDocument/2006/relationships/chart" Target="../charts/chart314.xml"/><Relationship Id="rId74" Type="http://schemas.openxmlformats.org/officeDocument/2006/relationships/chart" Target="../charts/chart330.xml"/><Relationship Id="rId79" Type="http://schemas.openxmlformats.org/officeDocument/2006/relationships/chart" Target="../charts/chart335.xml"/><Relationship Id="rId102" Type="http://schemas.openxmlformats.org/officeDocument/2006/relationships/chart" Target="../charts/chart358.xml"/><Relationship Id="rId123" Type="http://schemas.openxmlformats.org/officeDocument/2006/relationships/chart" Target="../charts/chart379.xml"/><Relationship Id="rId128" Type="http://schemas.openxmlformats.org/officeDocument/2006/relationships/chart" Target="../charts/chart384.xml"/><Relationship Id="rId5" Type="http://schemas.openxmlformats.org/officeDocument/2006/relationships/chart" Target="../charts/chart261.xml"/><Relationship Id="rId90" Type="http://schemas.openxmlformats.org/officeDocument/2006/relationships/chart" Target="../charts/chart346.xml"/><Relationship Id="rId95" Type="http://schemas.openxmlformats.org/officeDocument/2006/relationships/chart" Target="../charts/chart351.xml"/><Relationship Id="rId19" Type="http://schemas.openxmlformats.org/officeDocument/2006/relationships/chart" Target="../charts/chart275.xml"/><Relationship Id="rId14" Type="http://schemas.openxmlformats.org/officeDocument/2006/relationships/chart" Target="../charts/chart270.xml"/><Relationship Id="rId22" Type="http://schemas.openxmlformats.org/officeDocument/2006/relationships/chart" Target="../charts/chart278.xml"/><Relationship Id="rId27" Type="http://schemas.openxmlformats.org/officeDocument/2006/relationships/chart" Target="../charts/chart283.xml"/><Relationship Id="rId30" Type="http://schemas.openxmlformats.org/officeDocument/2006/relationships/chart" Target="../charts/chart286.xml"/><Relationship Id="rId35" Type="http://schemas.openxmlformats.org/officeDocument/2006/relationships/chart" Target="../charts/chart291.xml"/><Relationship Id="rId43" Type="http://schemas.openxmlformats.org/officeDocument/2006/relationships/chart" Target="../charts/chart299.xml"/><Relationship Id="rId48" Type="http://schemas.openxmlformats.org/officeDocument/2006/relationships/chart" Target="../charts/chart304.xml"/><Relationship Id="rId56" Type="http://schemas.openxmlformats.org/officeDocument/2006/relationships/chart" Target="../charts/chart312.xml"/><Relationship Id="rId64" Type="http://schemas.openxmlformats.org/officeDocument/2006/relationships/chart" Target="../charts/chart320.xml"/><Relationship Id="rId69" Type="http://schemas.openxmlformats.org/officeDocument/2006/relationships/chart" Target="../charts/chart325.xml"/><Relationship Id="rId77" Type="http://schemas.openxmlformats.org/officeDocument/2006/relationships/chart" Target="../charts/chart333.xml"/><Relationship Id="rId100" Type="http://schemas.openxmlformats.org/officeDocument/2006/relationships/chart" Target="../charts/chart356.xml"/><Relationship Id="rId105" Type="http://schemas.openxmlformats.org/officeDocument/2006/relationships/chart" Target="../charts/chart361.xml"/><Relationship Id="rId113" Type="http://schemas.openxmlformats.org/officeDocument/2006/relationships/chart" Target="../charts/chart369.xml"/><Relationship Id="rId118" Type="http://schemas.openxmlformats.org/officeDocument/2006/relationships/chart" Target="../charts/chart374.xml"/><Relationship Id="rId126" Type="http://schemas.openxmlformats.org/officeDocument/2006/relationships/chart" Target="../charts/chart382.xml"/><Relationship Id="rId8" Type="http://schemas.openxmlformats.org/officeDocument/2006/relationships/chart" Target="../charts/chart264.xml"/><Relationship Id="rId51" Type="http://schemas.openxmlformats.org/officeDocument/2006/relationships/chart" Target="../charts/chart307.xml"/><Relationship Id="rId72" Type="http://schemas.openxmlformats.org/officeDocument/2006/relationships/chart" Target="../charts/chart328.xml"/><Relationship Id="rId80" Type="http://schemas.openxmlformats.org/officeDocument/2006/relationships/chart" Target="../charts/chart336.xml"/><Relationship Id="rId85" Type="http://schemas.openxmlformats.org/officeDocument/2006/relationships/chart" Target="../charts/chart341.xml"/><Relationship Id="rId93" Type="http://schemas.openxmlformats.org/officeDocument/2006/relationships/chart" Target="../charts/chart349.xml"/><Relationship Id="rId98" Type="http://schemas.openxmlformats.org/officeDocument/2006/relationships/chart" Target="../charts/chart354.xml"/><Relationship Id="rId121" Type="http://schemas.openxmlformats.org/officeDocument/2006/relationships/chart" Target="../charts/chart377.xml"/><Relationship Id="rId3" Type="http://schemas.openxmlformats.org/officeDocument/2006/relationships/chart" Target="../charts/chart259.xml"/><Relationship Id="rId12" Type="http://schemas.openxmlformats.org/officeDocument/2006/relationships/chart" Target="../charts/chart268.xml"/><Relationship Id="rId17" Type="http://schemas.openxmlformats.org/officeDocument/2006/relationships/chart" Target="../charts/chart273.xml"/><Relationship Id="rId25" Type="http://schemas.openxmlformats.org/officeDocument/2006/relationships/chart" Target="../charts/chart281.xml"/><Relationship Id="rId33" Type="http://schemas.openxmlformats.org/officeDocument/2006/relationships/chart" Target="../charts/chart289.xml"/><Relationship Id="rId38" Type="http://schemas.openxmlformats.org/officeDocument/2006/relationships/chart" Target="../charts/chart294.xml"/><Relationship Id="rId46" Type="http://schemas.openxmlformats.org/officeDocument/2006/relationships/chart" Target="../charts/chart302.xml"/><Relationship Id="rId59" Type="http://schemas.openxmlformats.org/officeDocument/2006/relationships/chart" Target="../charts/chart315.xml"/><Relationship Id="rId67" Type="http://schemas.openxmlformats.org/officeDocument/2006/relationships/chart" Target="../charts/chart323.xml"/><Relationship Id="rId103" Type="http://schemas.openxmlformats.org/officeDocument/2006/relationships/chart" Target="../charts/chart359.xml"/><Relationship Id="rId108" Type="http://schemas.openxmlformats.org/officeDocument/2006/relationships/chart" Target="../charts/chart364.xml"/><Relationship Id="rId116" Type="http://schemas.openxmlformats.org/officeDocument/2006/relationships/chart" Target="../charts/chart372.xml"/><Relationship Id="rId124" Type="http://schemas.openxmlformats.org/officeDocument/2006/relationships/chart" Target="../charts/chart380.xml"/><Relationship Id="rId20" Type="http://schemas.openxmlformats.org/officeDocument/2006/relationships/chart" Target="../charts/chart276.xml"/><Relationship Id="rId41" Type="http://schemas.openxmlformats.org/officeDocument/2006/relationships/chart" Target="../charts/chart297.xml"/><Relationship Id="rId54" Type="http://schemas.openxmlformats.org/officeDocument/2006/relationships/chart" Target="../charts/chart310.xml"/><Relationship Id="rId62" Type="http://schemas.openxmlformats.org/officeDocument/2006/relationships/chart" Target="../charts/chart318.xml"/><Relationship Id="rId70" Type="http://schemas.openxmlformats.org/officeDocument/2006/relationships/chart" Target="../charts/chart326.xml"/><Relationship Id="rId75" Type="http://schemas.openxmlformats.org/officeDocument/2006/relationships/chart" Target="../charts/chart331.xml"/><Relationship Id="rId83" Type="http://schemas.openxmlformats.org/officeDocument/2006/relationships/chart" Target="../charts/chart339.xml"/><Relationship Id="rId88" Type="http://schemas.openxmlformats.org/officeDocument/2006/relationships/chart" Target="../charts/chart344.xml"/><Relationship Id="rId91" Type="http://schemas.openxmlformats.org/officeDocument/2006/relationships/chart" Target="../charts/chart347.xml"/><Relationship Id="rId96" Type="http://schemas.openxmlformats.org/officeDocument/2006/relationships/chart" Target="../charts/chart352.xml"/><Relationship Id="rId111" Type="http://schemas.openxmlformats.org/officeDocument/2006/relationships/chart" Target="../charts/chart367.xml"/><Relationship Id="rId1" Type="http://schemas.openxmlformats.org/officeDocument/2006/relationships/chart" Target="../charts/chart257.xml"/><Relationship Id="rId6" Type="http://schemas.openxmlformats.org/officeDocument/2006/relationships/chart" Target="../charts/chart262.xml"/><Relationship Id="rId15" Type="http://schemas.openxmlformats.org/officeDocument/2006/relationships/chart" Target="../charts/chart271.xml"/><Relationship Id="rId23" Type="http://schemas.openxmlformats.org/officeDocument/2006/relationships/chart" Target="../charts/chart279.xml"/><Relationship Id="rId28" Type="http://schemas.openxmlformats.org/officeDocument/2006/relationships/chart" Target="../charts/chart284.xml"/><Relationship Id="rId36" Type="http://schemas.openxmlformats.org/officeDocument/2006/relationships/chart" Target="../charts/chart292.xml"/><Relationship Id="rId49" Type="http://schemas.openxmlformats.org/officeDocument/2006/relationships/chart" Target="../charts/chart305.xml"/><Relationship Id="rId57" Type="http://schemas.openxmlformats.org/officeDocument/2006/relationships/chart" Target="../charts/chart313.xml"/><Relationship Id="rId106" Type="http://schemas.openxmlformats.org/officeDocument/2006/relationships/chart" Target="../charts/chart362.xml"/><Relationship Id="rId114" Type="http://schemas.openxmlformats.org/officeDocument/2006/relationships/chart" Target="../charts/chart370.xml"/><Relationship Id="rId119" Type="http://schemas.openxmlformats.org/officeDocument/2006/relationships/chart" Target="../charts/chart375.xml"/><Relationship Id="rId127" Type="http://schemas.openxmlformats.org/officeDocument/2006/relationships/chart" Target="../charts/chart383.xml"/><Relationship Id="rId10" Type="http://schemas.openxmlformats.org/officeDocument/2006/relationships/chart" Target="../charts/chart266.xml"/><Relationship Id="rId31" Type="http://schemas.openxmlformats.org/officeDocument/2006/relationships/chart" Target="../charts/chart287.xml"/><Relationship Id="rId44" Type="http://schemas.openxmlformats.org/officeDocument/2006/relationships/chart" Target="../charts/chart300.xml"/><Relationship Id="rId52" Type="http://schemas.openxmlformats.org/officeDocument/2006/relationships/chart" Target="../charts/chart308.xml"/><Relationship Id="rId60" Type="http://schemas.openxmlformats.org/officeDocument/2006/relationships/chart" Target="../charts/chart316.xml"/><Relationship Id="rId65" Type="http://schemas.openxmlformats.org/officeDocument/2006/relationships/chart" Target="../charts/chart321.xml"/><Relationship Id="rId73" Type="http://schemas.openxmlformats.org/officeDocument/2006/relationships/chart" Target="../charts/chart329.xml"/><Relationship Id="rId78" Type="http://schemas.openxmlformats.org/officeDocument/2006/relationships/chart" Target="../charts/chart334.xml"/><Relationship Id="rId81" Type="http://schemas.openxmlformats.org/officeDocument/2006/relationships/chart" Target="../charts/chart337.xml"/><Relationship Id="rId86" Type="http://schemas.openxmlformats.org/officeDocument/2006/relationships/chart" Target="../charts/chart342.xml"/><Relationship Id="rId94" Type="http://schemas.openxmlformats.org/officeDocument/2006/relationships/chart" Target="../charts/chart350.xml"/><Relationship Id="rId99" Type="http://schemas.openxmlformats.org/officeDocument/2006/relationships/chart" Target="../charts/chart355.xml"/><Relationship Id="rId101" Type="http://schemas.openxmlformats.org/officeDocument/2006/relationships/chart" Target="../charts/chart357.xml"/><Relationship Id="rId122" Type="http://schemas.openxmlformats.org/officeDocument/2006/relationships/chart" Target="../charts/chart378.xml"/><Relationship Id="rId4" Type="http://schemas.openxmlformats.org/officeDocument/2006/relationships/chart" Target="../charts/chart260.xml"/><Relationship Id="rId9" Type="http://schemas.openxmlformats.org/officeDocument/2006/relationships/chart" Target="../charts/chart265.xml"/><Relationship Id="rId13" Type="http://schemas.openxmlformats.org/officeDocument/2006/relationships/chart" Target="../charts/chart269.xml"/><Relationship Id="rId18" Type="http://schemas.openxmlformats.org/officeDocument/2006/relationships/chart" Target="../charts/chart274.xml"/><Relationship Id="rId39" Type="http://schemas.openxmlformats.org/officeDocument/2006/relationships/chart" Target="../charts/chart295.xml"/><Relationship Id="rId109" Type="http://schemas.openxmlformats.org/officeDocument/2006/relationships/chart" Target="../charts/chart365.xml"/><Relationship Id="rId34" Type="http://schemas.openxmlformats.org/officeDocument/2006/relationships/chart" Target="../charts/chart290.xml"/><Relationship Id="rId50" Type="http://schemas.openxmlformats.org/officeDocument/2006/relationships/chart" Target="../charts/chart306.xml"/><Relationship Id="rId55" Type="http://schemas.openxmlformats.org/officeDocument/2006/relationships/chart" Target="../charts/chart311.xml"/><Relationship Id="rId76" Type="http://schemas.openxmlformats.org/officeDocument/2006/relationships/chart" Target="../charts/chart332.xml"/><Relationship Id="rId97" Type="http://schemas.openxmlformats.org/officeDocument/2006/relationships/chart" Target="../charts/chart353.xml"/><Relationship Id="rId104" Type="http://schemas.openxmlformats.org/officeDocument/2006/relationships/chart" Target="../charts/chart360.xml"/><Relationship Id="rId120" Type="http://schemas.openxmlformats.org/officeDocument/2006/relationships/chart" Target="../charts/chart376.xml"/><Relationship Id="rId125" Type="http://schemas.openxmlformats.org/officeDocument/2006/relationships/chart" Target="../charts/chart381.xml"/><Relationship Id="rId7" Type="http://schemas.openxmlformats.org/officeDocument/2006/relationships/chart" Target="../charts/chart263.xml"/><Relationship Id="rId71" Type="http://schemas.openxmlformats.org/officeDocument/2006/relationships/chart" Target="../charts/chart327.xml"/><Relationship Id="rId92" Type="http://schemas.openxmlformats.org/officeDocument/2006/relationships/chart" Target="../charts/chart348.xml"/><Relationship Id="rId2" Type="http://schemas.openxmlformats.org/officeDocument/2006/relationships/chart" Target="../charts/chart258.xml"/><Relationship Id="rId29" Type="http://schemas.openxmlformats.org/officeDocument/2006/relationships/chart" Target="../charts/chart285.xml"/><Relationship Id="rId24" Type="http://schemas.openxmlformats.org/officeDocument/2006/relationships/chart" Target="../charts/chart280.xml"/><Relationship Id="rId40" Type="http://schemas.openxmlformats.org/officeDocument/2006/relationships/chart" Target="../charts/chart296.xml"/><Relationship Id="rId45" Type="http://schemas.openxmlformats.org/officeDocument/2006/relationships/chart" Target="../charts/chart301.xml"/><Relationship Id="rId66" Type="http://schemas.openxmlformats.org/officeDocument/2006/relationships/chart" Target="../charts/chart322.xml"/><Relationship Id="rId87" Type="http://schemas.openxmlformats.org/officeDocument/2006/relationships/chart" Target="../charts/chart343.xml"/><Relationship Id="rId110" Type="http://schemas.openxmlformats.org/officeDocument/2006/relationships/chart" Target="../charts/chart366.xml"/><Relationship Id="rId115" Type="http://schemas.openxmlformats.org/officeDocument/2006/relationships/chart" Target="../charts/chart371.xml"/><Relationship Id="rId61" Type="http://schemas.openxmlformats.org/officeDocument/2006/relationships/chart" Target="../charts/chart317.xml"/><Relationship Id="rId82" Type="http://schemas.openxmlformats.org/officeDocument/2006/relationships/chart" Target="../charts/chart338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397.xml"/><Relationship Id="rId18" Type="http://schemas.openxmlformats.org/officeDocument/2006/relationships/chart" Target="../charts/chart402.xml"/><Relationship Id="rId26" Type="http://schemas.openxmlformats.org/officeDocument/2006/relationships/chart" Target="../charts/chart410.xml"/><Relationship Id="rId39" Type="http://schemas.openxmlformats.org/officeDocument/2006/relationships/chart" Target="../charts/chart423.xml"/><Relationship Id="rId21" Type="http://schemas.openxmlformats.org/officeDocument/2006/relationships/chart" Target="../charts/chart405.xml"/><Relationship Id="rId34" Type="http://schemas.openxmlformats.org/officeDocument/2006/relationships/chart" Target="../charts/chart418.xml"/><Relationship Id="rId42" Type="http://schemas.openxmlformats.org/officeDocument/2006/relationships/chart" Target="../charts/chart426.xml"/><Relationship Id="rId47" Type="http://schemas.openxmlformats.org/officeDocument/2006/relationships/chart" Target="../charts/chart431.xml"/><Relationship Id="rId50" Type="http://schemas.openxmlformats.org/officeDocument/2006/relationships/chart" Target="../charts/chart434.xml"/><Relationship Id="rId55" Type="http://schemas.openxmlformats.org/officeDocument/2006/relationships/chart" Target="../charts/chart439.xml"/><Relationship Id="rId63" Type="http://schemas.openxmlformats.org/officeDocument/2006/relationships/chart" Target="../charts/chart447.xml"/><Relationship Id="rId68" Type="http://schemas.openxmlformats.org/officeDocument/2006/relationships/chart" Target="../charts/chart452.xml"/><Relationship Id="rId76" Type="http://schemas.openxmlformats.org/officeDocument/2006/relationships/chart" Target="../charts/chart460.xml"/><Relationship Id="rId84" Type="http://schemas.openxmlformats.org/officeDocument/2006/relationships/chart" Target="../charts/chart468.xml"/><Relationship Id="rId89" Type="http://schemas.openxmlformats.org/officeDocument/2006/relationships/chart" Target="../charts/chart473.xml"/><Relationship Id="rId7" Type="http://schemas.openxmlformats.org/officeDocument/2006/relationships/chart" Target="../charts/chart391.xml"/><Relationship Id="rId71" Type="http://schemas.openxmlformats.org/officeDocument/2006/relationships/chart" Target="../charts/chart455.xml"/><Relationship Id="rId92" Type="http://schemas.openxmlformats.org/officeDocument/2006/relationships/chart" Target="../charts/chart476.xml"/><Relationship Id="rId2" Type="http://schemas.openxmlformats.org/officeDocument/2006/relationships/chart" Target="../charts/chart386.xml"/><Relationship Id="rId16" Type="http://schemas.openxmlformats.org/officeDocument/2006/relationships/chart" Target="../charts/chart400.xml"/><Relationship Id="rId29" Type="http://schemas.openxmlformats.org/officeDocument/2006/relationships/chart" Target="../charts/chart413.xml"/><Relationship Id="rId11" Type="http://schemas.openxmlformats.org/officeDocument/2006/relationships/chart" Target="../charts/chart395.xml"/><Relationship Id="rId24" Type="http://schemas.openxmlformats.org/officeDocument/2006/relationships/chart" Target="../charts/chart408.xml"/><Relationship Id="rId32" Type="http://schemas.openxmlformats.org/officeDocument/2006/relationships/chart" Target="../charts/chart416.xml"/><Relationship Id="rId37" Type="http://schemas.openxmlformats.org/officeDocument/2006/relationships/chart" Target="../charts/chart421.xml"/><Relationship Id="rId40" Type="http://schemas.openxmlformats.org/officeDocument/2006/relationships/chart" Target="../charts/chart424.xml"/><Relationship Id="rId45" Type="http://schemas.openxmlformats.org/officeDocument/2006/relationships/chart" Target="../charts/chart429.xml"/><Relationship Id="rId53" Type="http://schemas.openxmlformats.org/officeDocument/2006/relationships/chart" Target="../charts/chart437.xml"/><Relationship Id="rId58" Type="http://schemas.openxmlformats.org/officeDocument/2006/relationships/chart" Target="../charts/chart442.xml"/><Relationship Id="rId66" Type="http://schemas.openxmlformats.org/officeDocument/2006/relationships/chart" Target="../charts/chart450.xml"/><Relationship Id="rId74" Type="http://schemas.openxmlformats.org/officeDocument/2006/relationships/chart" Target="../charts/chart458.xml"/><Relationship Id="rId79" Type="http://schemas.openxmlformats.org/officeDocument/2006/relationships/chart" Target="../charts/chart463.xml"/><Relationship Id="rId87" Type="http://schemas.openxmlformats.org/officeDocument/2006/relationships/chart" Target="../charts/chart471.xml"/><Relationship Id="rId5" Type="http://schemas.openxmlformats.org/officeDocument/2006/relationships/chart" Target="../charts/chart389.xml"/><Relationship Id="rId61" Type="http://schemas.openxmlformats.org/officeDocument/2006/relationships/chart" Target="../charts/chart445.xml"/><Relationship Id="rId82" Type="http://schemas.openxmlformats.org/officeDocument/2006/relationships/chart" Target="../charts/chart466.xml"/><Relationship Id="rId90" Type="http://schemas.openxmlformats.org/officeDocument/2006/relationships/chart" Target="../charts/chart474.xml"/><Relationship Id="rId95" Type="http://schemas.openxmlformats.org/officeDocument/2006/relationships/chart" Target="../charts/chart479.xml"/><Relationship Id="rId19" Type="http://schemas.openxmlformats.org/officeDocument/2006/relationships/chart" Target="../charts/chart403.xml"/><Relationship Id="rId14" Type="http://schemas.openxmlformats.org/officeDocument/2006/relationships/chart" Target="../charts/chart398.xml"/><Relationship Id="rId22" Type="http://schemas.openxmlformats.org/officeDocument/2006/relationships/chart" Target="../charts/chart406.xml"/><Relationship Id="rId27" Type="http://schemas.openxmlformats.org/officeDocument/2006/relationships/chart" Target="../charts/chart411.xml"/><Relationship Id="rId30" Type="http://schemas.openxmlformats.org/officeDocument/2006/relationships/chart" Target="../charts/chart414.xml"/><Relationship Id="rId35" Type="http://schemas.openxmlformats.org/officeDocument/2006/relationships/chart" Target="../charts/chart419.xml"/><Relationship Id="rId43" Type="http://schemas.openxmlformats.org/officeDocument/2006/relationships/chart" Target="../charts/chart427.xml"/><Relationship Id="rId48" Type="http://schemas.openxmlformats.org/officeDocument/2006/relationships/chart" Target="../charts/chart432.xml"/><Relationship Id="rId56" Type="http://schemas.openxmlformats.org/officeDocument/2006/relationships/chart" Target="../charts/chart440.xml"/><Relationship Id="rId64" Type="http://schemas.openxmlformats.org/officeDocument/2006/relationships/chart" Target="../charts/chart448.xml"/><Relationship Id="rId69" Type="http://schemas.openxmlformats.org/officeDocument/2006/relationships/chart" Target="../charts/chart453.xml"/><Relationship Id="rId77" Type="http://schemas.openxmlformats.org/officeDocument/2006/relationships/chart" Target="../charts/chart461.xml"/><Relationship Id="rId8" Type="http://schemas.openxmlformats.org/officeDocument/2006/relationships/chart" Target="../charts/chart392.xml"/><Relationship Id="rId51" Type="http://schemas.openxmlformats.org/officeDocument/2006/relationships/chart" Target="../charts/chart435.xml"/><Relationship Id="rId72" Type="http://schemas.openxmlformats.org/officeDocument/2006/relationships/chart" Target="../charts/chart456.xml"/><Relationship Id="rId80" Type="http://schemas.openxmlformats.org/officeDocument/2006/relationships/chart" Target="../charts/chart464.xml"/><Relationship Id="rId85" Type="http://schemas.openxmlformats.org/officeDocument/2006/relationships/chart" Target="../charts/chart469.xml"/><Relationship Id="rId93" Type="http://schemas.openxmlformats.org/officeDocument/2006/relationships/chart" Target="../charts/chart477.xml"/><Relationship Id="rId3" Type="http://schemas.openxmlformats.org/officeDocument/2006/relationships/chart" Target="../charts/chart387.xml"/><Relationship Id="rId12" Type="http://schemas.openxmlformats.org/officeDocument/2006/relationships/chart" Target="../charts/chart396.xml"/><Relationship Id="rId17" Type="http://schemas.openxmlformats.org/officeDocument/2006/relationships/chart" Target="../charts/chart401.xml"/><Relationship Id="rId25" Type="http://schemas.openxmlformats.org/officeDocument/2006/relationships/chart" Target="../charts/chart409.xml"/><Relationship Id="rId33" Type="http://schemas.openxmlformats.org/officeDocument/2006/relationships/chart" Target="../charts/chart417.xml"/><Relationship Id="rId38" Type="http://schemas.openxmlformats.org/officeDocument/2006/relationships/chart" Target="../charts/chart422.xml"/><Relationship Id="rId46" Type="http://schemas.openxmlformats.org/officeDocument/2006/relationships/chart" Target="../charts/chart430.xml"/><Relationship Id="rId59" Type="http://schemas.openxmlformats.org/officeDocument/2006/relationships/chart" Target="../charts/chart443.xml"/><Relationship Id="rId67" Type="http://schemas.openxmlformats.org/officeDocument/2006/relationships/chart" Target="../charts/chart451.xml"/><Relationship Id="rId20" Type="http://schemas.openxmlformats.org/officeDocument/2006/relationships/chart" Target="../charts/chart404.xml"/><Relationship Id="rId41" Type="http://schemas.openxmlformats.org/officeDocument/2006/relationships/chart" Target="../charts/chart425.xml"/><Relationship Id="rId54" Type="http://schemas.openxmlformats.org/officeDocument/2006/relationships/chart" Target="../charts/chart438.xml"/><Relationship Id="rId62" Type="http://schemas.openxmlformats.org/officeDocument/2006/relationships/chart" Target="../charts/chart446.xml"/><Relationship Id="rId70" Type="http://schemas.openxmlformats.org/officeDocument/2006/relationships/chart" Target="../charts/chart454.xml"/><Relationship Id="rId75" Type="http://schemas.openxmlformats.org/officeDocument/2006/relationships/chart" Target="../charts/chart459.xml"/><Relationship Id="rId83" Type="http://schemas.openxmlformats.org/officeDocument/2006/relationships/chart" Target="../charts/chart467.xml"/><Relationship Id="rId88" Type="http://schemas.openxmlformats.org/officeDocument/2006/relationships/chart" Target="../charts/chart472.xml"/><Relationship Id="rId91" Type="http://schemas.openxmlformats.org/officeDocument/2006/relationships/chart" Target="../charts/chart475.xml"/><Relationship Id="rId96" Type="http://schemas.openxmlformats.org/officeDocument/2006/relationships/chart" Target="../charts/chart480.xml"/><Relationship Id="rId1" Type="http://schemas.openxmlformats.org/officeDocument/2006/relationships/chart" Target="../charts/chart385.xml"/><Relationship Id="rId6" Type="http://schemas.openxmlformats.org/officeDocument/2006/relationships/chart" Target="../charts/chart390.xml"/><Relationship Id="rId15" Type="http://schemas.openxmlformats.org/officeDocument/2006/relationships/chart" Target="../charts/chart399.xml"/><Relationship Id="rId23" Type="http://schemas.openxmlformats.org/officeDocument/2006/relationships/chart" Target="../charts/chart407.xml"/><Relationship Id="rId28" Type="http://schemas.openxmlformats.org/officeDocument/2006/relationships/chart" Target="../charts/chart412.xml"/><Relationship Id="rId36" Type="http://schemas.openxmlformats.org/officeDocument/2006/relationships/chart" Target="../charts/chart420.xml"/><Relationship Id="rId49" Type="http://schemas.openxmlformats.org/officeDocument/2006/relationships/chart" Target="../charts/chart433.xml"/><Relationship Id="rId57" Type="http://schemas.openxmlformats.org/officeDocument/2006/relationships/chart" Target="../charts/chart441.xml"/><Relationship Id="rId10" Type="http://schemas.openxmlformats.org/officeDocument/2006/relationships/chart" Target="../charts/chart394.xml"/><Relationship Id="rId31" Type="http://schemas.openxmlformats.org/officeDocument/2006/relationships/chart" Target="../charts/chart415.xml"/><Relationship Id="rId44" Type="http://schemas.openxmlformats.org/officeDocument/2006/relationships/chart" Target="../charts/chart428.xml"/><Relationship Id="rId52" Type="http://schemas.openxmlformats.org/officeDocument/2006/relationships/chart" Target="../charts/chart436.xml"/><Relationship Id="rId60" Type="http://schemas.openxmlformats.org/officeDocument/2006/relationships/chart" Target="../charts/chart444.xml"/><Relationship Id="rId65" Type="http://schemas.openxmlformats.org/officeDocument/2006/relationships/chart" Target="../charts/chart449.xml"/><Relationship Id="rId73" Type="http://schemas.openxmlformats.org/officeDocument/2006/relationships/chart" Target="../charts/chart457.xml"/><Relationship Id="rId78" Type="http://schemas.openxmlformats.org/officeDocument/2006/relationships/chart" Target="../charts/chart462.xml"/><Relationship Id="rId81" Type="http://schemas.openxmlformats.org/officeDocument/2006/relationships/chart" Target="../charts/chart465.xml"/><Relationship Id="rId86" Type="http://schemas.openxmlformats.org/officeDocument/2006/relationships/chart" Target="../charts/chart470.xml"/><Relationship Id="rId94" Type="http://schemas.openxmlformats.org/officeDocument/2006/relationships/chart" Target="../charts/chart478.xml"/><Relationship Id="rId4" Type="http://schemas.openxmlformats.org/officeDocument/2006/relationships/chart" Target="../charts/chart388.xml"/><Relationship Id="rId9" Type="http://schemas.openxmlformats.org/officeDocument/2006/relationships/chart" Target="../charts/chart39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100934</xdr:rowOff>
    </xdr:from>
    <xdr:to>
      <xdr:col>9</xdr:col>
      <xdr:colOff>514350</xdr:colOff>
      <xdr:row>35</xdr:row>
      <xdr:rowOff>167609</xdr:rowOff>
    </xdr:to>
    <xdr:grpSp>
      <xdr:nvGrpSpPr>
        <xdr:cNvPr id="2" name="Group 11"/>
        <xdr:cNvGrpSpPr/>
      </xdr:nvGrpSpPr>
      <xdr:grpSpPr>
        <a:xfrm>
          <a:off x="0" y="6244559"/>
          <a:ext cx="6105525" cy="447675"/>
          <a:chOff x="57150" y="8530559"/>
          <a:chExt cx="6000750" cy="447675"/>
        </a:xfrm>
      </xdr:grpSpPr>
      <xdr:pic>
        <xdr:nvPicPr>
          <xdr:cNvPr id="3" name="Bild 24" descr="isi_43mm_p334_rgb.emf"/>
          <xdr:cNvPicPr/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4743450" y="8625809"/>
            <a:ext cx="1314450" cy="352425"/>
          </a:xfrm>
          <a:prstGeom prst="rect">
            <a:avLst/>
          </a:prstGeom>
        </xdr:spPr>
      </xdr:pic>
      <xdr:pic>
        <xdr:nvPicPr>
          <xdr:cNvPr id="4" name="Bild 25" descr="Logo"/>
          <xdr:cNvPicPr/>
        </xdr:nvPicPr>
        <xdr:blipFill>
          <a:blip xmlns:r="http://schemas.openxmlformats.org/officeDocument/2006/relationships" r:embed="rId2" cstate="print"/>
          <a:srcRect r="27551" b="34996"/>
          <a:stretch>
            <a:fillRect/>
          </a:stretch>
        </xdr:blipFill>
        <xdr:spPr bwMode="auto">
          <a:xfrm>
            <a:off x="3819525" y="8534400"/>
            <a:ext cx="895350" cy="443834"/>
          </a:xfrm>
          <a:prstGeom prst="rect">
            <a:avLst/>
          </a:prstGeom>
          <a:noFill/>
        </xdr:spPr>
      </xdr:pic>
      <xdr:pic>
        <xdr:nvPicPr>
          <xdr:cNvPr id="5" name="Bild 26" descr="header"/>
          <xdr:cNvPicPr/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2857500" y="8620828"/>
            <a:ext cx="1038225" cy="357406"/>
          </a:xfrm>
          <a:prstGeom prst="rect">
            <a:avLst/>
          </a:prstGeom>
          <a:noFill/>
        </xdr:spPr>
      </xdr:pic>
      <xdr:pic>
        <xdr:nvPicPr>
          <xdr:cNvPr id="6" name="Bild 27" descr="http://www.ise.fraunhofer.de/logo-fraunhofer.gif"/>
          <xdr:cNvPicPr/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1666875" y="8587709"/>
            <a:ext cx="1209675" cy="390525"/>
          </a:xfrm>
          <a:prstGeom prst="rect">
            <a:avLst/>
          </a:prstGeom>
          <a:noFill/>
        </xdr:spPr>
      </xdr:pic>
      <xdr:pic>
        <xdr:nvPicPr>
          <xdr:cNvPr id="7" name="Bild 28"/>
          <xdr:cNvPicPr/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676275" y="8530559"/>
            <a:ext cx="857250" cy="4476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</xdr:pic>
      <xdr:pic>
        <xdr:nvPicPr>
          <xdr:cNvPr id="8" name="Bild 23" descr="Technische Universität Wien"/>
          <xdr:cNvPicPr/>
        </xdr:nvPicPr>
        <xdr:blipFill>
          <a:blip xmlns:r="http://schemas.openxmlformats.org/officeDocument/2006/relationships" r:embed="rId6" cstate="print"/>
          <a:srcRect r="87904"/>
          <a:stretch>
            <a:fillRect/>
          </a:stretch>
        </xdr:blipFill>
        <xdr:spPr bwMode="auto">
          <a:xfrm>
            <a:off x="57150" y="8530937"/>
            <a:ext cx="523875" cy="447297"/>
          </a:xfrm>
          <a:prstGeom prst="rect">
            <a:avLst/>
          </a:prstGeom>
          <a:noFill/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593149</xdr:colOff>
      <xdr:row>6</xdr:row>
      <xdr:rowOff>150452</xdr:rowOff>
    </xdr:from>
    <xdr:to>
      <xdr:col>19</xdr:col>
      <xdr:colOff>290729</xdr:colOff>
      <xdr:row>18</xdr:row>
      <xdr:rowOff>150452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304799</xdr:colOff>
      <xdr:row>35</xdr:row>
      <xdr:rowOff>90920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38</xdr:row>
      <xdr:rowOff>0</xdr:rowOff>
    </xdr:from>
    <xdr:to>
      <xdr:col>19</xdr:col>
      <xdr:colOff>304799</xdr:colOff>
      <xdr:row>51</xdr:row>
      <xdr:rowOff>90920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595313</xdr:colOff>
      <xdr:row>52</xdr:row>
      <xdr:rowOff>154781</xdr:rowOff>
    </xdr:from>
    <xdr:to>
      <xdr:col>19</xdr:col>
      <xdr:colOff>292893</xdr:colOff>
      <xdr:row>66</xdr:row>
      <xdr:rowOff>55201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304799</xdr:colOff>
      <xdr:row>80</xdr:row>
      <xdr:rowOff>90920</xdr:rowOff>
    </xdr:to>
    <xdr:graphicFrame macro="">
      <xdr:nvGraphicFramePr>
        <xdr:cNvPr id="130" name="Chart 1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571500</xdr:colOff>
      <xdr:row>81</xdr:row>
      <xdr:rowOff>69272</xdr:rowOff>
    </xdr:from>
    <xdr:to>
      <xdr:col>19</xdr:col>
      <xdr:colOff>270163</xdr:colOff>
      <xdr:row>94</xdr:row>
      <xdr:rowOff>142874</xdr:rowOff>
    </xdr:to>
    <xdr:graphicFrame macro="">
      <xdr:nvGraphicFramePr>
        <xdr:cNvPr id="131" name="Chart 1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554182</xdr:colOff>
      <xdr:row>95</xdr:row>
      <xdr:rowOff>173183</xdr:rowOff>
    </xdr:from>
    <xdr:to>
      <xdr:col>19</xdr:col>
      <xdr:colOff>252845</xdr:colOff>
      <xdr:row>109</xdr:row>
      <xdr:rowOff>56284</xdr:rowOff>
    </xdr:to>
    <xdr:graphicFrame macro="">
      <xdr:nvGraphicFramePr>
        <xdr:cNvPr id="132" name="Chart 1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111</xdr:row>
      <xdr:rowOff>0</xdr:rowOff>
    </xdr:from>
    <xdr:to>
      <xdr:col>19</xdr:col>
      <xdr:colOff>304799</xdr:colOff>
      <xdr:row>124</xdr:row>
      <xdr:rowOff>73602</xdr:rowOff>
    </xdr:to>
    <xdr:graphicFrame macro="">
      <xdr:nvGraphicFramePr>
        <xdr:cNvPr id="133" name="Chart 1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304799</xdr:colOff>
      <xdr:row>140</xdr:row>
      <xdr:rowOff>90920</xdr:rowOff>
    </xdr:to>
    <xdr:graphicFrame macro="">
      <xdr:nvGraphicFramePr>
        <xdr:cNvPr id="134" name="Chart 1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17318</xdr:colOff>
      <xdr:row>141</xdr:row>
      <xdr:rowOff>0</xdr:rowOff>
    </xdr:from>
    <xdr:to>
      <xdr:col>19</xdr:col>
      <xdr:colOff>322117</xdr:colOff>
      <xdr:row>154</xdr:row>
      <xdr:rowOff>73602</xdr:rowOff>
    </xdr:to>
    <xdr:graphicFrame macro="">
      <xdr:nvGraphicFramePr>
        <xdr:cNvPr id="135" name="Chart 1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156</xdr:row>
      <xdr:rowOff>0</xdr:rowOff>
    </xdr:from>
    <xdr:to>
      <xdr:col>19</xdr:col>
      <xdr:colOff>304799</xdr:colOff>
      <xdr:row>169</xdr:row>
      <xdr:rowOff>73602</xdr:rowOff>
    </xdr:to>
    <xdr:graphicFrame macro="">
      <xdr:nvGraphicFramePr>
        <xdr:cNvPr id="136" name="Chart 1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171</xdr:row>
      <xdr:rowOff>0</xdr:rowOff>
    </xdr:from>
    <xdr:to>
      <xdr:col>19</xdr:col>
      <xdr:colOff>304799</xdr:colOff>
      <xdr:row>184</xdr:row>
      <xdr:rowOff>73602</xdr:rowOff>
    </xdr:to>
    <xdr:graphicFrame macro="">
      <xdr:nvGraphicFramePr>
        <xdr:cNvPr id="137" name="Chart 1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304799</xdr:colOff>
      <xdr:row>200</xdr:row>
      <xdr:rowOff>90920</xdr:rowOff>
    </xdr:to>
    <xdr:graphicFrame macro="">
      <xdr:nvGraphicFramePr>
        <xdr:cNvPr id="138" name="Chart 1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202</xdr:row>
      <xdr:rowOff>0</xdr:rowOff>
    </xdr:from>
    <xdr:to>
      <xdr:col>19</xdr:col>
      <xdr:colOff>304799</xdr:colOff>
      <xdr:row>215</xdr:row>
      <xdr:rowOff>90920</xdr:rowOff>
    </xdr:to>
    <xdr:graphicFrame macro="">
      <xdr:nvGraphicFramePr>
        <xdr:cNvPr id="139" name="Chart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217</xdr:row>
      <xdr:rowOff>0</xdr:rowOff>
    </xdr:from>
    <xdr:to>
      <xdr:col>19</xdr:col>
      <xdr:colOff>304799</xdr:colOff>
      <xdr:row>230</xdr:row>
      <xdr:rowOff>90920</xdr:rowOff>
    </xdr:to>
    <xdr:graphicFrame macro="">
      <xdr:nvGraphicFramePr>
        <xdr:cNvPr id="140" name="Chart 1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17319</xdr:colOff>
      <xdr:row>231</xdr:row>
      <xdr:rowOff>103909</xdr:rowOff>
    </xdr:from>
    <xdr:to>
      <xdr:col>19</xdr:col>
      <xdr:colOff>322118</xdr:colOff>
      <xdr:row>244</xdr:row>
      <xdr:rowOff>177511</xdr:rowOff>
    </xdr:to>
    <xdr:graphicFrame macro="">
      <xdr:nvGraphicFramePr>
        <xdr:cNvPr id="141" name="Chart 1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247</xdr:row>
      <xdr:rowOff>0</xdr:rowOff>
    </xdr:from>
    <xdr:to>
      <xdr:col>19</xdr:col>
      <xdr:colOff>304799</xdr:colOff>
      <xdr:row>260</xdr:row>
      <xdr:rowOff>90920</xdr:rowOff>
    </xdr:to>
    <xdr:graphicFrame macro="">
      <xdr:nvGraphicFramePr>
        <xdr:cNvPr id="142" name="Chart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262</xdr:row>
      <xdr:rowOff>0</xdr:rowOff>
    </xdr:from>
    <xdr:to>
      <xdr:col>19</xdr:col>
      <xdr:colOff>304799</xdr:colOff>
      <xdr:row>275</xdr:row>
      <xdr:rowOff>90920</xdr:rowOff>
    </xdr:to>
    <xdr:graphicFrame macro="">
      <xdr:nvGraphicFramePr>
        <xdr:cNvPr id="143" name="Chart 1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276</xdr:row>
      <xdr:rowOff>0</xdr:rowOff>
    </xdr:from>
    <xdr:to>
      <xdr:col>19</xdr:col>
      <xdr:colOff>304799</xdr:colOff>
      <xdr:row>289</xdr:row>
      <xdr:rowOff>73602</xdr:rowOff>
    </xdr:to>
    <xdr:graphicFrame macro="">
      <xdr:nvGraphicFramePr>
        <xdr:cNvPr id="144" name="Chart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291</xdr:row>
      <xdr:rowOff>0</xdr:rowOff>
    </xdr:from>
    <xdr:to>
      <xdr:col>19</xdr:col>
      <xdr:colOff>304799</xdr:colOff>
      <xdr:row>304</xdr:row>
      <xdr:rowOff>73602</xdr:rowOff>
    </xdr:to>
    <xdr:graphicFrame macro="">
      <xdr:nvGraphicFramePr>
        <xdr:cNvPr id="145" name="Chart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0</xdr:colOff>
      <xdr:row>306</xdr:row>
      <xdr:rowOff>0</xdr:rowOff>
    </xdr:from>
    <xdr:to>
      <xdr:col>19</xdr:col>
      <xdr:colOff>304799</xdr:colOff>
      <xdr:row>319</xdr:row>
      <xdr:rowOff>73602</xdr:rowOff>
    </xdr:to>
    <xdr:graphicFrame macro="">
      <xdr:nvGraphicFramePr>
        <xdr:cNvPr id="146" name="Chart 1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11</xdr:col>
      <xdr:colOff>588818</xdr:colOff>
      <xdr:row>321</xdr:row>
      <xdr:rowOff>69273</xdr:rowOff>
    </xdr:from>
    <xdr:to>
      <xdr:col>19</xdr:col>
      <xdr:colOff>287481</xdr:colOff>
      <xdr:row>334</xdr:row>
      <xdr:rowOff>142875</xdr:rowOff>
    </xdr:to>
    <xdr:graphicFrame macro="">
      <xdr:nvGraphicFramePr>
        <xdr:cNvPr id="147" name="Chart 1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336</xdr:row>
      <xdr:rowOff>17318</xdr:rowOff>
    </xdr:from>
    <xdr:to>
      <xdr:col>19</xdr:col>
      <xdr:colOff>304799</xdr:colOff>
      <xdr:row>349</xdr:row>
      <xdr:rowOff>90920</xdr:rowOff>
    </xdr:to>
    <xdr:graphicFrame macro="">
      <xdr:nvGraphicFramePr>
        <xdr:cNvPr id="148" name="Chart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11</xdr:col>
      <xdr:colOff>571500</xdr:colOff>
      <xdr:row>351</xdr:row>
      <xdr:rowOff>86592</xdr:rowOff>
    </xdr:from>
    <xdr:to>
      <xdr:col>19</xdr:col>
      <xdr:colOff>270163</xdr:colOff>
      <xdr:row>364</xdr:row>
      <xdr:rowOff>160193</xdr:rowOff>
    </xdr:to>
    <xdr:graphicFrame macro="">
      <xdr:nvGraphicFramePr>
        <xdr:cNvPr id="149" name="Chart 1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11</xdr:col>
      <xdr:colOff>519545</xdr:colOff>
      <xdr:row>366</xdr:row>
      <xdr:rowOff>190499</xdr:rowOff>
    </xdr:from>
    <xdr:to>
      <xdr:col>19</xdr:col>
      <xdr:colOff>218208</xdr:colOff>
      <xdr:row>380</xdr:row>
      <xdr:rowOff>73601</xdr:rowOff>
    </xdr:to>
    <xdr:graphicFrame macro="">
      <xdr:nvGraphicFramePr>
        <xdr:cNvPr id="150" name="Chart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11</xdr:col>
      <xdr:colOff>588818</xdr:colOff>
      <xdr:row>380</xdr:row>
      <xdr:rowOff>173182</xdr:rowOff>
    </xdr:from>
    <xdr:to>
      <xdr:col>19</xdr:col>
      <xdr:colOff>287481</xdr:colOff>
      <xdr:row>394</xdr:row>
      <xdr:rowOff>56284</xdr:rowOff>
    </xdr:to>
    <xdr:graphicFrame macro="">
      <xdr:nvGraphicFramePr>
        <xdr:cNvPr id="151" name="Chart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0</xdr:colOff>
      <xdr:row>396</xdr:row>
      <xdr:rowOff>0</xdr:rowOff>
    </xdr:from>
    <xdr:to>
      <xdr:col>19</xdr:col>
      <xdr:colOff>304799</xdr:colOff>
      <xdr:row>409</xdr:row>
      <xdr:rowOff>73602</xdr:rowOff>
    </xdr:to>
    <xdr:graphicFrame macro="">
      <xdr:nvGraphicFramePr>
        <xdr:cNvPr id="152" name="Chart 1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411</xdr:row>
      <xdr:rowOff>0</xdr:rowOff>
    </xdr:from>
    <xdr:to>
      <xdr:col>19</xdr:col>
      <xdr:colOff>304799</xdr:colOff>
      <xdr:row>424</xdr:row>
      <xdr:rowOff>73602</xdr:rowOff>
    </xdr:to>
    <xdr:graphicFrame macro="">
      <xdr:nvGraphicFramePr>
        <xdr:cNvPr id="153" name="Chart 1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0</xdr:colOff>
      <xdr:row>426</xdr:row>
      <xdr:rowOff>0</xdr:rowOff>
    </xdr:from>
    <xdr:to>
      <xdr:col>19</xdr:col>
      <xdr:colOff>304799</xdr:colOff>
      <xdr:row>439</xdr:row>
      <xdr:rowOff>73601</xdr:rowOff>
    </xdr:to>
    <xdr:graphicFrame macro="">
      <xdr:nvGraphicFramePr>
        <xdr:cNvPr id="154" name="Chart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441</xdr:row>
      <xdr:rowOff>0</xdr:rowOff>
    </xdr:from>
    <xdr:to>
      <xdr:col>19</xdr:col>
      <xdr:colOff>304799</xdr:colOff>
      <xdr:row>454</xdr:row>
      <xdr:rowOff>73601</xdr:rowOff>
    </xdr:to>
    <xdr:graphicFrame macro="">
      <xdr:nvGraphicFramePr>
        <xdr:cNvPr id="159" name="Chart 1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0</xdr:colOff>
      <xdr:row>456</xdr:row>
      <xdr:rowOff>0</xdr:rowOff>
    </xdr:from>
    <xdr:to>
      <xdr:col>19</xdr:col>
      <xdr:colOff>304799</xdr:colOff>
      <xdr:row>469</xdr:row>
      <xdr:rowOff>73601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0</xdr:colOff>
      <xdr:row>471</xdr:row>
      <xdr:rowOff>0</xdr:rowOff>
    </xdr:from>
    <xdr:to>
      <xdr:col>19</xdr:col>
      <xdr:colOff>304799</xdr:colOff>
      <xdr:row>484</xdr:row>
      <xdr:rowOff>73601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145851</xdr:colOff>
      <xdr:row>5</xdr:row>
      <xdr:rowOff>89892</xdr:rowOff>
    </xdr:from>
    <xdr:to>
      <xdr:col>20</xdr:col>
      <xdr:colOff>467320</xdr:colOff>
      <xdr:row>18</xdr:row>
      <xdr:rowOff>68499</xdr:rowOff>
    </xdr:to>
    <xdr:graphicFrame macro="">
      <xdr:nvGraphicFramePr>
        <xdr:cNvPr id="163" name="Chart 1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5</xdr:row>
      <xdr:rowOff>56030</xdr:rowOff>
    </xdr:from>
    <xdr:to>
      <xdr:col>28</xdr:col>
      <xdr:colOff>321469</xdr:colOff>
      <xdr:row>18</xdr:row>
      <xdr:rowOff>34637</xdr:rowOff>
    </xdr:to>
    <xdr:graphicFrame macro="">
      <xdr:nvGraphicFramePr>
        <xdr:cNvPr id="164" name="Chart 1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369795</xdr:colOff>
      <xdr:row>5</xdr:row>
      <xdr:rowOff>44824</xdr:rowOff>
    </xdr:from>
    <xdr:to>
      <xdr:col>36</xdr:col>
      <xdr:colOff>86145</xdr:colOff>
      <xdr:row>18</xdr:row>
      <xdr:rowOff>23431</xdr:rowOff>
    </xdr:to>
    <xdr:graphicFrame macro="">
      <xdr:nvGraphicFramePr>
        <xdr:cNvPr id="165" name="Chart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145851</xdr:colOff>
      <xdr:row>21</xdr:row>
      <xdr:rowOff>89892</xdr:rowOff>
    </xdr:from>
    <xdr:to>
      <xdr:col>20</xdr:col>
      <xdr:colOff>467320</xdr:colOff>
      <xdr:row>34</xdr:row>
      <xdr:rowOff>172407</xdr:rowOff>
    </xdr:to>
    <xdr:graphicFrame macro="">
      <xdr:nvGraphicFramePr>
        <xdr:cNvPr id="166" name="Chart 1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21</xdr:row>
      <xdr:rowOff>56030</xdr:rowOff>
    </xdr:from>
    <xdr:to>
      <xdr:col>28</xdr:col>
      <xdr:colOff>321469</xdr:colOff>
      <xdr:row>34</xdr:row>
      <xdr:rowOff>138545</xdr:rowOff>
    </xdr:to>
    <xdr:graphicFrame macro="">
      <xdr:nvGraphicFramePr>
        <xdr:cNvPr id="167" name="Chart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369795</xdr:colOff>
      <xdr:row>21</xdr:row>
      <xdr:rowOff>44824</xdr:rowOff>
    </xdr:from>
    <xdr:to>
      <xdr:col>36</xdr:col>
      <xdr:colOff>86145</xdr:colOff>
      <xdr:row>34</xdr:row>
      <xdr:rowOff>127339</xdr:rowOff>
    </xdr:to>
    <xdr:graphicFrame macro="">
      <xdr:nvGraphicFramePr>
        <xdr:cNvPr id="168" name="Chart 1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145851</xdr:colOff>
      <xdr:row>36</xdr:row>
      <xdr:rowOff>89892</xdr:rowOff>
    </xdr:from>
    <xdr:to>
      <xdr:col>20</xdr:col>
      <xdr:colOff>467320</xdr:colOff>
      <xdr:row>49</xdr:row>
      <xdr:rowOff>172407</xdr:rowOff>
    </xdr:to>
    <xdr:graphicFrame macro="">
      <xdr:nvGraphicFramePr>
        <xdr:cNvPr id="169" name="Chart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21</xdr:col>
      <xdr:colOff>0</xdr:colOff>
      <xdr:row>36</xdr:row>
      <xdr:rowOff>56030</xdr:rowOff>
    </xdr:from>
    <xdr:to>
      <xdr:col>28</xdr:col>
      <xdr:colOff>321469</xdr:colOff>
      <xdr:row>49</xdr:row>
      <xdr:rowOff>138545</xdr:rowOff>
    </xdr:to>
    <xdr:graphicFrame macro="">
      <xdr:nvGraphicFramePr>
        <xdr:cNvPr id="170" name="Chart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28</xdr:col>
      <xdr:colOff>369795</xdr:colOff>
      <xdr:row>36</xdr:row>
      <xdr:rowOff>44824</xdr:rowOff>
    </xdr:from>
    <xdr:to>
      <xdr:col>36</xdr:col>
      <xdr:colOff>86145</xdr:colOff>
      <xdr:row>49</xdr:row>
      <xdr:rowOff>127339</xdr:rowOff>
    </xdr:to>
    <xdr:graphicFrame macro="">
      <xdr:nvGraphicFramePr>
        <xdr:cNvPr id="171" name="Chart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145851</xdr:colOff>
      <xdr:row>51</xdr:row>
      <xdr:rowOff>89892</xdr:rowOff>
    </xdr:from>
    <xdr:to>
      <xdr:col>20</xdr:col>
      <xdr:colOff>467320</xdr:colOff>
      <xdr:row>64</xdr:row>
      <xdr:rowOff>172407</xdr:rowOff>
    </xdr:to>
    <xdr:graphicFrame macro="">
      <xdr:nvGraphicFramePr>
        <xdr:cNvPr id="172" name="Chart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21</xdr:col>
      <xdr:colOff>0</xdr:colOff>
      <xdr:row>51</xdr:row>
      <xdr:rowOff>56030</xdr:rowOff>
    </xdr:from>
    <xdr:to>
      <xdr:col>28</xdr:col>
      <xdr:colOff>321469</xdr:colOff>
      <xdr:row>64</xdr:row>
      <xdr:rowOff>138545</xdr:rowOff>
    </xdr:to>
    <xdr:graphicFrame macro="">
      <xdr:nvGraphicFramePr>
        <xdr:cNvPr id="173" name="Chart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28</xdr:col>
      <xdr:colOff>369795</xdr:colOff>
      <xdr:row>51</xdr:row>
      <xdr:rowOff>44824</xdr:rowOff>
    </xdr:from>
    <xdr:to>
      <xdr:col>36</xdr:col>
      <xdr:colOff>86145</xdr:colOff>
      <xdr:row>64</xdr:row>
      <xdr:rowOff>127339</xdr:rowOff>
    </xdr:to>
    <xdr:graphicFrame macro="">
      <xdr:nvGraphicFramePr>
        <xdr:cNvPr id="174" name="Chart 1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145851</xdr:colOff>
      <xdr:row>66</xdr:row>
      <xdr:rowOff>89892</xdr:rowOff>
    </xdr:from>
    <xdr:to>
      <xdr:col>20</xdr:col>
      <xdr:colOff>467320</xdr:colOff>
      <xdr:row>79</xdr:row>
      <xdr:rowOff>137771</xdr:rowOff>
    </xdr:to>
    <xdr:graphicFrame macro="">
      <xdr:nvGraphicFramePr>
        <xdr:cNvPr id="175" name="Chart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21</xdr:col>
      <xdr:colOff>0</xdr:colOff>
      <xdr:row>66</xdr:row>
      <xdr:rowOff>56030</xdr:rowOff>
    </xdr:from>
    <xdr:to>
      <xdr:col>28</xdr:col>
      <xdr:colOff>321469</xdr:colOff>
      <xdr:row>79</xdr:row>
      <xdr:rowOff>103909</xdr:rowOff>
    </xdr:to>
    <xdr:graphicFrame macro="">
      <xdr:nvGraphicFramePr>
        <xdr:cNvPr id="176" name="Chart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28</xdr:col>
      <xdr:colOff>369795</xdr:colOff>
      <xdr:row>66</xdr:row>
      <xdr:rowOff>44824</xdr:rowOff>
    </xdr:from>
    <xdr:to>
      <xdr:col>36</xdr:col>
      <xdr:colOff>86145</xdr:colOff>
      <xdr:row>79</xdr:row>
      <xdr:rowOff>92703</xdr:rowOff>
    </xdr:to>
    <xdr:graphicFrame macro="">
      <xdr:nvGraphicFramePr>
        <xdr:cNvPr id="177" name="Chart 1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145851</xdr:colOff>
      <xdr:row>81</xdr:row>
      <xdr:rowOff>89892</xdr:rowOff>
    </xdr:from>
    <xdr:to>
      <xdr:col>20</xdr:col>
      <xdr:colOff>467320</xdr:colOff>
      <xdr:row>94</xdr:row>
      <xdr:rowOff>137771</xdr:rowOff>
    </xdr:to>
    <xdr:graphicFrame macro="">
      <xdr:nvGraphicFramePr>
        <xdr:cNvPr id="178" name="Chart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21</xdr:col>
      <xdr:colOff>0</xdr:colOff>
      <xdr:row>81</xdr:row>
      <xdr:rowOff>56030</xdr:rowOff>
    </xdr:from>
    <xdr:to>
      <xdr:col>28</xdr:col>
      <xdr:colOff>321469</xdr:colOff>
      <xdr:row>94</xdr:row>
      <xdr:rowOff>103909</xdr:rowOff>
    </xdr:to>
    <xdr:graphicFrame macro="">
      <xdr:nvGraphicFramePr>
        <xdr:cNvPr id="179" name="Chart 1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369795</xdr:colOff>
      <xdr:row>81</xdr:row>
      <xdr:rowOff>44824</xdr:rowOff>
    </xdr:from>
    <xdr:to>
      <xdr:col>36</xdr:col>
      <xdr:colOff>86145</xdr:colOff>
      <xdr:row>94</xdr:row>
      <xdr:rowOff>92703</xdr:rowOff>
    </xdr:to>
    <xdr:graphicFrame macro="">
      <xdr:nvGraphicFramePr>
        <xdr:cNvPr id="180" name="Chart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145851</xdr:colOff>
      <xdr:row>96</xdr:row>
      <xdr:rowOff>89892</xdr:rowOff>
    </xdr:from>
    <xdr:to>
      <xdr:col>20</xdr:col>
      <xdr:colOff>467320</xdr:colOff>
      <xdr:row>109</xdr:row>
      <xdr:rowOff>137771</xdr:rowOff>
    </xdr:to>
    <xdr:graphicFrame macro="">
      <xdr:nvGraphicFramePr>
        <xdr:cNvPr id="181" name="Chart 1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21</xdr:col>
      <xdr:colOff>0</xdr:colOff>
      <xdr:row>96</xdr:row>
      <xdr:rowOff>56030</xdr:rowOff>
    </xdr:from>
    <xdr:to>
      <xdr:col>28</xdr:col>
      <xdr:colOff>321469</xdr:colOff>
      <xdr:row>109</xdr:row>
      <xdr:rowOff>103909</xdr:rowOff>
    </xdr:to>
    <xdr:graphicFrame macro="">
      <xdr:nvGraphicFramePr>
        <xdr:cNvPr id="182" name="Chart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28</xdr:col>
      <xdr:colOff>369795</xdr:colOff>
      <xdr:row>96</xdr:row>
      <xdr:rowOff>44824</xdr:rowOff>
    </xdr:from>
    <xdr:to>
      <xdr:col>36</xdr:col>
      <xdr:colOff>86145</xdr:colOff>
      <xdr:row>109</xdr:row>
      <xdr:rowOff>92703</xdr:rowOff>
    </xdr:to>
    <xdr:graphicFrame macro="">
      <xdr:nvGraphicFramePr>
        <xdr:cNvPr id="183" name="Chart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145851</xdr:colOff>
      <xdr:row>111</xdr:row>
      <xdr:rowOff>89892</xdr:rowOff>
    </xdr:from>
    <xdr:to>
      <xdr:col>20</xdr:col>
      <xdr:colOff>467320</xdr:colOff>
      <xdr:row>124</xdr:row>
      <xdr:rowOff>137771</xdr:rowOff>
    </xdr:to>
    <xdr:graphicFrame macro="">
      <xdr:nvGraphicFramePr>
        <xdr:cNvPr id="184" name="Chart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21</xdr:col>
      <xdr:colOff>0</xdr:colOff>
      <xdr:row>111</xdr:row>
      <xdr:rowOff>56030</xdr:rowOff>
    </xdr:from>
    <xdr:to>
      <xdr:col>28</xdr:col>
      <xdr:colOff>321469</xdr:colOff>
      <xdr:row>124</xdr:row>
      <xdr:rowOff>103909</xdr:rowOff>
    </xdr:to>
    <xdr:graphicFrame macro="">
      <xdr:nvGraphicFramePr>
        <xdr:cNvPr id="185" name="Chart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28</xdr:col>
      <xdr:colOff>369795</xdr:colOff>
      <xdr:row>111</xdr:row>
      <xdr:rowOff>44824</xdr:rowOff>
    </xdr:from>
    <xdr:to>
      <xdr:col>36</xdr:col>
      <xdr:colOff>86145</xdr:colOff>
      <xdr:row>124</xdr:row>
      <xdr:rowOff>92703</xdr:rowOff>
    </xdr:to>
    <xdr:graphicFrame macro="">
      <xdr:nvGraphicFramePr>
        <xdr:cNvPr id="186" name="Chart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145851</xdr:colOff>
      <xdr:row>126</xdr:row>
      <xdr:rowOff>89892</xdr:rowOff>
    </xdr:from>
    <xdr:to>
      <xdr:col>20</xdr:col>
      <xdr:colOff>467320</xdr:colOff>
      <xdr:row>139</xdr:row>
      <xdr:rowOff>189726</xdr:rowOff>
    </xdr:to>
    <xdr:graphicFrame macro="">
      <xdr:nvGraphicFramePr>
        <xdr:cNvPr id="187" name="Chart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21</xdr:col>
      <xdr:colOff>0</xdr:colOff>
      <xdr:row>126</xdr:row>
      <xdr:rowOff>56030</xdr:rowOff>
    </xdr:from>
    <xdr:to>
      <xdr:col>28</xdr:col>
      <xdr:colOff>321469</xdr:colOff>
      <xdr:row>139</xdr:row>
      <xdr:rowOff>155864</xdr:rowOff>
    </xdr:to>
    <xdr:graphicFrame macro="">
      <xdr:nvGraphicFramePr>
        <xdr:cNvPr id="188" name="Chart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28</xdr:col>
      <xdr:colOff>369795</xdr:colOff>
      <xdr:row>126</xdr:row>
      <xdr:rowOff>44824</xdr:rowOff>
    </xdr:from>
    <xdr:to>
      <xdr:col>36</xdr:col>
      <xdr:colOff>86145</xdr:colOff>
      <xdr:row>139</xdr:row>
      <xdr:rowOff>144658</xdr:rowOff>
    </xdr:to>
    <xdr:graphicFrame macro="">
      <xdr:nvGraphicFramePr>
        <xdr:cNvPr id="189" name="Chart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145851</xdr:colOff>
      <xdr:row>141</xdr:row>
      <xdr:rowOff>89892</xdr:rowOff>
    </xdr:from>
    <xdr:to>
      <xdr:col>20</xdr:col>
      <xdr:colOff>467320</xdr:colOff>
      <xdr:row>154</xdr:row>
      <xdr:rowOff>189726</xdr:rowOff>
    </xdr:to>
    <xdr:graphicFrame macro="">
      <xdr:nvGraphicFramePr>
        <xdr:cNvPr id="190" name="Chart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21</xdr:col>
      <xdr:colOff>0</xdr:colOff>
      <xdr:row>141</xdr:row>
      <xdr:rowOff>56030</xdr:rowOff>
    </xdr:from>
    <xdr:to>
      <xdr:col>28</xdr:col>
      <xdr:colOff>321469</xdr:colOff>
      <xdr:row>154</xdr:row>
      <xdr:rowOff>155864</xdr:rowOff>
    </xdr:to>
    <xdr:graphicFrame macro="">
      <xdr:nvGraphicFramePr>
        <xdr:cNvPr id="191" name="Chart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28</xdr:col>
      <xdr:colOff>369795</xdr:colOff>
      <xdr:row>141</xdr:row>
      <xdr:rowOff>44824</xdr:rowOff>
    </xdr:from>
    <xdr:to>
      <xdr:col>36</xdr:col>
      <xdr:colOff>86145</xdr:colOff>
      <xdr:row>154</xdr:row>
      <xdr:rowOff>144658</xdr:rowOff>
    </xdr:to>
    <xdr:graphicFrame macro="">
      <xdr:nvGraphicFramePr>
        <xdr:cNvPr id="192" name="Chart 1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145851</xdr:colOff>
      <xdr:row>156</xdr:row>
      <xdr:rowOff>89892</xdr:rowOff>
    </xdr:from>
    <xdr:to>
      <xdr:col>20</xdr:col>
      <xdr:colOff>467320</xdr:colOff>
      <xdr:row>169</xdr:row>
      <xdr:rowOff>189726</xdr:rowOff>
    </xdr:to>
    <xdr:graphicFrame macro="">
      <xdr:nvGraphicFramePr>
        <xdr:cNvPr id="193" name="Chart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21</xdr:col>
      <xdr:colOff>0</xdr:colOff>
      <xdr:row>156</xdr:row>
      <xdr:rowOff>56030</xdr:rowOff>
    </xdr:from>
    <xdr:to>
      <xdr:col>28</xdr:col>
      <xdr:colOff>321469</xdr:colOff>
      <xdr:row>169</xdr:row>
      <xdr:rowOff>155864</xdr:rowOff>
    </xdr:to>
    <xdr:graphicFrame macro="">
      <xdr:nvGraphicFramePr>
        <xdr:cNvPr id="194" name="Chart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28</xdr:col>
      <xdr:colOff>369795</xdr:colOff>
      <xdr:row>156</xdr:row>
      <xdr:rowOff>44824</xdr:rowOff>
    </xdr:from>
    <xdr:to>
      <xdr:col>36</xdr:col>
      <xdr:colOff>86145</xdr:colOff>
      <xdr:row>169</xdr:row>
      <xdr:rowOff>144658</xdr:rowOff>
    </xdr:to>
    <xdr:graphicFrame macro="">
      <xdr:nvGraphicFramePr>
        <xdr:cNvPr id="195" name="Chart 1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145851</xdr:colOff>
      <xdr:row>171</xdr:row>
      <xdr:rowOff>89892</xdr:rowOff>
    </xdr:from>
    <xdr:to>
      <xdr:col>20</xdr:col>
      <xdr:colOff>467320</xdr:colOff>
      <xdr:row>184</xdr:row>
      <xdr:rowOff>120453</xdr:rowOff>
    </xdr:to>
    <xdr:graphicFrame macro="">
      <xdr:nvGraphicFramePr>
        <xdr:cNvPr id="196" name="Chart 1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21</xdr:col>
      <xdr:colOff>0</xdr:colOff>
      <xdr:row>171</xdr:row>
      <xdr:rowOff>56030</xdr:rowOff>
    </xdr:from>
    <xdr:to>
      <xdr:col>28</xdr:col>
      <xdr:colOff>321469</xdr:colOff>
      <xdr:row>184</xdr:row>
      <xdr:rowOff>86591</xdr:rowOff>
    </xdr:to>
    <xdr:graphicFrame macro="">
      <xdr:nvGraphicFramePr>
        <xdr:cNvPr id="197" name="Chart 1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28</xdr:col>
      <xdr:colOff>369795</xdr:colOff>
      <xdr:row>171</xdr:row>
      <xdr:rowOff>44824</xdr:rowOff>
    </xdr:from>
    <xdr:to>
      <xdr:col>36</xdr:col>
      <xdr:colOff>86145</xdr:colOff>
      <xdr:row>184</xdr:row>
      <xdr:rowOff>75385</xdr:rowOff>
    </xdr:to>
    <xdr:graphicFrame macro="">
      <xdr:nvGraphicFramePr>
        <xdr:cNvPr id="198" name="Chart 1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145851</xdr:colOff>
      <xdr:row>186</xdr:row>
      <xdr:rowOff>89892</xdr:rowOff>
    </xdr:from>
    <xdr:to>
      <xdr:col>20</xdr:col>
      <xdr:colOff>467320</xdr:colOff>
      <xdr:row>199</xdr:row>
      <xdr:rowOff>120453</xdr:rowOff>
    </xdr:to>
    <xdr:graphicFrame macro="">
      <xdr:nvGraphicFramePr>
        <xdr:cNvPr id="199" name="Chart 1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21</xdr:col>
      <xdr:colOff>0</xdr:colOff>
      <xdr:row>186</xdr:row>
      <xdr:rowOff>56030</xdr:rowOff>
    </xdr:from>
    <xdr:to>
      <xdr:col>28</xdr:col>
      <xdr:colOff>321469</xdr:colOff>
      <xdr:row>199</xdr:row>
      <xdr:rowOff>86591</xdr:rowOff>
    </xdr:to>
    <xdr:graphicFrame macro="">
      <xdr:nvGraphicFramePr>
        <xdr:cNvPr id="200" name="Chart 1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</xdr:col>
      <xdr:colOff>369795</xdr:colOff>
      <xdr:row>186</xdr:row>
      <xdr:rowOff>44824</xdr:rowOff>
    </xdr:from>
    <xdr:to>
      <xdr:col>36</xdr:col>
      <xdr:colOff>86145</xdr:colOff>
      <xdr:row>199</xdr:row>
      <xdr:rowOff>75385</xdr:rowOff>
    </xdr:to>
    <xdr:graphicFrame macro="">
      <xdr:nvGraphicFramePr>
        <xdr:cNvPr id="201" name="Chart 2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145851</xdr:colOff>
      <xdr:row>201</xdr:row>
      <xdr:rowOff>89892</xdr:rowOff>
    </xdr:from>
    <xdr:to>
      <xdr:col>20</xdr:col>
      <xdr:colOff>467320</xdr:colOff>
      <xdr:row>214</xdr:row>
      <xdr:rowOff>120453</xdr:rowOff>
    </xdr:to>
    <xdr:graphicFrame macro="">
      <xdr:nvGraphicFramePr>
        <xdr:cNvPr id="202" name="Chart 2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21</xdr:col>
      <xdr:colOff>0</xdr:colOff>
      <xdr:row>201</xdr:row>
      <xdr:rowOff>56030</xdr:rowOff>
    </xdr:from>
    <xdr:to>
      <xdr:col>28</xdr:col>
      <xdr:colOff>321469</xdr:colOff>
      <xdr:row>214</xdr:row>
      <xdr:rowOff>86591</xdr:rowOff>
    </xdr:to>
    <xdr:graphicFrame macro="">
      <xdr:nvGraphicFramePr>
        <xdr:cNvPr id="203" name="Chart 2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28</xdr:col>
      <xdr:colOff>369795</xdr:colOff>
      <xdr:row>201</xdr:row>
      <xdr:rowOff>44824</xdr:rowOff>
    </xdr:from>
    <xdr:to>
      <xdr:col>36</xdr:col>
      <xdr:colOff>86145</xdr:colOff>
      <xdr:row>214</xdr:row>
      <xdr:rowOff>75385</xdr:rowOff>
    </xdr:to>
    <xdr:graphicFrame macro="">
      <xdr:nvGraphicFramePr>
        <xdr:cNvPr id="204" name="Chart 2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145851</xdr:colOff>
      <xdr:row>216</xdr:row>
      <xdr:rowOff>89892</xdr:rowOff>
    </xdr:from>
    <xdr:to>
      <xdr:col>20</xdr:col>
      <xdr:colOff>467320</xdr:colOff>
      <xdr:row>229</xdr:row>
      <xdr:rowOff>120453</xdr:rowOff>
    </xdr:to>
    <xdr:graphicFrame macro="">
      <xdr:nvGraphicFramePr>
        <xdr:cNvPr id="205" name="Chart 2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21</xdr:col>
      <xdr:colOff>0</xdr:colOff>
      <xdr:row>216</xdr:row>
      <xdr:rowOff>56030</xdr:rowOff>
    </xdr:from>
    <xdr:to>
      <xdr:col>28</xdr:col>
      <xdr:colOff>321469</xdr:colOff>
      <xdr:row>229</xdr:row>
      <xdr:rowOff>86591</xdr:rowOff>
    </xdr:to>
    <xdr:graphicFrame macro="">
      <xdr:nvGraphicFramePr>
        <xdr:cNvPr id="206" name="Chart 2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28</xdr:col>
      <xdr:colOff>369795</xdr:colOff>
      <xdr:row>216</xdr:row>
      <xdr:rowOff>44824</xdr:rowOff>
    </xdr:from>
    <xdr:to>
      <xdr:col>36</xdr:col>
      <xdr:colOff>86145</xdr:colOff>
      <xdr:row>229</xdr:row>
      <xdr:rowOff>75385</xdr:rowOff>
    </xdr:to>
    <xdr:graphicFrame macro="">
      <xdr:nvGraphicFramePr>
        <xdr:cNvPr id="207" name="Chart 2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145851</xdr:colOff>
      <xdr:row>231</xdr:row>
      <xdr:rowOff>89892</xdr:rowOff>
    </xdr:from>
    <xdr:to>
      <xdr:col>20</xdr:col>
      <xdr:colOff>467320</xdr:colOff>
      <xdr:row>244</xdr:row>
      <xdr:rowOff>189726</xdr:rowOff>
    </xdr:to>
    <xdr:graphicFrame macro="">
      <xdr:nvGraphicFramePr>
        <xdr:cNvPr id="208" name="Chart 2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21</xdr:col>
      <xdr:colOff>0</xdr:colOff>
      <xdr:row>231</xdr:row>
      <xdr:rowOff>56030</xdr:rowOff>
    </xdr:from>
    <xdr:to>
      <xdr:col>28</xdr:col>
      <xdr:colOff>321469</xdr:colOff>
      <xdr:row>244</xdr:row>
      <xdr:rowOff>155864</xdr:rowOff>
    </xdr:to>
    <xdr:graphicFrame macro="">
      <xdr:nvGraphicFramePr>
        <xdr:cNvPr id="209" name="Chart 2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28</xdr:col>
      <xdr:colOff>369795</xdr:colOff>
      <xdr:row>231</xdr:row>
      <xdr:rowOff>44824</xdr:rowOff>
    </xdr:from>
    <xdr:to>
      <xdr:col>36</xdr:col>
      <xdr:colOff>86145</xdr:colOff>
      <xdr:row>244</xdr:row>
      <xdr:rowOff>144658</xdr:rowOff>
    </xdr:to>
    <xdr:graphicFrame macro="">
      <xdr:nvGraphicFramePr>
        <xdr:cNvPr id="210" name="Chart 2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145851</xdr:colOff>
      <xdr:row>246</xdr:row>
      <xdr:rowOff>89892</xdr:rowOff>
    </xdr:from>
    <xdr:to>
      <xdr:col>20</xdr:col>
      <xdr:colOff>467320</xdr:colOff>
      <xdr:row>259</xdr:row>
      <xdr:rowOff>189726</xdr:rowOff>
    </xdr:to>
    <xdr:graphicFrame macro="">
      <xdr:nvGraphicFramePr>
        <xdr:cNvPr id="211" name="Chart 2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21</xdr:col>
      <xdr:colOff>0</xdr:colOff>
      <xdr:row>246</xdr:row>
      <xdr:rowOff>56030</xdr:rowOff>
    </xdr:from>
    <xdr:to>
      <xdr:col>28</xdr:col>
      <xdr:colOff>321469</xdr:colOff>
      <xdr:row>259</xdr:row>
      <xdr:rowOff>155864</xdr:rowOff>
    </xdr:to>
    <xdr:graphicFrame macro="">
      <xdr:nvGraphicFramePr>
        <xdr:cNvPr id="212" name="Chart 2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28</xdr:col>
      <xdr:colOff>369795</xdr:colOff>
      <xdr:row>246</xdr:row>
      <xdr:rowOff>44824</xdr:rowOff>
    </xdr:from>
    <xdr:to>
      <xdr:col>36</xdr:col>
      <xdr:colOff>86145</xdr:colOff>
      <xdr:row>259</xdr:row>
      <xdr:rowOff>144658</xdr:rowOff>
    </xdr:to>
    <xdr:graphicFrame macro="">
      <xdr:nvGraphicFramePr>
        <xdr:cNvPr id="213" name="Chart 2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145851</xdr:colOff>
      <xdr:row>262</xdr:row>
      <xdr:rowOff>89892</xdr:rowOff>
    </xdr:from>
    <xdr:to>
      <xdr:col>20</xdr:col>
      <xdr:colOff>467320</xdr:colOff>
      <xdr:row>275</xdr:row>
      <xdr:rowOff>187701</xdr:rowOff>
    </xdr:to>
    <xdr:graphicFrame macro="">
      <xdr:nvGraphicFramePr>
        <xdr:cNvPr id="214" name="Chart 2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21</xdr:col>
      <xdr:colOff>0</xdr:colOff>
      <xdr:row>262</xdr:row>
      <xdr:rowOff>56030</xdr:rowOff>
    </xdr:from>
    <xdr:to>
      <xdr:col>28</xdr:col>
      <xdr:colOff>321469</xdr:colOff>
      <xdr:row>275</xdr:row>
      <xdr:rowOff>153839</xdr:rowOff>
    </xdr:to>
    <xdr:graphicFrame macro="">
      <xdr:nvGraphicFramePr>
        <xdr:cNvPr id="215" name="Chart 2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28</xdr:col>
      <xdr:colOff>369795</xdr:colOff>
      <xdr:row>262</xdr:row>
      <xdr:rowOff>44824</xdr:rowOff>
    </xdr:from>
    <xdr:to>
      <xdr:col>36</xdr:col>
      <xdr:colOff>86145</xdr:colOff>
      <xdr:row>275</xdr:row>
      <xdr:rowOff>142633</xdr:rowOff>
    </xdr:to>
    <xdr:graphicFrame macro="">
      <xdr:nvGraphicFramePr>
        <xdr:cNvPr id="216" name="Chart 2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145851</xdr:colOff>
      <xdr:row>277</xdr:row>
      <xdr:rowOff>89892</xdr:rowOff>
    </xdr:from>
    <xdr:to>
      <xdr:col>20</xdr:col>
      <xdr:colOff>467320</xdr:colOff>
      <xdr:row>290</xdr:row>
      <xdr:rowOff>187701</xdr:rowOff>
    </xdr:to>
    <xdr:graphicFrame macro="">
      <xdr:nvGraphicFramePr>
        <xdr:cNvPr id="217" name="Chart 2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21</xdr:col>
      <xdr:colOff>0</xdr:colOff>
      <xdr:row>277</xdr:row>
      <xdr:rowOff>56030</xdr:rowOff>
    </xdr:from>
    <xdr:to>
      <xdr:col>28</xdr:col>
      <xdr:colOff>321469</xdr:colOff>
      <xdr:row>290</xdr:row>
      <xdr:rowOff>153839</xdr:rowOff>
    </xdr:to>
    <xdr:graphicFrame macro="">
      <xdr:nvGraphicFramePr>
        <xdr:cNvPr id="218" name="Chart 2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28</xdr:col>
      <xdr:colOff>369795</xdr:colOff>
      <xdr:row>277</xdr:row>
      <xdr:rowOff>44824</xdr:rowOff>
    </xdr:from>
    <xdr:to>
      <xdr:col>36</xdr:col>
      <xdr:colOff>86145</xdr:colOff>
      <xdr:row>290</xdr:row>
      <xdr:rowOff>142633</xdr:rowOff>
    </xdr:to>
    <xdr:graphicFrame macro="">
      <xdr:nvGraphicFramePr>
        <xdr:cNvPr id="219" name="Chart 2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145851</xdr:colOff>
      <xdr:row>291</xdr:row>
      <xdr:rowOff>89892</xdr:rowOff>
    </xdr:from>
    <xdr:to>
      <xdr:col>20</xdr:col>
      <xdr:colOff>467320</xdr:colOff>
      <xdr:row>304</xdr:row>
      <xdr:rowOff>172408</xdr:rowOff>
    </xdr:to>
    <xdr:graphicFrame macro="">
      <xdr:nvGraphicFramePr>
        <xdr:cNvPr id="220" name="Chart 2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21</xdr:col>
      <xdr:colOff>0</xdr:colOff>
      <xdr:row>291</xdr:row>
      <xdr:rowOff>56030</xdr:rowOff>
    </xdr:from>
    <xdr:to>
      <xdr:col>28</xdr:col>
      <xdr:colOff>321469</xdr:colOff>
      <xdr:row>304</xdr:row>
      <xdr:rowOff>138546</xdr:rowOff>
    </xdr:to>
    <xdr:graphicFrame macro="">
      <xdr:nvGraphicFramePr>
        <xdr:cNvPr id="221" name="Chart 2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28</xdr:col>
      <xdr:colOff>369795</xdr:colOff>
      <xdr:row>291</xdr:row>
      <xdr:rowOff>44824</xdr:rowOff>
    </xdr:from>
    <xdr:to>
      <xdr:col>36</xdr:col>
      <xdr:colOff>86145</xdr:colOff>
      <xdr:row>304</xdr:row>
      <xdr:rowOff>127340</xdr:rowOff>
    </xdr:to>
    <xdr:graphicFrame macro="">
      <xdr:nvGraphicFramePr>
        <xdr:cNvPr id="222" name="Chart 2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145851</xdr:colOff>
      <xdr:row>306</xdr:row>
      <xdr:rowOff>89892</xdr:rowOff>
    </xdr:from>
    <xdr:to>
      <xdr:col>20</xdr:col>
      <xdr:colOff>467320</xdr:colOff>
      <xdr:row>319</xdr:row>
      <xdr:rowOff>172408</xdr:rowOff>
    </xdr:to>
    <xdr:graphicFrame macro="">
      <xdr:nvGraphicFramePr>
        <xdr:cNvPr id="223" name="Chart 2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21</xdr:col>
      <xdr:colOff>0</xdr:colOff>
      <xdr:row>306</xdr:row>
      <xdr:rowOff>56030</xdr:rowOff>
    </xdr:from>
    <xdr:to>
      <xdr:col>28</xdr:col>
      <xdr:colOff>321469</xdr:colOff>
      <xdr:row>319</xdr:row>
      <xdr:rowOff>138546</xdr:rowOff>
    </xdr:to>
    <xdr:graphicFrame macro="">
      <xdr:nvGraphicFramePr>
        <xdr:cNvPr id="224" name="Chart 2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28</xdr:col>
      <xdr:colOff>369795</xdr:colOff>
      <xdr:row>306</xdr:row>
      <xdr:rowOff>44824</xdr:rowOff>
    </xdr:from>
    <xdr:to>
      <xdr:col>36</xdr:col>
      <xdr:colOff>86145</xdr:colOff>
      <xdr:row>319</xdr:row>
      <xdr:rowOff>127340</xdr:rowOff>
    </xdr:to>
    <xdr:graphicFrame macro="">
      <xdr:nvGraphicFramePr>
        <xdr:cNvPr id="225" name="Chart 2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145851</xdr:colOff>
      <xdr:row>321</xdr:row>
      <xdr:rowOff>89892</xdr:rowOff>
    </xdr:from>
    <xdr:to>
      <xdr:col>20</xdr:col>
      <xdr:colOff>467320</xdr:colOff>
      <xdr:row>334</xdr:row>
      <xdr:rowOff>172408</xdr:rowOff>
    </xdr:to>
    <xdr:graphicFrame macro="">
      <xdr:nvGraphicFramePr>
        <xdr:cNvPr id="226" name="Chart 2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21</xdr:col>
      <xdr:colOff>0</xdr:colOff>
      <xdr:row>321</xdr:row>
      <xdr:rowOff>56030</xdr:rowOff>
    </xdr:from>
    <xdr:to>
      <xdr:col>28</xdr:col>
      <xdr:colOff>321469</xdr:colOff>
      <xdr:row>334</xdr:row>
      <xdr:rowOff>138546</xdr:rowOff>
    </xdr:to>
    <xdr:graphicFrame macro="">
      <xdr:nvGraphicFramePr>
        <xdr:cNvPr id="227" name="Chart 2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28</xdr:col>
      <xdr:colOff>369795</xdr:colOff>
      <xdr:row>321</xdr:row>
      <xdr:rowOff>44824</xdr:rowOff>
    </xdr:from>
    <xdr:to>
      <xdr:col>36</xdr:col>
      <xdr:colOff>86145</xdr:colOff>
      <xdr:row>334</xdr:row>
      <xdr:rowOff>127340</xdr:rowOff>
    </xdr:to>
    <xdr:graphicFrame macro="">
      <xdr:nvGraphicFramePr>
        <xdr:cNvPr id="228" name="Chart 2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145851</xdr:colOff>
      <xdr:row>337</xdr:row>
      <xdr:rowOff>89892</xdr:rowOff>
    </xdr:from>
    <xdr:to>
      <xdr:col>20</xdr:col>
      <xdr:colOff>467320</xdr:colOff>
      <xdr:row>350</xdr:row>
      <xdr:rowOff>170503</xdr:rowOff>
    </xdr:to>
    <xdr:graphicFrame macro="">
      <xdr:nvGraphicFramePr>
        <xdr:cNvPr id="229" name="Chart 2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21</xdr:col>
      <xdr:colOff>0</xdr:colOff>
      <xdr:row>337</xdr:row>
      <xdr:rowOff>56030</xdr:rowOff>
    </xdr:from>
    <xdr:to>
      <xdr:col>28</xdr:col>
      <xdr:colOff>321469</xdr:colOff>
      <xdr:row>350</xdr:row>
      <xdr:rowOff>136641</xdr:rowOff>
    </xdr:to>
    <xdr:graphicFrame macro="">
      <xdr:nvGraphicFramePr>
        <xdr:cNvPr id="230" name="Chart 2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28</xdr:col>
      <xdr:colOff>369795</xdr:colOff>
      <xdr:row>337</xdr:row>
      <xdr:rowOff>44824</xdr:rowOff>
    </xdr:from>
    <xdr:to>
      <xdr:col>36</xdr:col>
      <xdr:colOff>86145</xdr:colOff>
      <xdr:row>350</xdr:row>
      <xdr:rowOff>125435</xdr:rowOff>
    </xdr:to>
    <xdr:graphicFrame macro="">
      <xdr:nvGraphicFramePr>
        <xdr:cNvPr id="231" name="Chart 2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145851</xdr:colOff>
      <xdr:row>352</xdr:row>
      <xdr:rowOff>89892</xdr:rowOff>
    </xdr:from>
    <xdr:to>
      <xdr:col>20</xdr:col>
      <xdr:colOff>467320</xdr:colOff>
      <xdr:row>365</xdr:row>
      <xdr:rowOff>155089</xdr:rowOff>
    </xdr:to>
    <xdr:graphicFrame macro="">
      <xdr:nvGraphicFramePr>
        <xdr:cNvPr id="232" name="Chart 2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21</xdr:col>
      <xdr:colOff>0</xdr:colOff>
      <xdr:row>352</xdr:row>
      <xdr:rowOff>56030</xdr:rowOff>
    </xdr:from>
    <xdr:to>
      <xdr:col>28</xdr:col>
      <xdr:colOff>321469</xdr:colOff>
      <xdr:row>365</xdr:row>
      <xdr:rowOff>121227</xdr:rowOff>
    </xdr:to>
    <xdr:graphicFrame macro="">
      <xdr:nvGraphicFramePr>
        <xdr:cNvPr id="233" name="Chart 2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28</xdr:col>
      <xdr:colOff>369795</xdr:colOff>
      <xdr:row>352</xdr:row>
      <xdr:rowOff>44824</xdr:rowOff>
    </xdr:from>
    <xdr:to>
      <xdr:col>36</xdr:col>
      <xdr:colOff>86145</xdr:colOff>
      <xdr:row>365</xdr:row>
      <xdr:rowOff>110021</xdr:rowOff>
    </xdr:to>
    <xdr:graphicFrame macro="">
      <xdr:nvGraphicFramePr>
        <xdr:cNvPr id="234" name="Chart 2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145851</xdr:colOff>
      <xdr:row>367</xdr:row>
      <xdr:rowOff>89892</xdr:rowOff>
    </xdr:from>
    <xdr:to>
      <xdr:col>20</xdr:col>
      <xdr:colOff>467320</xdr:colOff>
      <xdr:row>380</xdr:row>
      <xdr:rowOff>155089</xdr:rowOff>
    </xdr:to>
    <xdr:graphicFrame macro="">
      <xdr:nvGraphicFramePr>
        <xdr:cNvPr id="235" name="Chart 2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21</xdr:col>
      <xdr:colOff>0</xdr:colOff>
      <xdr:row>367</xdr:row>
      <xdr:rowOff>56030</xdr:rowOff>
    </xdr:from>
    <xdr:to>
      <xdr:col>28</xdr:col>
      <xdr:colOff>321469</xdr:colOff>
      <xdr:row>380</xdr:row>
      <xdr:rowOff>121227</xdr:rowOff>
    </xdr:to>
    <xdr:graphicFrame macro="">
      <xdr:nvGraphicFramePr>
        <xdr:cNvPr id="236" name="Chart 2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28</xdr:col>
      <xdr:colOff>369795</xdr:colOff>
      <xdr:row>367</xdr:row>
      <xdr:rowOff>44824</xdr:rowOff>
    </xdr:from>
    <xdr:to>
      <xdr:col>36</xdr:col>
      <xdr:colOff>86145</xdr:colOff>
      <xdr:row>380</xdr:row>
      <xdr:rowOff>110021</xdr:rowOff>
    </xdr:to>
    <xdr:graphicFrame macro="">
      <xdr:nvGraphicFramePr>
        <xdr:cNvPr id="237" name="Chart 2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145851</xdr:colOff>
      <xdr:row>382</xdr:row>
      <xdr:rowOff>89892</xdr:rowOff>
    </xdr:from>
    <xdr:to>
      <xdr:col>20</xdr:col>
      <xdr:colOff>467320</xdr:colOff>
      <xdr:row>395</xdr:row>
      <xdr:rowOff>155089</xdr:rowOff>
    </xdr:to>
    <xdr:graphicFrame macro="">
      <xdr:nvGraphicFramePr>
        <xdr:cNvPr id="238" name="Chart 2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21</xdr:col>
      <xdr:colOff>0</xdr:colOff>
      <xdr:row>382</xdr:row>
      <xdr:rowOff>56030</xdr:rowOff>
    </xdr:from>
    <xdr:to>
      <xdr:col>28</xdr:col>
      <xdr:colOff>321469</xdr:colOff>
      <xdr:row>395</xdr:row>
      <xdr:rowOff>121227</xdr:rowOff>
    </xdr:to>
    <xdr:graphicFrame macro="">
      <xdr:nvGraphicFramePr>
        <xdr:cNvPr id="239" name="Chart 2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28</xdr:col>
      <xdr:colOff>369795</xdr:colOff>
      <xdr:row>382</xdr:row>
      <xdr:rowOff>44824</xdr:rowOff>
    </xdr:from>
    <xdr:to>
      <xdr:col>36</xdr:col>
      <xdr:colOff>86145</xdr:colOff>
      <xdr:row>395</xdr:row>
      <xdr:rowOff>110021</xdr:rowOff>
    </xdr:to>
    <xdr:graphicFrame macro="">
      <xdr:nvGraphicFramePr>
        <xdr:cNvPr id="240" name="Chart 2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145851</xdr:colOff>
      <xdr:row>396</xdr:row>
      <xdr:rowOff>89892</xdr:rowOff>
    </xdr:from>
    <xdr:to>
      <xdr:col>20</xdr:col>
      <xdr:colOff>467320</xdr:colOff>
      <xdr:row>409</xdr:row>
      <xdr:rowOff>156886</xdr:rowOff>
    </xdr:to>
    <xdr:graphicFrame macro="">
      <xdr:nvGraphicFramePr>
        <xdr:cNvPr id="241" name="Chart 2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21</xdr:col>
      <xdr:colOff>0</xdr:colOff>
      <xdr:row>396</xdr:row>
      <xdr:rowOff>56030</xdr:rowOff>
    </xdr:from>
    <xdr:to>
      <xdr:col>28</xdr:col>
      <xdr:colOff>321469</xdr:colOff>
      <xdr:row>409</xdr:row>
      <xdr:rowOff>123024</xdr:rowOff>
    </xdr:to>
    <xdr:graphicFrame macro="">
      <xdr:nvGraphicFramePr>
        <xdr:cNvPr id="242" name="Chart 2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28</xdr:col>
      <xdr:colOff>369795</xdr:colOff>
      <xdr:row>396</xdr:row>
      <xdr:rowOff>44824</xdr:rowOff>
    </xdr:from>
    <xdr:to>
      <xdr:col>36</xdr:col>
      <xdr:colOff>86145</xdr:colOff>
      <xdr:row>409</xdr:row>
      <xdr:rowOff>111818</xdr:rowOff>
    </xdr:to>
    <xdr:graphicFrame macro="">
      <xdr:nvGraphicFramePr>
        <xdr:cNvPr id="243" name="Chart 2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145851</xdr:colOff>
      <xdr:row>411</xdr:row>
      <xdr:rowOff>89892</xdr:rowOff>
    </xdr:from>
    <xdr:to>
      <xdr:col>20</xdr:col>
      <xdr:colOff>467320</xdr:colOff>
      <xdr:row>424</xdr:row>
      <xdr:rowOff>172408</xdr:rowOff>
    </xdr:to>
    <xdr:graphicFrame macro="">
      <xdr:nvGraphicFramePr>
        <xdr:cNvPr id="244" name="Chart 2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21</xdr:col>
      <xdr:colOff>0</xdr:colOff>
      <xdr:row>411</xdr:row>
      <xdr:rowOff>56030</xdr:rowOff>
    </xdr:from>
    <xdr:to>
      <xdr:col>28</xdr:col>
      <xdr:colOff>321469</xdr:colOff>
      <xdr:row>424</xdr:row>
      <xdr:rowOff>138546</xdr:rowOff>
    </xdr:to>
    <xdr:graphicFrame macro="">
      <xdr:nvGraphicFramePr>
        <xdr:cNvPr id="245" name="Chart 2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28</xdr:col>
      <xdr:colOff>369795</xdr:colOff>
      <xdr:row>411</xdr:row>
      <xdr:rowOff>44824</xdr:rowOff>
    </xdr:from>
    <xdr:to>
      <xdr:col>36</xdr:col>
      <xdr:colOff>86145</xdr:colOff>
      <xdr:row>424</xdr:row>
      <xdr:rowOff>127340</xdr:rowOff>
    </xdr:to>
    <xdr:graphicFrame macro="">
      <xdr:nvGraphicFramePr>
        <xdr:cNvPr id="246" name="Chart 2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145851</xdr:colOff>
      <xdr:row>426</xdr:row>
      <xdr:rowOff>89891</xdr:rowOff>
    </xdr:from>
    <xdr:to>
      <xdr:col>20</xdr:col>
      <xdr:colOff>467320</xdr:colOff>
      <xdr:row>439</xdr:row>
      <xdr:rowOff>172407</xdr:rowOff>
    </xdr:to>
    <xdr:graphicFrame macro="">
      <xdr:nvGraphicFramePr>
        <xdr:cNvPr id="247" name="Chart 2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21</xdr:col>
      <xdr:colOff>0</xdr:colOff>
      <xdr:row>426</xdr:row>
      <xdr:rowOff>56029</xdr:rowOff>
    </xdr:from>
    <xdr:to>
      <xdr:col>28</xdr:col>
      <xdr:colOff>321469</xdr:colOff>
      <xdr:row>439</xdr:row>
      <xdr:rowOff>138545</xdr:rowOff>
    </xdr:to>
    <xdr:graphicFrame macro="">
      <xdr:nvGraphicFramePr>
        <xdr:cNvPr id="248" name="Chart 2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28</xdr:col>
      <xdr:colOff>369795</xdr:colOff>
      <xdr:row>426</xdr:row>
      <xdr:rowOff>44823</xdr:rowOff>
    </xdr:from>
    <xdr:to>
      <xdr:col>36</xdr:col>
      <xdr:colOff>86145</xdr:colOff>
      <xdr:row>439</xdr:row>
      <xdr:rowOff>127339</xdr:rowOff>
    </xdr:to>
    <xdr:graphicFrame macro="">
      <xdr:nvGraphicFramePr>
        <xdr:cNvPr id="249" name="Chart 2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145851</xdr:colOff>
      <xdr:row>441</xdr:row>
      <xdr:rowOff>89892</xdr:rowOff>
    </xdr:from>
    <xdr:to>
      <xdr:col>20</xdr:col>
      <xdr:colOff>467320</xdr:colOff>
      <xdr:row>454</xdr:row>
      <xdr:rowOff>172408</xdr:rowOff>
    </xdr:to>
    <xdr:graphicFrame macro="">
      <xdr:nvGraphicFramePr>
        <xdr:cNvPr id="250" name="Chart 2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21</xdr:col>
      <xdr:colOff>0</xdr:colOff>
      <xdr:row>441</xdr:row>
      <xdr:rowOff>56030</xdr:rowOff>
    </xdr:from>
    <xdr:to>
      <xdr:col>28</xdr:col>
      <xdr:colOff>321469</xdr:colOff>
      <xdr:row>454</xdr:row>
      <xdr:rowOff>138546</xdr:rowOff>
    </xdr:to>
    <xdr:graphicFrame macro="">
      <xdr:nvGraphicFramePr>
        <xdr:cNvPr id="251" name="Chart 2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28</xdr:col>
      <xdr:colOff>369795</xdr:colOff>
      <xdr:row>441</xdr:row>
      <xdr:rowOff>44824</xdr:rowOff>
    </xdr:from>
    <xdr:to>
      <xdr:col>36</xdr:col>
      <xdr:colOff>86145</xdr:colOff>
      <xdr:row>454</xdr:row>
      <xdr:rowOff>127340</xdr:rowOff>
    </xdr:to>
    <xdr:graphicFrame macro="">
      <xdr:nvGraphicFramePr>
        <xdr:cNvPr id="252" name="Chart 2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145851</xdr:colOff>
      <xdr:row>456</xdr:row>
      <xdr:rowOff>89892</xdr:rowOff>
    </xdr:from>
    <xdr:to>
      <xdr:col>20</xdr:col>
      <xdr:colOff>467320</xdr:colOff>
      <xdr:row>469</xdr:row>
      <xdr:rowOff>172408</xdr:rowOff>
    </xdr:to>
    <xdr:graphicFrame macro="">
      <xdr:nvGraphicFramePr>
        <xdr:cNvPr id="253" name="Chart 2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21</xdr:col>
      <xdr:colOff>0</xdr:colOff>
      <xdr:row>456</xdr:row>
      <xdr:rowOff>56030</xdr:rowOff>
    </xdr:from>
    <xdr:to>
      <xdr:col>28</xdr:col>
      <xdr:colOff>321469</xdr:colOff>
      <xdr:row>469</xdr:row>
      <xdr:rowOff>138546</xdr:rowOff>
    </xdr:to>
    <xdr:graphicFrame macro="">
      <xdr:nvGraphicFramePr>
        <xdr:cNvPr id="254" name="Chart 2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28</xdr:col>
      <xdr:colOff>369795</xdr:colOff>
      <xdr:row>456</xdr:row>
      <xdr:rowOff>44824</xdr:rowOff>
    </xdr:from>
    <xdr:to>
      <xdr:col>36</xdr:col>
      <xdr:colOff>86145</xdr:colOff>
      <xdr:row>469</xdr:row>
      <xdr:rowOff>127340</xdr:rowOff>
    </xdr:to>
    <xdr:graphicFrame macro="">
      <xdr:nvGraphicFramePr>
        <xdr:cNvPr id="255" name="Chart 2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145851</xdr:colOff>
      <xdr:row>471</xdr:row>
      <xdr:rowOff>89892</xdr:rowOff>
    </xdr:from>
    <xdr:to>
      <xdr:col>20</xdr:col>
      <xdr:colOff>467320</xdr:colOff>
      <xdr:row>484</xdr:row>
      <xdr:rowOff>155089</xdr:rowOff>
    </xdr:to>
    <xdr:graphicFrame macro="">
      <xdr:nvGraphicFramePr>
        <xdr:cNvPr id="256" name="Chart 2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21</xdr:col>
      <xdr:colOff>0</xdr:colOff>
      <xdr:row>471</xdr:row>
      <xdr:rowOff>56030</xdr:rowOff>
    </xdr:from>
    <xdr:to>
      <xdr:col>28</xdr:col>
      <xdr:colOff>321469</xdr:colOff>
      <xdr:row>484</xdr:row>
      <xdr:rowOff>121227</xdr:rowOff>
    </xdr:to>
    <xdr:graphicFrame macro="">
      <xdr:nvGraphicFramePr>
        <xdr:cNvPr id="257" name="Chart 2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28</xdr:col>
      <xdr:colOff>369795</xdr:colOff>
      <xdr:row>471</xdr:row>
      <xdr:rowOff>44824</xdr:rowOff>
    </xdr:from>
    <xdr:to>
      <xdr:col>36</xdr:col>
      <xdr:colOff>86145</xdr:colOff>
      <xdr:row>484</xdr:row>
      <xdr:rowOff>110021</xdr:rowOff>
    </xdr:to>
    <xdr:graphicFrame macro="">
      <xdr:nvGraphicFramePr>
        <xdr:cNvPr id="258" name="Chart 2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37</xdr:col>
      <xdr:colOff>0</xdr:colOff>
      <xdr:row>5</xdr:row>
      <xdr:rowOff>0</xdr:rowOff>
    </xdr:from>
    <xdr:to>
      <xdr:col>44</xdr:col>
      <xdr:colOff>322487</xdr:colOff>
      <xdr:row>16</xdr:row>
      <xdr:rowOff>189309</xdr:rowOff>
    </xdr:to>
    <xdr:graphicFrame macro="">
      <xdr:nvGraphicFramePr>
        <xdr:cNvPr id="259" name="Chart 2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37</xdr:col>
      <xdr:colOff>0</xdr:colOff>
      <xdr:row>21</xdr:row>
      <xdr:rowOff>0</xdr:rowOff>
    </xdr:from>
    <xdr:to>
      <xdr:col>44</xdr:col>
      <xdr:colOff>322487</xdr:colOff>
      <xdr:row>34</xdr:row>
      <xdr:rowOff>68080</xdr:rowOff>
    </xdr:to>
    <xdr:graphicFrame macro="">
      <xdr:nvGraphicFramePr>
        <xdr:cNvPr id="260" name="Chart 2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37</xdr:col>
      <xdr:colOff>0</xdr:colOff>
      <xdr:row>36</xdr:row>
      <xdr:rowOff>0</xdr:rowOff>
    </xdr:from>
    <xdr:to>
      <xdr:col>44</xdr:col>
      <xdr:colOff>322487</xdr:colOff>
      <xdr:row>49</xdr:row>
      <xdr:rowOff>68081</xdr:rowOff>
    </xdr:to>
    <xdr:graphicFrame macro="">
      <xdr:nvGraphicFramePr>
        <xdr:cNvPr id="261" name="Chart 2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37</xdr:col>
      <xdr:colOff>0</xdr:colOff>
      <xdr:row>50</xdr:row>
      <xdr:rowOff>155864</xdr:rowOff>
    </xdr:from>
    <xdr:to>
      <xdr:col>44</xdr:col>
      <xdr:colOff>322487</xdr:colOff>
      <xdr:row>64</xdr:row>
      <xdr:rowOff>33445</xdr:rowOff>
    </xdr:to>
    <xdr:graphicFrame macro="">
      <xdr:nvGraphicFramePr>
        <xdr:cNvPr id="262" name="Chart 2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37</xdr:col>
      <xdr:colOff>0</xdr:colOff>
      <xdr:row>66</xdr:row>
      <xdr:rowOff>0</xdr:rowOff>
    </xdr:from>
    <xdr:to>
      <xdr:col>44</xdr:col>
      <xdr:colOff>322487</xdr:colOff>
      <xdr:row>79</xdr:row>
      <xdr:rowOff>68081</xdr:rowOff>
    </xdr:to>
    <xdr:graphicFrame macro="">
      <xdr:nvGraphicFramePr>
        <xdr:cNvPr id="263" name="Chart 2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37</xdr:col>
      <xdr:colOff>0</xdr:colOff>
      <xdr:row>81</xdr:row>
      <xdr:rowOff>0</xdr:rowOff>
    </xdr:from>
    <xdr:to>
      <xdr:col>44</xdr:col>
      <xdr:colOff>322487</xdr:colOff>
      <xdr:row>94</xdr:row>
      <xdr:rowOff>68081</xdr:rowOff>
    </xdr:to>
    <xdr:graphicFrame macro="">
      <xdr:nvGraphicFramePr>
        <xdr:cNvPr id="264" name="Chart 2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37</xdr:col>
      <xdr:colOff>0</xdr:colOff>
      <xdr:row>96</xdr:row>
      <xdr:rowOff>0</xdr:rowOff>
    </xdr:from>
    <xdr:to>
      <xdr:col>44</xdr:col>
      <xdr:colOff>322487</xdr:colOff>
      <xdr:row>109</xdr:row>
      <xdr:rowOff>68080</xdr:rowOff>
    </xdr:to>
    <xdr:graphicFrame macro="">
      <xdr:nvGraphicFramePr>
        <xdr:cNvPr id="265" name="Chart 2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37</xdr:col>
      <xdr:colOff>0</xdr:colOff>
      <xdr:row>111</xdr:row>
      <xdr:rowOff>0</xdr:rowOff>
    </xdr:from>
    <xdr:to>
      <xdr:col>44</xdr:col>
      <xdr:colOff>322487</xdr:colOff>
      <xdr:row>124</xdr:row>
      <xdr:rowOff>68081</xdr:rowOff>
    </xdr:to>
    <xdr:graphicFrame macro="">
      <xdr:nvGraphicFramePr>
        <xdr:cNvPr id="266" name="Chart 2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37</xdr:col>
      <xdr:colOff>0</xdr:colOff>
      <xdr:row>126</xdr:row>
      <xdr:rowOff>0</xdr:rowOff>
    </xdr:from>
    <xdr:to>
      <xdr:col>44</xdr:col>
      <xdr:colOff>322487</xdr:colOff>
      <xdr:row>139</xdr:row>
      <xdr:rowOff>68081</xdr:rowOff>
    </xdr:to>
    <xdr:graphicFrame macro="">
      <xdr:nvGraphicFramePr>
        <xdr:cNvPr id="267" name="Chart 2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37</xdr:col>
      <xdr:colOff>0</xdr:colOff>
      <xdr:row>141</xdr:row>
      <xdr:rowOff>0</xdr:rowOff>
    </xdr:from>
    <xdr:to>
      <xdr:col>44</xdr:col>
      <xdr:colOff>322487</xdr:colOff>
      <xdr:row>154</xdr:row>
      <xdr:rowOff>68081</xdr:rowOff>
    </xdr:to>
    <xdr:graphicFrame macro="">
      <xdr:nvGraphicFramePr>
        <xdr:cNvPr id="268" name="Chart 2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37</xdr:col>
      <xdr:colOff>0</xdr:colOff>
      <xdr:row>156</xdr:row>
      <xdr:rowOff>0</xdr:rowOff>
    </xdr:from>
    <xdr:to>
      <xdr:col>44</xdr:col>
      <xdr:colOff>322487</xdr:colOff>
      <xdr:row>169</xdr:row>
      <xdr:rowOff>68081</xdr:rowOff>
    </xdr:to>
    <xdr:graphicFrame macro="">
      <xdr:nvGraphicFramePr>
        <xdr:cNvPr id="269" name="Chart 2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37</xdr:col>
      <xdr:colOff>0</xdr:colOff>
      <xdr:row>171</xdr:row>
      <xdr:rowOff>0</xdr:rowOff>
    </xdr:from>
    <xdr:to>
      <xdr:col>44</xdr:col>
      <xdr:colOff>322487</xdr:colOff>
      <xdr:row>184</xdr:row>
      <xdr:rowOff>68081</xdr:rowOff>
    </xdr:to>
    <xdr:graphicFrame macro="">
      <xdr:nvGraphicFramePr>
        <xdr:cNvPr id="270" name="Chart 2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37</xdr:col>
      <xdr:colOff>0</xdr:colOff>
      <xdr:row>186</xdr:row>
      <xdr:rowOff>0</xdr:rowOff>
    </xdr:from>
    <xdr:to>
      <xdr:col>44</xdr:col>
      <xdr:colOff>322487</xdr:colOff>
      <xdr:row>199</xdr:row>
      <xdr:rowOff>68080</xdr:rowOff>
    </xdr:to>
    <xdr:graphicFrame macro="">
      <xdr:nvGraphicFramePr>
        <xdr:cNvPr id="271" name="Chart 2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37</xdr:col>
      <xdr:colOff>0</xdr:colOff>
      <xdr:row>201</xdr:row>
      <xdr:rowOff>0</xdr:rowOff>
    </xdr:from>
    <xdr:to>
      <xdr:col>44</xdr:col>
      <xdr:colOff>322487</xdr:colOff>
      <xdr:row>214</xdr:row>
      <xdr:rowOff>68081</xdr:rowOff>
    </xdr:to>
    <xdr:graphicFrame macro="">
      <xdr:nvGraphicFramePr>
        <xdr:cNvPr id="272" name="Chart 2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37</xdr:col>
      <xdr:colOff>0</xdr:colOff>
      <xdr:row>216</xdr:row>
      <xdr:rowOff>0</xdr:rowOff>
    </xdr:from>
    <xdr:to>
      <xdr:col>44</xdr:col>
      <xdr:colOff>322487</xdr:colOff>
      <xdr:row>229</xdr:row>
      <xdr:rowOff>68081</xdr:rowOff>
    </xdr:to>
    <xdr:graphicFrame macro="">
      <xdr:nvGraphicFramePr>
        <xdr:cNvPr id="273" name="Chart 2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37</xdr:col>
      <xdr:colOff>0</xdr:colOff>
      <xdr:row>231</xdr:row>
      <xdr:rowOff>0</xdr:rowOff>
    </xdr:from>
    <xdr:to>
      <xdr:col>44</xdr:col>
      <xdr:colOff>322487</xdr:colOff>
      <xdr:row>244</xdr:row>
      <xdr:rowOff>68081</xdr:rowOff>
    </xdr:to>
    <xdr:graphicFrame macro="">
      <xdr:nvGraphicFramePr>
        <xdr:cNvPr id="274" name="Chart 2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37</xdr:col>
      <xdr:colOff>0</xdr:colOff>
      <xdr:row>246</xdr:row>
      <xdr:rowOff>0</xdr:rowOff>
    </xdr:from>
    <xdr:to>
      <xdr:col>44</xdr:col>
      <xdr:colOff>322487</xdr:colOff>
      <xdr:row>259</xdr:row>
      <xdr:rowOff>68081</xdr:rowOff>
    </xdr:to>
    <xdr:graphicFrame macro="">
      <xdr:nvGraphicFramePr>
        <xdr:cNvPr id="275" name="Chart 2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37</xdr:col>
      <xdr:colOff>0</xdr:colOff>
      <xdr:row>262</xdr:row>
      <xdr:rowOff>0</xdr:rowOff>
    </xdr:from>
    <xdr:to>
      <xdr:col>44</xdr:col>
      <xdr:colOff>322487</xdr:colOff>
      <xdr:row>275</xdr:row>
      <xdr:rowOff>85399</xdr:rowOff>
    </xdr:to>
    <xdr:graphicFrame macro="">
      <xdr:nvGraphicFramePr>
        <xdr:cNvPr id="276" name="Chart 2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37</xdr:col>
      <xdr:colOff>0</xdr:colOff>
      <xdr:row>277</xdr:row>
      <xdr:rowOff>0</xdr:rowOff>
    </xdr:from>
    <xdr:to>
      <xdr:col>44</xdr:col>
      <xdr:colOff>322487</xdr:colOff>
      <xdr:row>290</xdr:row>
      <xdr:rowOff>85399</xdr:rowOff>
    </xdr:to>
    <xdr:graphicFrame macro="">
      <xdr:nvGraphicFramePr>
        <xdr:cNvPr id="277" name="Chart 2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37</xdr:col>
      <xdr:colOff>0</xdr:colOff>
      <xdr:row>292</xdr:row>
      <xdr:rowOff>0</xdr:rowOff>
    </xdr:from>
    <xdr:to>
      <xdr:col>44</xdr:col>
      <xdr:colOff>322487</xdr:colOff>
      <xdr:row>305</xdr:row>
      <xdr:rowOff>85399</xdr:rowOff>
    </xdr:to>
    <xdr:graphicFrame macro="">
      <xdr:nvGraphicFramePr>
        <xdr:cNvPr id="278" name="Chart 2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37</xdr:col>
      <xdr:colOff>0</xdr:colOff>
      <xdr:row>307</xdr:row>
      <xdr:rowOff>0</xdr:rowOff>
    </xdr:from>
    <xdr:to>
      <xdr:col>44</xdr:col>
      <xdr:colOff>322487</xdr:colOff>
      <xdr:row>320</xdr:row>
      <xdr:rowOff>85399</xdr:rowOff>
    </xdr:to>
    <xdr:graphicFrame macro="">
      <xdr:nvGraphicFramePr>
        <xdr:cNvPr id="279" name="Chart 2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37</xdr:col>
      <xdr:colOff>0</xdr:colOff>
      <xdr:row>321</xdr:row>
      <xdr:rowOff>0</xdr:rowOff>
    </xdr:from>
    <xdr:to>
      <xdr:col>44</xdr:col>
      <xdr:colOff>322487</xdr:colOff>
      <xdr:row>334</xdr:row>
      <xdr:rowOff>68081</xdr:rowOff>
    </xdr:to>
    <xdr:graphicFrame macro="">
      <xdr:nvGraphicFramePr>
        <xdr:cNvPr id="280" name="Chart 2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37</xdr:col>
      <xdr:colOff>0</xdr:colOff>
      <xdr:row>337</xdr:row>
      <xdr:rowOff>0</xdr:rowOff>
    </xdr:from>
    <xdr:to>
      <xdr:col>44</xdr:col>
      <xdr:colOff>322487</xdr:colOff>
      <xdr:row>350</xdr:row>
      <xdr:rowOff>85399</xdr:rowOff>
    </xdr:to>
    <xdr:graphicFrame macro="">
      <xdr:nvGraphicFramePr>
        <xdr:cNvPr id="281" name="Chart 2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37</xdr:col>
      <xdr:colOff>0</xdr:colOff>
      <xdr:row>352</xdr:row>
      <xdr:rowOff>0</xdr:rowOff>
    </xdr:from>
    <xdr:to>
      <xdr:col>44</xdr:col>
      <xdr:colOff>322487</xdr:colOff>
      <xdr:row>365</xdr:row>
      <xdr:rowOff>85399</xdr:rowOff>
    </xdr:to>
    <xdr:graphicFrame macro="">
      <xdr:nvGraphicFramePr>
        <xdr:cNvPr id="282" name="Chart 2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37</xdr:col>
      <xdr:colOff>0</xdr:colOff>
      <xdr:row>367</xdr:row>
      <xdr:rowOff>0</xdr:rowOff>
    </xdr:from>
    <xdr:to>
      <xdr:col>44</xdr:col>
      <xdr:colOff>322487</xdr:colOff>
      <xdr:row>380</xdr:row>
      <xdr:rowOff>85399</xdr:rowOff>
    </xdr:to>
    <xdr:graphicFrame macro="">
      <xdr:nvGraphicFramePr>
        <xdr:cNvPr id="283" name="Chart 2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37</xdr:col>
      <xdr:colOff>0</xdr:colOff>
      <xdr:row>382</xdr:row>
      <xdr:rowOff>0</xdr:rowOff>
    </xdr:from>
    <xdr:to>
      <xdr:col>44</xdr:col>
      <xdr:colOff>322487</xdr:colOff>
      <xdr:row>395</xdr:row>
      <xdr:rowOff>85399</xdr:rowOff>
    </xdr:to>
    <xdr:graphicFrame macro="">
      <xdr:nvGraphicFramePr>
        <xdr:cNvPr id="284" name="Chart 2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37</xdr:col>
      <xdr:colOff>0</xdr:colOff>
      <xdr:row>396</xdr:row>
      <xdr:rowOff>0</xdr:rowOff>
    </xdr:from>
    <xdr:to>
      <xdr:col>44</xdr:col>
      <xdr:colOff>322487</xdr:colOff>
      <xdr:row>409</xdr:row>
      <xdr:rowOff>68081</xdr:rowOff>
    </xdr:to>
    <xdr:graphicFrame macro="">
      <xdr:nvGraphicFramePr>
        <xdr:cNvPr id="285" name="Chart 2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37</xdr:col>
      <xdr:colOff>0</xdr:colOff>
      <xdr:row>411</xdr:row>
      <xdr:rowOff>0</xdr:rowOff>
    </xdr:from>
    <xdr:to>
      <xdr:col>44</xdr:col>
      <xdr:colOff>322487</xdr:colOff>
      <xdr:row>424</xdr:row>
      <xdr:rowOff>68081</xdr:rowOff>
    </xdr:to>
    <xdr:graphicFrame macro="">
      <xdr:nvGraphicFramePr>
        <xdr:cNvPr id="286" name="Chart 2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37</xdr:col>
      <xdr:colOff>0</xdr:colOff>
      <xdr:row>426</xdr:row>
      <xdr:rowOff>0</xdr:rowOff>
    </xdr:from>
    <xdr:to>
      <xdr:col>44</xdr:col>
      <xdr:colOff>322487</xdr:colOff>
      <xdr:row>439</xdr:row>
      <xdr:rowOff>68080</xdr:rowOff>
    </xdr:to>
    <xdr:graphicFrame macro="">
      <xdr:nvGraphicFramePr>
        <xdr:cNvPr id="287" name="Chart 2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37</xdr:col>
      <xdr:colOff>0</xdr:colOff>
      <xdr:row>442</xdr:row>
      <xdr:rowOff>0</xdr:rowOff>
    </xdr:from>
    <xdr:to>
      <xdr:col>44</xdr:col>
      <xdr:colOff>322487</xdr:colOff>
      <xdr:row>455</xdr:row>
      <xdr:rowOff>85399</xdr:rowOff>
    </xdr:to>
    <xdr:graphicFrame macro="">
      <xdr:nvGraphicFramePr>
        <xdr:cNvPr id="288" name="Chart 2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37</xdr:col>
      <xdr:colOff>0</xdr:colOff>
      <xdr:row>456</xdr:row>
      <xdr:rowOff>0</xdr:rowOff>
    </xdr:from>
    <xdr:to>
      <xdr:col>44</xdr:col>
      <xdr:colOff>322487</xdr:colOff>
      <xdr:row>469</xdr:row>
      <xdr:rowOff>68081</xdr:rowOff>
    </xdr:to>
    <xdr:graphicFrame macro="">
      <xdr:nvGraphicFramePr>
        <xdr:cNvPr id="289" name="Chart 2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37</xdr:col>
      <xdr:colOff>0</xdr:colOff>
      <xdr:row>471</xdr:row>
      <xdr:rowOff>0</xdr:rowOff>
    </xdr:from>
    <xdr:to>
      <xdr:col>44</xdr:col>
      <xdr:colOff>322487</xdr:colOff>
      <xdr:row>484</xdr:row>
      <xdr:rowOff>68081</xdr:rowOff>
    </xdr:to>
    <xdr:graphicFrame macro="">
      <xdr:nvGraphicFramePr>
        <xdr:cNvPr id="290" name="Chart 2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21</xdr:row>
      <xdr:rowOff>55292</xdr:rowOff>
    </xdr:from>
    <xdr:to>
      <xdr:col>21</xdr:col>
      <xdr:colOff>356259</xdr:colOff>
      <xdr:row>32</xdr:row>
      <xdr:rowOff>186415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21</xdr:row>
      <xdr:rowOff>86590</xdr:rowOff>
    </xdr:from>
    <xdr:to>
      <xdr:col>30</xdr:col>
      <xdr:colOff>224519</xdr:colOff>
      <xdr:row>33</xdr:row>
      <xdr:rowOff>13606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21</xdr:row>
      <xdr:rowOff>51953</xdr:rowOff>
    </xdr:from>
    <xdr:to>
      <xdr:col>38</xdr:col>
      <xdr:colOff>570882</xdr:colOff>
      <xdr:row>32</xdr:row>
      <xdr:rowOff>183076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34</xdr:row>
      <xdr:rowOff>55292</xdr:rowOff>
    </xdr:from>
    <xdr:to>
      <xdr:col>21</xdr:col>
      <xdr:colOff>356259</xdr:colOff>
      <xdr:row>45</xdr:row>
      <xdr:rowOff>186415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34</xdr:row>
      <xdr:rowOff>86590</xdr:rowOff>
    </xdr:from>
    <xdr:to>
      <xdr:col>30</xdr:col>
      <xdr:colOff>224519</xdr:colOff>
      <xdr:row>46</xdr:row>
      <xdr:rowOff>13606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34</xdr:row>
      <xdr:rowOff>51953</xdr:rowOff>
    </xdr:from>
    <xdr:to>
      <xdr:col>38</xdr:col>
      <xdr:colOff>570882</xdr:colOff>
      <xdr:row>45</xdr:row>
      <xdr:rowOff>183076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47</xdr:row>
      <xdr:rowOff>55292</xdr:rowOff>
    </xdr:from>
    <xdr:to>
      <xdr:col>21</xdr:col>
      <xdr:colOff>356259</xdr:colOff>
      <xdr:row>58</xdr:row>
      <xdr:rowOff>186415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47</xdr:row>
      <xdr:rowOff>86590</xdr:rowOff>
    </xdr:from>
    <xdr:to>
      <xdr:col>30</xdr:col>
      <xdr:colOff>224519</xdr:colOff>
      <xdr:row>59</xdr:row>
      <xdr:rowOff>13606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47</xdr:row>
      <xdr:rowOff>51953</xdr:rowOff>
    </xdr:from>
    <xdr:to>
      <xdr:col>38</xdr:col>
      <xdr:colOff>570882</xdr:colOff>
      <xdr:row>58</xdr:row>
      <xdr:rowOff>183076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60</xdr:row>
      <xdr:rowOff>55293</xdr:rowOff>
    </xdr:from>
    <xdr:to>
      <xdr:col>21</xdr:col>
      <xdr:colOff>356259</xdr:colOff>
      <xdr:row>71</xdr:row>
      <xdr:rowOff>176893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60</xdr:row>
      <xdr:rowOff>86591</xdr:rowOff>
    </xdr:from>
    <xdr:to>
      <xdr:col>30</xdr:col>
      <xdr:colOff>224519</xdr:colOff>
      <xdr:row>72</xdr:row>
      <xdr:rowOff>4084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60</xdr:row>
      <xdr:rowOff>51954</xdr:rowOff>
    </xdr:from>
    <xdr:to>
      <xdr:col>38</xdr:col>
      <xdr:colOff>570882</xdr:colOff>
      <xdr:row>71</xdr:row>
      <xdr:rowOff>173554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55293</xdr:rowOff>
    </xdr:from>
    <xdr:to>
      <xdr:col>21</xdr:col>
      <xdr:colOff>356259</xdr:colOff>
      <xdr:row>84</xdr:row>
      <xdr:rowOff>176893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86591</xdr:rowOff>
    </xdr:from>
    <xdr:to>
      <xdr:col>30</xdr:col>
      <xdr:colOff>224519</xdr:colOff>
      <xdr:row>85</xdr:row>
      <xdr:rowOff>4084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51954</xdr:rowOff>
    </xdr:from>
    <xdr:to>
      <xdr:col>38</xdr:col>
      <xdr:colOff>570882</xdr:colOff>
      <xdr:row>84</xdr:row>
      <xdr:rowOff>173554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86</xdr:row>
      <xdr:rowOff>55293</xdr:rowOff>
    </xdr:from>
    <xdr:to>
      <xdr:col>21</xdr:col>
      <xdr:colOff>356259</xdr:colOff>
      <xdr:row>97</xdr:row>
      <xdr:rowOff>176893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86591</xdr:rowOff>
    </xdr:from>
    <xdr:to>
      <xdr:col>30</xdr:col>
      <xdr:colOff>224519</xdr:colOff>
      <xdr:row>98</xdr:row>
      <xdr:rowOff>4084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86</xdr:row>
      <xdr:rowOff>51954</xdr:rowOff>
    </xdr:from>
    <xdr:to>
      <xdr:col>38</xdr:col>
      <xdr:colOff>570882</xdr:colOff>
      <xdr:row>97</xdr:row>
      <xdr:rowOff>173554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99</xdr:row>
      <xdr:rowOff>55293</xdr:rowOff>
    </xdr:from>
    <xdr:to>
      <xdr:col>21</xdr:col>
      <xdr:colOff>356259</xdr:colOff>
      <xdr:row>110</xdr:row>
      <xdr:rowOff>176893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86591</xdr:rowOff>
    </xdr:from>
    <xdr:to>
      <xdr:col>30</xdr:col>
      <xdr:colOff>224519</xdr:colOff>
      <xdr:row>111</xdr:row>
      <xdr:rowOff>4083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99</xdr:row>
      <xdr:rowOff>51954</xdr:rowOff>
    </xdr:from>
    <xdr:to>
      <xdr:col>38</xdr:col>
      <xdr:colOff>570882</xdr:colOff>
      <xdr:row>110</xdr:row>
      <xdr:rowOff>173554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112</xdr:row>
      <xdr:rowOff>55292</xdr:rowOff>
    </xdr:from>
    <xdr:to>
      <xdr:col>21</xdr:col>
      <xdr:colOff>356259</xdr:colOff>
      <xdr:row>123</xdr:row>
      <xdr:rowOff>176891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86590</xdr:rowOff>
    </xdr:from>
    <xdr:to>
      <xdr:col>30</xdr:col>
      <xdr:colOff>224519</xdr:colOff>
      <xdr:row>124</xdr:row>
      <xdr:rowOff>4082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112</xdr:row>
      <xdr:rowOff>51953</xdr:rowOff>
    </xdr:from>
    <xdr:to>
      <xdr:col>38</xdr:col>
      <xdr:colOff>570882</xdr:colOff>
      <xdr:row>123</xdr:row>
      <xdr:rowOff>173552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125</xdr:row>
      <xdr:rowOff>55292</xdr:rowOff>
    </xdr:from>
    <xdr:to>
      <xdr:col>21</xdr:col>
      <xdr:colOff>356259</xdr:colOff>
      <xdr:row>136</xdr:row>
      <xdr:rowOff>176891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125</xdr:row>
      <xdr:rowOff>86590</xdr:rowOff>
    </xdr:from>
    <xdr:to>
      <xdr:col>30</xdr:col>
      <xdr:colOff>224519</xdr:colOff>
      <xdr:row>137</xdr:row>
      <xdr:rowOff>4082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125</xdr:row>
      <xdr:rowOff>51953</xdr:rowOff>
    </xdr:from>
    <xdr:to>
      <xdr:col>38</xdr:col>
      <xdr:colOff>570882</xdr:colOff>
      <xdr:row>136</xdr:row>
      <xdr:rowOff>173552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138</xdr:row>
      <xdr:rowOff>55292</xdr:rowOff>
    </xdr:from>
    <xdr:to>
      <xdr:col>21</xdr:col>
      <xdr:colOff>356259</xdr:colOff>
      <xdr:row>149</xdr:row>
      <xdr:rowOff>176891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138</xdr:row>
      <xdr:rowOff>86590</xdr:rowOff>
    </xdr:from>
    <xdr:to>
      <xdr:col>30</xdr:col>
      <xdr:colOff>224519</xdr:colOff>
      <xdr:row>150</xdr:row>
      <xdr:rowOff>4082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138</xdr:row>
      <xdr:rowOff>51953</xdr:rowOff>
    </xdr:from>
    <xdr:to>
      <xdr:col>38</xdr:col>
      <xdr:colOff>570882</xdr:colOff>
      <xdr:row>149</xdr:row>
      <xdr:rowOff>173552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151</xdr:row>
      <xdr:rowOff>55292</xdr:rowOff>
    </xdr:from>
    <xdr:to>
      <xdr:col>21</xdr:col>
      <xdr:colOff>356259</xdr:colOff>
      <xdr:row>162</xdr:row>
      <xdr:rowOff>176891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151</xdr:row>
      <xdr:rowOff>86590</xdr:rowOff>
    </xdr:from>
    <xdr:to>
      <xdr:col>30</xdr:col>
      <xdr:colOff>224519</xdr:colOff>
      <xdr:row>163</xdr:row>
      <xdr:rowOff>4082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151</xdr:row>
      <xdr:rowOff>51953</xdr:rowOff>
    </xdr:from>
    <xdr:to>
      <xdr:col>38</xdr:col>
      <xdr:colOff>570882</xdr:colOff>
      <xdr:row>162</xdr:row>
      <xdr:rowOff>173552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164</xdr:row>
      <xdr:rowOff>55293</xdr:rowOff>
    </xdr:from>
    <xdr:to>
      <xdr:col>21</xdr:col>
      <xdr:colOff>356259</xdr:colOff>
      <xdr:row>175</xdr:row>
      <xdr:rowOff>176893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164</xdr:row>
      <xdr:rowOff>86591</xdr:rowOff>
    </xdr:from>
    <xdr:to>
      <xdr:col>30</xdr:col>
      <xdr:colOff>224519</xdr:colOff>
      <xdr:row>176</xdr:row>
      <xdr:rowOff>4084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164</xdr:row>
      <xdr:rowOff>51954</xdr:rowOff>
    </xdr:from>
    <xdr:to>
      <xdr:col>38</xdr:col>
      <xdr:colOff>570882</xdr:colOff>
      <xdr:row>175</xdr:row>
      <xdr:rowOff>173554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55293</xdr:rowOff>
    </xdr:from>
    <xdr:to>
      <xdr:col>21</xdr:col>
      <xdr:colOff>356259</xdr:colOff>
      <xdr:row>188</xdr:row>
      <xdr:rowOff>176893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86591</xdr:rowOff>
    </xdr:from>
    <xdr:to>
      <xdr:col>30</xdr:col>
      <xdr:colOff>224519</xdr:colOff>
      <xdr:row>189</xdr:row>
      <xdr:rowOff>4084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51954</xdr:rowOff>
    </xdr:from>
    <xdr:to>
      <xdr:col>38</xdr:col>
      <xdr:colOff>570882</xdr:colOff>
      <xdr:row>188</xdr:row>
      <xdr:rowOff>173554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55293</xdr:rowOff>
    </xdr:from>
    <xdr:to>
      <xdr:col>21</xdr:col>
      <xdr:colOff>356259</xdr:colOff>
      <xdr:row>201</xdr:row>
      <xdr:rowOff>176893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86591</xdr:rowOff>
    </xdr:from>
    <xdr:to>
      <xdr:col>30</xdr:col>
      <xdr:colOff>224519</xdr:colOff>
      <xdr:row>202</xdr:row>
      <xdr:rowOff>4083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51954</xdr:rowOff>
    </xdr:from>
    <xdr:to>
      <xdr:col>38</xdr:col>
      <xdr:colOff>570882</xdr:colOff>
      <xdr:row>201</xdr:row>
      <xdr:rowOff>173554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55293</xdr:rowOff>
    </xdr:from>
    <xdr:to>
      <xdr:col>21</xdr:col>
      <xdr:colOff>356259</xdr:colOff>
      <xdr:row>214</xdr:row>
      <xdr:rowOff>176893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86591</xdr:rowOff>
    </xdr:from>
    <xdr:to>
      <xdr:col>30</xdr:col>
      <xdr:colOff>224519</xdr:colOff>
      <xdr:row>215</xdr:row>
      <xdr:rowOff>4084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51954</xdr:rowOff>
    </xdr:from>
    <xdr:to>
      <xdr:col>38</xdr:col>
      <xdr:colOff>570882</xdr:colOff>
      <xdr:row>214</xdr:row>
      <xdr:rowOff>173554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55292</xdr:rowOff>
    </xdr:from>
    <xdr:to>
      <xdr:col>21</xdr:col>
      <xdr:colOff>356259</xdr:colOff>
      <xdr:row>227</xdr:row>
      <xdr:rowOff>163285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86590</xdr:rowOff>
    </xdr:from>
    <xdr:to>
      <xdr:col>30</xdr:col>
      <xdr:colOff>224519</xdr:colOff>
      <xdr:row>227</xdr:row>
      <xdr:rowOff>194583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51953</xdr:rowOff>
    </xdr:from>
    <xdr:to>
      <xdr:col>38</xdr:col>
      <xdr:colOff>570882</xdr:colOff>
      <xdr:row>227</xdr:row>
      <xdr:rowOff>159946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55292</xdr:rowOff>
    </xdr:from>
    <xdr:to>
      <xdr:col>21</xdr:col>
      <xdr:colOff>356259</xdr:colOff>
      <xdr:row>240</xdr:row>
      <xdr:rowOff>163285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86590</xdr:rowOff>
    </xdr:from>
    <xdr:to>
      <xdr:col>30</xdr:col>
      <xdr:colOff>224519</xdr:colOff>
      <xdr:row>240</xdr:row>
      <xdr:rowOff>194583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51953</xdr:rowOff>
    </xdr:from>
    <xdr:to>
      <xdr:col>38</xdr:col>
      <xdr:colOff>570882</xdr:colOff>
      <xdr:row>240</xdr:row>
      <xdr:rowOff>159946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55292</xdr:rowOff>
    </xdr:from>
    <xdr:to>
      <xdr:col>21</xdr:col>
      <xdr:colOff>356259</xdr:colOff>
      <xdr:row>253</xdr:row>
      <xdr:rowOff>163285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86590</xdr:rowOff>
    </xdr:from>
    <xdr:to>
      <xdr:col>30</xdr:col>
      <xdr:colOff>224519</xdr:colOff>
      <xdr:row>253</xdr:row>
      <xdr:rowOff>194583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51953</xdr:rowOff>
    </xdr:from>
    <xdr:to>
      <xdr:col>38</xdr:col>
      <xdr:colOff>570882</xdr:colOff>
      <xdr:row>253</xdr:row>
      <xdr:rowOff>159946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55292</xdr:rowOff>
    </xdr:from>
    <xdr:to>
      <xdr:col>21</xdr:col>
      <xdr:colOff>356259</xdr:colOff>
      <xdr:row>266</xdr:row>
      <xdr:rowOff>163285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86590</xdr:rowOff>
    </xdr:from>
    <xdr:to>
      <xdr:col>30</xdr:col>
      <xdr:colOff>224519</xdr:colOff>
      <xdr:row>266</xdr:row>
      <xdr:rowOff>194583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51953</xdr:rowOff>
    </xdr:from>
    <xdr:to>
      <xdr:col>38</xdr:col>
      <xdr:colOff>570882</xdr:colOff>
      <xdr:row>266</xdr:row>
      <xdr:rowOff>159946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279</xdr:row>
      <xdr:rowOff>186417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280</xdr:row>
      <xdr:rowOff>13608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279</xdr:row>
      <xdr:rowOff>183078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55293</xdr:rowOff>
    </xdr:from>
    <xdr:to>
      <xdr:col>21</xdr:col>
      <xdr:colOff>356259</xdr:colOff>
      <xdr:row>292</xdr:row>
      <xdr:rowOff>186417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86591</xdr:rowOff>
    </xdr:from>
    <xdr:to>
      <xdr:col>30</xdr:col>
      <xdr:colOff>224519</xdr:colOff>
      <xdr:row>293</xdr:row>
      <xdr:rowOff>13607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51954</xdr:rowOff>
    </xdr:from>
    <xdr:to>
      <xdr:col>38</xdr:col>
      <xdr:colOff>570882</xdr:colOff>
      <xdr:row>292</xdr:row>
      <xdr:rowOff>183078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55293</xdr:rowOff>
    </xdr:from>
    <xdr:to>
      <xdr:col>21</xdr:col>
      <xdr:colOff>356259</xdr:colOff>
      <xdr:row>305</xdr:row>
      <xdr:rowOff>186417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86591</xdr:rowOff>
    </xdr:from>
    <xdr:to>
      <xdr:col>30</xdr:col>
      <xdr:colOff>224519</xdr:colOff>
      <xdr:row>306</xdr:row>
      <xdr:rowOff>13608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294</xdr:row>
      <xdr:rowOff>51954</xdr:rowOff>
    </xdr:from>
    <xdr:to>
      <xdr:col>38</xdr:col>
      <xdr:colOff>570882</xdr:colOff>
      <xdr:row>305</xdr:row>
      <xdr:rowOff>183078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55293</xdr:rowOff>
    </xdr:from>
    <xdr:to>
      <xdr:col>21</xdr:col>
      <xdr:colOff>356259</xdr:colOff>
      <xdr:row>318</xdr:row>
      <xdr:rowOff>186417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86591</xdr:rowOff>
    </xdr:from>
    <xdr:to>
      <xdr:col>30</xdr:col>
      <xdr:colOff>224519</xdr:colOff>
      <xdr:row>319</xdr:row>
      <xdr:rowOff>13608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51954</xdr:rowOff>
    </xdr:from>
    <xdr:to>
      <xdr:col>38</xdr:col>
      <xdr:colOff>570882</xdr:colOff>
      <xdr:row>318</xdr:row>
      <xdr:rowOff>183078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55292</xdr:rowOff>
    </xdr:from>
    <xdr:to>
      <xdr:col>21</xdr:col>
      <xdr:colOff>356259</xdr:colOff>
      <xdr:row>331</xdr:row>
      <xdr:rowOff>190499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86590</xdr:rowOff>
    </xdr:from>
    <xdr:to>
      <xdr:col>30</xdr:col>
      <xdr:colOff>224519</xdr:colOff>
      <xdr:row>332</xdr:row>
      <xdr:rowOff>17690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51953</xdr:rowOff>
    </xdr:from>
    <xdr:to>
      <xdr:col>38</xdr:col>
      <xdr:colOff>570882</xdr:colOff>
      <xdr:row>331</xdr:row>
      <xdr:rowOff>187160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55292</xdr:rowOff>
    </xdr:from>
    <xdr:to>
      <xdr:col>21</xdr:col>
      <xdr:colOff>356259</xdr:colOff>
      <xdr:row>344</xdr:row>
      <xdr:rowOff>190499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86590</xdr:rowOff>
    </xdr:from>
    <xdr:to>
      <xdr:col>30</xdr:col>
      <xdr:colOff>224519</xdr:colOff>
      <xdr:row>345</xdr:row>
      <xdr:rowOff>17690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51953</xdr:rowOff>
    </xdr:from>
    <xdr:to>
      <xdr:col>38</xdr:col>
      <xdr:colOff>570882</xdr:colOff>
      <xdr:row>344</xdr:row>
      <xdr:rowOff>187160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55292</xdr:rowOff>
    </xdr:from>
    <xdr:to>
      <xdr:col>21</xdr:col>
      <xdr:colOff>356259</xdr:colOff>
      <xdr:row>357</xdr:row>
      <xdr:rowOff>190499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86590</xdr:rowOff>
    </xdr:from>
    <xdr:to>
      <xdr:col>30</xdr:col>
      <xdr:colOff>224519</xdr:colOff>
      <xdr:row>358</xdr:row>
      <xdr:rowOff>17690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51953</xdr:rowOff>
    </xdr:from>
    <xdr:to>
      <xdr:col>38</xdr:col>
      <xdr:colOff>570882</xdr:colOff>
      <xdr:row>357</xdr:row>
      <xdr:rowOff>187160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55292</xdr:rowOff>
    </xdr:from>
    <xdr:to>
      <xdr:col>21</xdr:col>
      <xdr:colOff>356259</xdr:colOff>
      <xdr:row>370</xdr:row>
      <xdr:rowOff>190499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86590</xdr:rowOff>
    </xdr:from>
    <xdr:to>
      <xdr:col>30</xdr:col>
      <xdr:colOff>224519</xdr:colOff>
      <xdr:row>371</xdr:row>
      <xdr:rowOff>17690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51953</xdr:rowOff>
    </xdr:from>
    <xdr:to>
      <xdr:col>38</xdr:col>
      <xdr:colOff>570882</xdr:colOff>
      <xdr:row>370</xdr:row>
      <xdr:rowOff>187160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55292</xdr:rowOff>
    </xdr:from>
    <xdr:to>
      <xdr:col>21</xdr:col>
      <xdr:colOff>356259</xdr:colOff>
      <xdr:row>383</xdr:row>
      <xdr:rowOff>186415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86590</xdr:rowOff>
    </xdr:from>
    <xdr:to>
      <xdr:col>30</xdr:col>
      <xdr:colOff>224519</xdr:colOff>
      <xdr:row>384</xdr:row>
      <xdr:rowOff>13605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51953</xdr:rowOff>
    </xdr:from>
    <xdr:to>
      <xdr:col>38</xdr:col>
      <xdr:colOff>570882</xdr:colOff>
      <xdr:row>383</xdr:row>
      <xdr:rowOff>183076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55292</xdr:rowOff>
    </xdr:from>
    <xdr:to>
      <xdr:col>21</xdr:col>
      <xdr:colOff>356259</xdr:colOff>
      <xdr:row>396</xdr:row>
      <xdr:rowOff>186415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86590</xdr:rowOff>
    </xdr:from>
    <xdr:to>
      <xdr:col>30</xdr:col>
      <xdr:colOff>224519</xdr:colOff>
      <xdr:row>397</xdr:row>
      <xdr:rowOff>13606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51953</xdr:rowOff>
    </xdr:from>
    <xdr:to>
      <xdr:col>38</xdr:col>
      <xdr:colOff>570882</xdr:colOff>
      <xdr:row>396</xdr:row>
      <xdr:rowOff>183076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55292</xdr:rowOff>
    </xdr:from>
    <xdr:to>
      <xdr:col>21</xdr:col>
      <xdr:colOff>356259</xdr:colOff>
      <xdr:row>409</xdr:row>
      <xdr:rowOff>186415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86590</xdr:rowOff>
    </xdr:from>
    <xdr:to>
      <xdr:col>30</xdr:col>
      <xdr:colOff>224519</xdr:colOff>
      <xdr:row>410</xdr:row>
      <xdr:rowOff>13606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51953</xdr:rowOff>
    </xdr:from>
    <xdr:to>
      <xdr:col>38</xdr:col>
      <xdr:colOff>570882</xdr:colOff>
      <xdr:row>409</xdr:row>
      <xdr:rowOff>183076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55292</xdr:rowOff>
    </xdr:from>
    <xdr:to>
      <xdr:col>21</xdr:col>
      <xdr:colOff>356259</xdr:colOff>
      <xdr:row>422</xdr:row>
      <xdr:rowOff>186415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86590</xdr:rowOff>
    </xdr:from>
    <xdr:to>
      <xdr:col>30</xdr:col>
      <xdr:colOff>224519</xdr:colOff>
      <xdr:row>423</xdr:row>
      <xdr:rowOff>27213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51953</xdr:rowOff>
    </xdr:from>
    <xdr:to>
      <xdr:col>38</xdr:col>
      <xdr:colOff>570882</xdr:colOff>
      <xdr:row>422</xdr:row>
      <xdr:rowOff>183076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21</xdr:row>
      <xdr:rowOff>55292</xdr:rowOff>
    </xdr:from>
    <xdr:to>
      <xdr:col>21</xdr:col>
      <xdr:colOff>356259</xdr:colOff>
      <xdr:row>32</xdr:row>
      <xdr:rowOff>176519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21</xdr:row>
      <xdr:rowOff>86590</xdr:rowOff>
    </xdr:from>
    <xdr:to>
      <xdr:col>30</xdr:col>
      <xdr:colOff>224519</xdr:colOff>
      <xdr:row>33</xdr:row>
      <xdr:rowOff>-1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21</xdr:row>
      <xdr:rowOff>51953</xdr:rowOff>
    </xdr:from>
    <xdr:to>
      <xdr:col>38</xdr:col>
      <xdr:colOff>570882</xdr:colOff>
      <xdr:row>32</xdr:row>
      <xdr:rowOff>173180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34</xdr:row>
      <xdr:rowOff>55292</xdr:rowOff>
    </xdr:from>
    <xdr:to>
      <xdr:col>21</xdr:col>
      <xdr:colOff>356259</xdr:colOff>
      <xdr:row>45</xdr:row>
      <xdr:rowOff>176519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34</xdr:row>
      <xdr:rowOff>86590</xdr:rowOff>
    </xdr:from>
    <xdr:to>
      <xdr:col>30</xdr:col>
      <xdr:colOff>224519</xdr:colOff>
      <xdr:row>45</xdr:row>
      <xdr:rowOff>207817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34</xdr:row>
      <xdr:rowOff>51953</xdr:rowOff>
    </xdr:from>
    <xdr:to>
      <xdr:col>38</xdr:col>
      <xdr:colOff>570882</xdr:colOff>
      <xdr:row>45</xdr:row>
      <xdr:rowOff>173180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47</xdr:row>
      <xdr:rowOff>55292</xdr:rowOff>
    </xdr:from>
    <xdr:to>
      <xdr:col>21</xdr:col>
      <xdr:colOff>356259</xdr:colOff>
      <xdr:row>58</xdr:row>
      <xdr:rowOff>176519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47</xdr:row>
      <xdr:rowOff>86590</xdr:rowOff>
    </xdr:from>
    <xdr:to>
      <xdr:col>30</xdr:col>
      <xdr:colOff>224519</xdr:colOff>
      <xdr:row>58</xdr:row>
      <xdr:rowOff>207817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47</xdr:row>
      <xdr:rowOff>51953</xdr:rowOff>
    </xdr:from>
    <xdr:to>
      <xdr:col>38</xdr:col>
      <xdr:colOff>570882</xdr:colOff>
      <xdr:row>58</xdr:row>
      <xdr:rowOff>173180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60</xdr:row>
      <xdr:rowOff>55293</xdr:rowOff>
    </xdr:from>
    <xdr:to>
      <xdr:col>21</xdr:col>
      <xdr:colOff>356259</xdr:colOff>
      <xdr:row>72</xdr:row>
      <xdr:rowOff>3339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60</xdr:row>
      <xdr:rowOff>86591</xdr:rowOff>
    </xdr:from>
    <xdr:to>
      <xdr:col>30</xdr:col>
      <xdr:colOff>224519</xdr:colOff>
      <xdr:row>72</xdr:row>
      <xdr:rowOff>34637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60</xdr:row>
      <xdr:rowOff>51954</xdr:rowOff>
    </xdr:from>
    <xdr:to>
      <xdr:col>38</xdr:col>
      <xdr:colOff>570882</xdr:colOff>
      <xdr:row>72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55293</xdr:rowOff>
    </xdr:from>
    <xdr:to>
      <xdr:col>21</xdr:col>
      <xdr:colOff>356259</xdr:colOff>
      <xdr:row>85</xdr:row>
      <xdr:rowOff>3338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86591</xdr:rowOff>
    </xdr:from>
    <xdr:to>
      <xdr:col>30</xdr:col>
      <xdr:colOff>224519</xdr:colOff>
      <xdr:row>85</xdr:row>
      <xdr:rowOff>34636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51954</xdr:rowOff>
    </xdr:from>
    <xdr:to>
      <xdr:col>38</xdr:col>
      <xdr:colOff>570882</xdr:colOff>
      <xdr:row>85</xdr:row>
      <xdr:rowOff>-1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86</xdr:row>
      <xdr:rowOff>55293</xdr:rowOff>
    </xdr:from>
    <xdr:to>
      <xdr:col>21</xdr:col>
      <xdr:colOff>356259</xdr:colOff>
      <xdr:row>98</xdr:row>
      <xdr:rowOff>3339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86</xdr:row>
      <xdr:rowOff>86591</xdr:rowOff>
    </xdr:from>
    <xdr:to>
      <xdr:col>30</xdr:col>
      <xdr:colOff>224519</xdr:colOff>
      <xdr:row>98</xdr:row>
      <xdr:rowOff>34637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86</xdr:row>
      <xdr:rowOff>51954</xdr:rowOff>
    </xdr:from>
    <xdr:to>
      <xdr:col>38</xdr:col>
      <xdr:colOff>570882</xdr:colOff>
      <xdr:row>98</xdr:row>
      <xdr:rowOff>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99</xdr:row>
      <xdr:rowOff>55293</xdr:rowOff>
    </xdr:from>
    <xdr:to>
      <xdr:col>21</xdr:col>
      <xdr:colOff>356259</xdr:colOff>
      <xdr:row>111</xdr:row>
      <xdr:rowOff>3339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99</xdr:row>
      <xdr:rowOff>86591</xdr:rowOff>
    </xdr:from>
    <xdr:to>
      <xdr:col>30</xdr:col>
      <xdr:colOff>224519</xdr:colOff>
      <xdr:row>111</xdr:row>
      <xdr:rowOff>34637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99</xdr:row>
      <xdr:rowOff>51954</xdr:rowOff>
    </xdr:from>
    <xdr:to>
      <xdr:col>38</xdr:col>
      <xdr:colOff>570882</xdr:colOff>
      <xdr:row>111</xdr:row>
      <xdr:rowOff>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112</xdr:row>
      <xdr:rowOff>55292</xdr:rowOff>
    </xdr:from>
    <xdr:to>
      <xdr:col>21</xdr:col>
      <xdr:colOff>356259</xdr:colOff>
      <xdr:row>124</xdr:row>
      <xdr:rowOff>37975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112</xdr:row>
      <xdr:rowOff>86590</xdr:rowOff>
    </xdr:from>
    <xdr:to>
      <xdr:col>30</xdr:col>
      <xdr:colOff>224519</xdr:colOff>
      <xdr:row>124</xdr:row>
      <xdr:rowOff>69273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112</xdr:row>
      <xdr:rowOff>51953</xdr:rowOff>
    </xdr:from>
    <xdr:to>
      <xdr:col>38</xdr:col>
      <xdr:colOff>570882</xdr:colOff>
      <xdr:row>124</xdr:row>
      <xdr:rowOff>34636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125</xdr:row>
      <xdr:rowOff>55292</xdr:rowOff>
    </xdr:from>
    <xdr:to>
      <xdr:col>21</xdr:col>
      <xdr:colOff>356259</xdr:colOff>
      <xdr:row>137</xdr:row>
      <xdr:rowOff>37975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125</xdr:row>
      <xdr:rowOff>86590</xdr:rowOff>
    </xdr:from>
    <xdr:to>
      <xdr:col>30</xdr:col>
      <xdr:colOff>224519</xdr:colOff>
      <xdr:row>137</xdr:row>
      <xdr:rowOff>69273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125</xdr:row>
      <xdr:rowOff>51953</xdr:rowOff>
    </xdr:from>
    <xdr:to>
      <xdr:col>38</xdr:col>
      <xdr:colOff>570882</xdr:colOff>
      <xdr:row>137</xdr:row>
      <xdr:rowOff>34636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138</xdr:row>
      <xdr:rowOff>55292</xdr:rowOff>
    </xdr:from>
    <xdr:to>
      <xdr:col>21</xdr:col>
      <xdr:colOff>356259</xdr:colOff>
      <xdr:row>150</xdr:row>
      <xdr:rowOff>37975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138</xdr:row>
      <xdr:rowOff>86590</xdr:rowOff>
    </xdr:from>
    <xdr:to>
      <xdr:col>30</xdr:col>
      <xdr:colOff>224519</xdr:colOff>
      <xdr:row>150</xdr:row>
      <xdr:rowOff>69273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138</xdr:row>
      <xdr:rowOff>51953</xdr:rowOff>
    </xdr:from>
    <xdr:to>
      <xdr:col>38</xdr:col>
      <xdr:colOff>570882</xdr:colOff>
      <xdr:row>150</xdr:row>
      <xdr:rowOff>34636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151</xdr:row>
      <xdr:rowOff>55292</xdr:rowOff>
    </xdr:from>
    <xdr:to>
      <xdr:col>21</xdr:col>
      <xdr:colOff>356259</xdr:colOff>
      <xdr:row>163</xdr:row>
      <xdr:rowOff>37974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151</xdr:row>
      <xdr:rowOff>86590</xdr:rowOff>
    </xdr:from>
    <xdr:to>
      <xdr:col>30</xdr:col>
      <xdr:colOff>224519</xdr:colOff>
      <xdr:row>163</xdr:row>
      <xdr:rowOff>69272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151</xdr:row>
      <xdr:rowOff>51953</xdr:rowOff>
    </xdr:from>
    <xdr:to>
      <xdr:col>38</xdr:col>
      <xdr:colOff>570882</xdr:colOff>
      <xdr:row>163</xdr:row>
      <xdr:rowOff>34635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164</xdr:row>
      <xdr:rowOff>55292</xdr:rowOff>
    </xdr:from>
    <xdr:to>
      <xdr:col>21</xdr:col>
      <xdr:colOff>356259</xdr:colOff>
      <xdr:row>176</xdr:row>
      <xdr:rowOff>37975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164</xdr:row>
      <xdr:rowOff>86590</xdr:rowOff>
    </xdr:from>
    <xdr:to>
      <xdr:col>30</xdr:col>
      <xdr:colOff>224519</xdr:colOff>
      <xdr:row>176</xdr:row>
      <xdr:rowOff>69273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164</xdr:row>
      <xdr:rowOff>51953</xdr:rowOff>
    </xdr:from>
    <xdr:to>
      <xdr:col>38</xdr:col>
      <xdr:colOff>570882</xdr:colOff>
      <xdr:row>176</xdr:row>
      <xdr:rowOff>34636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177</xdr:row>
      <xdr:rowOff>55293</xdr:rowOff>
    </xdr:from>
    <xdr:to>
      <xdr:col>21</xdr:col>
      <xdr:colOff>356259</xdr:colOff>
      <xdr:row>188</xdr:row>
      <xdr:rowOff>193839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177</xdr:row>
      <xdr:rowOff>86591</xdr:rowOff>
    </xdr:from>
    <xdr:to>
      <xdr:col>30</xdr:col>
      <xdr:colOff>224519</xdr:colOff>
      <xdr:row>189</xdr:row>
      <xdr:rowOff>17319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177</xdr:row>
      <xdr:rowOff>51954</xdr:rowOff>
    </xdr:from>
    <xdr:to>
      <xdr:col>38</xdr:col>
      <xdr:colOff>570882</xdr:colOff>
      <xdr:row>188</xdr:row>
      <xdr:rowOff>190500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190</xdr:row>
      <xdr:rowOff>55293</xdr:rowOff>
    </xdr:from>
    <xdr:to>
      <xdr:col>21</xdr:col>
      <xdr:colOff>356259</xdr:colOff>
      <xdr:row>201</xdr:row>
      <xdr:rowOff>193839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190</xdr:row>
      <xdr:rowOff>86591</xdr:rowOff>
    </xdr:from>
    <xdr:to>
      <xdr:col>30</xdr:col>
      <xdr:colOff>224519</xdr:colOff>
      <xdr:row>202</xdr:row>
      <xdr:rowOff>17319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190</xdr:row>
      <xdr:rowOff>51954</xdr:rowOff>
    </xdr:from>
    <xdr:to>
      <xdr:col>38</xdr:col>
      <xdr:colOff>570882</xdr:colOff>
      <xdr:row>201</xdr:row>
      <xdr:rowOff>190500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203</xdr:row>
      <xdr:rowOff>55293</xdr:rowOff>
    </xdr:from>
    <xdr:to>
      <xdr:col>21</xdr:col>
      <xdr:colOff>356259</xdr:colOff>
      <xdr:row>214</xdr:row>
      <xdr:rowOff>193839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203</xdr:row>
      <xdr:rowOff>86591</xdr:rowOff>
    </xdr:from>
    <xdr:to>
      <xdr:col>30</xdr:col>
      <xdr:colOff>224519</xdr:colOff>
      <xdr:row>215</xdr:row>
      <xdr:rowOff>17319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203</xdr:row>
      <xdr:rowOff>51954</xdr:rowOff>
    </xdr:from>
    <xdr:to>
      <xdr:col>38</xdr:col>
      <xdr:colOff>570882</xdr:colOff>
      <xdr:row>214</xdr:row>
      <xdr:rowOff>190500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55293</xdr:rowOff>
    </xdr:from>
    <xdr:to>
      <xdr:col>21</xdr:col>
      <xdr:colOff>356259</xdr:colOff>
      <xdr:row>227</xdr:row>
      <xdr:rowOff>193839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86591</xdr:rowOff>
    </xdr:from>
    <xdr:to>
      <xdr:col>30</xdr:col>
      <xdr:colOff>224519</xdr:colOff>
      <xdr:row>228</xdr:row>
      <xdr:rowOff>17318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51954</xdr:rowOff>
    </xdr:from>
    <xdr:to>
      <xdr:col>38</xdr:col>
      <xdr:colOff>570882</xdr:colOff>
      <xdr:row>227</xdr:row>
      <xdr:rowOff>190500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55293</xdr:rowOff>
    </xdr:from>
    <xdr:to>
      <xdr:col>21</xdr:col>
      <xdr:colOff>356259</xdr:colOff>
      <xdr:row>240</xdr:row>
      <xdr:rowOff>193839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86591</xdr:rowOff>
    </xdr:from>
    <xdr:to>
      <xdr:col>30</xdr:col>
      <xdr:colOff>224519</xdr:colOff>
      <xdr:row>241</xdr:row>
      <xdr:rowOff>17319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51954</xdr:rowOff>
    </xdr:from>
    <xdr:to>
      <xdr:col>38</xdr:col>
      <xdr:colOff>570882</xdr:colOff>
      <xdr:row>240</xdr:row>
      <xdr:rowOff>190500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55293</xdr:rowOff>
    </xdr:from>
    <xdr:to>
      <xdr:col>21</xdr:col>
      <xdr:colOff>356259</xdr:colOff>
      <xdr:row>253</xdr:row>
      <xdr:rowOff>176521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86591</xdr:rowOff>
    </xdr:from>
    <xdr:to>
      <xdr:col>30</xdr:col>
      <xdr:colOff>224519</xdr:colOff>
      <xdr:row>254</xdr:row>
      <xdr:rowOff>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51954</xdr:rowOff>
    </xdr:from>
    <xdr:to>
      <xdr:col>38</xdr:col>
      <xdr:colOff>570882</xdr:colOff>
      <xdr:row>253</xdr:row>
      <xdr:rowOff>173182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55293</xdr:rowOff>
    </xdr:from>
    <xdr:to>
      <xdr:col>21</xdr:col>
      <xdr:colOff>356259</xdr:colOff>
      <xdr:row>266</xdr:row>
      <xdr:rowOff>176521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86591</xdr:rowOff>
    </xdr:from>
    <xdr:to>
      <xdr:col>30</xdr:col>
      <xdr:colOff>224519</xdr:colOff>
      <xdr:row>267</xdr:row>
      <xdr:rowOff>1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51954</xdr:rowOff>
    </xdr:from>
    <xdr:to>
      <xdr:col>38</xdr:col>
      <xdr:colOff>570882</xdr:colOff>
      <xdr:row>266</xdr:row>
      <xdr:rowOff>173182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131741</xdr:colOff>
      <xdr:row>268</xdr:row>
      <xdr:rowOff>55293</xdr:rowOff>
    </xdr:from>
    <xdr:to>
      <xdr:col>21</xdr:col>
      <xdr:colOff>356259</xdr:colOff>
      <xdr:row>279</xdr:row>
      <xdr:rowOff>176521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22</xdr:col>
      <xdr:colOff>0</xdr:colOff>
      <xdr:row>268</xdr:row>
      <xdr:rowOff>86591</xdr:rowOff>
    </xdr:from>
    <xdr:to>
      <xdr:col>30</xdr:col>
      <xdr:colOff>224519</xdr:colOff>
      <xdr:row>280</xdr:row>
      <xdr:rowOff>1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346363</xdr:colOff>
      <xdr:row>268</xdr:row>
      <xdr:rowOff>51954</xdr:rowOff>
    </xdr:from>
    <xdr:to>
      <xdr:col>38</xdr:col>
      <xdr:colOff>570882</xdr:colOff>
      <xdr:row>279</xdr:row>
      <xdr:rowOff>173182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131741</xdr:colOff>
      <xdr:row>281</xdr:row>
      <xdr:rowOff>55293</xdr:rowOff>
    </xdr:from>
    <xdr:to>
      <xdr:col>21</xdr:col>
      <xdr:colOff>356259</xdr:colOff>
      <xdr:row>292</xdr:row>
      <xdr:rowOff>176521</xdr:rowOff>
    </xdr:to>
    <xdr:graphicFrame macro="">
      <xdr:nvGraphicFramePr>
        <xdr:cNvPr id="65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22</xdr:col>
      <xdr:colOff>0</xdr:colOff>
      <xdr:row>281</xdr:row>
      <xdr:rowOff>86591</xdr:rowOff>
    </xdr:from>
    <xdr:to>
      <xdr:col>30</xdr:col>
      <xdr:colOff>224519</xdr:colOff>
      <xdr:row>293</xdr:row>
      <xdr:rowOff>1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346363</xdr:colOff>
      <xdr:row>281</xdr:row>
      <xdr:rowOff>51954</xdr:rowOff>
    </xdr:from>
    <xdr:to>
      <xdr:col>38</xdr:col>
      <xdr:colOff>570882</xdr:colOff>
      <xdr:row>292</xdr:row>
      <xdr:rowOff>173182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131741</xdr:colOff>
      <xdr:row>294</xdr:row>
      <xdr:rowOff>55293</xdr:rowOff>
    </xdr:from>
    <xdr:to>
      <xdr:col>21</xdr:col>
      <xdr:colOff>356259</xdr:colOff>
      <xdr:row>305</xdr:row>
      <xdr:rowOff>176521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22</xdr:col>
      <xdr:colOff>0</xdr:colOff>
      <xdr:row>294</xdr:row>
      <xdr:rowOff>86591</xdr:rowOff>
    </xdr:from>
    <xdr:to>
      <xdr:col>30</xdr:col>
      <xdr:colOff>224519</xdr:colOff>
      <xdr:row>306</xdr:row>
      <xdr:rowOff>0</xdr:rowOff>
    </xdr:to>
    <xdr:graphicFrame macro="">
      <xdr:nvGraphicFramePr>
        <xdr:cNvPr id="69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346363</xdr:colOff>
      <xdr:row>294</xdr:row>
      <xdr:rowOff>51954</xdr:rowOff>
    </xdr:from>
    <xdr:to>
      <xdr:col>38</xdr:col>
      <xdr:colOff>570882</xdr:colOff>
      <xdr:row>305</xdr:row>
      <xdr:rowOff>173182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131741</xdr:colOff>
      <xdr:row>307</xdr:row>
      <xdr:rowOff>55292</xdr:rowOff>
    </xdr:from>
    <xdr:to>
      <xdr:col>21</xdr:col>
      <xdr:colOff>356259</xdr:colOff>
      <xdr:row>319</xdr:row>
      <xdr:rowOff>20655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22</xdr:col>
      <xdr:colOff>0</xdr:colOff>
      <xdr:row>307</xdr:row>
      <xdr:rowOff>86590</xdr:rowOff>
    </xdr:from>
    <xdr:to>
      <xdr:col>30</xdr:col>
      <xdr:colOff>224519</xdr:colOff>
      <xdr:row>319</xdr:row>
      <xdr:rowOff>51953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346363</xdr:colOff>
      <xdr:row>307</xdr:row>
      <xdr:rowOff>51953</xdr:rowOff>
    </xdr:from>
    <xdr:to>
      <xdr:col>38</xdr:col>
      <xdr:colOff>570882</xdr:colOff>
      <xdr:row>319</xdr:row>
      <xdr:rowOff>17316</xdr:rowOff>
    </xdr:to>
    <xdr:graphicFrame macro="">
      <xdr:nvGraphicFramePr>
        <xdr:cNvPr id="73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320</xdr:row>
      <xdr:rowOff>55292</xdr:rowOff>
    </xdr:from>
    <xdr:to>
      <xdr:col>21</xdr:col>
      <xdr:colOff>356259</xdr:colOff>
      <xdr:row>332</xdr:row>
      <xdr:rowOff>20655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320</xdr:row>
      <xdr:rowOff>86590</xdr:rowOff>
    </xdr:from>
    <xdr:to>
      <xdr:col>30</xdr:col>
      <xdr:colOff>224519</xdr:colOff>
      <xdr:row>332</xdr:row>
      <xdr:rowOff>51953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320</xdr:row>
      <xdr:rowOff>51953</xdr:rowOff>
    </xdr:from>
    <xdr:to>
      <xdr:col>38</xdr:col>
      <xdr:colOff>570882</xdr:colOff>
      <xdr:row>332</xdr:row>
      <xdr:rowOff>17316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333</xdr:row>
      <xdr:rowOff>55292</xdr:rowOff>
    </xdr:from>
    <xdr:to>
      <xdr:col>21</xdr:col>
      <xdr:colOff>356259</xdr:colOff>
      <xdr:row>345</xdr:row>
      <xdr:rowOff>20655</xdr:rowOff>
    </xdr:to>
    <xdr:graphicFrame macro="">
      <xdr:nvGraphicFramePr>
        <xdr:cNvPr id="77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333</xdr:row>
      <xdr:rowOff>86590</xdr:rowOff>
    </xdr:from>
    <xdr:to>
      <xdr:col>30</xdr:col>
      <xdr:colOff>224519</xdr:colOff>
      <xdr:row>345</xdr:row>
      <xdr:rowOff>51953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333</xdr:row>
      <xdr:rowOff>51953</xdr:rowOff>
    </xdr:from>
    <xdr:to>
      <xdr:col>38</xdr:col>
      <xdr:colOff>570882</xdr:colOff>
      <xdr:row>345</xdr:row>
      <xdr:rowOff>17316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346</xdr:row>
      <xdr:rowOff>55292</xdr:rowOff>
    </xdr:from>
    <xdr:to>
      <xdr:col>21</xdr:col>
      <xdr:colOff>356259</xdr:colOff>
      <xdr:row>358</xdr:row>
      <xdr:rowOff>20655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346</xdr:row>
      <xdr:rowOff>86590</xdr:rowOff>
    </xdr:from>
    <xdr:to>
      <xdr:col>30</xdr:col>
      <xdr:colOff>224519</xdr:colOff>
      <xdr:row>358</xdr:row>
      <xdr:rowOff>51953</xdr:rowOff>
    </xdr:to>
    <xdr:graphicFrame macro="">
      <xdr:nvGraphicFramePr>
        <xdr:cNvPr id="81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346</xdr:row>
      <xdr:rowOff>51953</xdr:rowOff>
    </xdr:from>
    <xdr:to>
      <xdr:col>38</xdr:col>
      <xdr:colOff>570882</xdr:colOff>
      <xdr:row>358</xdr:row>
      <xdr:rowOff>17316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55292</xdr:rowOff>
    </xdr:from>
    <xdr:to>
      <xdr:col>21</xdr:col>
      <xdr:colOff>356259</xdr:colOff>
      <xdr:row>371</xdr:row>
      <xdr:rowOff>20654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86590</xdr:rowOff>
    </xdr:from>
    <xdr:to>
      <xdr:col>30</xdr:col>
      <xdr:colOff>224519</xdr:colOff>
      <xdr:row>371</xdr:row>
      <xdr:rowOff>51952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51953</xdr:rowOff>
    </xdr:from>
    <xdr:to>
      <xdr:col>38</xdr:col>
      <xdr:colOff>570882</xdr:colOff>
      <xdr:row>371</xdr:row>
      <xdr:rowOff>17315</xdr:rowOff>
    </xdr:to>
    <xdr:graphicFrame macro="">
      <xdr:nvGraphicFramePr>
        <xdr:cNvPr id="85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55292</xdr:rowOff>
    </xdr:from>
    <xdr:to>
      <xdr:col>21</xdr:col>
      <xdr:colOff>356259</xdr:colOff>
      <xdr:row>384</xdr:row>
      <xdr:rowOff>-1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86590</xdr:rowOff>
    </xdr:from>
    <xdr:to>
      <xdr:col>30</xdr:col>
      <xdr:colOff>224519</xdr:colOff>
      <xdr:row>384</xdr:row>
      <xdr:rowOff>31297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51953</xdr:rowOff>
    </xdr:from>
    <xdr:to>
      <xdr:col>38</xdr:col>
      <xdr:colOff>570882</xdr:colOff>
      <xdr:row>383</xdr:row>
      <xdr:rowOff>204478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55292</xdr:rowOff>
    </xdr:from>
    <xdr:to>
      <xdr:col>21</xdr:col>
      <xdr:colOff>356259</xdr:colOff>
      <xdr:row>397</xdr:row>
      <xdr:rowOff>-1</xdr:rowOff>
    </xdr:to>
    <xdr:graphicFrame macro="">
      <xdr:nvGraphicFramePr>
        <xdr:cNvPr id="89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86590</xdr:rowOff>
    </xdr:from>
    <xdr:to>
      <xdr:col>30</xdr:col>
      <xdr:colOff>224519</xdr:colOff>
      <xdr:row>397</xdr:row>
      <xdr:rowOff>31297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51953</xdr:rowOff>
    </xdr:from>
    <xdr:to>
      <xdr:col>38</xdr:col>
      <xdr:colOff>570882</xdr:colOff>
      <xdr:row>396</xdr:row>
      <xdr:rowOff>204478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55292</xdr:rowOff>
    </xdr:from>
    <xdr:to>
      <xdr:col>21</xdr:col>
      <xdr:colOff>356259</xdr:colOff>
      <xdr:row>409</xdr:row>
      <xdr:rowOff>207817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86590</xdr:rowOff>
    </xdr:from>
    <xdr:to>
      <xdr:col>30</xdr:col>
      <xdr:colOff>224519</xdr:colOff>
      <xdr:row>410</xdr:row>
      <xdr:rowOff>31297</xdr:rowOff>
    </xdr:to>
    <xdr:graphicFrame macro="">
      <xdr:nvGraphicFramePr>
        <xdr:cNvPr id="93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51953</xdr:rowOff>
    </xdr:from>
    <xdr:to>
      <xdr:col>38</xdr:col>
      <xdr:colOff>570882</xdr:colOff>
      <xdr:row>409</xdr:row>
      <xdr:rowOff>204478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55292</xdr:rowOff>
    </xdr:from>
    <xdr:to>
      <xdr:col>21</xdr:col>
      <xdr:colOff>356259</xdr:colOff>
      <xdr:row>423</xdr:row>
      <xdr:rowOff>17317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86590</xdr:rowOff>
    </xdr:from>
    <xdr:to>
      <xdr:col>30</xdr:col>
      <xdr:colOff>224519</xdr:colOff>
      <xdr:row>423</xdr:row>
      <xdr:rowOff>48615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415636</xdr:colOff>
      <xdr:row>411</xdr:row>
      <xdr:rowOff>51953</xdr:rowOff>
    </xdr:from>
    <xdr:to>
      <xdr:col>39</xdr:col>
      <xdr:colOff>34019</xdr:colOff>
      <xdr:row>423</xdr:row>
      <xdr:rowOff>13978</xdr:rowOff>
    </xdr:to>
    <xdr:graphicFrame macro="">
      <xdr:nvGraphicFramePr>
        <xdr:cNvPr id="97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40</xdr:col>
      <xdr:colOff>0</xdr:colOff>
      <xdr:row>8</xdr:row>
      <xdr:rowOff>0</xdr:rowOff>
    </xdr:from>
    <xdr:to>
      <xdr:col>48</xdr:col>
      <xdr:colOff>224519</xdr:colOff>
      <xdr:row>18</xdr:row>
      <xdr:rowOff>17690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40</xdr:col>
      <xdr:colOff>0</xdr:colOff>
      <xdr:row>21</xdr:row>
      <xdr:rowOff>-1</xdr:rowOff>
    </xdr:from>
    <xdr:to>
      <xdr:col>48</xdr:col>
      <xdr:colOff>224519</xdr:colOff>
      <xdr:row>32</xdr:row>
      <xdr:rowOff>121226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40</xdr:col>
      <xdr:colOff>0</xdr:colOff>
      <xdr:row>34</xdr:row>
      <xdr:rowOff>-1</xdr:rowOff>
    </xdr:from>
    <xdr:to>
      <xdr:col>48</xdr:col>
      <xdr:colOff>224519</xdr:colOff>
      <xdr:row>45</xdr:row>
      <xdr:rowOff>121226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40</xdr:col>
      <xdr:colOff>0</xdr:colOff>
      <xdr:row>46</xdr:row>
      <xdr:rowOff>190499</xdr:rowOff>
    </xdr:from>
    <xdr:to>
      <xdr:col>48</xdr:col>
      <xdr:colOff>224519</xdr:colOff>
      <xdr:row>58</xdr:row>
      <xdr:rowOff>121226</xdr:rowOff>
    </xdr:to>
    <xdr:graphicFrame macro="">
      <xdr:nvGraphicFramePr>
        <xdr:cNvPr id="101" name="Chart 10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40</xdr:col>
      <xdr:colOff>0</xdr:colOff>
      <xdr:row>60</xdr:row>
      <xdr:rowOff>0</xdr:rowOff>
    </xdr:from>
    <xdr:to>
      <xdr:col>48</xdr:col>
      <xdr:colOff>224519</xdr:colOff>
      <xdr:row>71</xdr:row>
      <xdr:rowOff>155864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40</xdr:col>
      <xdr:colOff>0</xdr:colOff>
      <xdr:row>73</xdr:row>
      <xdr:rowOff>0</xdr:rowOff>
    </xdr:from>
    <xdr:to>
      <xdr:col>48</xdr:col>
      <xdr:colOff>224519</xdr:colOff>
      <xdr:row>84</xdr:row>
      <xdr:rowOff>155864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40</xdr:col>
      <xdr:colOff>0</xdr:colOff>
      <xdr:row>86</xdr:row>
      <xdr:rowOff>0</xdr:rowOff>
    </xdr:from>
    <xdr:to>
      <xdr:col>48</xdr:col>
      <xdr:colOff>224519</xdr:colOff>
      <xdr:row>97</xdr:row>
      <xdr:rowOff>155864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40</xdr:col>
      <xdr:colOff>0</xdr:colOff>
      <xdr:row>99</xdr:row>
      <xdr:rowOff>0</xdr:rowOff>
    </xdr:from>
    <xdr:to>
      <xdr:col>48</xdr:col>
      <xdr:colOff>224519</xdr:colOff>
      <xdr:row>110</xdr:row>
      <xdr:rowOff>155864</xdr:rowOff>
    </xdr:to>
    <xdr:graphicFrame macro="">
      <xdr:nvGraphicFramePr>
        <xdr:cNvPr id="105" name="Chart 10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40</xdr:col>
      <xdr:colOff>0</xdr:colOff>
      <xdr:row>112</xdr:row>
      <xdr:rowOff>-1</xdr:rowOff>
    </xdr:from>
    <xdr:to>
      <xdr:col>48</xdr:col>
      <xdr:colOff>224519</xdr:colOff>
      <xdr:row>123</xdr:row>
      <xdr:rowOff>190500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40</xdr:col>
      <xdr:colOff>0</xdr:colOff>
      <xdr:row>125</xdr:row>
      <xdr:rowOff>380999</xdr:rowOff>
    </xdr:from>
    <xdr:to>
      <xdr:col>48</xdr:col>
      <xdr:colOff>224519</xdr:colOff>
      <xdr:row>137</xdr:row>
      <xdr:rowOff>140430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40</xdr:col>
      <xdr:colOff>0</xdr:colOff>
      <xdr:row>138</xdr:row>
      <xdr:rowOff>380999</xdr:rowOff>
    </xdr:from>
    <xdr:to>
      <xdr:col>48</xdr:col>
      <xdr:colOff>224519</xdr:colOff>
      <xdr:row>150</xdr:row>
      <xdr:rowOff>140430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40</xdr:col>
      <xdr:colOff>0</xdr:colOff>
      <xdr:row>150</xdr:row>
      <xdr:rowOff>190499</xdr:rowOff>
    </xdr:from>
    <xdr:to>
      <xdr:col>48</xdr:col>
      <xdr:colOff>224519</xdr:colOff>
      <xdr:row>162</xdr:row>
      <xdr:rowOff>190500</xdr:rowOff>
    </xdr:to>
    <xdr:graphicFrame macro="">
      <xdr:nvGraphicFramePr>
        <xdr:cNvPr id="109" name="Chart 10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40</xdr:col>
      <xdr:colOff>0</xdr:colOff>
      <xdr:row>164</xdr:row>
      <xdr:rowOff>-1</xdr:rowOff>
    </xdr:from>
    <xdr:to>
      <xdr:col>48</xdr:col>
      <xdr:colOff>224519</xdr:colOff>
      <xdr:row>175</xdr:row>
      <xdr:rowOff>190500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40</xdr:col>
      <xdr:colOff>0</xdr:colOff>
      <xdr:row>177</xdr:row>
      <xdr:rowOff>0</xdr:rowOff>
    </xdr:from>
    <xdr:to>
      <xdr:col>48</xdr:col>
      <xdr:colOff>224519</xdr:colOff>
      <xdr:row>188</xdr:row>
      <xdr:rowOff>138546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40</xdr:col>
      <xdr:colOff>0</xdr:colOff>
      <xdr:row>190</xdr:row>
      <xdr:rowOff>0</xdr:rowOff>
    </xdr:from>
    <xdr:to>
      <xdr:col>48</xdr:col>
      <xdr:colOff>224519</xdr:colOff>
      <xdr:row>201</xdr:row>
      <xdr:rowOff>138546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40</xdr:col>
      <xdr:colOff>0</xdr:colOff>
      <xdr:row>203</xdr:row>
      <xdr:rowOff>0</xdr:rowOff>
    </xdr:from>
    <xdr:to>
      <xdr:col>48</xdr:col>
      <xdr:colOff>224519</xdr:colOff>
      <xdr:row>214</xdr:row>
      <xdr:rowOff>138546</xdr:rowOff>
    </xdr:to>
    <xdr:graphicFrame macro="">
      <xdr:nvGraphicFramePr>
        <xdr:cNvPr id="113" name="Chart 1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40</xdr:col>
      <xdr:colOff>0</xdr:colOff>
      <xdr:row>216</xdr:row>
      <xdr:rowOff>0</xdr:rowOff>
    </xdr:from>
    <xdr:to>
      <xdr:col>48</xdr:col>
      <xdr:colOff>224519</xdr:colOff>
      <xdr:row>227</xdr:row>
      <xdr:rowOff>138546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40</xdr:col>
      <xdr:colOff>0</xdr:colOff>
      <xdr:row>229</xdr:row>
      <xdr:rowOff>0</xdr:rowOff>
    </xdr:from>
    <xdr:to>
      <xdr:col>48</xdr:col>
      <xdr:colOff>224519</xdr:colOff>
      <xdr:row>240</xdr:row>
      <xdr:rowOff>138546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40</xdr:col>
      <xdr:colOff>0</xdr:colOff>
      <xdr:row>242</xdr:row>
      <xdr:rowOff>0</xdr:rowOff>
    </xdr:from>
    <xdr:to>
      <xdr:col>48</xdr:col>
      <xdr:colOff>224519</xdr:colOff>
      <xdr:row>253</xdr:row>
      <xdr:rowOff>121228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40</xdr:col>
      <xdr:colOff>0</xdr:colOff>
      <xdr:row>255</xdr:row>
      <xdr:rowOff>0</xdr:rowOff>
    </xdr:from>
    <xdr:to>
      <xdr:col>48</xdr:col>
      <xdr:colOff>224519</xdr:colOff>
      <xdr:row>266</xdr:row>
      <xdr:rowOff>121228</xdr:rowOff>
    </xdr:to>
    <xdr:graphicFrame macro="">
      <xdr:nvGraphicFramePr>
        <xdr:cNvPr id="117" name="Chart 1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40</xdr:col>
      <xdr:colOff>0</xdr:colOff>
      <xdr:row>268</xdr:row>
      <xdr:rowOff>0</xdr:rowOff>
    </xdr:from>
    <xdr:to>
      <xdr:col>48</xdr:col>
      <xdr:colOff>224519</xdr:colOff>
      <xdr:row>279</xdr:row>
      <xdr:rowOff>121228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40</xdr:col>
      <xdr:colOff>0</xdr:colOff>
      <xdr:row>281</xdr:row>
      <xdr:rowOff>0</xdr:rowOff>
    </xdr:from>
    <xdr:to>
      <xdr:col>48</xdr:col>
      <xdr:colOff>224519</xdr:colOff>
      <xdr:row>292</xdr:row>
      <xdr:rowOff>121228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40</xdr:col>
      <xdr:colOff>0</xdr:colOff>
      <xdr:row>294</xdr:row>
      <xdr:rowOff>0</xdr:rowOff>
    </xdr:from>
    <xdr:to>
      <xdr:col>48</xdr:col>
      <xdr:colOff>224519</xdr:colOff>
      <xdr:row>305</xdr:row>
      <xdr:rowOff>121228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40</xdr:col>
      <xdr:colOff>0</xdr:colOff>
      <xdr:row>307</xdr:row>
      <xdr:rowOff>-1</xdr:rowOff>
    </xdr:from>
    <xdr:to>
      <xdr:col>48</xdr:col>
      <xdr:colOff>224519</xdr:colOff>
      <xdr:row>318</xdr:row>
      <xdr:rowOff>173180</xdr:rowOff>
    </xdr:to>
    <xdr:graphicFrame macro="">
      <xdr:nvGraphicFramePr>
        <xdr:cNvPr id="121" name="Chart 1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40</xdr:col>
      <xdr:colOff>0</xdr:colOff>
      <xdr:row>320</xdr:row>
      <xdr:rowOff>-1</xdr:rowOff>
    </xdr:from>
    <xdr:to>
      <xdr:col>48</xdr:col>
      <xdr:colOff>224519</xdr:colOff>
      <xdr:row>331</xdr:row>
      <xdr:rowOff>173180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40</xdr:col>
      <xdr:colOff>0</xdr:colOff>
      <xdr:row>332</xdr:row>
      <xdr:rowOff>190499</xdr:rowOff>
    </xdr:from>
    <xdr:to>
      <xdr:col>48</xdr:col>
      <xdr:colOff>224519</xdr:colOff>
      <xdr:row>344</xdr:row>
      <xdr:rowOff>173180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40</xdr:col>
      <xdr:colOff>0</xdr:colOff>
      <xdr:row>345</xdr:row>
      <xdr:rowOff>190499</xdr:rowOff>
    </xdr:from>
    <xdr:to>
      <xdr:col>48</xdr:col>
      <xdr:colOff>224519</xdr:colOff>
      <xdr:row>357</xdr:row>
      <xdr:rowOff>173180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40</xdr:col>
      <xdr:colOff>0</xdr:colOff>
      <xdr:row>358</xdr:row>
      <xdr:rowOff>190499</xdr:rowOff>
    </xdr:from>
    <xdr:to>
      <xdr:col>48</xdr:col>
      <xdr:colOff>224519</xdr:colOff>
      <xdr:row>370</xdr:row>
      <xdr:rowOff>173180</xdr:rowOff>
    </xdr:to>
    <xdr:graphicFrame macro="">
      <xdr:nvGraphicFramePr>
        <xdr:cNvPr id="125" name="Chart 1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40</xdr:col>
      <xdr:colOff>0</xdr:colOff>
      <xdr:row>372</xdr:row>
      <xdr:rowOff>-1</xdr:rowOff>
    </xdr:from>
    <xdr:to>
      <xdr:col>48</xdr:col>
      <xdr:colOff>224519</xdr:colOff>
      <xdr:row>383</xdr:row>
      <xdr:rowOff>152524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40</xdr:col>
      <xdr:colOff>0</xdr:colOff>
      <xdr:row>385</xdr:row>
      <xdr:rowOff>-1</xdr:rowOff>
    </xdr:from>
    <xdr:to>
      <xdr:col>48</xdr:col>
      <xdr:colOff>224519</xdr:colOff>
      <xdr:row>396</xdr:row>
      <xdr:rowOff>152524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40</xdr:col>
      <xdr:colOff>0</xdr:colOff>
      <xdr:row>398</xdr:row>
      <xdr:rowOff>-1</xdr:rowOff>
    </xdr:from>
    <xdr:to>
      <xdr:col>48</xdr:col>
      <xdr:colOff>224519</xdr:colOff>
      <xdr:row>409</xdr:row>
      <xdr:rowOff>152524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40</xdr:col>
      <xdr:colOff>0</xdr:colOff>
      <xdr:row>410</xdr:row>
      <xdr:rowOff>190499</xdr:rowOff>
    </xdr:from>
    <xdr:to>
      <xdr:col>48</xdr:col>
      <xdr:colOff>224519</xdr:colOff>
      <xdr:row>422</xdr:row>
      <xdr:rowOff>152524</xdr:rowOff>
    </xdr:to>
    <xdr:graphicFrame macro="">
      <xdr:nvGraphicFramePr>
        <xdr:cNvPr id="129" name="Chart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131741</xdr:colOff>
      <xdr:row>8</xdr:row>
      <xdr:rowOff>55293</xdr:rowOff>
    </xdr:from>
    <xdr:to>
      <xdr:col>21</xdr:col>
      <xdr:colOff>356259</xdr:colOff>
      <xdr:row>18</xdr:row>
      <xdr:rowOff>72983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</xdr:row>
      <xdr:rowOff>86591</xdr:rowOff>
    </xdr:from>
    <xdr:to>
      <xdr:col>30</xdr:col>
      <xdr:colOff>224519</xdr:colOff>
      <xdr:row>18</xdr:row>
      <xdr:rowOff>104281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346363</xdr:colOff>
      <xdr:row>8</xdr:row>
      <xdr:rowOff>51954</xdr:rowOff>
    </xdr:from>
    <xdr:to>
      <xdr:col>38</xdr:col>
      <xdr:colOff>570882</xdr:colOff>
      <xdr:row>18</xdr:row>
      <xdr:rowOff>69644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131741</xdr:colOff>
      <xdr:row>20</xdr:row>
      <xdr:rowOff>13607</xdr:rowOff>
    </xdr:from>
    <xdr:to>
      <xdr:col>21</xdr:col>
      <xdr:colOff>356259</xdr:colOff>
      <xdr:row>32</xdr:row>
      <xdr:rowOff>13607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20</xdr:row>
      <xdr:rowOff>44905</xdr:rowOff>
    </xdr:from>
    <xdr:to>
      <xdr:col>30</xdr:col>
      <xdr:colOff>224519</xdr:colOff>
      <xdr:row>32</xdr:row>
      <xdr:rowOff>44905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346363</xdr:colOff>
      <xdr:row>20</xdr:row>
      <xdr:rowOff>10268</xdr:rowOff>
    </xdr:from>
    <xdr:to>
      <xdr:col>38</xdr:col>
      <xdr:colOff>570882</xdr:colOff>
      <xdr:row>32</xdr:row>
      <xdr:rowOff>10268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131741</xdr:colOff>
      <xdr:row>33</xdr:row>
      <xdr:rowOff>13607</xdr:rowOff>
    </xdr:from>
    <xdr:to>
      <xdr:col>21</xdr:col>
      <xdr:colOff>356259</xdr:colOff>
      <xdr:row>45</xdr:row>
      <xdr:rowOff>13607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0</xdr:colOff>
      <xdr:row>33</xdr:row>
      <xdr:rowOff>44905</xdr:rowOff>
    </xdr:from>
    <xdr:to>
      <xdr:col>30</xdr:col>
      <xdr:colOff>224519</xdr:colOff>
      <xdr:row>45</xdr:row>
      <xdr:rowOff>44905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346363</xdr:colOff>
      <xdr:row>33</xdr:row>
      <xdr:rowOff>10268</xdr:rowOff>
    </xdr:from>
    <xdr:to>
      <xdr:col>38</xdr:col>
      <xdr:colOff>570882</xdr:colOff>
      <xdr:row>45</xdr:row>
      <xdr:rowOff>10268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131741</xdr:colOff>
      <xdr:row>47</xdr:row>
      <xdr:rowOff>55292</xdr:rowOff>
    </xdr:from>
    <xdr:to>
      <xdr:col>21</xdr:col>
      <xdr:colOff>356259</xdr:colOff>
      <xdr:row>58</xdr:row>
      <xdr:rowOff>186415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47</xdr:row>
      <xdr:rowOff>86590</xdr:rowOff>
    </xdr:from>
    <xdr:to>
      <xdr:col>30</xdr:col>
      <xdr:colOff>224519</xdr:colOff>
      <xdr:row>59</xdr:row>
      <xdr:rowOff>13606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346363</xdr:colOff>
      <xdr:row>47</xdr:row>
      <xdr:rowOff>51953</xdr:rowOff>
    </xdr:from>
    <xdr:to>
      <xdr:col>38</xdr:col>
      <xdr:colOff>570882</xdr:colOff>
      <xdr:row>58</xdr:row>
      <xdr:rowOff>183076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131741</xdr:colOff>
      <xdr:row>60</xdr:row>
      <xdr:rowOff>55292</xdr:rowOff>
    </xdr:from>
    <xdr:to>
      <xdr:col>21</xdr:col>
      <xdr:colOff>356259</xdr:colOff>
      <xdr:row>71</xdr:row>
      <xdr:rowOff>186415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22</xdr:col>
      <xdr:colOff>0</xdr:colOff>
      <xdr:row>60</xdr:row>
      <xdr:rowOff>86590</xdr:rowOff>
    </xdr:from>
    <xdr:to>
      <xdr:col>30</xdr:col>
      <xdr:colOff>224519</xdr:colOff>
      <xdr:row>72</xdr:row>
      <xdr:rowOff>13606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346363</xdr:colOff>
      <xdr:row>60</xdr:row>
      <xdr:rowOff>51953</xdr:rowOff>
    </xdr:from>
    <xdr:to>
      <xdr:col>38</xdr:col>
      <xdr:colOff>570882</xdr:colOff>
      <xdr:row>71</xdr:row>
      <xdr:rowOff>183076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131741</xdr:colOff>
      <xdr:row>73</xdr:row>
      <xdr:rowOff>55292</xdr:rowOff>
    </xdr:from>
    <xdr:to>
      <xdr:col>21</xdr:col>
      <xdr:colOff>356259</xdr:colOff>
      <xdr:row>84</xdr:row>
      <xdr:rowOff>186415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0</xdr:colOff>
      <xdr:row>73</xdr:row>
      <xdr:rowOff>86590</xdr:rowOff>
    </xdr:from>
    <xdr:to>
      <xdr:col>30</xdr:col>
      <xdr:colOff>224519</xdr:colOff>
      <xdr:row>85</xdr:row>
      <xdr:rowOff>13606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30</xdr:col>
      <xdr:colOff>346363</xdr:colOff>
      <xdr:row>73</xdr:row>
      <xdr:rowOff>51953</xdr:rowOff>
    </xdr:from>
    <xdr:to>
      <xdr:col>38</xdr:col>
      <xdr:colOff>570882</xdr:colOff>
      <xdr:row>84</xdr:row>
      <xdr:rowOff>183076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131741</xdr:colOff>
      <xdr:row>85</xdr:row>
      <xdr:rowOff>136072</xdr:rowOff>
    </xdr:from>
    <xdr:to>
      <xdr:col>21</xdr:col>
      <xdr:colOff>356259</xdr:colOff>
      <xdr:row>97</xdr:row>
      <xdr:rowOff>81643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0</xdr:colOff>
      <xdr:row>85</xdr:row>
      <xdr:rowOff>167370</xdr:rowOff>
    </xdr:from>
    <xdr:to>
      <xdr:col>30</xdr:col>
      <xdr:colOff>224519</xdr:colOff>
      <xdr:row>97</xdr:row>
      <xdr:rowOff>112941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30</xdr:col>
      <xdr:colOff>346363</xdr:colOff>
      <xdr:row>85</xdr:row>
      <xdr:rowOff>132733</xdr:rowOff>
    </xdr:from>
    <xdr:to>
      <xdr:col>38</xdr:col>
      <xdr:colOff>570882</xdr:colOff>
      <xdr:row>97</xdr:row>
      <xdr:rowOff>78304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131741</xdr:colOff>
      <xdr:row>98</xdr:row>
      <xdr:rowOff>136072</xdr:rowOff>
    </xdr:from>
    <xdr:to>
      <xdr:col>21</xdr:col>
      <xdr:colOff>356259</xdr:colOff>
      <xdr:row>110</xdr:row>
      <xdr:rowOff>81643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22</xdr:col>
      <xdr:colOff>0</xdr:colOff>
      <xdr:row>98</xdr:row>
      <xdr:rowOff>167370</xdr:rowOff>
    </xdr:from>
    <xdr:to>
      <xdr:col>30</xdr:col>
      <xdr:colOff>224519</xdr:colOff>
      <xdr:row>110</xdr:row>
      <xdr:rowOff>112941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</xdr:col>
      <xdr:colOff>346363</xdr:colOff>
      <xdr:row>98</xdr:row>
      <xdr:rowOff>132733</xdr:rowOff>
    </xdr:from>
    <xdr:to>
      <xdr:col>38</xdr:col>
      <xdr:colOff>570882</xdr:colOff>
      <xdr:row>110</xdr:row>
      <xdr:rowOff>78304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131741</xdr:colOff>
      <xdr:row>111</xdr:row>
      <xdr:rowOff>136072</xdr:rowOff>
    </xdr:from>
    <xdr:to>
      <xdr:col>21</xdr:col>
      <xdr:colOff>356259</xdr:colOff>
      <xdr:row>123</xdr:row>
      <xdr:rowOff>81643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22</xdr:col>
      <xdr:colOff>0</xdr:colOff>
      <xdr:row>111</xdr:row>
      <xdr:rowOff>167370</xdr:rowOff>
    </xdr:from>
    <xdr:to>
      <xdr:col>30</xdr:col>
      <xdr:colOff>224519</xdr:colOff>
      <xdr:row>123</xdr:row>
      <xdr:rowOff>112941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30</xdr:col>
      <xdr:colOff>346363</xdr:colOff>
      <xdr:row>111</xdr:row>
      <xdr:rowOff>132733</xdr:rowOff>
    </xdr:from>
    <xdr:to>
      <xdr:col>38</xdr:col>
      <xdr:colOff>570882</xdr:colOff>
      <xdr:row>123</xdr:row>
      <xdr:rowOff>78304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131741</xdr:colOff>
      <xdr:row>124</xdr:row>
      <xdr:rowOff>136072</xdr:rowOff>
    </xdr:from>
    <xdr:to>
      <xdr:col>21</xdr:col>
      <xdr:colOff>356259</xdr:colOff>
      <xdr:row>136</xdr:row>
      <xdr:rowOff>81643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22</xdr:col>
      <xdr:colOff>0</xdr:colOff>
      <xdr:row>124</xdr:row>
      <xdr:rowOff>167370</xdr:rowOff>
    </xdr:from>
    <xdr:to>
      <xdr:col>30</xdr:col>
      <xdr:colOff>224519</xdr:colOff>
      <xdr:row>136</xdr:row>
      <xdr:rowOff>112941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30</xdr:col>
      <xdr:colOff>346363</xdr:colOff>
      <xdr:row>124</xdr:row>
      <xdr:rowOff>132733</xdr:rowOff>
    </xdr:from>
    <xdr:to>
      <xdr:col>38</xdr:col>
      <xdr:colOff>570882</xdr:colOff>
      <xdr:row>136</xdr:row>
      <xdr:rowOff>78304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131741</xdr:colOff>
      <xdr:row>137</xdr:row>
      <xdr:rowOff>81644</xdr:rowOff>
    </xdr:from>
    <xdr:to>
      <xdr:col>21</xdr:col>
      <xdr:colOff>356259</xdr:colOff>
      <xdr:row>149</xdr:row>
      <xdr:rowOff>149678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22</xdr:col>
      <xdr:colOff>0</xdr:colOff>
      <xdr:row>137</xdr:row>
      <xdr:rowOff>112942</xdr:rowOff>
    </xdr:from>
    <xdr:to>
      <xdr:col>30</xdr:col>
      <xdr:colOff>224519</xdr:colOff>
      <xdr:row>149</xdr:row>
      <xdr:rowOff>180976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346363</xdr:colOff>
      <xdr:row>137</xdr:row>
      <xdr:rowOff>78305</xdr:rowOff>
    </xdr:from>
    <xdr:to>
      <xdr:col>38</xdr:col>
      <xdr:colOff>570882</xdr:colOff>
      <xdr:row>149</xdr:row>
      <xdr:rowOff>146339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131741</xdr:colOff>
      <xdr:row>150</xdr:row>
      <xdr:rowOff>81644</xdr:rowOff>
    </xdr:from>
    <xdr:to>
      <xdr:col>21</xdr:col>
      <xdr:colOff>356259</xdr:colOff>
      <xdr:row>162</xdr:row>
      <xdr:rowOff>149678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22</xdr:col>
      <xdr:colOff>0</xdr:colOff>
      <xdr:row>150</xdr:row>
      <xdr:rowOff>112942</xdr:rowOff>
    </xdr:from>
    <xdr:to>
      <xdr:col>30</xdr:col>
      <xdr:colOff>224519</xdr:colOff>
      <xdr:row>162</xdr:row>
      <xdr:rowOff>180976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30</xdr:col>
      <xdr:colOff>346363</xdr:colOff>
      <xdr:row>150</xdr:row>
      <xdr:rowOff>78305</xdr:rowOff>
    </xdr:from>
    <xdr:to>
      <xdr:col>38</xdr:col>
      <xdr:colOff>570882</xdr:colOff>
      <xdr:row>162</xdr:row>
      <xdr:rowOff>146339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13</xdr:col>
      <xdr:colOff>131741</xdr:colOff>
      <xdr:row>163</xdr:row>
      <xdr:rowOff>81644</xdr:rowOff>
    </xdr:from>
    <xdr:to>
      <xdr:col>21</xdr:col>
      <xdr:colOff>356259</xdr:colOff>
      <xdr:row>175</xdr:row>
      <xdr:rowOff>149678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22</xdr:col>
      <xdr:colOff>0</xdr:colOff>
      <xdr:row>163</xdr:row>
      <xdr:rowOff>112942</xdr:rowOff>
    </xdr:from>
    <xdr:to>
      <xdr:col>30</xdr:col>
      <xdr:colOff>224519</xdr:colOff>
      <xdr:row>175</xdr:row>
      <xdr:rowOff>180976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30</xdr:col>
      <xdr:colOff>346363</xdr:colOff>
      <xdr:row>163</xdr:row>
      <xdr:rowOff>78305</xdr:rowOff>
    </xdr:from>
    <xdr:to>
      <xdr:col>38</xdr:col>
      <xdr:colOff>570882</xdr:colOff>
      <xdr:row>175</xdr:row>
      <xdr:rowOff>146339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13</xdr:col>
      <xdr:colOff>131741</xdr:colOff>
      <xdr:row>176</xdr:row>
      <xdr:rowOff>95250</xdr:rowOff>
    </xdr:from>
    <xdr:to>
      <xdr:col>21</xdr:col>
      <xdr:colOff>356259</xdr:colOff>
      <xdr:row>188</xdr:row>
      <xdr:rowOff>172809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22</xdr:col>
      <xdr:colOff>0</xdr:colOff>
      <xdr:row>176</xdr:row>
      <xdr:rowOff>126548</xdr:rowOff>
    </xdr:from>
    <xdr:to>
      <xdr:col>30</xdr:col>
      <xdr:colOff>224519</xdr:colOff>
      <xdr:row>189</xdr:row>
      <xdr:rowOff>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30</xdr:col>
      <xdr:colOff>346363</xdr:colOff>
      <xdr:row>176</xdr:row>
      <xdr:rowOff>91911</xdr:rowOff>
    </xdr:from>
    <xdr:to>
      <xdr:col>38</xdr:col>
      <xdr:colOff>570882</xdr:colOff>
      <xdr:row>188</xdr:row>
      <xdr:rowOff>169470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13</xdr:col>
      <xdr:colOff>131741</xdr:colOff>
      <xdr:row>189</xdr:row>
      <xdr:rowOff>95250</xdr:rowOff>
    </xdr:from>
    <xdr:to>
      <xdr:col>21</xdr:col>
      <xdr:colOff>356259</xdr:colOff>
      <xdr:row>201</xdr:row>
      <xdr:rowOff>172809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22</xdr:col>
      <xdr:colOff>0</xdr:colOff>
      <xdr:row>189</xdr:row>
      <xdr:rowOff>126548</xdr:rowOff>
    </xdr:from>
    <xdr:to>
      <xdr:col>30</xdr:col>
      <xdr:colOff>224519</xdr:colOff>
      <xdr:row>202</xdr:row>
      <xdr:rowOff>-1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30</xdr:col>
      <xdr:colOff>346363</xdr:colOff>
      <xdr:row>189</xdr:row>
      <xdr:rowOff>91911</xdr:rowOff>
    </xdr:from>
    <xdr:to>
      <xdr:col>38</xdr:col>
      <xdr:colOff>570882</xdr:colOff>
      <xdr:row>201</xdr:row>
      <xdr:rowOff>169470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13</xdr:col>
      <xdr:colOff>131741</xdr:colOff>
      <xdr:row>202</xdr:row>
      <xdr:rowOff>95250</xdr:rowOff>
    </xdr:from>
    <xdr:to>
      <xdr:col>21</xdr:col>
      <xdr:colOff>356259</xdr:colOff>
      <xdr:row>214</xdr:row>
      <xdr:rowOff>172809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22</xdr:col>
      <xdr:colOff>0</xdr:colOff>
      <xdr:row>202</xdr:row>
      <xdr:rowOff>126548</xdr:rowOff>
    </xdr:from>
    <xdr:to>
      <xdr:col>30</xdr:col>
      <xdr:colOff>224519</xdr:colOff>
      <xdr:row>215</xdr:row>
      <xdr:rowOff>0</xdr:rowOff>
    </xdr:to>
    <xdr:graphicFrame macro="">
      <xdr:nvGraphicFramePr>
        <xdr:cNvPr id="63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30</xdr:col>
      <xdr:colOff>346363</xdr:colOff>
      <xdr:row>202</xdr:row>
      <xdr:rowOff>91911</xdr:rowOff>
    </xdr:from>
    <xdr:to>
      <xdr:col>38</xdr:col>
      <xdr:colOff>570882</xdr:colOff>
      <xdr:row>214</xdr:row>
      <xdr:rowOff>169470</xdr:rowOff>
    </xdr:to>
    <xdr:graphicFrame macro="">
      <xdr:nvGraphicFramePr>
        <xdr:cNvPr id="64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13</xdr:col>
      <xdr:colOff>131741</xdr:colOff>
      <xdr:row>216</xdr:row>
      <xdr:rowOff>55292</xdr:rowOff>
    </xdr:from>
    <xdr:to>
      <xdr:col>21</xdr:col>
      <xdr:colOff>356259</xdr:colOff>
      <xdr:row>228</xdr:row>
      <xdr:rowOff>9522</xdr:rowOff>
    </xdr:to>
    <xdr:graphicFrame macro="">
      <xdr:nvGraphicFramePr>
        <xdr:cNvPr id="66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22</xdr:col>
      <xdr:colOff>0</xdr:colOff>
      <xdr:row>216</xdr:row>
      <xdr:rowOff>86590</xdr:rowOff>
    </xdr:from>
    <xdr:to>
      <xdr:col>30</xdr:col>
      <xdr:colOff>224519</xdr:colOff>
      <xdr:row>228</xdr:row>
      <xdr:rowOff>40820</xdr:rowOff>
    </xdr:to>
    <xdr:graphicFrame macro="">
      <xdr:nvGraphicFramePr>
        <xdr:cNvPr id="67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30</xdr:col>
      <xdr:colOff>346363</xdr:colOff>
      <xdr:row>216</xdr:row>
      <xdr:rowOff>51953</xdr:rowOff>
    </xdr:from>
    <xdr:to>
      <xdr:col>38</xdr:col>
      <xdr:colOff>570882</xdr:colOff>
      <xdr:row>228</xdr:row>
      <xdr:rowOff>6183</xdr:rowOff>
    </xdr:to>
    <xdr:graphicFrame macro="">
      <xdr:nvGraphicFramePr>
        <xdr:cNvPr id="68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13</xdr:col>
      <xdr:colOff>131741</xdr:colOff>
      <xdr:row>229</xdr:row>
      <xdr:rowOff>55292</xdr:rowOff>
    </xdr:from>
    <xdr:to>
      <xdr:col>21</xdr:col>
      <xdr:colOff>356259</xdr:colOff>
      <xdr:row>241</xdr:row>
      <xdr:rowOff>9522</xdr:rowOff>
    </xdr:to>
    <xdr:graphicFrame macro="">
      <xdr:nvGraphicFramePr>
        <xdr:cNvPr id="70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22</xdr:col>
      <xdr:colOff>0</xdr:colOff>
      <xdr:row>229</xdr:row>
      <xdr:rowOff>86590</xdr:rowOff>
    </xdr:from>
    <xdr:to>
      <xdr:col>30</xdr:col>
      <xdr:colOff>224519</xdr:colOff>
      <xdr:row>241</xdr:row>
      <xdr:rowOff>40820</xdr:rowOff>
    </xdr:to>
    <xdr:graphicFrame macro="">
      <xdr:nvGraphicFramePr>
        <xdr:cNvPr id="71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30</xdr:col>
      <xdr:colOff>346363</xdr:colOff>
      <xdr:row>229</xdr:row>
      <xdr:rowOff>51953</xdr:rowOff>
    </xdr:from>
    <xdr:to>
      <xdr:col>38</xdr:col>
      <xdr:colOff>570882</xdr:colOff>
      <xdr:row>241</xdr:row>
      <xdr:rowOff>6183</xdr:rowOff>
    </xdr:to>
    <xdr:graphicFrame macro="">
      <xdr:nvGraphicFramePr>
        <xdr:cNvPr id="72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13</xdr:col>
      <xdr:colOff>131741</xdr:colOff>
      <xdr:row>242</xdr:row>
      <xdr:rowOff>55292</xdr:rowOff>
    </xdr:from>
    <xdr:to>
      <xdr:col>21</xdr:col>
      <xdr:colOff>356259</xdr:colOff>
      <xdr:row>254</xdr:row>
      <xdr:rowOff>9522</xdr:rowOff>
    </xdr:to>
    <xdr:graphicFrame macro="">
      <xdr:nvGraphicFramePr>
        <xdr:cNvPr id="74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22</xdr:col>
      <xdr:colOff>0</xdr:colOff>
      <xdr:row>242</xdr:row>
      <xdr:rowOff>86590</xdr:rowOff>
    </xdr:from>
    <xdr:to>
      <xdr:col>30</xdr:col>
      <xdr:colOff>224519</xdr:colOff>
      <xdr:row>254</xdr:row>
      <xdr:rowOff>40820</xdr:rowOff>
    </xdr:to>
    <xdr:graphicFrame macro="">
      <xdr:nvGraphicFramePr>
        <xdr:cNvPr id="75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</xdr:col>
      <xdr:colOff>346363</xdr:colOff>
      <xdr:row>242</xdr:row>
      <xdr:rowOff>51953</xdr:rowOff>
    </xdr:from>
    <xdr:to>
      <xdr:col>38</xdr:col>
      <xdr:colOff>570882</xdr:colOff>
      <xdr:row>254</xdr:row>
      <xdr:rowOff>6183</xdr:rowOff>
    </xdr:to>
    <xdr:graphicFrame macro="">
      <xdr:nvGraphicFramePr>
        <xdr:cNvPr id="76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13</xdr:col>
      <xdr:colOff>131741</xdr:colOff>
      <xdr:row>255</xdr:row>
      <xdr:rowOff>55292</xdr:rowOff>
    </xdr:from>
    <xdr:to>
      <xdr:col>21</xdr:col>
      <xdr:colOff>356259</xdr:colOff>
      <xdr:row>267</xdr:row>
      <xdr:rowOff>9522</xdr:rowOff>
    </xdr:to>
    <xdr:graphicFrame macro="">
      <xdr:nvGraphicFramePr>
        <xdr:cNvPr id="78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22</xdr:col>
      <xdr:colOff>0</xdr:colOff>
      <xdr:row>255</xdr:row>
      <xdr:rowOff>86590</xdr:rowOff>
    </xdr:from>
    <xdr:to>
      <xdr:col>30</xdr:col>
      <xdr:colOff>224519</xdr:colOff>
      <xdr:row>267</xdr:row>
      <xdr:rowOff>40820</xdr:rowOff>
    </xdr:to>
    <xdr:graphicFrame macro="">
      <xdr:nvGraphicFramePr>
        <xdr:cNvPr id="79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</xdr:col>
      <xdr:colOff>346363</xdr:colOff>
      <xdr:row>255</xdr:row>
      <xdr:rowOff>51953</xdr:rowOff>
    </xdr:from>
    <xdr:to>
      <xdr:col>38</xdr:col>
      <xdr:colOff>570882</xdr:colOff>
      <xdr:row>267</xdr:row>
      <xdr:rowOff>6183</xdr:rowOff>
    </xdr:to>
    <xdr:graphicFrame macro="">
      <xdr:nvGraphicFramePr>
        <xdr:cNvPr id="80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13</xdr:col>
      <xdr:colOff>118134</xdr:colOff>
      <xdr:row>267</xdr:row>
      <xdr:rowOff>123329</xdr:rowOff>
    </xdr:from>
    <xdr:to>
      <xdr:col>21</xdr:col>
      <xdr:colOff>342652</xdr:colOff>
      <xdr:row>279</xdr:row>
      <xdr:rowOff>95251</xdr:rowOff>
    </xdr:to>
    <xdr:graphicFrame macro="">
      <xdr:nvGraphicFramePr>
        <xdr:cNvPr id="82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21</xdr:col>
      <xdr:colOff>598714</xdr:colOff>
      <xdr:row>267</xdr:row>
      <xdr:rowOff>154627</xdr:rowOff>
    </xdr:from>
    <xdr:to>
      <xdr:col>30</xdr:col>
      <xdr:colOff>210912</xdr:colOff>
      <xdr:row>279</xdr:row>
      <xdr:rowOff>126549</xdr:rowOff>
    </xdr:to>
    <xdr:graphicFrame macro="">
      <xdr:nvGraphicFramePr>
        <xdr:cNvPr id="83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30</xdr:col>
      <xdr:colOff>332756</xdr:colOff>
      <xdr:row>267</xdr:row>
      <xdr:rowOff>119990</xdr:rowOff>
    </xdr:from>
    <xdr:to>
      <xdr:col>38</xdr:col>
      <xdr:colOff>557275</xdr:colOff>
      <xdr:row>279</xdr:row>
      <xdr:rowOff>91912</xdr:rowOff>
    </xdr:to>
    <xdr:graphicFrame macro="">
      <xdr:nvGraphicFramePr>
        <xdr:cNvPr id="84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13</xdr:col>
      <xdr:colOff>118134</xdr:colOff>
      <xdr:row>280</xdr:row>
      <xdr:rowOff>123329</xdr:rowOff>
    </xdr:from>
    <xdr:to>
      <xdr:col>21</xdr:col>
      <xdr:colOff>342652</xdr:colOff>
      <xdr:row>292</xdr:row>
      <xdr:rowOff>95251</xdr:rowOff>
    </xdr:to>
    <xdr:graphicFrame macro="">
      <xdr:nvGraphicFramePr>
        <xdr:cNvPr id="86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21</xdr:col>
      <xdr:colOff>598714</xdr:colOff>
      <xdr:row>280</xdr:row>
      <xdr:rowOff>154627</xdr:rowOff>
    </xdr:from>
    <xdr:to>
      <xdr:col>30</xdr:col>
      <xdr:colOff>210912</xdr:colOff>
      <xdr:row>292</xdr:row>
      <xdr:rowOff>126549</xdr:rowOff>
    </xdr:to>
    <xdr:graphicFrame macro="">
      <xdr:nvGraphicFramePr>
        <xdr:cNvPr id="87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30</xdr:col>
      <xdr:colOff>332756</xdr:colOff>
      <xdr:row>280</xdr:row>
      <xdr:rowOff>119990</xdr:rowOff>
    </xdr:from>
    <xdr:to>
      <xdr:col>38</xdr:col>
      <xdr:colOff>557275</xdr:colOff>
      <xdr:row>292</xdr:row>
      <xdr:rowOff>91912</xdr:rowOff>
    </xdr:to>
    <xdr:graphicFrame macro="">
      <xdr:nvGraphicFramePr>
        <xdr:cNvPr id="88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13</xdr:col>
      <xdr:colOff>118134</xdr:colOff>
      <xdr:row>293</xdr:row>
      <xdr:rowOff>123329</xdr:rowOff>
    </xdr:from>
    <xdr:to>
      <xdr:col>21</xdr:col>
      <xdr:colOff>342652</xdr:colOff>
      <xdr:row>305</xdr:row>
      <xdr:rowOff>95251</xdr:rowOff>
    </xdr:to>
    <xdr:graphicFrame macro="">
      <xdr:nvGraphicFramePr>
        <xdr:cNvPr id="90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21</xdr:col>
      <xdr:colOff>598714</xdr:colOff>
      <xdr:row>293</xdr:row>
      <xdr:rowOff>154627</xdr:rowOff>
    </xdr:from>
    <xdr:to>
      <xdr:col>30</xdr:col>
      <xdr:colOff>210912</xdr:colOff>
      <xdr:row>305</xdr:row>
      <xdr:rowOff>126549</xdr:rowOff>
    </xdr:to>
    <xdr:graphicFrame macro="">
      <xdr:nvGraphicFramePr>
        <xdr:cNvPr id="91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30</xdr:col>
      <xdr:colOff>332756</xdr:colOff>
      <xdr:row>293</xdr:row>
      <xdr:rowOff>119990</xdr:rowOff>
    </xdr:from>
    <xdr:to>
      <xdr:col>38</xdr:col>
      <xdr:colOff>557275</xdr:colOff>
      <xdr:row>305</xdr:row>
      <xdr:rowOff>91912</xdr:rowOff>
    </xdr:to>
    <xdr:graphicFrame macro="">
      <xdr:nvGraphicFramePr>
        <xdr:cNvPr id="92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</xdr:col>
      <xdr:colOff>118134</xdr:colOff>
      <xdr:row>306</xdr:row>
      <xdr:rowOff>123329</xdr:rowOff>
    </xdr:from>
    <xdr:to>
      <xdr:col>21</xdr:col>
      <xdr:colOff>342652</xdr:colOff>
      <xdr:row>318</xdr:row>
      <xdr:rowOff>95251</xdr:rowOff>
    </xdr:to>
    <xdr:graphicFrame macro="">
      <xdr:nvGraphicFramePr>
        <xdr:cNvPr id="94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21</xdr:col>
      <xdr:colOff>598714</xdr:colOff>
      <xdr:row>306</xdr:row>
      <xdr:rowOff>154627</xdr:rowOff>
    </xdr:from>
    <xdr:to>
      <xdr:col>30</xdr:col>
      <xdr:colOff>210912</xdr:colOff>
      <xdr:row>318</xdr:row>
      <xdr:rowOff>126549</xdr:rowOff>
    </xdr:to>
    <xdr:graphicFrame macro="">
      <xdr:nvGraphicFramePr>
        <xdr:cNvPr id="95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30</xdr:col>
      <xdr:colOff>332756</xdr:colOff>
      <xdr:row>306</xdr:row>
      <xdr:rowOff>119990</xdr:rowOff>
    </xdr:from>
    <xdr:to>
      <xdr:col>38</xdr:col>
      <xdr:colOff>557275</xdr:colOff>
      <xdr:row>318</xdr:row>
      <xdr:rowOff>91912</xdr:rowOff>
    </xdr:to>
    <xdr:graphicFrame macro="">
      <xdr:nvGraphicFramePr>
        <xdr:cNvPr id="96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13</xdr:col>
      <xdr:colOff>131741</xdr:colOff>
      <xdr:row>319</xdr:row>
      <xdr:rowOff>91166</xdr:rowOff>
    </xdr:from>
    <xdr:to>
      <xdr:col>21</xdr:col>
      <xdr:colOff>356259</xdr:colOff>
      <xdr:row>331</xdr:row>
      <xdr:rowOff>186415</xdr:rowOff>
    </xdr:to>
    <xdr:graphicFrame macro="">
      <xdr:nvGraphicFramePr>
        <xdr:cNvPr id="98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22</xdr:col>
      <xdr:colOff>0</xdr:colOff>
      <xdr:row>319</xdr:row>
      <xdr:rowOff>122464</xdr:rowOff>
    </xdr:from>
    <xdr:to>
      <xdr:col>30</xdr:col>
      <xdr:colOff>224519</xdr:colOff>
      <xdr:row>332</xdr:row>
      <xdr:rowOff>13606</xdr:rowOff>
    </xdr:to>
    <xdr:graphicFrame macro="">
      <xdr:nvGraphicFramePr>
        <xdr:cNvPr id="99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30</xdr:col>
      <xdr:colOff>346363</xdr:colOff>
      <xdr:row>319</xdr:row>
      <xdr:rowOff>87827</xdr:rowOff>
    </xdr:from>
    <xdr:to>
      <xdr:col>38</xdr:col>
      <xdr:colOff>570882</xdr:colOff>
      <xdr:row>331</xdr:row>
      <xdr:rowOff>183076</xdr:rowOff>
    </xdr:to>
    <xdr:graphicFrame macro="">
      <xdr:nvGraphicFramePr>
        <xdr:cNvPr id="100" name="Chart 9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131741</xdr:colOff>
      <xdr:row>332</xdr:row>
      <xdr:rowOff>91166</xdr:rowOff>
    </xdr:from>
    <xdr:to>
      <xdr:col>21</xdr:col>
      <xdr:colOff>356259</xdr:colOff>
      <xdr:row>344</xdr:row>
      <xdr:rowOff>186415</xdr:rowOff>
    </xdr:to>
    <xdr:graphicFrame macro="">
      <xdr:nvGraphicFramePr>
        <xdr:cNvPr id="102" name="Chart 10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22</xdr:col>
      <xdr:colOff>0</xdr:colOff>
      <xdr:row>332</xdr:row>
      <xdr:rowOff>122464</xdr:rowOff>
    </xdr:from>
    <xdr:to>
      <xdr:col>30</xdr:col>
      <xdr:colOff>224519</xdr:colOff>
      <xdr:row>345</xdr:row>
      <xdr:rowOff>13606</xdr:rowOff>
    </xdr:to>
    <xdr:graphicFrame macro="">
      <xdr:nvGraphicFramePr>
        <xdr:cNvPr id="103" name="Chart 10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30</xdr:col>
      <xdr:colOff>346363</xdr:colOff>
      <xdr:row>332</xdr:row>
      <xdr:rowOff>87827</xdr:rowOff>
    </xdr:from>
    <xdr:to>
      <xdr:col>38</xdr:col>
      <xdr:colOff>570882</xdr:colOff>
      <xdr:row>344</xdr:row>
      <xdr:rowOff>183076</xdr:rowOff>
    </xdr:to>
    <xdr:graphicFrame macro="">
      <xdr:nvGraphicFramePr>
        <xdr:cNvPr id="104" name="Chart 10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131741</xdr:colOff>
      <xdr:row>345</xdr:row>
      <xdr:rowOff>91166</xdr:rowOff>
    </xdr:from>
    <xdr:to>
      <xdr:col>21</xdr:col>
      <xdr:colOff>356259</xdr:colOff>
      <xdr:row>357</xdr:row>
      <xdr:rowOff>186415</xdr:rowOff>
    </xdr:to>
    <xdr:graphicFrame macro="">
      <xdr:nvGraphicFramePr>
        <xdr:cNvPr id="106" name="Chart 10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22</xdr:col>
      <xdr:colOff>0</xdr:colOff>
      <xdr:row>345</xdr:row>
      <xdr:rowOff>122464</xdr:rowOff>
    </xdr:from>
    <xdr:to>
      <xdr:col>30</xdr:col>
      <xdr:colOff>224519</xdr:colOff>
      <xdr:row>358</xdr:row>
      <xdr:rowOff>13606</xdr:rowOff>
    </xdr:to>
    <xdr:graphicFrame macro="">
      <xdr:nvGraphicFramePr>
        <xdr:cNvPr id="107" name="Chart 10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30</xdr:col>
      <xdr:colOff>346363</xdr:colOff>
      <xdr:row>345</xdr:row>
      <xdr:rowOff>87827</xdr:rowOff>
    </xdr:from>
    <xdr:to>
      <xdr:col>38</xdr:col>
      <xdr:colOff>570882</xdr:colOff>
      <xdr:row>357</xdr:row>
      <xdr:rowOff>183076</xdr:rowOff>
    </xdr:to>
    <xdr:graphicFrame macro="">
      <xdr:nvGraphicFramePr>
        <xdr:cNvPr id="108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131741</xdr:colOff>
      <xdr:row>359</xdr:row>
      <xdr:rowOff>55293</xdr:rowOff>
    </xdr:from>
    <xdr:to>
      <xdr:col>21</xdr:col>
      <xdr:colOff>356259</xdr:colOff>
      <xdr:row>370</xdr:row>
      <xdr:rowOff>186417</xdr:rowOff>
    </xdr:to>
    <xdr:graphicFrame macro="">
      <xdr:nvGraphicFramePr>
        <xdr:cNvPr id="110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22</xdr:col>
      <xdr:colOff>0</xdr:colOff>
      <xdr:row>359</xdr:row>
      <xdr:rowOff>86591</xdr:rowOff>
    </xdr:from>
    <xdr:to>
      <xdr:col>30</xdr:col>
      <xdr:colOff>224519</xdr:colOff>
      <xdr:row>371</xdr:row>
      <xdr:rowOff>13608</xdr:rowOff>
    </xdr:to>
    <xdr:graphicFrame macro="">
      <xdr:nvGraphicFramePr>
        <xdr:cNvPr id="111" name="Chart 1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30</xdr:col>
      <xdr:colOff>346363</xdr:colOff>
      <xdr:row>359</xdr:row>
      <xdr:rowOff>51954</xdr:rowOff>
    </xdr:from>
    <xdr:to>
      <xdr:col>38</xdr:col>
      <xdr:colOff>570882</xdr:colOff>
      <xdr:row>370</xdr:row>
      <xdr:rowOff>183078</xdr:rowOff>
    </xdr:to>
    <xdr:graphicFrame macro="">
      <xdr:nvGraphicFramePr>
        <xdr:cNvPr id="112" name="Chart 1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131741</xdr:colOff>
      <xdr:row>372</xdr:row>
      <xdr:rowOff>55293</xdr:rowOff>
    </xdr:from>
    <xdr:to>
      <xdr:col>21</xdr:col>
      <xdr:colOff>356259</xdr:colOff>
      <xdr:row>383</xdr:row>
      <xdr:rowOff>186417</xdr:rowOff>
    </xdr:to>
    <xdr:graphicFrame macro="">
      <xdr:nvGraphicFramePr>
        <xdr:cNvPr id="114" name="Chart 1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22</xdr:col>
      <xdr:colOff>0</xdr:colOff>
      <xdr:row>372</xdr:row>
      <xdr:rowOff>86591</xdr:rowOff>
    </xdr:from>
    <xdr:to>
      <xdr:col>30</xdr:col>
      <xdr:colOff>224519</xdr:colOff>
      <xdr:row>384</xdr:row>
      <xdr:rowOff>13607</xdr:rowOff>
    </xdr:to>
    <xdr:graphicFrame macro="">
      <xdr:nvGraphicFramePr>
        <xdr:cNvPr id="115" name="Chart 1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30</xdr:col>
      <xdr:colOff>346363</xdr:colOff>
      <xdr:row>372</xdr:row>
      <xdr:rowOff>51954</xdr:rowOff>
    </xdr:from>
    <xdr:to>
      <xdr:col>38</xdr:col>
      <xdr:colOff>570882</xdr:colOff>
      <xdr:row>383</xdr:row>
      <xdr:rowOff>183078</xdr:rowOff>
    </xdr:to>
    <xdr:graphicFrame macro="">
      <xdr:nvGraphicFramePr>
        <xdr:cNvPr id="116" name="Chart 1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131741</xdr:colOff>
      <xdr:row>385</xdr:row>
      <xdr:rowOff>55293</xdr:rowOff>
    </xdr:from>
    <xdr:to>
      <xdr:col>21</xdr:col>
      <xdr:colOff>356259</xdr:colOff>
      <xdr:row>396</xdr:row>
      <xdr:rowOff>186417</xdr:rowOff>
    </xdr:to>
    <xdr:graphicFrame macro="">
      <xdr:nvGraphicFramePr>
        <xdr:cNvPr id="118" name="Chart 1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22</xdr:col>
      <xdr:colOff>0</xdr:colOff>
      <xdr:row>385</xdr:row>
      <xdr:rowOff>86591</xdr:rowOff>
    </xdr:from>
    <xdr:to>
      <xdr:col>30</xdr:col>
      <xdr:colOff>224519</xdr:colOff>
      <xdr:row>397</xdr:row>
      <xdr:rowOff>13608</xdr:rowOff>
    </xdr:to>
    <xdr:graphicFrame macro="">
      <xdr:nvGraphicFramePr>
        <xdr:cNvPr id="119" name="Chart 1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30</xdr:col>
      <xdr:colOff>346363</xdr:colOff>
      <xdr:row>385</xdr:row>
      <xdr:rowOff>51954</xdr:rowOff>
    </xdr:from>
    <xdr:to>
      <xdr:col>38</xdr:col>
      <xdr:colOff>570882</xdr:colOff>
      <xdr:row>396</xdr:row>
      <xdr:rowOff>183078</xdr:rowOff>
    </xdr:to>
    <xdr:graphicFrame macro="">
      <xdr:nvGraphicFramePr>
        <xdr:cNvPr id="120" name="Chart 1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131741</xdr:colOff>
      <xdr:row>398</xdr:row>
      <xdr:rowOff>55293</xdr:rowOff>
    </xdr:from>
    <xdr:to>
      <xdr:col>21</xdr:col>
      <xdr:colOff>356259</xdr:colOff>
      <xdr:row>409</xdr:row>
      <xdr:rowOff>186417</xdr:rowOff>
    </xdr:to>
    <xdr:graphicFrame macro="">
      <xdr:nvGraphicFramePr>
        <xdr:cNvPr id="122" name="Chart 1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22</xdr:col>
      <xdr:colOff>0</xdr:colOff>
      <xdr:row>398</xdr:row>
      <xdr:rowOff>86591</xdr:rowOff>
    </xdr:from>
    <xdr:to>
      <xdr:col>30</xdr:col>
      <xdr:colOff>224519</xdr:colOff>
      <xdr:row>410</xdr:row>
      <xdr:rowOff>13608</xdr:rowOff>
    </xdr:to>
    <xdr:graphicFrame macro="">
      <xdr:nvGraphicFramePr>
        <xdr:cNvPr id="123" name="Chart 1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30</xdr:col>
      <xdr:colOff>346363</xdr:colOff>
      <xdr:row>398</xdr:row>
      <xdr:rowOff>51954</xdr:rowOff>
    </xdr:from>
    <xdr:to>
      <xdr:col>38</xdr:col>
      <xdr:colOff>570882</xdr:colOff>
      <xdr:row>409</xdr:row>
      <xdr:rowOff>183078</xdr:rowOff>
    </xdr:to>
    <xdr:graphicFrame macro="">
      <xdr:nvGraphicFramePr>
        <xdr:cNvPr id="124" name="Chart 1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131741</xdr:colOff>
      <xdr:row>411</xdr:row>
      <xdr:rowOff>55293</xdr:rowOff>
    </xdr:from>
    <xdr:to>
      <xdr:col>21</xdr:col>
      <xdr:colOff>356259</xdr:colOff>
      <xdr:row>422</xdr:row>
      <xdr:rowOff>186417</xdr:rowOff>
    </xdr:to>
    <xdr:graphicFrame macro="">
      <xdr:nvGraphicFramePr>
        <xdr:cNvPr id="126" name="Chart 1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22</xdr:col>
      <xdr:colOff>0</xdr:colOff>
      <xdr:row>411</xdr:row>
      <xdr:rowOff>86591</xdr:rowOff>
    </xdr:from>
    <xdr:to>
      <xdr:col>30</xdr:col>
      <xdr:colOff>224519</xdr:colOff>
      <xdr:row>423</xdr:row>
      <xdr:rowOff>27215</xdr:rowOff>
    </xdr:to>
    <xdr:graphicFrame macro="">
      <xdr:nvGraphicFramePr>
        <xdr:cNvPr id="127" name="Chart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30</xdr:col>
      <xdr:colOff>346363</xdr:colOff>
      <xdr:row>411</xdr:row>
      <xdr:rowOff>51954</xdr:rowOff>
    </xdr:from>
    <xdr:to>
      <xdr:col>38</xdr:col>
      <xdr:colOff>570882</xdr:colOff>
      <xdr:row>422</xdr:row>
      <xdr:rowOff>183078</xdr:rowOff>
    </xdr:to>
    <xdr:graphicFrame macro="">
      <xdr:nvGraphicFramePr>
        <xdr:cNvPr id="128" name="Chart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9"/>
  <sheetViews>
    <sheetView showGridLines="0" tabSelected="1" zoomScaleNormal="100" zoomScaleSheetLayoutView="100" workbookViewId="0">
      <selection activeCell="J24" sqref="J24"/>
    </sheetView>
  </sheetViews>
  <sheetFormatPr defaultColWidth="9.140625" defaultRowHeight="15" x14ac:dyDescent="0.25"/>
  <cols>
    <col min="4" max="4" width="10.7109375" bestFit="1" customWidth="1"/>
    <col min="9" max="9" width="9.140625" customWidth="1"/>
  </cols>
  <sheetData>
    <row r="2" spans="1:10" x14ac:dyDescent="0.25">
      <c r="A2" s="15"/>
      <c r="B2" s="15"/>
      <c r="C2" s="15"/>
      <c r="D2" s="15"/>
      <c r="E2" s="15"/>
      <c r="F2" s="15"/>
      <c r="G2" s="15"/>
      <c r="H2" s="15"/>
      <c r="I2" s="15"/>
      <c r="J2" s="15"/>
    </row>
    <row r="3" spans="1:10" x14ac:dyDescent="0.25">
      <c r="A3" s="15"/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5"/>
      <c r="H4" s="15"/>
      <c r="I4" s="15"/>
      <c r="J4" s="15"/>
    </row>
    <row r="5" spans="1:10" x14ac:dyDescent="0.25">
      <c r="A5" s="15"/>
      <c r="B5" s="15"/>
      <c r="C5" s="15"/>
      <c r="D5" s="15"/>
      <c r="E5" s="15"/>
      <c r="F5" s="15"/>
      <c r="G5" s="15"/>
      <c r="H5" s="15"/>
      <c r="I5" s="15"/>
      <c r="J5" s="15"/>
    </row>
    <row r="6" spans="1:10" x14ac:dyDescent="0.25">
      <c r="A6" s="15"/>
      <c r="B6" s="15"/>
      <c r="C6" s="15"/>
      <c r="D6" s="15"/>
      <c r="E6" s="15"/>
      <c r="F6" s="15"/>
      <c r="G6" s="15"/>
      <c r="H6" s="15"/>
      <c r="I6" s="15"/>
      <c r="J6" s="15"/>
    </row>
    <row r="7" spans="1:10" x14ac:dyDescent="0.25">
      <c r="A7" s="15"/>
      <c r="B7" s="15"/>
      <c r="C7" s="15"/>
      <c r="D7" s="15"/>
      <c r="E7" s="15"/>
      <c r="F7" s="15"/>
      <c r="G7" s="15"/>
      <c r="H7" s="15"/>
      <c r="I7" s="15"/>
      <c r="J7" s="15"/>
    </row>
    <row r="8" spans="1:10" x14ac:dyDescent="0.25">
      <c r="A8" s="15"/>
      <c r="B8" s="15"/>
      <c r="C8" s="15"/>
      <c r="D8" s="15"/>
      <c r="E8" s="15"/>
      <c r="F8" s="15"/>
      <c r="G8" s="15"/>
      <c r="H8" s="15"/>
      <c r="I8" s="15"/>
      <c r="J8" s="15"/>
    </row>
    <row r="9" spans="1:10" ht="3.75" customHeight="1" x14ac:dyDescent="0.25">
      <c r="A9" s="24" t="s">
        <v>21</v>
      </c>
      <c r="B9" s="24"/>
      <c r="C9" s="24"/>
      <c r="D9" s="24"/>
      <c r="E9" s="24"/>
      <c r="F9" s="24"/>
      <c r="G9" s="24"/>
      <c r="H9" s="24"/>
      <c r="I9" s="24"/>
      <c r="J9" s="24"/>
    </row>
    <row r="10" spans="1:10" x14ac:dyDescent="0.25">
      <c r="A10" s="24"/>
      <c r="B10" s="24"/>
      <c r="C10" s="24"/>
      <c r="D10" s="24"/>
      <c r="E10" s="24"/>
      <c r="F10" s="24"/>
      <c r="G10" s="24"/>
      <c r="H10" s="24"/>
      <c r="I10" s="24"/>
      <c r="J10" s="24"/>
    </row>
    <row r="11" spans="1:10" x14ac:dyDescent="0.25">
      <c r="A11" s="24"/>
      <c r="B11" s="24"/>
      <c r="C11" s="24"/>
      <c r="D11" s="24"/>
      <c r="E11" s="24"/>
      <c r="F11" s="24"/>
      <c r="G11" s="24"/>
      <c r="H11" s="24"/>
      <c r="I11" s="24"/>
      <c r="J11" s="24"/>
    </row>
    <row r="12" spans="1:10" x14ac:dyDescent="0.25">
      <c r="A12" s="15"/>
      <c r="B12" s="15"/>
      <c r="C12" s="15"/>
      <c r="D12" s="15"/>
      <c r="E12" s="15"/>
      <c r="F12" s="15"/>
      <c r="G12" s="15"/>
      <c r="H12" s="15"/>
      <c r="I12" s="15"/>
      <c r="J12" s="15"/>
    </row>
    <row r="13" spans="1:10" x14ac:dyDescent="0.25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 x14ac:dyDescent="0.25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 ht="15" customHeight="1" x14ac:dyDescent="0.25">
      <c r="A15" s="25" t="s">
        <v>22</v>
      </c>
      <c r="B15" s="25"/>
      <c r="C15" s="25"/>
      <c r="D15" s="25"/>
      <c r="E15" s="25"/>
      <c r="F15" s="25"/>
      <c r="G15" s="25"/>
      <c r="H15" s="25"/>
      <c r="I15" s="25"/>
      <c r="J15" s="25"/>
    </row>
    <row r="16" spans="1:10" ht="15" customHeight="1" x14ac:dyDescent="0.25">
      <c r="A16" s="25"/>
      <c r="B16" s="25"/>
      <c r="C16" s="25"/>
      <c r="D16" s="25"/>
      <c r="E16" s="25"/>
      <c r="F16" s="25"/>
      <c r="G16" s="25"/>
      <c r="H16" s="25"/>
      <c r="I16" s="25"/>
      <c r="J16" s="25"/>
    </row>
    <row r="17" spans="1:10" ht="15" customHeight="1" x14ac:dyDescent="0.25">
      <c r="A17" s="25"/>
      <c r="B17" s="25"/>
      <c r="C17" s="25"/>
      <c r="D17" s="25"/>
      <c r="E17" s="25"/>
      <c r="F17" s="25"/>
      <c r="G17" s="25"/>
      <c r="H17" s="25"/>
      <c r="I17" s="25"/>
      <c r="J17" s="25"/>
    </row>
    <row r="18" spans="1:10" ht="15" customHeight="1" x14ac:dyDescent="0.25">
      <c r="A18" s="25"/>
      <c r="B18" s="25"/>
      <c r="C18" s="25"/>
      <c r="D18" s="25"/>
      <c r="E18" s="25"/>
      <c r="F18" s="25"/>
      <c r="G18" s="25"/>
      <c r="H18" s="25"/>
      <c r="I18" s="25"/>
      <c r="J18" s="25"/>
    </row>
    <row r="19" spans="1:10" x14ac:dyDescent="0.25">
      <c r="A19" s="16"/>
      <c r="B19" s="16"/>
      <c r="C19" s="16"/>
      <c r="D19" s="17"/>
      <c r="E19" s="17"/>
      <c r="F19" s="17"/>
      <c r="G19" s="17"/>
    </row>
    <row r="20" spans="1:10" x14ac:dyDescent="0.25">
      <c r="A20" s="16"/>
      <c r="B20" s="16"/>
      <c r="C20" s="16"/>
      <c r="D20" s="18"/>
      <c r="E20" s="19"/>
      <c r="F20" s="19"/>
      <c r="G20" s="19"/>
      <c r="H20" s="15"/>
      <c r="I20" s="15"/>
      <c r="J20" s="15"/>
    </row>
    <row r="21" spans="1:10" x14ac:dyDescent="0.25">
      <c r="A21" s="16"/>
      <c r="E21" s="20"/>
      <c r="F21" s="19"/>
      <c r="G21" s="19"/>
      <c r="H21" s="15"/>
      <c r="I21" s="15"/>
      <c r="J21" s="15"/>
    </row>
    <row r="22" spans="1:10" x14ac:dyDescent="0.25">
      <c r="A22" s="16"/>
      <c r="E22" s="19"/>
      <c r="F22" s="19"/>
      <c r="G22" s="19"/>
      <c r="H22" s="15"/>
      <c r="I22" s="15"/>
      <c r="J22" s="15"/>
    </row>
    <row r="23" spans="1:10" x14ac:dyDescent="0.25">
      <c r="A23" s="16"/>
      <c r="E23" s="15"/>
      <c r="F23" s="15"/>
      <c r="G23" s="15"/>
      <c r="H23" s="15"/>
      <c r="I23" s="15"/>
      <c r="J23" s="15"/>
    </row>
    <row r="24" spans="1:10" x14ac:dyDescent="0.25">
      <c r="A24" s="16"/>
      <c r="B24" s="21" t="s">
        <v>23</v>
      </c>
      <c r="C24" s="21"/>
      <c r="D24" s="18" t="s">
        <v>25</v>
      </c>
      <c r="E24" s="15"/>
      <c r="F24" s="15"/>
      <c r="G24" s="15"/>
      <c r="H24" s="15"/>
      <c r="I24" s="15"/>
      <c r="J24" s="15"/>
    </row>
    <row r="25" spans="1:10" x14ac:dyDescent="0.25">
      <c r="A25" s="16"/>
      <c r="B25" s="16"/>
      <c r="C25" s="16"/>
      <c r="D25" s="18"/>
      <c r="E25" s="15"/>
      <c r="F25" s="15"/>
      <c r="G25" s="15"/>
      <c r="H25" s="15"/>
      <c r="I25" s="15"/>
      <c r="J25" s="15"/>
    </row>
    <row r="26" spans="1:10" x14ac:dyDescent="0.25">
      <c r="A26" s="16"/>
      <c r="B26" s="16" t="s">
        <v>24</v>
      </c>
      <c r="C26" s="16"/>
      <c r="D26" s="22">
        <v>42444</v>
      </c>
      <c r="E26" s="15"/>
      <c r="F26" s="15"/>
      <c r="G26" s="15"/>
      <c r="H26" s="15"/>
      <c r="I26" s="15"/>
      <c r="J26" s="15"/>
    </row>
    <row r="27" spans="1:10" x14ac:dyDescent="0.25">
      <c r="A27" s="16"/>
      <c r="B27" s="16"/>
      <c r="C27" s="16"/>
      <c r="D27" s="15"/>
      <c r="E27" s="15"/>
      <c r="F27" s="15"/>
      <c r="G27" s="15"/>
      <c r="H27" s="15"/>
      <c r="I27" s="15"/>
      <c r="J27" s="15"/>
    </row>
    <row r="28" spans="1:10" x14ac:dyDescent="0.25">
      <c r="A28" s="16"/>
      <c r="B28" s="16"/>
      <c r="C28" s="16"/>
      <c r="D28" s="15"/>
      <c r="E28" s="15"/>
      <c r="F28" s="15"/>
      <c r="G28" s="15"/>
      <c r="H28" s="15"/>
      <c r="I28" s="15"/>
      <c r="J28" s="15"/>
    </row>
    <row r="29" spans="1:10" x14ac:dyDescent="0.25">
      <c r="A29" s="16"/>
      <c r="B29" s="23"/>
      <c r="C29" s="16"/>
      <c r="D29" s="15"/>
      <c r="E29" s="15"/>
      <c r="F29" s="15"/>
      <c r="G29" s="15"/>
      <c r="H29" s="15"/>
      <c r="I29" s="15"/>
      <c r="J29" s="15"/>
    </row>
    <row r="30" spans="1:10" x14ac:dyDescent="0.25">
      <c r="A30" s="16"/>
      <c r="B30" s="16"/>
      <c r="C30" s="16"/>
      <c r="D30" s="15"/>
      <c r="E30" s="15"/>
      <c r="F30" s="15"/>
      <c r="G30" s="15"/>
      <c r="H30" s="15"/>
      <c r="I30" s="15"/>
      <c r="J30" s="15"/>
    </row>
    <row r="31" spans="1:10" x14ac:dyDescent="0.25">
      <c r="A31" s="16"/>
      <c r="B31" s="16"/>
      <c r="C31" s="16"/>
      <c r="D31" s="16"/>
      <c r="E31" s="16"/>
      <c r="F31" s="16"/>
      <c r="G31" s="16"/>
      <c r="H31" s="16"/>
      <c r="I31" s="16"/>
      <c r="J31" s="16"/>
    </row>
    <row r="32" spans="1:10" x14ac:dyDescent="0.25">
      <c r="A32" s="16"/>
      <c r="B32" s="16"/>
      <c r="C32" s="16"/>
      <c r="D32" s="16"/>
      <c r="E32" s="16"/>
      <c r="F32" s="16"/>
      <c r="G32" s="16"/>
      <c r="H32" s="16"/>
      <c r="I32" s="16"/>
      <c r="J32" s="16"/>
    </row>
    <row r="33" spans="1:10" x14ac:dyDescent="0.25">
      <c r="A33" s="16"/>
      <c r="B33" s="16"/>
      <c r="C33" s="16"/>
      <c r="D33" s="16"/>
      <c r="E33" s="16"/>
      <c r="F33" s="16"/>
      <c r="G33" s="16"/>
      <c r="H33" s="16"/>
      <c r="I33" s="16"/>
      <c r="J33" s="16"/>
    </row>
    <row r="34" spans="1:10" x14ac:dyDescent="0.25">
      <c r="A34" s="16"/>
      <c r="B34" s="16"/>
      <c r="C34" s="16"/>
      <c r="D34" s="16"/>
      <c r="E34" s="16"/>
      <c r="F34" s="16"/>
      <c r="G34" s="16"/>
      <c r="H34" s="16"/>
      <c r="I34" s="16"/>
      <c r="J34" s="16"/>
    </row>
    <row r="35" spans="1:10" x14ac:dyDescent="0.25">
      <c r="A35" s="16"/>
      <c r="B35" s="16"/>
      <c r="C35" s="16"/>
      <c r="D35" s="16"/>
      <c r="E35" s="16"/>
      <c r="F35" s="16"/>
      <c r="G35" s="16"/>
      <c r="H35" s="16"/>
      <c r="I35" s="16"/>
      <c r="J35" s="16"/>
    </row>
    <row r="36" spans="1:10" x14ac:dyDescent="0.25">
      <c r="A36" s="26"/>
      <c r="B36" s="26"/>
      <c r="C36" s="26"/>
      <c r="D36" s="26"/>
      <c r="E36" s="26"/>
      <c r="F36" s="26"/>
      <c r="G36" s="26"/>
      <c r="H36" s="26"/>
      <c r="I36" s="26"/>
      <c r="J36" s="26"/>
    </row>
    <row r="37" spans="1:10" x14ac:dyDescent="0.25">
      <c r="A37" s="26"/>
      <c r="B37" s="26"/>
      <c r="C37" s="26"/>
      <c r="D37" s="26"/>
      <c r="E37" s="26"/>
      <c r="F37" s="26"/>
      <c r="G37" s="26"/>
      <c r="H37" s="26"/>
      <c r="I37" s="26"/>
      <c r="J37" s="26"/>
    </row>
    <row r="38" spans="1:10" x14ac:dyDescent="0.25">
      <c r="A38" s="26"/>
      <c r="B38" s="26"/>
      <c r="C38" s="26"/>
      <c r="D38" s="26"/>
      <c r="E38" s="26"/>
      <c r="F38" s="26"/>
      <c r="G38" s="26"/>
      <c r="H38" s="26"/>
      <c r="I38" s="26"/>
      <c r="J38" s="26"/>
    </row>
    <row r="39" spans="1:10" x14ac:dyDescent="0.25">
      <c r="A39" s="26"/>
      <c r="B39" s="26"/>
      <c r="C39" s="26"/>
      <c r="D39" s="26"/>
      <c r="E39" s="26"/>
      <c r="F39" s="26"/>
      <c r="G39" s="26"/>
      <c r="H39" s="26"/>
      <c r="I39" s="26"/>
      <c r="J39" s="26"/>
    </row>
  </sheetData>
  <mergeCells count="4">
    <mergeCell ref="A9:J11"/>
    <mergeCell ref="A15:J17"/>
    <mergeCell ref="A18:J18"/>
    <mergeCell ref="A36:J39"/>
  </mergeCells>
  <pageMargins left="0.19685039370078741" right="0.11811023622047245" top="0.78740157480314965" bottom="0.78740157480314965" header="0.31496062992125984" footer="0.31496062992125984"/>
  <pageSetup orientation="portrait" horizontalDpi="1200" verticalDpi="1200" r:id="rId1"/>
  <headerFooter scaleWithDoc="0">
    <oddHeader xml:space="preserve">&amp;C  
</oddHeader>
    <oddFooter xml:space="preserve">&amp;C     
 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481"/>
  <sheetViews>
    <sheetView zoomScale="80" zoomScaleNormal="80" workbookViewId="0">
      <selection activeCell="B1" sqref="B1"/>
    </sheetView>
  </sheetViews>
  <sheetFormatPr defaultRowHeight="15" x14ac:dyDescent="0.25"/>
  <cols>
    <col min="1" max="1" width="4.5703125" style="4" customWidth="1"/>
    <col min="3" max="6" width="11.28515625" customWidth="1"/>
    <col min="8" max="11" width="12.140625" customWidth="1"/>
  </cols>
  <sheetData>
    <row r="3" spans="1:11" ht="18.75" x14ac:dyDescent="0.3">
      <c r="B3" s="6" t="s">
        <v>26</v>
      </c>
      <c r="E3" s="7" t="s">
        <v>6</v>
      </c>
    </row>
    <row r="4" spans="1:11" x14ac:dyDescent="0.25">
      <c r="B4" s="7">
        <v>2012</v>
      </c>
    </row>
    <row r="5" spans="1:11" x14ac:dyDescent="0.25">
      <c r="B5" s="3" t="s">
        <v>0</v>
      </c>
    </row>
    <row r="7" spans="1:11" ht="15.75" x14ac:dyDescent="0.25">
      <c r="C7" s="8" t="s">
        <v>29</v>
      </c>
      <c r="F7" s="4" t="s">
        <v>4</v>
      </c>
      <c r="H7" s="8" t="str">
        <f>C7</f>
        <v>Useful Energy in EU</v>
      </c>
      <c r="K7" s="4" t="s">
        <v>5</v>
      </c>
    </row>
    <row r="8" spans="1:11" x14ac:dyDescent="0.25">
      <c r="A8" s="5" t="s">
        <v>1</v>
      </c>
    </row>
    <row r="9" spans="1:11" s="1" customFormat="1" ht="50.25" customHeight="1" x14ac:dyDescent="0.2">
      <c r="A9" s="4"/>
      <c r="D9" s="1" t="s">
        <v>2</v>
      </c>
      <c r="I9" s="1" t="str">
        <f>D9</f>
        <v>Heating and cooling</v>
      </c>
    </row>
    <row r="10" spans="1:11" x14ac:dyDescent="0.25">
      <c r="A10" s="4" t="str">
        <f>A8&amp;"200_0"</f>
        <v>EU200_0</v>
      </c>
      <c r="C10" t="str">
        <f>A8&amp;" Industry"</f>
        <v>EU Industry</v>
      </c>
      <c r="D10" s="2">
        <v>1830.5830629900001</v>
      </c>
      <c r="E10" s="2"/>
      <c r="F10" s="2"/>
      <c r="H10" t="str">
        <f t="shared" ref="H10:H15" si="0">C10</f>
        <v>EU Industry</v>
      </c>
      <c r="I10" s="9">
        <f>D10/D15</f>
        <v>0.35470749258327605</v>
      </c>
      <c r="J10" s="9"/>
      <c r="K10" s="9"/>
    </row>
    <row r="11" spans="1:11" x14ac:dyDescent="0.25">
      <c r="A11" s="4" t="str">
        <f>A8&amp;"300_0"</f>
        <v>EU300_0</v>
      </c>
      <c r="C11" t="str">
        <f>A8&amp;" Tertiary"</f>
        <v>EU Tertiary</v>
      </c>
      <c r="D11" s="2">
        <v>1139.5393317579394</v>
      </c>
      <c r="E11" s="2"/>
      <c r="F11" s="2"/>
      <c r="H11" t="str">
        <f t="shared" si="0"/>
        <v>EU Tertiary</v>
      </c>
      <c r="I11" s="9">
        <f>D11/D15</f>
        <v>0.22080568057243555</v>
      </c>
      <c r="J11" s="9"/>
      <c r="K11" s="9"/>
    </row>
    <row r="12" spans="1:11" x14ac:dyDescent="0.25">
      <c r="A12" s="4" t="str">
        <f>A8&amp;"400_0"</f>
        <v>EU400_0</v>
      </c>
      <c r="C12" t="str">
        <f>A8&amp;" Residential"</f>
        <v>EU Residential</v>
      </c>
      <c r="D12" s="2">
        <v>2190.7019500048777</v>
      </c>
      <c r="E12" s="2"/>
      <c r="F12" s="2"/>
      <c r="H12" t="str">
        <f t="shared" si="0"/>
        <v>EU Residential</v>
      </c>
      <c r="I12" s="9">
        <f>D12/D15</f>
        <v>0.42448682684428857</v>
      </c>
      <c r="J12" s="9"/>
      <c r="K12" s="9"/>
    </row>
    <row r="13" spans="1:11" x14ac:dyDescent="0.25">
      <c r="A13" s="4" t="str">
        <f>A8&amp;"500_0"</f>
        <v>EU500_0</v>
      </c>
      <c r="C13" t="str">
        <f>A8&amp;" Transport"</f>
        <v>EU Transport</v>
      </c>
      <c r="D13" s="2"/>
      <c r="E13" s="2"/>
      <c r="F13" s="2"/>
      <c r="H13" t="str">
        <f t="shared" si="0"/>
        <v>EU Transport</v>
      </c>
      <c r="I13" s="9"/>
      <c r="J13" s="9"/>
      <c r="K13" s="9"/>
    </row>
    <row r="14" spans="1:11" x14ac:dyDescent="0.25">
      <c r="A14" s="4" t="str">
        <f>A8&amp;"OTH_0"</f>
        <v>EUOTH_0</v>
      </c>
      <c r="C14" t="str">
        <f>A8&amp;" Other"</f>
        <v>EU Other</v>
      </c>
      <c r="D14" s="2"/>
      <c r="E14" s="2"/>
      <c r="F14" s="2"/>
      <c r="H14" t="str">
        <f t="shared" si="0"/>
        <v>EU Other</v>
      </c>
      <c r="I14" s="9"/>
      <c r="J14" s="9"/>
      <c r="K14" s="9"/>
    </row>
    <row r="15" spans="1:11" x14ac:dyDescent="0.25">
      <c r="A15" s="4" t="str">
        <f>A8&amp;"999_0"</f>
        <v>EU999_0</v>
      </c>
      <c r="C15" t="str">
        <f>A8&amp;" TOTAL"</f>
        <v>EU TOTAL</v>
      </c>
      <c r="D15" s="2">
        <f>D10+D11+D12</f>
        <v>5160.8243447528166</v>
      </c>
      <c r="E15" s="2"/>
      <c r="F15" s="2"/>
      <c r="H15" t="str">
        <f t="shared" si="0"/>
        <v>EU TOTAL</v>
      </c>
      <c r="I15" s="9">
        <f>D15/D15</f>
        <v>1</v>
      </c>
      <c r="J15" s="9"/>
      <c r="K15" s="9"/>
    </row>
    <row r="16" spans="1:11" x14ac:dyDescent="0.25">
      <c r="B16" s="4"/>
    </row>
    <row r="17" spans="1:11" x14ac:dyDescent="0.25">
      <c r="B17" s="4"/>
    </row>
    <row r="18" spans="1:11" x14ac:dyDescent="0.25">
      <c r="B18" s="4"/>
    </row>
    <row r="22" spans="1:11" ht="15.75" x14ac:dyDescent="0.25">
      <c r="A22" s="4">
        <v>1</v>
      </c>
      <c r="C22" s="8" t="s">
        <v>30</v>
      </c>
      <c r="F22" s="4" t="s">
        <v>4</v>
      </c>
      <c r="H22" s="8" t="str">
        <f>C22</f>
        <v>Useful Energy in Belgium</v>
      </c>
      <c r="K22" s="4" t="s">
        <v>5</v>
      </c>
    </row>
    <row r="23" spans="1:11" x14ac:dyDescent="0.25">
      <c r="A23" s="5" t="s">
        <v>31</v>
      </c>
    </row>
    <row r="24" spans="1:11" ht="30" x14ac:dyDescent="0.25">
      <c r="B24" s="1"/>
      <c r="C24" s="1"/>
      <c r="D24" s="1" t="s">
        <v>2</v>
      </c>
      <c r="E24" s="1"/>
      <c r="F24" s="1"/>
      <c r="G24" s="1"/>
      <c r="H24" s="1"/>
      <c r="I24" s="1" t="str">
        <f>D24</f>
        <v>Heating and cooling</v>
      </c>
      <c r="J24" s="1"/>
      <c r="K24" s="1"/>
    </row>
    <row r="25" spans="1:11" x14ac:dyDescent="0.25">
      <c r="A25" s="4" t="str">
        <f>A23&amp;"200_0"</f>
        <v>BE200_0</v>
      </c>
      <c r="C25" t="str">
        <f>A23&amp;" Industry"</f>
        <v>BE Industry</v>
      </c>
      <c r="D25" s="2">
        <v>68.054872826944461</v>
      </c>
      <c r="E25" s="2"/>
      <c r="F25" s="2"/>
      <c r="H25" t="str">
        <f t="shared" ref="H25:H30" si="1">C25</f>
        <v>BE Industry</v>
      </c>
      <c r="I25" s="9">
        <f>D25/D30</f>
        <v>0.42428563264176294</v>
      </c>
      <c r="J25" s="9"/>
      <c r="K25" s="9"/>
    </row>
    <row r="26" spans="1:11" x14ac:dyDescent="0.25">
      <c r="A26" s="4" t="str">
        <f>A23&amp;"300_0"</f>
        <v>BE300_0</v>
      </c>
      <c r="C26" t="str">
        <f>A23&amp;" Tertiary"</f>
        <v>BE Tertiary</v>
      </c>
      <c r="D26" s="2">
        <v>33.001792930514611</v>
      </c>
      <c r="E26" s="2"/>
      <c r="F26" s="2"/>
      <c r="H26" t="str">
        <f t="shared" si="1"/>
        <v>BE Tertiary</v>
      </c>
      <c r="I26" s="9">
        <f>D26/D30</f>
        <v>0.20574847928144346</v>
      </c>
      <c r="J26" s="9"/>
      <c r="K26" s="9"/>
    </row>
    <row r="27" spans="1:11" x14ac:dyDescent="0.25">
      <c r="A27" s="4" t="str">
        <f>A23&amp;"400_0"</f>
        <v>BE400_0</v>
      </c>
      <c r="C27" t="str">
        <f>A23&amp;" Residential"</f>
        <v>BE Residential</v>
      </c>
      <c r="D27" s="2">
        <v>59.342055272072514</v>
      </c>
      <c r="E27" s="2"/>
      <c r="F27" s="2"/>
      <c r="H27" t="str">
        <f t="shared" si="1"/>
        <v>BE Residential</v>
      </c>
      <c r="I27" s="9">
        <f>D27/D30</f>
        <v>0.36996588807679354</v>
      </c>
      <c r="J27" s="9"/>
      <c r="K27" s="9"/>
    </row>
    <row r="28" spans="1:11" x14ac:dyDescent="0.25">
      <c r="A28" s="4" t="str">
        <f>A23&amp;"500_0"</f>
        <v>BE500_0</v>
      </c>
      <c r="C28" t="str">
        <f>A23&amp;" Transport"</f>
        <v>BE Transport</v>
      </c>
      <c r="D28" s="2"/>
      <c r="E28" s="2"/>
      <c r="F28" s="2"/>
      <c r="H28" t="str">
        <f t="shared" si="1"/>
        <v>BE Transport</v>
      </c>
      <c r="I28" s="9"/>
      <c r="J28" s="9"/>
      <c r="K28" s="9"/>
    </row>
    <row r="29" spans="1:11" x14ac:dyDescent="0.25">
      <c r="A29" s="4" t="str">
        <f>A23&amp;"OTH_0"</f>
        <v>BEOTH_0</v>
      </c>
      <c r="C29" t="str">
        <f>A23&amp;" Other"</f>
        <v>BE Other</v>
      </c>
      <c r="D29" s="2"/>
      <c r="E29" s="2"/>
      <c r="F29" s="2"/>
      <c r="H29" t="str">
        <f t="shared" si="1"/>
        <v>BE Other</v>
      </c>
      <c r="I29" s="9"/>
      <c r="J29" s="9"/>
      <c r="K29" s="9"/>
    </row>
    <row r="30" spans="1:11" x14ac:dyDescent="0.25">
      <c r="A30" s="4" t="str">
        <f>A23&amp;"999_0"</f>
        <v>BE999_0</v>
      </c>
      <c r="C30" t="str">
        <f>A23&amp;" TOTAL"</f>
        <v>BE TOTAL</v>
      </c>
      <c r="D30" s="2">
        <f>D25+D26+D27</f>
        <v>160.3987210295316</v>
      </c>
      <c r="E30" s="2"/>
      <c r="F30" s="2"/>
      <c r="H30" t="str">
        <f t="shared" si="1"/>
        <v>BE TOTAL</v>
      </c>
      <c r="I30" s="9">
        <f>D30/D30</f>
        <v>1</v>
      </c>
      <c r="J30" s="9"/>
      <c r="K30" s="9"/>
    </row>
    <row r="31" spans="1:11" x14ac:dyDescent="0.25">
      <c r="D31" s="2"/>
      <c r="E31" s="2"/>
      <c r="F31" s="2"/>
      <c r="I31" s="9"/>
      <c r="J31" s="9"/>
      <c r="K31" s="9"/>
    </row>
    <row r="32" spans="1:11" x14ac:dyDescent="0.25">
      <c r="D32" s="2"/>
      <c r="E32" s="2"/>
      <c r="F32" s="2"/>
      <c r="I32" s="9"/>
      <c r="J32" s="9"/>
      <c r="K32" s="9"/>
    </row>
    <row r="33" spans="1:11" x14ac:dyDescent="0.25">
      <c r="D33" s="2"/>
      <c r="E33" s="2"/>
      <c r="F33" s="2"/>
      <c r="I33" s="9"/>
      <c r="J33" s="9"/>
      <c r="K33" s="9"/>
    </row>
    <row r="34" spans="1:11" x14ac:dyDescent="0.25">
      <c r="D34" s="2"/>
      <c r="E34" s="2"/>
      <c r="F34" s="2"/>
      <c r="I34" s="9"/>
      <c r="J34" s="9"/>
      <c r="K34" s="9"/>
    </row>
    <row r="35" spans="1:11" x14ac:dyDescent="0.25">
      <c r="I35" s="9"/>
      <c r="J35" s="9"/>
      <c r="K35" s="9"/>
    </row>
    <row r="37" spans="1:11" ht="15.75" x14ac:dyDescent="0.25">
      <c r="A37" s="4">
        <f>A22+1</f>
        <v>2</v>
      </c>
      <c r="C37" s="8" t="s">
        <v>32</v>
      </c>
      <c r="F37" s="4" t="s">
        <v>4</v>
      </c>
      <c r="H37" s="8" t="str">
        <f>C37</f>
        <v>Useful Energy in Bulgaria</v>
      </c>
      <c r="K37" s="4" t="s">
        <v>5</v>
      </c>
    </row>
    <row r="38" spans="1:11" x14ac:dyDescent="0.25">
      <c r="A38" s="5" t="s">
        <v>33</v>
      </c>
    </row>
    <row r="39" spans="1:11" ht="30" x14ac:dyDescent="0.25">
      <c r="B39" s="1"/>
      <c r="C39" s="1"/>
      <c r="D39" s="1" t="s">
        <v>2</v>
      </c>
      <c r="E39" s="1"/>
      <c r="F39" s="1"/>
      <c r="G39" s="1"/>
      <c r="H39" s="1"/>
      <c r="I39" s="1" t="str">
        <f>D39</f>
        <v>Heating and cooling</v>
      </c>
      <c r="J39" s="1"/>
      <c r="K39" s="1"/>
    </row>
    <row r="40" spans="1:11" x14ac:dyDescent="0.25">
      <c r="A40" s="4" t="str">
        <f>A38&amp;"200_0"</f>
        <v>BG200_0</v>
      </c>
      <c r="C40" t="str">
        <f>A38&amp;" Industry"</f>
        <v>BG Industry</v>
      </c>
      <c r="D40" s="2">
        <v>18.207118979722225</v>
      </c>
      <c r="E40" s="2"/>
      <c r="F40" s="2"/>
      <c r="H40" t="str">
        <f t="shared" ref="H40:H45" si="2">C40</f>
        <v>BG Industry</v>
      </c>
      <c r="I40" s="9">
        <f>D40/D45</f>
        <v>0.40260923000729071</v>
      </c>
      <c r="J40" s="9"/>
      <c r="K40" s="9"/>
    </row>
    <row r="41" spans="1:11" x14ac:dyDescent="0.25">
      <c r="A41" s="4" t="str">
        <f>A38&amp;"300_0"</f>
        <v>BG300_0</v>
      </c>
      <c r="C41" t="str">
        <f>A38&amp;" Tertiary"</f>
        <v>BG Tertiary</v>
      </c>
      <c r="D41" s="2">
        <v>8.2644710351963475</v>
      </c>
      <c r="E41" s="2"/>
      <c r="F41" s="2"/>
      <c r="H41" t="str">
        <f t="shared" si="2"/>
        <v>BG Tertiary</v>
      </c>
      <c r="I41" s="9">
        <f>D41/D45</f>
        <v>0.18275007284808339</v>
      </c>
      <c r="J41" s="9"/>
      <c r="K41" s="9"/>
    </row>
    <row r="42" spans="1:11" x14ac:dyDescent="0.25">
      <c r="A42" s="4" t="str">
        <f>A38&amp;"400_0"</f>
        <v>BG400_0</v>
      </c>
      <c r="C42" t="str">
        <f>A38&amp;" Residential"</f>
        <v>BG Residential</v>
      </c>
      <c r="D42" s="2">
        <v>18.751215680302369</v>
      </c>
      <c r="E42" s="2"/>
      <c r="F42" s="2"/>
      <c r="H42" t="str">
        <f t="shared" si="2"/>
        <v>BG Residential</v>
      </c>
      <c r="I42" s="9">
        <f>D42/D45</f>
        <v>0.41464069714462587</v>
      </c>
      <c r="J42" s="9"/>
      <c r="K42" s="9"/>
    </row>
    <row r="43" spans="1:11" x14ac:dyDescent="0.25">
      <c r="A43" s="4" t="str">
        <f>A38&amp;"500_0"</f>
        <v>BG500_0</v>
      </c>
      <c r="C43" t="str">
        <f>A38&amp;" Transport"</f>
        <v>BG Transport</v>
      </c>
      <c r="D43" s="2"/>
      <c r="E43" s="2"/>
      <c r="F43" s="2"/>
      <c r="H43" t="str">
        <f t="shared" si="2"/>
        <v>BG Transport</v>
      </c>
      <c r="I43" s="9"/>
      <c r="J43" s="9"/>
      <c r="K43" s="9"/>
    </row>
    <row r="44" spans="1:11" x14ac:dyDescent="0.25">
      <c r="A44" s="4" t="str">
        <f>A38&amp;"OTH_0"</f>
        <v>BGOTH_0</v>
      </c>
      <c r="C44" t="str">
        <f>A38&amp;" Other"</f>
        <v>BG Other</v>
      </c>
      <c r="D44" s="2"/>
      <c r="E44" s="2"/>
      <c r="F44" s="2"/>
      <c r="H44" t="str">
        <f t="shared" si="2"/>
        <v>BG Other</v>
      </c>
      <c r="I44" s="9"/>
      <c r="J44" s="9"/>
      <c r="K44" s="9"/>
    </row>
    <row r="45" spans="1:11" x14ac:dyDescent="0.25">
      <c r="A45" s="4" t="str">
        <f>A38&amp;"999_0"</f>
        <v>BG999_0</v>
      </c>
      <c r="C45" t="str">
        <f>A38&amp;" TOTAL"</f>
        <v>BG TOTAL</v>
      </c>
      <c r="D45" s="2">
        <f>D40+D41+D42</f>
        <v>45.222805695220941</v>
      </c>
      <c r="E45" s="2"/>
      <c r="F45" s="2"/>
      <c r="H45" t="str">
        <f t="shared" si="2"/>
        <v>BG TOTAL</v>
      </c>
      <c r="I45" s="9">
        <f>D45/D45</f>
        <v>1</v>
      </c>
      <c r="J45" s="9"/>
      <c r="K45" s="9"/>
    </row>
    <row r="46" spans="1:11" x14ac:dyDescent="0.25">
      <c r="D46" s="2"/>
      <c r="E46" s="2"/>
      <c r="F46" s="2"/>
      <c r="I46" s="9"/>
      <c r="J46" s="9"/>
      <c r="K46" s="9"/>
    </row>
    <row r="47" spans="1:11" x14ac:dyDescent="0.25">
      <c r="D47" s="2"/>
      <c r="E47" s="2"/>
      <c r="F47" s="2"/>
      <c r="I47" s="9"/>
      <c r="J47" s="9"/>
      <c r="K47" s="9"/>
    </row>
    <row r="48" spans="1:11" x14ac:dyDescent="0.25">
      <c r="D48" s="2"/>
      <c r="E48" s="2"/>
      <c r="F48" s="2"/>
      <c r="I48" s="9"/>
      <c r="J48" s="9"/>
      <c r="K48" s="9"/>
    </row>
    <row r="49" spans="1:11" x14ac:dyDescent="0.25">
      <c r="D49" s="2"/>
      <c r="E49" s="2"/>
      <c r="F49" s="2"/>
      <c r="I49" s="9"/>
      <c r="J49" s="9"/>
      <c r="K49" s="9"/>
    </row>
    <row r="52" spans="1:11" ht="15.75" x14ac:dyDescent="0.25">
      <c r="A52" s="4">
        <f>A37+1</f>
        <v>3</v>
      </c>
      <c r="C52" s="8" t="s">
        <v>34</v>
      </c>
      <c r="F52" s="4" t="s">
        <v>4</v>
      </c>
      <c r="H52" s="8" t="str">
        <f>C52</f>
        <v>Useful Energy in Czech Republic</v>
      </c>
      <c r="K52" s="4" t="s">
        <v>5</v>
      </c>
    </row>
    <row r="53" spans="1:11" x14ac:dyDescent="0.25">
      <c r="A53" s="5" t="s">
        <v>35</v>
      </c>
    </row>
    <row r="54" spans="1:11" ht="30" x14ac:dyDescent="0.25">
      <c r="B54" s="1"/>
      <c r="C54" s="1"/>
      <c r="D54" s="1" t="s">
        <v>2</v>
      </c>
      <c r="E54" s="1"/>
      <c r="F54" s="1"/>
      <c r="G54" s="1"/>
      <c r="H54" s="1"/>
      <c r="I54" s="1" t="str">
        <f>D54</f>
        <v>Heating and cooling</v>
      </c>
      <c r="J54" s="1"/>
      <c r="K54" s="1"/>
    </row>
    <row r="55" spans="1:11" x14ac:dyDescent="0.25">
      <c r="A55" s="4" t="str">
        <f>A53&amp;"200_0"</f>
        <v>CZ200_0</v>
      </c>
      <c r="C55" t="str">
        <f>A53&amp;" Industry"</f>
        <v>CZ Industry</v>
      </c>
      <c r="D55" s="2">
        <v>50.000167416388855</v>
      </c>
      <c r="E55" s="2"/>
      <c r="F55" s="2"/>
      <c r="H55" t="str">
        <f t="shared" ref="H55:H60" si="3">C55</f>
        <v>CZ Industry</v>
      </c>
      <c r="I55" s="9">
        <f>D55/D60</f>
        <v>0.4056911960750671</v>
      </c>
      <c r="J55" s="9"/>
      <c r="K55" s="9"/>
    </row>
    <row r="56" spans="1:11" x14ac:dyDescent="0.25">
      <c r="A56" s="4" t="str">
        <f>A53&amp;"300_0"</f>
        <v>CZ300_0</v>
      </c>
      <c r="C56" t="str">
        <f>A53&amp;" Tertiary"</f>
        <v>CZ Tertiary</v>
      </c>
      <c r="D56" s="2">
        <v>24.833940367886491</v>
      </c>
      <c r="E56" s="2"/>
      <c r="F56" s="2"/>
      <c r="H56" t="str">
        <f t="shared" si="3"/>
        <v>CZ Tertiary</v>
      </c>
      <c r="I56" s="9">
        <f>D56/D60</f>
        <v>0.20149754474226916</v>
      </c>
      <c r="J56" s="9"/>
      <c r="K56" s="9"/>
    </row>
    <row r="57" spans="1:11" x14ac:dyDescent="0.25">
      <c r="A57" s="4" t="str">
        <f>A53&amp;"400_0"</f>
        <v>CZ400_0</v>
      </c>
      <c r="C57" t="str">
        <f>A53&amp;" Residential"</f>
        <v>CZ Residential</v>
      </c>
      <c r="D57" s="2">
        <v>48.412755593891397</v>
      </c>
      <c r="E57" s="2"/>
      <c r="F57" s="2"/>
      <c r="H57" t="str">
        <f t="shared" si="3"/>
        <v>CZ Residential</v>
      </c>
      <c r="I57" s="9">
        <f>D57/D60</f>
        <v>0.39281125918266363</v>
      </c>
      <c r="J57" s="9"/>
      <c r="K57" s="9"/>
    </row>
    <row r="58" spans="1:11" x14ac:dyDescent="0.25">
      <c r="A58" s="4" t="str">
        <f>A53&amp;"500_0"</f>
        <v>CZ500_0</v>
      </c>
      <c r="C58" t="str">
        <f>A53&amp;" Transport"</f>
        <v>CZ Transport</v>
      </c>
      <c r="D58" s="2"/>
      <c r="E58" s="2"/>
      <c r="F58" s="2"/>
      <c r="H58" t="str">
        <f t="shared" si="3"/>
        <v>CZ Transport</v>
      </c>
      <c r="I58" s="9"/>
      <c r="J58" s="9"/>
      <c r="K58" s="9"/>
    </row>
    <row r="59" spans="1:11" x14ac:dyDescent="0.25">
      <c r="A59" s="4" t="str">
        <f>A53&amp;"OTH_0"</f>
        <v>CZOTH_0</v>
      </c>
      <c r="C59" t="str">
        <f>A53&amp;" Other"</f>
        <v>CZ Other</v>
      </c>
      <c r="D59" s="2"/>
      <c r="E59" s="2"/>
      <c r="F59" s="2"/>
      <c r="H59" t="str">
        <f t="shared" si="3"/>
        <v>CZ Other</v>
      </c>
      <c r="I59" s="9"/>
      <c r="J59" s="9"/>
      <c r="K59" s="9"/>
    </row>
    <row r="60" spans="1:11" x14ac:dyDescent="0.25">
      <c r="A60" s="4" t="str">
        <f>A53&amp;"999_0"</f>
        <v>CZ999_0</v>
      </c>
      <c r="C60" t="str">
        <f>A53&amp;" TOTAL"</f>
        <v>CZ TOTAL</v>
      </c>
      <c r="D60" s="2">
        <f>D55+D56+D57</f>
        <v>123.24686337816675</v>
      </c>
      <c r="E60" s="2"/>
      <c r="F60" s="2"/>
      <c r="H60" t="str">
        <f t="shared" si="3"/>
        <v>CZ TOTAL</v>
      </c>
      <c r="I60" s="9">
        <f>D60/D60</f>
        <v>1</v>
      </c>
      <c r="J60" s="9"/>
      <c r="K60" s="9"/>
    </row>
    <row r="61" spans="1:11" x14ac:dyDescent="0.25">
      <c r="D61" s="2"/>
      <c r="E61" s="2"/>
      <c r="F61" s="2"/>
      <c r="I61" s="9"/>
      <c r="J61" s="9"/>
      <c r="K61" s="9"/>
    </row>
    <row r="67" spans="1:11" ht="15.75" x14ac:dyDescent="0.25">
      <c r="A67" s="4">
        <f>A52+1</f>
        <v>4</v>
      </c>
      <c r="C67" s="8" t="s">
        <v>36</v>
      </c>
      <c r="F67" s="4" t="s">
        <v>4</v>
      </c>
      <c r="H67" s="8" t="str">
        <f>C67</f>
        <v>Useful Energy in Denmark</v>
      </c>
      <c r="K67" s="4" t="s">
        <v>5</v>
      </c>
    </row>
    <row r="68" spans="1:11" x14ac:dyDescent="0.25">
      <c r="A68" s="5" t="s">
        <v>37</v>
      </c>
    </row>
    <row r="69" spans="1:11" ht="30" x14ac:dyDescent="0.25">
      <c r="B69" s="1"/>
      <c r="C69" s="1"/>
      <c r="D69" s="1" t="s">
        <v>2</v>
      </c>
      <c r="E69" s="1"/>
      <c r="F69" s="1"/>
      <c r="G69" s="1"/>
      <c r="H69" s="1"/>
      <c r="I69" s="1" t="str">
        <f>D69</f>
        <v>Heating and cooling</v>
      </c>
      <c r="J69" s="1"/>
      <c r="K69" s="1"/>
    </row>
    <row r="70" spans="1:11" x14ac:dyDescent="0.25">
      <c r="A70" s="4" t="str">
        <f>A68&amp;"200_0"</f>
        <v>DK200_0</v>
      </c>
      <c r="C70" t="str">
        <f>A68&amp;" Industry"</f>
        <v>DK Industry</v>
      </c>
      <c r="D70" s="2">
        <v>16.470900106944434</v>
      </c>
      <c r="E70" s="2"/>
      <c r="F70" s="2"/>
      <c r="H70" t="str">
        <f t="shared" ref="H70:H75" si="4">C70</f>
        <v>DK Industry</v>
      </c>
      <c r="I70" s="9">
        <f>D70/D75</f>
        <v>0.27825794800478271</v>
      </c>
      <c r="J70" s="9"/>
      <c r="K70" s="9"/>
    </row>
    <row r="71" spans="1:11" x14ac:dyDescent="0.25">
      <c r="A71" s="4" t="str">
        <f>A68&amp;"300_0"</f>
        <v>DK300_0</v>
      </c>
      <c r="C71" t="str">
        <f>A68&amp;" Tertiary"</f>
        <v>DK Tertiary</v>
      </c>
      <c r="D71" s="2">
        <v>8.132294971334046</v>
      </c>
      <c r="E71" s="2"/>
      <c r="F71" s="2"/>
      <c r="H71" t="str">
        <f t="shared" si="4"/>
        <v>DK Tertiary</v>
      </c>
      <c r="I71" s="9">
        <f>D71/D75</f>
        <v>0.13738628105327133</v>
      </c>
      <c r="J71" s="9"/>
      <c r="K71" s="9"/>
    </row>
    <row r="72" spans="1:11" x14ac:dyDescent="0.25">
      <c r="A72" s="4" t="str">
        <f>A68&amp;"400_0"</f>
        <v>DK400_0</v>
      </c>
      <c r="C72" t="str">
        <f>A68&amp;" Residential"</f>
        <v>DK Residential</v>
      </c>
      <c r="D72" s="2">
        <v>34.58972366868695</v>
      </c>
      <c r="E72" s="2"/>
      <c r="F72" s="2"/>
      <c r="H72" t="str">
        <f t="shared" si="4"/>
        <v>DK Residential</v>
      </c>
      <c r="I72" s="9">
        <f>D72/D75</f>
        <v>0.58435577094194591</v>
      </c>
      <c r="J72" s="9"/>
      <c r="K72" s="9"/>
    </row>
    <row r="73" spans="1:11" x14ac:dyDescent="0.25">
      <c r="A73" s="4" t="str">
        <f>A68&amp;"500_0"</f>
        <v>DK500_0</v>
      </c>
      <c r="C73" t="str">
        <f>A68&amp;" Transport"</f>
        <v>DK Transport</v>
      </c>
      <c r="D73" s="2"/>
      <c r="E73" s="2"/>
      <c r="F73" s="2"/>
      <c r="H73" t="str">
        <f t="shared" si="4"/>
        <v>DK Transport</v>
      </c>
      <c r="I73" s="9"/>
      <c r="J73" s="9"/>
      <c r="K73" s="9"/>
    </row>
    <row r="74" spans="1:11" x14ac:dyDescent="0.25">
      <c r="A74" s="4" t="str">
        <f>A68&amp;"OTH_0"</f>
        <v>DKOTH_0</v>
      </c>
      <c r="C74" t="str">
        <f>A68&amp;" Other"</f>
        <v>DK Other</v>
      </c>
      <c r="D74" s="2"/>
      <c r="E74" s="2"/>
      <c r="F74" s="2"/>
      <c r="H74" t="str">
        <f t="shared" si="4"/>
        <v>DK Other</v>
      </c>
      <c r="I74" s="9"/>
      <c r="J74" s="9"/>
      <c r="K74" s="9"/>
    </row>
    <row r="75" spans="1:11" x14ac:dyDescent="0.25">
      <c r="A75" s="4" t="str">
        <f>A68&amp;"999_0"</f>
        <v>DK999_0</v>
      </c>
      <c r="C75" t="str">
        <f>A68&amp;" TOTAL"</f>
        <v>DK TOTAL</v>
      </c>
      <c r="D75" s="2">
        <f>D70+D71+D72</f>
        <v>59.192918746965432</v>
      </c>
      <c r="E75" s="2"/>
      <c r="F75" s="2"/>
      <c r="H75" t="str">
        <f t="shared" si="4"/>
        <v>DK TOTAL</v>
      </c>
      <c r="I75" s="9">
        <f>D75/D75</f>
        <v>1</v>
      </c>
      <c r="J75" s="9"/>
      <c r="K75" s="9"/>
    </row>
    <row r="76" spans="1:11" x14ac:dyDescent="0.25">
      <c r="D76" s="2"/>
      <c r="E76" s="2"/>
      <c r="F76" s="2"/>
      <c r="I76" s="9"/>
      <c r="J76" s="9"/>
      <c r="K76" s="9"/>
    </row>
    <row r="77" spans="1:11" x14ac:dyDescent="0.25">
      <c r="D77" s="2"/>
      <c r="E77" s="2"/>
      <c r="F77" s="2"/>
      <c r="I77" s="9"/>
      <c r="J77" s="9"/>
      <c r="K77" s="9"/>
    </row>
    <row r="78" spans="1:11" x14ac:dyDescent="0.25">
      <c r="D78" s="2"/>
      <c r="E78" s="2"/>
      <c r="F78" s="2"/>
      <c r="I78" s="9"/>
      <c r="J78" s="9"/>
      <c r="K78" s="9"/>
    </row>
    <row r="79" spans="1:11" x14ac:dyDescent="0.25">
      <c r="D79" s="2"/>
      <c r="E79" s="2"/>
      <c r="F79" s="2"/>
      <c r="I79" s="9"/>
      <c r="J79" s="9"/>
      <c r="K79" s="9"/>
    </row>
    <row r="82" spans="1:11" ht="15.75" x14ac:dyDescent="0.25">
      <c r="A82" s="4">
        <f>A67+1</f>
        <v>5</v>
      </c>
      <c r="C82" s="8" t="s">
        <v>38</v>
      </c>
      <c r="F82" s="4" t="s">
        <v>4</v>
      </c>
      <c r="H82" s="8" t="str">
        <f>C82</f>
        <v>Useful Energy in Germany</v>
      </c>
      <c r="K82" s="4" t="s">
        <v>5</v>
      </c>
    </row>
    <row r="83" spans="1:11" x14ac:dyDescent="0.25">
      <c r="A83" s="5" t="s">
        <v>39</v>
      </c>
    </row>
    <row r="84" spans="1:11" ht="30" x14ac:dyDescent="0.25">
      <c r="B84" s="1"/>
      <c r="C84" s="1"/>
      <c r="D84" s="1" t="s">
        <v>2</v>
      </c>
      <c r="E84" s="1"/>
      <c r="F84" s="1"/>
      <c r="G84" s="1"/>
      <c r="H84" s="1"/>
      <c r="I84" s="1" t="str">
        <f>D84</f>
        <v>Heating and cooling</v>
      </c>
      <c r="J84" s="1"/>
      <c r="K84" s="1"/>
    </row>
    <row r="85" spans="1:11" x14ac:dyDescent="0.25">
      <c r="A85" s="4" t="str">
        <f>A83&amp;"200_0"</f>
        <v>DE200_0</v>
      </c>
      <c r="C85" t="str">
        <f>A83&amp;" Industry"</f>
        <v>DE Industry</v>
      </c>
      <c r="D85" s="2">
        <v>394.60362524583326</v>
      </c>
      <c r="E85" s="2"/>
      <c r="F85" s="2"/>
      <c r="H85" t="str">
        <f t="shared" ref="H85:H90" si="5">C85</f>
        <v>DE Industry</v>
      </c>
      <c r="I85" s="9">
        <f>D85/D90</f>
        <v>0.37385388795962304</v>
      </c>
      <c r="J85" s="9"/>
      <c r="K85" s="9"/>
    </row>
    <row r="86" spans="1:11" x14ac:dyDescent="0.25">
      <c r="A86" s="4" t="str">
        <f>A83&amp;"300_0"</f>
        <v>DE300_0</v>
      </c>
      <c r="C86" t="str">
        <f>A83&amp;" Tertiary"</f>
        <v>DE Tertiary</v>
      </c>
      <c r="D86" s="2">
        <v>223.22728630872686</v>
      </c>
      <c r="E86" s="2"/>
      <c r="F86" s="2"/>
      <c r="H86" t="str">
        <f t="shared" si="5"/>
        <v>DE Tertiary</v>
      </c>
      <c r="I86" s="9">
        <f>D86/D90</f>
        <v>0.21148915911049321</v>
      </c>
      <c r="J86" s="9"/>
      <c r="K86" s="9"/>
    </row>
    <row r="87" spans="1:11" x14ac:dyDescent="0.25">
      <c r="A87" s="4" t="str">
        <f>A83&amp;"400_0"</f>
        <v>DE400_0</v>
      </c>
      <c r="C87" t="str">
        <f>A83&amp;" Residential"</f>
        <v>DE Residential</v>
      </c>
      <c r="D87" s="2">
        <v>437.67135271091473</v>
      </c>
      <c r="E87" s="2"/>
      <c r="F87" s="2"/>
      <c r="H87" t="str">
        <f t="shared" si="5"/>
        <v>DE Residential</v>
      </c>
      <c r="I87" s="9">
        <f>D87/D90</f>
        <v>0.41465695292988375</v>
      </c>
      <c r="J87" s="9"/>
      <c r="K87" s="9"/>
    </row>
    <row r="88" spans="1:11" x14ac:dyDescent="0.25">
      <c r="A88" s="4" t="str">
        <f>A83&amp;"500_0"</f>
        <v>DE500_0</v>
      </c>
      <c r="C88" t="str">
        <f>A83&amp;" Transport"</f>
        <v>DE Transport</v>
      </c>
      <c r="D88" s="2"/>
      <c r="E88" s="2"/>
      <c r="F88" s="2"/>
      <c r="H88" t="str">
        <f t="shared" si="5"/>
        <v>DE Transport</v>
      </c>
      <c r="I88" s="9"/>
      <c r="J88" s="9"/>
      <c r="K88" s="9"/>
    </row>
    <row r="89" spans="1:11" x14ac:dyDescent="0.25">
      <c r="A89" s="4" t="str">
        <f>A83&amp;"OTH_0"</f>
        <v>DEOTH_0</v>
      </c>
      <c r="C89" t="str">
        <f>A83&amp;" Other"</f>
        <v>DE Other</v>
      </c>
      <c r="D89" s="2"/>
      <c r="E89" s="2"/>
      <c r="F89" s="2"/>
      <c r="H89" t="str">
        <f t="shared" si="5"/>
        <v>DE Other</v>
      </c>
      <c r="I89" s="9"/>
      <c r="J89" s="9"/>
      <c r="K89" s="9"/>
    </row>
    <row r="90" spans="1:11" x14ac:dyDescent="0.25">
      <c r="A90" s="4" t="str">
        <f>A83&amp;"999_0"</f>
        <v>DE999_0</v>
      </c>
      <c r="C90" t="str">
        <f>A83&amp;" TOTAL"</f>
        <v>DE TOTAL</v>
      </c>
      <c r="D90" s="2">
        <f>D85+D86+D87</f>
        <v>1055.5022642654749</v>
      </c>
      <c r="E90" s="2"/>
      <c r="F90" s="2"/>
      <c r="H90" t="str">
        <f t="shared" si="5"/>
        <v>DE TOTAL</v>
      </c>
      <c r="I90" s="9">
        <f>D90/D90</f>
        <v>1</v>
      </c>
      <c r="J90" s="9"/>
      <c r="K90" s="9"/>
    </row>
    <row r="91" spans="1:11" x14ac:dyDescent="0.25">
      <c r="D91" s="2"/>
      <c r="E91" s="2"/>
      <c r="F91" s="2"/>
      <c r="I91" s="9"/>
      <c r="J91" s="9"/>
      <c r="K91" s="9"/>
    </row>
    <row r="92" spans="1:11" x14ac:dyDescent="0.25">
      <c r="D92" s="2"/>
      <c r="E92" s="2"/>
      <c r="F92" s="2"/>
      <c r="I92" s="9"/>
      <c r="J92" s="9"/>
      <c r="K92" s="9"/>
    </row>
    <row r="93" spans="1:11" x14ac:dyDescent="0.25">
      <c r="D93" s="2"/>
      <c r="E93" s="2"/>
      <c r="F93" s="2"/>
      <c r="I93" s="9"/>
      <c r="J93" s="9"/>
      <c r="K93" s="9"/>
    </row>
    <row r="94" spans="1:11" x14ac:dyDescent="0.25">
      <c r="D94" s="2"/>
      <c r="E94" s="2"/>
      <c r="F94" s="2"/>
      <c r="I94" s="9"/>
      <c r="J94" s="9"/>
      <c r="K94" s="9"/>
    </row>
    <row r="97" spans="1:11" ht="15.75" x14ac:dyDescent="0.25">
      <c r="A97" s="4">
        <f>A82+1</f>
        <v>6</v>
      </c>
      <c r="C97" s="8" t="s">
        <v>40</v>
      </c>
      <c r="F97" s="4" t="s">
        <v>4</v>
      </c>
      <c r="H97" s="8" t="str">
        <f>C97</f>
        <v>Useful Energy in Estonia</v>
      </c>
      <c r="K97" s="4" t="s">
        <v>5</v>
      </c>
    </row>
    <row r="98" spans="1:11" x14ac:dyDescent="0.25">
      <c r="A98" s="5" t="s">
        <v>41</v>
      </c>
    </row>
    <row r="99" spans="1:11" ht="30" x14ac:dyDescent="0.25">
      <c r="B99" s="1"/>
      <c r="C99" s="1"/>
      <c r="D99" s="1" t="s">
        <v>2</v>
      </c>
      <c r="E99" s="1"/>
      <c r="F99" s="1"/>
      <c r="G99" s="1"/>
      <c r="H99" s="1"/>
      <c r="I99" s="1" t="str">
        <f>D99</f>
        <v>Heating and cooling</v>
      </c>
      <c r="J99" s="1"/>
      <c r="K99" s="1"/>
    </row>
    <row r="100" spans="1:11" x14ac:dyDescent="0.25">
      <c r="A100" s="4" t="str">
        <f>A98&amp;"200_0"</f>
        <v>EE200_0</v>
      </c>
      <c r="C100" t="str">
        <f>A98&amp;" Industry"</f>
        <v>EE Industry</v>
      </c>
      <c r="D100" s="2">
        <v>3.7406686552777786</v>
      </c>
      <c r="E100" s="2"/>
      <c r="F100" s="2"/>
      <c r="H100" t="str">
        <f t="shared" ref="H100:H105" si="6">C100</f>
        <v>EE Industry</v>
      </c>
      <c r="I100" s="9">
        <f>D100/D105</f>
        <v>0.24577096002732041</v>
      </c>
      <c r="J100" s="9"/>
      <c r="K100" s="9"/>
    </row>
    <row r="101" spans="1:11" x14ac:dyDescent="0.25">
      <c r="A101" s="4" t="str">
        <f>A98&amp;"300_0"</f>
        <v>EE300_0</v>
      </c>
      <c r="C101" t="str">
        <f>A98&amp;" Tertiary"</f>
        <v>EE Tertiary</v>
      </c>
      <c r="D101" s="2">
        <v>3.4249921867123052</v>
      </c>
      <c r="E101" s="2"/>
      <c r="F101" s="2"/>
      <c r="H101" t="str">
        <f t="shared" si="6"/>
        <v>EE Tertiary</v>
      </c>
      <c r="I101" s="9">
        <f>D101/D105</f>
        <v>0.2250302540500867</v>
      </c>
      <c r="J101" s="9"/>
      <c r="K101" s="9"/>
    </row>
    <row r="102" spans="1:11" x14ac:dyDescent="0.25">
      <c r="A102" s="4" t="str">
        <f>A98&amp;"400_0"</f>
        <v>EE400_0</v>
      </c>
      <c r="C102" t="str">
        <f>A98&amp;" Residential"</f>
        <v>EE Residential</v>
      </c>
      <c r="D102" s="2">
        <v>8.0544801171450313</v>
      </c>
      <c r="E102" s="2"/>
      <c r="F102" s="2"/>
      <c r="H102" t="str">
        <f t="shared" si="6"/>
        <v>EE Residential</v>
      </c>
      <c r="I102" s="9">
        <f>D102/D105</f>
        <v>0.52919878592259284</v>
      </c>
      <c r="J102" s="9"/>
      <c r="K102" s="9"/>
    </row>
    <row r="103" spans="1:11" x14ac:dyDescent="0.25">
      <c r="A103" s="4" t="str">
        <f>A98&amp;"500_0"</f>
        <v>EE500_0</v>
      </c>
      <c r="C103" t="str">
        <f>A98&amp;" Transport"</f>
        <v>EE Transport</v>
      </c>
      <c r="D103" s="2"/>
      <c r="E103" s="2"/>
      <c r="F103" s="2"/>
      <c r="H103" t="str">
        <f t="shared" si="6"/>
        <v>EE Transport</v>
      </c>
      <c r="I103" s="9"/>
      <c r="J103" s="9"/>
      <c r="K103" s="9"/>
    </row>
    <row r="104" spans="1:11" x14ac:dyDescent="0.25">
      <c r="A104" s="4" t="str">
        <f>A98&amp;"OTH_0"</f>
        <v>EEOTH_0</v>
      </c>
      <c r="C104" t="str">
        <f>A98&amp;" Other"</f>
        <v>EE Other</v>
      </c>
      <c r="D104" s="2"/>
      <c r="E104" s="2"/>
      <c r="F104" s="2"/>
      <c r="H104" t="str">
        <f t="shared" si="6"/>
        <v>EE Other</v>
      </c>
      <c r="I104" s="9"/>
      <c r="J104" s="9"/>
      <c r="K104" s="9"/>
    </row>
    <row r="105" spans="1:11" x14ac:dyDescent="0.25">
      <c r="A105" s="4" t="str">
        <f>A98&amp;"999_0"</f>
        <v>EE999_0</v>
      </c>
      <c r="C105" t="str">
        <f>A98&amp;" TOTAL"</f>
        <v>EE TOTAL</v>
      </c>
      <c r="D105" s="2">
        <f>D100+D101+D102</f>
        <v>15.220140959135115</v>
      </c>
      <c r="E105" s="2"/>
      <c r="F105" s="2"/>
      <c r="H105" t="str">
        <f t="shared" si="6"/>
        <v>EE TOTAL</v>
      </c>
      <c r="I105" s="9">
        <f>D105/D105</f>
        <v>1</v>
      </c>
      <c r="J105" s="9"/>
      <c r="K105" s="9"/>
    </row>
    <row r="106" spans="1:11" x14ac:dyDescent="0.25">
      <c r="D106" s="2"/>
      <c r="E106" s="2"/>
      <c r="F106" s="2"/>
      <c r="I106" s="9"/>
      <c r="J106" s="9"/>
      <c r="K106" s="9"/>
    </row>
    <row r="112" spans="1:11" ht="15.75" x14ac:dyDescent="0.25">
      <c r="A112" s="4">
        <f>A97+1</f>
        <v>7</v>
      </c>
      <c r="C112" s="8" t="s">
        <v>42</v>
      </c>
      <c r="F112" s="4" t="s">
        <v>4</v>
      </c>
      <c r="H112" s="8" t="str">
        <f>C112</f>
        <v>Useful Energy in Ireland</v>
      </c>
      <c r="K112" s="4" t="s">
        <v>5</v>
      </c>
    </row>
    <row r="113" spans="1:11" x14ac:dyDescent="0.25">
      <c r="A113" s="5" t="s">
        <v>43</v>
      </c>
    </row>
    <row r="114" spans="1:11" ht="30" x14ac:dyDescent="0.25">
      <c r="B114" s="1"/>
      <c r="C114" s="1"/>
      <c r="D114" s="1" t="s">
        <v>2</v>
      </c>
      <c r="E114" s="1"/>
      <c r="F114" s="1"/>
      <c r="G114" s="1"/>
      <c r="H114" s="1"/>
      <c r="I114" s="1" t="str">
        <f>D114</f>
        <v>Heating and cooling</v>
      </c>
      <c r="J114" s="1"/>
      <c r="K114" s="1"/>
    </row>
    <row r="115" spans="1:11" x14ac:dyDescent="0.25">
      <c r="A115" s="4" t="str">
        <f>A113&amp;"200_0"</f>
        <v>IE200_0</v>
      </c>
      <c r="C115" t="str">
        <f>A113&amp;" Industry"</f>
        <v>IE Industry</v>
      </c>
      <c r="D115" s="2">
        <v>13.040149384166655</v>
      </c>
      <c r="E115" s="2"/>
      <c r="F115" s="2"/>
      <c r="H115" t="str">
        <f t="shared" ref="H115:H120" si="7">C115</f>
        <v>IE Industry</v>
      </c>
      <c r="I115" s="9">
        <f>D115/D120</f>
        <v>0.29944942300815602</v>
      </c>
      <c r="J115" s="9"/>
      <c r="K115" s="9"/>
    </row>
    <row r="116" spans="1:11" x14ac:dyDescent="0.25">
      <c r="A116" s="4" t="str">
        <f>A113&amp;"300_0"</f>
        <v>IE300_0</v>
      </c>
      <c r="C116" t="str">
        <f>A113&amp;" Tertiary"</f>
        <v>IE Tertiary</v>
      </c>
      <c r="D116" s="2">
        <v>10.682802726663768</v>
      </c>
      <c r="E116" s="2"/>
      <c r="F116" s="2"/>
      <c r="H116" t="str">
        <f t="shared" si="7"/>
        <v>IE Tertiary</v>
      </c>
      <c r="I116" s="9">
        <f>D116/D120</f>
        <v>0.24531614005078778</v>
      </c>
      <c r="J116" s="9"/>
      <c r="K116" s="9"/>
    </row>
    <row r="117" spans="1:11" x14ac:dyDescent="0.25">
      <c r="A117" s="4" t="str">
        <f>A113&amp;"400_0"</f>
        <v>IE400_0</v>
      </c>
      <c r="C117" t="str">
        <f>A113&amp;" Residential"</f>
        <v>IE Residential</v>
      </c>
      <c r="D117" s="2">
        <v>19.824132579366101</v>
      </c>
      <c r="E117" s="2"/>
      <c r="F117" s="2"/>
      <c r="H117" t="str">
        <f t="shared" si="7"/>
        <v>IE Residential</v>
      </c>
      <c r="I117" s="9">
        <f>D117/D120</f>
        <v>0.45523443694105609</v>
      </c>
      <c r="J117" s="9"/>
      <c r="K117" s="9"/>
    </row>
    <row r="118" spans="1:11" x14ac:dyDescent="0.25">
      <c r="A118" s="4" t="str">
        <f>A113&amp;"500_0"</f>
        <v>IE500_0</v>
      </c>
      <c r="C118" t="str">
        <f>A113&amp;" Transport"</f>
        <v>IE Transport</v>
      </c>
      <c r="D118" s="2"/>
      <c r="E118" s="2"/>
      <c r="F118" s="2"/>
      <c r="H118" t="str">
        <f t="shared" si="7"/>
        <v>IE Transport</v>
      </c>
      <c r="I118" s="9"/>
      <c r="J118" s="9"/>
      <c r="K118" s="9"/>
    </row>
    <row r="119" spans="1:11" x14ac:dyDescent="0.25">
      <c r="A119" s="4" t="str">
        <f>A113&amp;"OTH_0"</f>
        <v>IEOTH_0</v>
      </c>
      <c r="C119" t="str">
        <f>A113&amp;" Other"</f>
        <v>IE Other</v>
      </c>
      <c r="D119" s="2"/>
      <c r="E119" s="2"/>
      <c r="F119" s="2"/>
      <c r="H119" t="str">
        <f t="shared" si="7"/>
        <v>IE Other</v>
      </c>
      <c r="I119" s="9"/>
      <c r="J119" s="9"/>
      <c r="K119" s="9"/>
    </row>
    <row r="120" spans="1:11" x14ac:dyDescent="0.25">
      <c r="A120" s="4" t="str">
        <f>A113&amp;"999_0"</f>
        <v>IE999_0</v>
      </c>
      <c r="C120" t="str">
        <f>A113&amp;" TOTAL"</f>
        <v>IE TOTAL</v>
      </c>
      <c r="D120" s="2">
        <f>D115+D116+D117</f>
        <v>43.547084690196527</v>
      </c>
      <c r="E120" s="2"/>
      <c r="F120" s="2"/>
      <c r="H120" t="str">
        <f t="shared" si="7"/>
        <v>IE TOTAL</v>
      </c>
      <c r="I120" s="9">
        <f>D120/D120</f>
        <v>1</v>
      </c>
      <c r="J120" s="9"/>
      <c r="K120" s="9"/>
    </row>
    <row r="121" spans="1:11" x14ac:dyDescent="0.25">
      <c r="D121" s="2"/>
      <c r="E121" s="2"/>
      <c r="F121" s="2"/>
      <c r="I121" s="9"/>
      <c r="J121" s="9"/>
      <c r="K121" s="9"/>
    </row>
    <row r="122" spans="1:11" x14ac:dyDescent="0.25">
      <c r="D122" s="2"/>
      <c r="E122" s="2"/>
      <c r="F122" s="2"/>
      <c r="I122" s="9"/>
      <c r="J122" s="9"/>
      <c r="K122" s="9"/>
    </row>
    <row r="123" spans="1:11" x14ac:dyDescent="0.25">
      <c r="D123" s="2"/>
      <c r="E123" s="2"/>
      <c r="F123" s="2"/>
      <c r="I123" s="9"/>
      <c r="J123" s="9"/>
      <c r="K123" s="9"/>
    </row>
    <row r="124" spans="1:11" x14ac:dyDescent="0.25">
      <c r="D124" s="2"/>
      <c r="E124" s="2"/>
      <c r="F124" s="2"/>
      <c r="I124" s="9"/>
      <c r="J124" s="9"/>
      <c r="K124" s="9"/>
    </row>
    <row r="127" spans="1:11" ht="15.75" x14ac:dyDescent="0.25">
      <c r="A127" s="4">
        <f>A112+1</f>
        <v>8</v>
      </c>
      <c r="C127" s="8" t="s">
        <v>44</v>
      </c>
      <c r="F127" s="4" t="s">
        <v>4</v>
      </c>
      <c r="H127" s="8" t="str">
        <f>C127</f>
        <v>Useful Energy in Greece</v>
      </c>
      <c r="K127" s="4" t="s">
        <v>5</v>
      </c>
    </row>
    <row r="128" spans="1:11" x14ac:dyDescent="0.25">
      <c r="A128" s="5" t="s">
        <v>45</v>
      </c>
    </row>
    <row r="129" spans="1:11" ht="30" x14ac:dyDescent="0.25">
      <c r="B129" s="1"/>
      <c r="C129" s="1"/>
      <c r="D129" s="1" t="s">
        <v>2</v>
      </c>
      <c r="E129" s="1"/>
      <c r="F129" s="1"/>
      <c r="G129" s="1"/>
      <c r="H129" s="1"/>
      <c r="I129" s="1" t="str">
        <f>D129</f>
        <v>Heating and cooling</v>
      </c>
      <c r="J129" s="1"/>
      <c r="K129" s="1"/>
    </row>
    <row r="130" spans="1:11" x14ac:dyDescent="0.25">
      <c r="A130" s="4" t="str">
        <f>A128&amp;"200_0"</f>
        <v>EL200_0</v>
      </c>
      <c r="C130" t="str">
        <f>A128&amp;" Industry"</f>
        <v>EL Industry</v>
      </c>
      <c r="D130" s="2">
        <v>20.735012825555561</v>
      </c>
      <c r="E130" s="2"/>
      <c r="F130" s="2"/>
      <c r="H130" t="str">
        <f t="shared" ref="H130:H135" si="8">C130</f>
        <v>EL Industry</v>
      </c>
      <c r="I130" s="9">
        <f>D130/D135</f>
        <v>0.25636671807931938</v>
      </c>
      <c r="J130" s="9"/>
      <c r="K130" s="9"/>
    </row>
    <row r="131" spans="1:11" x14ac:dyDescent="0.25">
      <c r="A131" s="4" t="str">
        <f>A128&amp;"300_0"</f>
        <v>EL300_0</v>
      </c>
      <c r="C131" t="str">
        <f>A128&amp;" Tertiary"</f>
        <v>EL Tertiary</v>
      </c>
      <c r="D131" s="2">
        <v>21.577461703859424</v>
      </c>
      <c r="E131" s="2"/>
      <c r="F131" s="2"/>
      <c r="H131" t="str">
        <f t="shared" si="8"/>
        <v>EL Tertiary</v>
      </c>
      <c r="I131" s="9">
        <f>D131/D135</f>
        <v>0.26678271617381671</v>
      </c>
      <c r="J131" s="9"/>
      <c r="K131" s="9"/>
    </row>
    <row r="132" spans="1:11" x14ac:dyDescent="0.25">
      <c r="A132" s="4" t="str">
        <f>A128&amp;"400_0"</f>
        <v>EL400_0</v>
      </c>
      <c r="C132" t="str">
        <f>A128&amp;" Residential"</f>
        <v>EL Residential</v>
      </c>
      <c r="D132" s="2">
        <v>38.567808921185595</v>
      </c>
      <c r="E132" s="2"/>
      <c r="F132" s="2"/>
      <c r="H132" t="str">
        <f t="shared" si="8"/>
        <v>EL Residential</v>
      </c>
      <c r="I132" s="9">
        <f>D132/D135</f>
        <v>0.4768505657468638</v>
      </c>
      <c r="J132" s="9"/>
      <c r="K132" s="9"/>
    </row>
    <row r="133" spans="1:11" x14ac:dyDescent="0.25">
      <c r="A133" s="4" t="str">
        <f>A128&amp;"500_0"</f>
        <v>EL500_0</v>
      </c>
      <c r="C133" t="str">
        <f>A128&amp;" Transport"</f>
        <v>EL Transport</v>
      </c>
      <c r="D133" s="2"/>
      <c r="E133" s="2"/>
      <c r="F133" s="2"/>
      <c r="H133" t="str">
        <f t="shared" si="8"/>
        <v>EL Transport</v>
      </c>
      <c r="I133" s="9"/>
      <c r="J133" s="9"/>
      <c r="K133" s="9"/>
    </row>
    <row r="134" spans="1:11" x14ac:dyDescent="0.25">
      <c r="A134" s="4" t="str">
        <f>A128&amp;"OTH_0"</f>
        <v>ELOTH_0</v>
      </c>
      <c r="C134" t="str">
        <f>A128&amp;" Other"</f>
        <v>EL Other</v>
      </c>
      <c r="D134" s="2"/>
      <c r="E134" s="2"/>
      <c r="F134" s="2"/>
      <c r="H134" t="str">
        <f t="shared" si="8"/>
        <v>EL Other</v>
      </c>
      <c r="I134" s="9"/>
      <c r="J134" s="9"/>
      <c r="K134" s="9"/>
    </row>
    <row r="135" spans="1:11" x14ac:dyDescent="0.25">
      <c r="A135" s="4" t="str">
        <f>A128&amp;"999_0"</f>
        <v>EL999_0</v>
      </c>
      <c r="C135" t="str">
        <f>A128&amp;" TOTAL"</f>
        <v>EL TOTAL</v>
      </c>
      <c r="D135" s="2">
        <f>D130+D131+D132</f>
        <v>80.880283450600587</v>
      </c>
      <c r="E135" s="2"/>
      <c r="F135" s="2"/>
      <c r="H135" t="str">
        <f t="shared" si="8"/>
        <v>EL TOTAL</v>
      </c>
      <c r="I135" s="9">
        <f>D135/D135</f>
        <v>1</v>
      </c>
      <c r="J135" s="9"/>
      <c r="K135" s="9"/>
    </row>
    <row r="136" spans="1:11" x14ac:dyDescent="0.25">
      <c r="D136" s="2"/>
      <c r="E136" s="2"/>
      <c r="F136" s="2"/>
      <c r="I136" s="9"/>
      <c r="J136" s="9"/>
      <c r="K136" s="9"/>
    </row>
    <row r="142" spans="1:11" ht="15.75" x14ac:dyDescent="0.25">
      <c r="A142" s="4">
        <f>A127+1</f>
        <v>9</v>
      </c>
      <c r="C142" s="8" t="s">
        <v>46</v>
      </c>
      <c r="F142" s="4" t="s">
        <v>4</v>
      </c>
      <c r="H142" s="8" t="str">
        <f>C142</f>
        <v>Useful Energy in Spain</v>
      </c>
      <c r="K142" s="4" t="s">
        <v>5</v>
      </c>
    </row>
    <row r="143" spans="1:11" x14ac:dyDescent="0.25">
      <c r="A143" s="5" t="s">
        <v>47</v>
      </c>
    </row>
    <row r="144" spans="1:11" ht="30" x14ac:dyDescent="0.25">
      <c r="B144" s="1"/>
      <c r="C144" s="1"/>
      <c r="D144" s="1" t="s">
        <v>2</v>
      </c>
      <c r="E144" s="1"/>
      <c r="F144" s="1"/>
      <c r="G144" s="1"/>
      <c r="H144" s="1"/>
      <c r="I144" s="1" t="str">
        <f>D144</f>
        <v>Heating and cooling</v>
      </c>
      <c r="J144" s="1"/>
      <c r="K144" s="1"/>
    </row>
    <row r="145" spans="1:11" x14ac:dyDescent="0.25">
      <c r="A145" s="4" t="str">
        <f>A143&amp;"200_0"</f>
        <v>ES200_0</v>
      </c>
      <c r="C145" t="str">
        <f>A143&amp;" Industry"</f>
        <v>ES Industry</v>
      </c>
      <c r="D145" s="2">
        <v>154.33025606694446</v>
      </c>
      <c r="E145" s="2"/>
      <c r="F145" s="2"/>
      <c r="H145" t="str">
        <f t="shared" ref="H145:H150" si="9">C145</f>
        <v>ES Industry</v>
      </c>
      <c r="I145" s="9">
        <f>D145/D150</f>
        <v>0.4253991358816927</v>
      </c>
      <c r="J145" s="9"/>
      <c r="K145" s="9"/>
    </row>
    <row r="146" spans="1:11" x14ac:dyDescent="0.25">
      <c r="A146" s="4" t="str">
        <f>A143&amp;"300_0"</f>
        <v>ES300_0</v>
      </c>
      <c r="C146" t="str">
        <f>A143&amp;" Tertiary"</f>
        <v>ES Tertiary</v>
      </c>
      <c r="D146" s="2">
        <v>112.83436388644944</v>
      </c>
      <c r="E146" s="2"/>
      <c r="F146" s="2"/>
      <c r="H146" t="str">
        <f t="shared" si="9"/>
        <v>ES Tertiary</v>
      </c>
      <c r="I146" s="9">
        <f>D146/D150</f>
        <v>0.31101899341264017</v>
      </c>
      <c r="J146" s="9"/>
      <c r="K146" s="9"/>
    </row>
    <row r="147" spans="1:11" x14ac:dyDescent="0.25">
      <c r="A147" s="4" t="str">
        <f>A143&amp;"400_0"</f>
        <v>ES400_0</v>
      </c>
      <c r="C147" t="str">
        <f>A143&amp;" Residential"</f>
        <v>ES Residential</v>
      </c>
      <c r="D147" s="2">
        <v>95.624683196166544</v>
      </c>
      <c r="E147" s="2"/>
      <c r="F147" s="2"/>
      <c r="H147" t="str">
        <f t="shared" si="9"/>
        <v>ES Residential</v>
      </c>
      <c r="I147" s="9">
        <f>D147/D150</f>
        <v>0.26358187070566724</v>
      </c>
      <c r="J147" s="9"/>
      <c r="K147" s="9"/>
    </row>
    <row r="148" spans="1:11" x14ac:dyDescent="0.25">
      <c r="A148" s="4" t="str">
        <f>A143&amp;"500_0"</f>
        <v>ES500_0</v>
      </c>
      <c r="C148" t="str">
        <f>A143&amp;" Transport"</f>
        <v>ES Transport</v>
      </c>
      <c r="D148" s="2"/>
      <c r="E148" s="2"/>
      <c r="F148" s="2"/>
      <c r="H148" t="str">
        <f t="shared" si="9"/>
        <v>ES Transport</v>
      </c>
      <c r="I148" s="9"/>
      <c r="J148" s="9"/>
      <c r="K148" s="9"/>
    </row>
    <row r="149" spans="1:11" x14ac:dyDescent="0.25">
      <c r="A149" s="4" t="str">
        <f>A143&amp;"OTH_0"</f>
        <v>ESOTH_0</v>
      </c>
      <c r="C149" t="str">
        <f>A143&amp;" Other"</f>
        <v>ES Other</v>
      </c>
      <c r="D149" s="2"/>
      <c r="E149" s="2"/>
      <c r="F149" s="2"/>
      <c r="H149" t="str">
        <f t="shared" si="9"/>
        <v>ES Other</v>
      </c>
      <c r="I149" s="9"/>
      <c r="J149" s="9"/>
      <c r="K149" s="9"/>
    </row>
    <row r="150" spans="1:11" x14ac:dyDescent="0.25">
      <c r="A150" s="4" t="str">
        <f>A143&amp;"999_0"</f>
        <v>ES999_0</v>
      </c>
      <c r="C150" t="str">
        <f>A143&amp;" TOTAL"</f>
        <v>ES TOTAL</v>
      </c>
      <c r="D150" s="2">
        <f>D145+D146+D147</f>
        <v>362.7893031495604</v>
      </c>
      <c r="E150" s="2"/>
      <c r="F150" s="2"/>
      <c r="H150" t="str">
        <f t="shared" si="9"/>
        <v>ES TOTAL</v>
      </c>
      <c r="I150" s="9">
        <f>D150/D150</f>
        <v>1</v>
      </c>
      <c r="J150" s="9"/>
      <c r="K150" s="9"/>
    </row>
    <row r="151" spans="1:11" x14ac:dyDescent="0.25">
      <c r="D151" s="2"/>
      <c r="E151" s="2"/>
      <c r="F151" s="2"/>
      <c r="I151" s="9"/>
      <c r="J151" s="9"/>
      <c r="K151" s="9"/>
    </row>
    <row r="157" spans="1:11" ht="15.75" x14ac:dyDescent="0.25">
      <c r="A157" s="4">
        <f>A142+1</f>
        <v>10</v>
      </c>
      <c r="C157" s="8" t="s">
        <v>48</v>
      </c>
      <c r="F157" s="4" t="s">
        <v>4</v>
      </c>
      <c r="H157" s="8" t="str">
        <f>C157</f>
        <v>Useful Energy in France</v>
      </c>
      <c r="K157" s="4" t="s">
        <v>5</v>
      </c>
    </row>
    <row r="158" spans="1:11" x14ac:dyDescent="0.25">
      <c r="A158" s="5" t="s">
        <v>49</v>
      </c>
    </row>
    <row r="159" spans="1:11" ht="30" x14ac:dyDescent="0.25">
      <c r="B159" s="1"/>
      <c r="C159" s="1"/>
      <c r="D159" s="1" t="s">
        <v>2</v>
      </c>
      <c r="E159" s="1"/>
      <c r="F159" s="1"/>
      <c r="G159" s="1"/>
      <c r="H159" s="1"/>
      <c r="I159" s="1" t="str">
        <f>D159</f>
        <v>Heating and cooling</v>
      </c>
      <c r="J159" s="1"/>
      <c r="K159" s="1"/>
    </row>
    <row r="160" spans="1:11" x14ac:dyDescent="0.25">
      <c r="A160" s="4" t="str">
        <f>A158&amp;"200_0"</f>
        <v>FR200_0</v>
      </c>
      <c r="C160" t="str">
        <f>A158&amp;" Industry"</f>
        <v>FR Industry</v>
      </c>
      <c r="D160" s="2">
        <v>175.54636490888885</v>
      </c>
      <c r="E160" s="2"/>
      <c r="F160" s="2"/>
      <c r="H160" t="str">
        <f t="shared" ref="H160:H165" si="10">C160</f>
        <v>FR Industry</v>
      </c>
      <c r="I160" s="9">
        <f>D160/D165</f>
        <v>0.26852411789341907</v>
      </c>
      <c r="J160" s="9"/>
      <c r="K160" s="9"/>
    </row>
    <row r="161" spans="1:11" x14ac:dyDescent="0.25">
      <c r="A161" s="4" t="str">
        <f>A158&amp;"300_0"</f>
        <v>FR300_0</v>
      </c>
      <c r="C161" t="str">
        <f>A158&amp;" Tertiary"</f>
        <v>FR Tertiary</v>
      </c>
      <c r="D161" s="2">
        <v>165.06923184621215</v>
      </c>
      <c r="E161" s="2"/>
      <c r="F161" s="2"/>
      <c r="H161" t="str">
        <f t="shared" si="10"/>
        <v>FR Tertiary</v>
      </c>
      <c r="I161" s="9">
        <f>D161/D165</f>
        <v>0.25249779393525901</v>
      </c>
      <c r="J161" s="9"/>
      <c r="K161" s="9"/>
    </row>
    <row r="162" spans="1:11" x14ac:dyDescent="0.25">
      <c r="A162" s="4" t="str">
        <f>A158&amp;"400_0"</f>
        <v>FR400_0</v>
      </c>
      <c r="C162" t="str">
        <f>A158&amp;" Residential"</f>
        <v>FR Residential</v>
      </c>
      <c r="D162" s="2">
        <v>313.12964700942973</v>
      </c>
      <c r="E162" s="2"/>
      <c r="F162" s="2"/>
      <c r="H162" t="str">
        <f t="shared" si="10"/>
        <v>FR Residential</v>
      </c>
      <c r="I162" s="9">
        <f>D162/D165</f>
        <v>0.47897808817132187</v>
      </c>
      <c r="J162" s="9"/>
      <c r="K162" s="9"/>
    </row>
    <row r="163" spans="1:11" x14ac:dyDescent="0.25">
      <c r="A163" s="4" t="str">
        <f>A158&amp;"500_0"</f>
        <v>FR500_0</v>
      </c>
      <c r="C163" t="str">
        <f>A158&amp;" Transport"</f>
        <v>FR Transport</v>
      </c>
      <c r="D163" s="2"/>
      <c r="E163" s="2"/>
      <c r="F163" s="2"/>
      <c r="H163" t="str">
        <f t="shared" si="10"/>
        <v>FR Transport</v>
      </c>
      <c r="I163" s="9"/>
      <c r="J163" s="9"/>
      <c r="K163" s="9"/>
    </row>
    <row r="164" spans="1:11" x14ac:dyDescent="0.25">
      <c r="A164" s="4" t="str">
        <f>A158&amp;"OTH_0"</f>
        <v>FROTH_0</v>
      </c>
      <c r="C164" t="str">
        <f>A158&amp;" Other"</f>
        <v>FR Other</v>
      </c>
      <c r="D164" s="2"/>
      <c r="E164" s="2"/>
      <c r="F164" s="2"/>
      <c r="H164" t="str">
        <f t="shared" si="10"/>
        <v>FR Other</v>
      </c>
      <c r="I164" s="9"/>
      <c r="J164" s="9"/>
      <c r="K164" s="9"/>
    </row>
    <row r="165" spans="1:11" x14ac:dyDescent="0.25">
      <c r="A165" s="4" t="str">
        <f>A158&amp;"999_0"</f>
        <v>FR999_0</v>
      </c>
      <c r="C165" t="str">
        <f>A158&amp;" TOTAL"</f>
        <v>FR TOTAL</v>
      </c>
      <c r="D165" s="2">
        <f>D160+D161+D162</f>
        <v>653.74524376453076</v>
      </c>
      <c r="E165" s="2"/>
      <c r="F165" s="2"/>
      <c r="H165" t="str">
        <f t="shared" si="10"/>
        <v>FR TOTAL</v>
      </c>
      <c r="I165" s="9">
        <f>D165/D165</f>
        <v>1</v>
      </c>
      <c r="J165" s="9"/>
      <c r="K165" s="9"/>
    </row>
    <row r="166" spans="1:11" x14ac:dyDescent="0.25">
      <c r="D166" s="2"/>
      <c r="E166" s="2"/>
      <c r="F166" s="2"/>
      <c r="I166" s="9"/>
      <c r="J166" s="9"/>
      <c r="K166" s="9"/>
    </row>
    <row r="172" spans="1:11" ht="15.75" x14ac:dyDescent="0.25">
      <c r="A172" s="4">
        <f>A157+1</f>
        <v>11</v>
      </c>
      <c r="C172" s="8" t="s">
        <v>50</v>
      </c>
      <c r="F172" s="4" t="s">
        <v>4</v>
      </c>
      <c r="H172" s="8" t="str">
        <f>C172</f>
        <v>Useful Energy in Croatia</v>
      </c>
      <c r="K172" s="4" t="s">
        <v>5</v>
      </c>
    </row>
    <row r="173" spans="1:11" x14ac:dyDescent="0.25">
      <c r="A173" s="5" t="s">
        <v>51</v>
      </c>
    </row>
    <row r="174" spans="1:11" ht="30" x14ac:dyDescent="0.25">
      <c r="B174" s="1"/>
      <c r="C174" s="1"/>
      <c r="D174" s="1" t="s">
        <v>2</v>
      </c>
      <c r="E174" s="1"/>
      <c r="F174" s="1"/>
      <c r="G174" s="1"/>
      <c r="H174" s="1"/>
      <c r="I174" s="1" t="str">
        <f>D174</f>
        <v>Heating and cooling</v>
      </c>
      <c r="J174" s="1"/>
      <c r="K174" s="1"/>
    </row>
    <row r="175" spans="1:11" x14ac:dyDescent="0.25">
      <c r="A175" s="4" t="str">
        <f>A173&amp;"200_0"</f>
        <v>HR200_0</v>
      </c>
      <c r="C175" t="str">
        <f>A173&amp;" Industry"</f>
        <v>HR Industry</v>
      </c>
      <c r="D175" s="2">
        <v>8.7031259802777772</v>
      </c>
      <c r="E175" s="2"/>
      <c r="F175" s="2"/>
      <c r="H175" t="str">
        <f t="shared" ref="H175:H180" si="11">C175</f>
        <v>HR Industry</v>
      </c>
      <c r="I175" s="9">
        <f>D175/D180</f>
        <v>0.33010847243602132</v>
      </c>
      <c r="J175" s="9"/>
      <c r="K175" s="9"/>
    </row>
    <row r="176" spans="1:11" x14ac:dyDescent="0.25">
      <c r="A176" s="4" t="str">
        <f>A173&amp;"300_0"</f>
        <v>HR300_0</v>
      </c>
      <c r="C176" t="str">
        <f>A173&amp;" Tertiary"</f>
        <v>HR Tertiary</v>
      </c>
      <c r="D176" s="2">
        <v>5.1213860509726974</v>
      </c>
      <c r="E176" s="2"/>
      <c r="F176" s="2"/>
      <c r="H176" t="str">
        <f t="shared" si="11"/>
        <v>HR Tertiary</v>
      </c>
      <c r="I176" s="9">
        <f>D176/D180</f>
        <v>0.19425352797062298</v>
      </c>
      <c r="J176" s="9"/>
      <c r="K176" s="9"/>
    </row>
    <row r="177" spans="1:11" x14ac:dyDescent="0.25">
      <c r="A177" s="4" t="str">
        <f>A173&amp;"400_0"</f>
        <v>HR400_0</v>
      </c>
      <c r="C177" t="str">
        <f>A173&amp;" Residential"</f>
        <v>HR Residential</v>
      </c>
      <c r="D177" s="2">
        <v>12.539930892778202</v>
      </c>
      <c r="E177" s="2"/>
      <c r="F177" s="2"/>
      <c r="H177" t="str">
        <f t="shared" si="11"/>
        <v>HR Residential</v>
      </c>
      <c r="I177" s="9">
        <f>D177/D180</f>
        <v>0.47563799959335573</v>
      </c>
      <c r="J177" s="9"/>
      <c r="K177" s="9"/>
    </row>
    <row r="178" spans="1:11" x14ac:dyDescent="0.25">
      <c r="A178" s="4" t="str">
        <f>A173&amp;"500_0"</f>
        <v>HR500_0</v>
      </c>
      <c r="C178" t="str">
        <f>A173&amp;" Transport"</f>
        <v>HR Transport</v>
      </c>
      <c r="D178" s="2"/>
      <c r="E178" s="2"/>
      <c r="F178" s="2"/>
      <c r="H178" t="str">
        <f t="shared" si="11"/>
        <v>HR Transport</v>
      </c>
      <c r="I178" s="9"/>
      <c r="J178" s="9"/>
      <c r="K178" s="9"/>
    </row>
    <row r="179" spans="1:11" x14ac:dyDescent="0.25">
      <c r="A179" s="4" t="str">
        <f>A173&amp;"OTH_0"</f>
        <v>HROTH_0</v>
      </c>
      <c r="C179" t="str">
        <f>A173&amp;" Other"</f>
        <v>HR Other</v>
      </c>
      <c r="D179" s="2"/>
      <c r="E179" s="2"/>
      <c r="F179" s="2"/>
      <c r="H179" t="str">
        <f t="shared" si="11"/>
        <v>HR Other</v>
      </c>
      <c r="I179" s="9"/>
      <c r="J179" s="9"/>
      <c r="K179" s="9"/>
    </row>
    <row r="180" spans="1:11" x14ac:dyDescent="0.25">
      <c r="A180" s="4" t="str">
        <f>A173&amp;"999_0"</f>
        <v>HR999_0</v>
      </c>
      <c r="C180" t="str">
        <f>A173&amp;" TOTAL"</f>
        <v>HR TOTAL</v>
      </c>
      <c r="D180" s="2">
        <f>D175+D176+D177</f>
        <v>26.364442924028676</v>
      </c>
      <c r="E180" s="2"/>
      <c r="F180" s="2"/>
      <c r="H180" t="str">
        <f t="shared" si="11"/>
        <v>HR TOTAL</v>
      </c>
      <c r="I180" s="9">
        <f>D180/D180</f>
        <v>1</v>
      </c>
      <c r="J180" s="9"/>
      <c r="K180" s="9"/>
    </row>
    <row r="181" spans="1:11" x14ac:dyDescent="0.25">
      <c r="D181" s="2"/>
      <c r="E181" s="2"/>
      <c r="F181" s="2"/>
      <c r="I181" s="9"/>
      <c r="J181" s="9"/>
      <c r="K181" s="9"/>
    </row>
    <row r="187" spans="1:11" ht="15.75" x14ac:dyDescent="0.25">
      <c r="A187" s="4">
        <f>A172+1</f>
        <v>12</v>
      </c>
      <c r="C187" s="8" t="s">
        <v>52</v>
      </c>
      <c r="F187" s="4" t="s">
        <v>4</v>
      </c>
      <c r="H187" s="8" t="str">
        <f>C187</f>
        <v>Useful Energy in Italy</v>
      </c>
      <c r="K187" s="4" t="s">
        <v>5</v>
      </c>
    </row>
    <row r="188" spans="1:11" x14ac:dyDescent="0.25">
      <c r="A188" s="5" t="s">
        <v>53</v>
      </c>
    </row>
    <row r="189" spans="1:11" ht="30" x14ac:dyDescent="0.25">
      <c r="B189" s="1"/>
      <c r="C189" s="1"/>
      <c r="D189" s="1" t="s">
        <v>2</v>
      </c>
      <c r="E189" s="1"/>
      <c r="F189" s="1"/>
      <c r="G189" s="1"/>
      <c r="H189" s="1"/>
      <c r="I189" s="1" t="str">
        <f>D189</f>
        <v>Heating and cooling</v>
      </c>
      <c r="J189" s="1"/>
      <c r="K189" s="1"/>
    </row>
    <row r="190" spans="1:11" x14ac:dyDescent="0.25">
      <c r="A190" s="4" t="str">
        <f>A188&amp;"200_0"</f>
        <v>IT200_0</v>
      </c>
      <c r="C190" t="str">
        <f>A188&amp;" Industry"</f>
        <v>IT Industry</v>
      </c>
      <c r="D190" s="2">
        <v>198.05119382694443</v>
      </c>
      <c r="E190" s="2"/>
      <c r="F190" s="2"/>
      <c r="H190" t="str">
        <f t="shared" ref="H190:H195" si="12">C190</f>
        <v>IT Industry</v>
      </c>
      <c r="I190" s="9">
        <f>D190/D195</f>
        <v>0.31553708175220568</v>
      </c>
      <c r="J190" s="9"/>
      <c r="K190" s="9"/>
    </row>
    <row r="191" spans="1:11" x14ac:dyDescent="0.25">
      <c r="A191" s="4" t="str">
        <f>A188&amp;"300_0"</f>
        <v>IT300_0</v>
      </c>
      <c r="C191" t="str">
        <f>A188&amp;" Tertiary"</f>
        <v>IT Tertiary</v>
      </c>
      <c r="D191" s="2">
        <v>147.84825242104364</v>
      </c>
      <c r="E191" s="2"/>
      <c r="F191" s="2"/>
      <c r="H191" t="str">
        <f t="shared" si="12"/>
        <v>IT Tertiary</v>
      </c>
      <c r="I191" s="9">
        <f>D191/D195</f>
        <v>0.23555326887786093</v>
      </c>
      <c r="J191" s="9"/>
      <c r="K191" s="9"/>
    </row>
    <row r="192" spans="1:11" x14ac:dyDescent="0.25">
      <c r="A192" s="4" t="str">
        <f>A188&amp;"400_0"</f>
        <v>IT400_0</v>
      </c>
      <c r="C192" t="str">
        <f>A188&amp;" Residential"</f>
        <v>IT Residential</v>
      </c>
      <c r="D192" s="2">
        <v>281.7643222293915</v>
      </c>
      <c r="E192" s="2"/>
      <c r="F192" s="2"/>
      <c r="H192" t="str">
        <f t="shared" si="12"/>
        <v>IT Residential</v>
      </c>
      <c r="I192" s="9">
        <f>D192/D195</f>
        <v>0.44890964936993338</v>
      </c>
      <c r="J192" s="9"/>
      <c r="K192" s="9"/>
    </row>
    <row r="193" spans="1:11" x14ac:dyDescent="0.25">
      <c r="A193" s="4" t="str">
        <f>A188&amp;"500_0"</f>
        <v>IT500_0</v>
      </c>
      <c r="C193" t="str">
        <f>A188&amp;" Transport"</f>
        <v>IT Transport</v>
      </c>
      <c r="D193" s="2"/>
      <c r="E193" s="2"/>
      <c r="F193" s="2"/>
      <c r="H193" t="str">
        <f t="shared" si="12"/>
        <v>IT Transport</v>
      </c>
      <c r="I193" s="9"/>
      <c r="J193" s="9"/>
      <c r="K193" s="9"/>
    </row>
    <row r="194" spans="1:11" x14ac:dyDescent="0.25">
      <c r="A194" s="4" t="str">
        <f>A188&amp;"OTH_0"</f>
        <v>ITOTH_0</v>
      </c>
      <c r="C194" t="str">
        <f>A188&amp;" Other"</f>
        <v>IT Other</v>
      </c>
      <c r="D194" s="2"/>
      <c r="E194" s="2"/>
      <c r="F194" s="2"/>
      <c r="H194" t="str">
        <f t="shared" si="12"/>
        <v>IT Other</v>
      </c>
      <c r="I194" s="9"/>
      <c r="J194" s="9"/>
      <c r="K194" s="9"/>
    </row>
    <row r="195" spans="1:11" x14ac:dyDescent="0.25">
      <c r="A195" s="4" t="str">
        <f>A188&amp;"999_0"</f>
        <v>IT999_0</v>
      </c>
      <c r="C195" t="str">
        <f>A188&amp;" TOTAL"</f>
        <v>IT TOTAL</v>
      </c>
      <c r="D195" s="2">
        <f>D190+D191+D192</f>
        <v>627.66376847737956</v>
      </c>
      <c r="E195" s="2"/>
      <c r="F195" s="2"/>
      <c r="H195" t="str">
        <f t="shared" si="12"/>
        <v>IT TOTAL</v>
      </c>
      <c r="I195" s="9">
        <f>D195/D195</f>
        <v>1</v>
      </c>
      <c r="J195" s="9"/>
      <c r="K195" s="9"/>
    </row>
    <row r="196" spans="1:11" x14ac:dyDescent="0.25">
      <c r="D196" s="2"/>
      <c r="E196" s="2"/>
      <c r="F196" s="2"/>
      <c r="I196" s="9"/>
      <c r="J196" s="9"/>
      <c r="K196" s="9"/>
    </row>
    <row r="202" spans="1:11" ht="15.75" x14ac:dyDescent="0.25">
      <c r="A202" s="4">
        <f>A187+1</f>
        <v>13</v>
      </c>
      <c r="C202" s="8" t="s">
        <v>54</v>
      </c>
      <c r="F202" s="4" t="s">
        <v>4</v>
      </c>
      <c r="H202" s="8" t="str">
        <f>C202</f>
        <v>Useful Energy in Cyprus</v>
      </c>
      <c r="K202" s="4" t="s">
        <v>5</v>
      </c>
    </row>
    <row r="203" spans="1:11" x14ac:dyDescent="0.25">
      <c r="A203" s="5" t="s">
        <v>55</v>
      </c>
    </row>
    <row r="204" spans="1:11" ht="30" x14ac:dyDescent="0.25">
      <c r="B204" s="1"/>
      <c r="C204" s="1"/>
      <c r="D204" s="1" t="s">
        <v>2</v>
      </c>
      <c r="E204" s="1"/>
      <c r="F204" s="1"/>
      <c r="G204" s="1"/>
      <c r="H204" s="1"/>
      <c r="I204" s="1" t="str">
        <f>D204</f>
        <v>Heating and cooling</v>
      </c>
      <c r="J204" s="1"/>
      <c r="K204" s="1"/>
    </row>
    <row r="205" spans="1:11" x14ac:dyDescent="0.25">
      <c r="A205" s="4" t="str">
        <f>A203&amp;"200_0"</f>
        <v>CY200_0</v>
      </c>
      <c r="C205" t="str">
        <f>A203&amp;" Industry"</f>
        <v>CY Industry</v>
      </c>
      <c r="D205" s="2">
        <v>1.3768930705555553</v>
      </c>
      <c r="E205" s="2"/>
      <c r="F205" s="2"/>
      <c r="H205" t="str">
        <f t="shared" ref="H205:H210" si="13">C205</f>
        <v>CY Industry</v>
      </c>
      <c r="I205" s="9">
        <f>D205/D210</f>
        <v>0.23741380833169135</v>
      </c>
      <c r="J205" s="9"/>
      <c r="K205" s="9"/>
    </row>
    <row r="206" spans="1:11" x14ac:dyDescent="0.25">
      <c r="A206" s="4" t="str">
        <f>A203&amp;"300_0"</f>
        <v>CY300_0</v>
      </c>
      <c r="C206" t="str">
        <f>A203&amp;" Tertiary"</f>
        <v>CY Tertiary</v>
      </c>
      <c r="D206" s="2">
        <v>2.3259365640939493</v>
      </c>
      <c r="E206" s="2"/>
      <c r="F206" s="2"/>
      <c r="H206" t="str">
        <f t="shared" si="13"/>
        <v>CY Tertiary</v>
      </c>
      <c r="I206" s="9">
        <f>D206/D210</f>
        <v>0.40105471472571613</v>
      </c>
      <c r="J206" s="9"/>
      <c r="K206" s="9"/>
    </row>
    <row r="207" spans="1:11" x14ac:dyDescent="0.25">
      <c r="A207" s="4" t="str">
        <f>A203&amp;"400_0"</f>
        <v>CY400_0</v>
      </c>
      <c r="C207" t="str">
        <f>A203&amp;" Residential"</f>
        <v>CY Residential</v>
      </c>
      <c r="D207" s="2">
        <v>2.096719600632948</v>
      </c>
      <c r="E207" s="2"/>
      <c r="F207" s="2"/>
      <c r="H207" t="str">
        <f t="shared" si="13"/>
        <v>CY Residential</v>
      </c>
      <c r="I207" s="9">
        <f>D207/D210</f>
        <v>0.36153147694259247</v>
      </c>
      <c r="J207" s="9"/>
      <c r="K207" s="9"/>
    </row>
    <row r="208" spans="1:11" x14ac:dyDescent="0.25">
      <c r="A208" s="4" t="str">
        <f>A203&amp;"500_0"</f>
        <v>CY500_0</v>
      </c>
      <c r="C208" t="str">
        <f>A203&amp;" Transport"</f>
        <v>CY Transport</v>
      </c>
      <c r="D208" s="2"/>
      <c r="E208" s="2"/>
      <c r="F208" s="2"/>
      <c r="H208" t="str">
        <f t="shared" si="13"/>
        <v>CY Transport</v>
      </c>
      <c r="I208" s="9"/>
      <c r="J208" s="9"/>
      <c r="K208" s="9"/>
    </row>
    <row r="209" spans="1:11" x14ac:dyDescent="0.25">
      <c r="A209" s="4" t="str">
        <f>A203&amp;"OTH_0"</f>
        <v>CYOTH_0</v>
      </c>
      <c r="C209" t="str">
        <f>A203&amp;" Other"</f>
        <v>CY Other</v>
      </c>
      <c r="D209" s="2"/>
      <c r="E209" s="2"/>
      <c r="F209" s="2"/>
      <c r="H209" t="str">
        <f t="shared" si="13"/>
        <v>CY Other</v>
      </c>
      <c r="I209" s="9"/>
      <c r="J209" s="9"/>
      <c r="K209" s="9"/>
    </row>
    <row r="210" spans="1:11" x14ac:dyDescent="0.25">
      <c r="A210" s="4" t="str">
        <f>A203&amp;"999_0"</f>
        <v>CY999_0</v>
      </c>
      <c r="C210" t="str">
        <f>A203&amp;" TOTAL"</f>
        <v>CY TOTAL</v>
      </c>
      <c r="D210" s="2">
        <f>D205+D206+D207</f>
        <v>5.7995492352824529</v>
      </c>
      <c r="E210" s="2"/>
      <c r="F210" s="2"/>
      <c r="H210" t="str">
        <f t="shared" si="13"/>
        <v>CY TOTAL</v>
      </c>
      <c r="I210" s="9">
        <f>D210/D210</f>
        <v>1</v>
      </c>
      <c r="J210" s="9"/>
      <c r="K210" s="9"/>
    </row>
    <row r="211" spans="1:11" x14ac:dyDescent="0.25">
      <c r="D211" s="2"/>
      <c r="E211" s="2"/>
      <c r="F211" s="2"/>
      <c r="I211" s="9"/>
      <c r="J211" s="9"/>
      <c r="K211" s="9"/>
    </row>
    <row r="217" spans="1:11" ht="15.75" x14ac:dyDescent="0.25">
      <c r="A217" s="4">
        <f>A202+1</f>
        <v>14</v>
      </c>
      <c r="C217" s="8" t="s">
        <v>56</v>
      </c>
      <c r="F217" s="4" t="s">
        <v>4</v>
      </c>
      <c r="H217" s="8" t="str">
        <f>C217</f>
        <v>Useful Energy in Latvia</v>
      </c>
      <c r="K217" s="4" t="s">
        <v>5</v>
      </c>
    </row>
    <row r="218" spans="1:11" x14ac:dyDescent="0.25">
      <c r="A218" s="5" t="s">
        <v>57</v>
      </c>
    </row>
    <row r="219" spans="1:11" ht="30" x14ac:dyDescent="0.25">
      <c r="B219" s="1"/>
      <c r="C219" s="1"/>
      <c r="D219" s="1" t="s">
        <v>2</v>
      </c>
      <c r="E219" s="1"/>
      <c r="F219" s="1"/>
      <c r="G219" s="1"/>
      <c r="H219" s="1"/>
      <c r="I219" s="1" t="str">
        <f>D219</f>
        <v>Heating and cooling</v>
      </c>
      <c r="J219" s="1"/>
      <c r="K219" s="1"/>
    </row>
    <row r="220" spans="1:11" x14ac:dyDescent="0.25">
      <c r="A220" s="4" t="str">
        <f>A218&amp;"200_0"</f>
        <v>LV200_0</v>
      </c>
      <c r="C220" t="str">
        <f>A218&amp;" Industry"</f>
        <v>LV Industry</v>
      </c>
      <c r="D220" s="2">
        <v>6.2489545380555542</v>
      </c>
      <c r="E220" s="2"/>
      <c r="F220" s="2"/>
      <c r="H220" t="str">
        <f t="shared" ref="H220:H225" si="14">C220</f>
        <v>LV Industry</v>
      </c>
      <c r="I220" s="9">
        <f>D220/D225</f>
        <v>0.29173936739277401</v>
      </c>
      <c r="J220" s="9"/>
      <c r="K220" s="9"/>
    </row>
    <row r="221" spans="1:11" x14ac:dyDescent="0.25">
      <c r="A221" s="4" t="str">
        <f>A218&amp;"300_0"</f>
        <v>LV300_0</v>
      </c>
      <c r="C221" t="str">
        <f>A218&amp;" Tertiary"</f>
        <v>LV Tertiary</v>
      </c>
      <c r="D221" s="2">
        <v>4.8666083358589196</v>
      </c>
      <c r="E221" s="2"/>
      <c r="F221" s="2"/>
      <c r="H221" t="str">
        <f t="shared" si="14"/>
        <v>LV Tertiary</v>
      </c>
      <c r="I221" s="9">
        <f>D221/D225</f>
        <v>0.22720300309524508</v>
      </c>
      <c r="J221" s="9"/>
      <c r="K221" s="9"/>
    </row>
    <row r="222" spans="1:11" x14ac:dyDescent="0.25">
      <c r="A222" s="4" t="str">
        <f>A218&amp;"400_0"</f>
        <v>LV400_0</v>
      </c>
      <c r="C222" t="str">
        <f>A218&amp;" Residential"</f>
        <v>LV Residential</v>
      </c>
      <c r="D222" s="2">
        <v>10.304085060135076</v>
      </c>
      <c r="E222" s="2"/>
      <c r="F222" s="2"/>
      <c r="H222" t="str">
        <f t="shared" si="14"/>
        <v>LV Residential</v>
      </c>
      <c r="I222" s="9">
        <f>D222/D225</f>
        <v>0.48105762951198094</v>
      </c>
      <c r="J222" s="9"/>
      <c r="K222" s="9"/>
    </row>
    <row r="223" spans="1:11" x14ac:dyDescent="0.25">
      <c r="A223" s="4" t="str">
        <f>A218&amp;"500_0"</f>
        <v>LV500_0</v>
      </c>
      <c r="C223" t="str">
        <f>A218&amp;" Transport"</f>
        <v>LV Transport</v>
      </c>
      <c r="D223" s="2"/>
      <c r="E223" s="2"/>
      <c r="F223" s="2"/>
      <c r="H223" t="str">
        <f t="shared" si="14"/>
        <v>LV Transport</v>
      </c>
      <c r="I223" s="9"/>
      <c r="J223" s="9"/>
      <c r="K223" s="9"/>
    </row>
    <row r="224" spans="1:11" x14ac:dyDescent="0.25">
      <c r="A224" s="4" t="str">
        <f>A218&amp;"OTH_0"</f>
        <v>LVOTH_0</v>
      </c>
      <c r="C224" t="str">
        <f>A218&amp;" Other"</f>
        <v>LV Other</v>
      </c>
      <c r="D224" s="2"/>
      <c r="E224" s="2"/>
      <c r="F224" s="2"/>
      <c r="H224" t="str">
        <f t="shared" si="14"/>
        <v>LV Other</v>
      </c>
      <c r="I224" s="9"/>
      <c r="J224" s="9"/>
      <c r="K224" s="9"/>
    </row>
    <row r="225" spans="1:11" x14ac:dyDescent="0.25">
      <c r="A225" s="4" t="str">
        <f>A218&amp;"999_0"</f>
        <v>LV999_0</v>
      </c>
      <c r="C225" t="str">
        <f>A218&amp;" TOTAL"</f>
        <v>LV TOTAL</v>
      </c>
      <c r="D225" s="2">
        <f>D220+D221+D222</f>
        <v>21.41964793404955</v>
      </c>
      <c r="E225" s="2"/>
      <c r="F225" s="2"/>
      <c r="H225" t="str">
        <f t="shared" si="14"/>
        <v>LV TOTAL</v>
      </c>
      <c r="I225" s="9">
        <f>D225/D225</f>
        <v>1</v>
      </c>
      <c r="J225" s="9"/>
      <c r="K225" s="9"/>
    </row>
    <row r="226" spans="1:11" x14ac:dyDescent="0.25">
      <c r="D226" s="2"/>
      <c r="E226" s="2"/>
      <c r="F226" s="2"/>
      <c r="I226" s="9"/>
      <c r="J226" s="9"/>
      <c r="K226" s="9"/>
    </row>
    <row r="232" spans="1:11" ht="15.75" x14ac:dyDescent="0.25">
      <c r="A232" s="4">
        <f>A217+1</f>
        <v>15</v>
      </c>
      <c r="C232" s="8" t="s">
        <v>58</v>
      </c>
      <c r="F232" s="4" t="s">
        <v>4</v>
      </c>
      <c r="H232" s="8" t="str">
        <f>C232</f>
        <v>Useful Energy in Lithuania</v>
      </c>
      <c r="K232" s="4" t="s">
        <v>5</v>
      </c>
    </row>
    <row r="233" spans="1:11" x14ac:dyDescent="0.25">
      <c r="A233" s="5" t="s">
        <v>59</v>
      </c>
    </row>
    <row r="234" spans="1:11" ht="30" x14ac:dyDescent="0.25">
      <c r="B234" s="1"/>
      <c r="C234" s="1"/>
      <c r="D234" s="1" t="s">
        <v>2</v>
      </c>
      <c r="E234" s="1"/>
      <c r="F234" s="1"/>
      <c r="G234" s="1"/>
      <c r="H234" s="1"/>
      <c r="I234" s="1" t="str">
        <f>D234</f>
        <v>Heating and cooling</v>
      </c>
      <c r="J234" s="1"/>
      <c r="K234" s="1"/>
    </row>
    <row r="235" spans="1:11" x14ac:dyDescent="0.25">
      <c r="A235" s="4" t="str">
        <f>A233&amp;"200_0"</f>
        <v>LT200_0</v>
      </c>
      <c r="C235" t="str">
        <f>A233&amp;" Industry"</f>
        <v>LT Industry</v>
      </c>
      <c r="D235" s="2">
        <v>7.4180896011111104</v>
      </c>
      <c r="E235" s="2"/>
      <c r="F235" s="2"/>
      <c r="H235" t="str">
        <f t="shared" ref="H235:H240" si="15">C235</f>
        <v>LT Industry</v>
      </c>
      <c r="I235" s="9">
        <f>D235/D240</f>
        <v>0.32746079067190892</v>
      </c>
      <c r="J235" s="9"/>
      <c r="K235" s="9"/>
    </row>
    <row r="236" spans="1:11" x14ac:dyDescent="0.25">
      <c r="A236" s="4" t="str">
        <f>A233&amp;"300_0"</f>
        <v>LT300_0</v>
      </c>
      <c r="C236" t="str">
        <f>A233&amp;" Tertiary"</f>
        <v>LT Tertiary</v>
      </c>
      <c r="D236" s="2">
        <v>4.7811157999953666</v>
      </c>
      <c r="E236" s="2"/>
      <c r="F236" s="2"/>
      <c r="H236" t="str">
        <f t="shared" si="15"/>
        <v>LT Tertiary</v>
      </c>
      <c r="I236" s="9">
        <f>D236/D240</f>
        <v>0.21105541242396603</v>
      </c>
      <c r="J236" s="9"/>
      <c r="K236" s="9"/>
    </row>
    <row r="237" spans="1:11" x14ac:dyDescent="0.25">
      <c r="A237" s="4" t="str">
        <f>A233&amp;"400_0"</f>
        <v>LT400_0</v>
      </c>
      <c r="C237" t="str">
        <f>A233&amp;" Residential"</f>
        <v>LT Residential</v>
      </c>
      <c r="D237" s="2">
        <v>10.454162001720928</v>
      </c>
      <c r="E237" s="2"/>
      <c r="F237" s="2"/>
      <c r="H237" t="str">
        <f t="shared" si="15"/>
        <v>LT Residential</v>
      </c>
      <c r="I237" s="9">
        <f>D237/D240</f>
        <v>0.46148379690412494</v>
      </c>
      <c r="J237" s="9"/>
      <c r="K237" s="9"/>
    </row>
    <row r="238" spans="1:11" x14ac:dyDescent="0.25">
      <c r="A238" s="4" t="str">
        <f>A233&amp;"500_0"</f>
        <v>LT500_0</v>
      </c>
      <c r="C238" t="str">
        <f>A233&amp;" Transport"</f>
        <v>LT Transport</v>
      </c>
      <c r="D238" s="2"/>
      <c r="E238" s="2"/>
      <c r="F238" s="2"/>
      <c r="H238" t="str">
        <f t="shared" si="15"/>
        <v>LT Transport</v>
      </c>
      <c r="I238" s="9"/>
      <c r="J238" s="9"/>
      <c r="K238" s="9"/>
    </row>
    <row r="239" spans="1:11" x14ac:dyDescent="0.25">
      <c r="A239" s="4" t="str">
        <f>A233&amp;"OTH_0"</f>
        <v>LTOTH_0</v>
      </c>
      <c r="C239" t="str">
        <f>A233&amp;" Other"</f>
        <v>LT Other</v>
      </c>
      <c r="D239" s="2"/>
      <c r="E239" s="2"/>
      <c r="F239" s="2"/>
      <c r="H239" t="str">
        <f t="shared" si="15"/>
        <v>LT Other</v>
      </c>
      <c r="I239" s="9"/>
      <c r="J239" s="9"/>
      <c r="K239" s="9"/>
    </row>
    <row r="240" spans="1:11" x14ac:dyDescent="0.25">
      <c r="A240" s="4" t="str">
        <f>A233&amp;"999_0"</f>
        <v>LT999_0</v>
      </c>
      <c r="C240" t="str">
        <f>A233&amp;" TOTAL"</f>
        <v>LT TOTAL</v>
      </c>
      <c r="D240" s="2">
        <f>D235+D236+D237</f>
        <v>22.653367402827406</v>
      </c>
      <c r="E240" s="2"/>
      <c r="F240" s="2"/>
      <c r="H240" t="str">
        <f t="shared" si="15"/>
        <v>LT TOTAL</v>
      </c>
      <c r="I240" s="9">
        <f>D240/D240</f>
        <v>1</v>
      </c>
      <c r="J240" s="9"/>
      <c r="K240" s="9"/>
    </row>
    <row r="241" spans="1:11" x14ac:dyDescent="0.25">
      <c r="D241" s="2"/>
      <c r="E241" s="2"/>
      <c r="F241" s="2"/>
      <c r="I241" s="9"/>
      <c r="J241" s="9"/>
      <c r="K241" s="9"/>
    </row>
    <row r="247" spans="1:11" ht="15.75" x14ac:dyDescent="0.25">
      <c r="A247" s="4">
        <f>A232+1</f>
        <v>16</v>
      </c>
      <c r="C247" s="8" t="s">
        <v>60</v>
      </c>
      <c r="F247" s="4" t="s">
        <v>4</v>
      </c>
      <c r="H247" s="8" t="str">
        <f>C247</f>
        <v>Useful Energy in Luxembourg</v>
      </c>
      <c r="K247" s="4" t="s">
        <v>5</v>
      </c>
    </row>
    <row r="248" spans="1:11" x14ac:dyDescent="0.25">
      <c r="A248" s="5" t="s">
        <v>61</v>
      </c>
    </row>
    <row r="249" spans="1:11" ht="30" x14ac:dyDescent="0.25">
      <c r="B249" s="1"/>
      <c r="C249" s="1"/>
      <c r="D249" s="1" t="s">
        <v>2</v>
      </c>
      <c r="E249" s="1"/>
      <c r="F249" s="1"/>
      <c r="G249" s="1"/>
      <c r="H249" s="1"/>
      <c r="I249" s="1" t="str">
        <f>D249</f>
        <v>Heating and cooling</v>
      </c>
      <c r="J249" s="1"/>
      <c r="K249" s="1"/>
    </row>
    <row r="250" spans="1:11" x14ac:dyDescent="0.25">
      <c r="A250" s="4" t="str">
        <f>A248&amp;"200_0"</f>
        <v>LU200_0</v>
      </c>
      <c r="C250" t="str">
        <f>A248&amp;" Industry"</f>
        <v>LU Industry</v>
      </c>
      <c r="D250" s="2">
        <v>4.062297911944448</v>
      </c>
      <c r="E250" s="2"/>
      <c r="F250" s="2"/>
      <c r="H250" t="str">
        <f t="shared" ref="H250:H255" si="16">C250</f>
        <v>LU Industry</v>
      </c>
      <c r="I250" s="9">
        <f>D250/D255</f>
        <v>0.34511222332230052</v>
      </c>
      <c r="J250" s="9"/>
      <c r="K250" s="9"/>
    </row>
    <row r="251" spans="1:11" x14ac:dyDescent="0.25">
      <c r="A251" s="4" t="str">
        <f>A248&amp;"300_0"</f>
        <v>LU300_0</v>
      </c>
      <c r="C251" t="str">
        <f>A248&amp;" Tertiary"</f>
        <v>LU Tertiary</v>
      </c>
      <c r="D251" s="2">
        <v>3.5947668786549301</v>
      </c>
      <c r="E251" s="2"/>
      <c r="F251" s="2"/>
      <c r="H251" t="str">
        <f t="shared" si="16"/>
        <v>LU Tertiary</v>
      </c>
      <c r="I251" s="9">
        <f>D251/D255</f>
        <v>0.30539315843139342</v>
      </c>
      <c r="J251" s="9"/>
      <c r="K251" s="9"/>
    </row>
    <row r="252" spans="1:11" x14ac:dyDescent="0.25">
      <c r="A252" s="4" t="str">
        <f>A248&amp;"400_0"</f>
        <v>LU400_0</v>
      </c>
      <c r="C252" t="str">
        <f>A248&amp;" Residential"</f>
        <v>LU Residential</v>
      </c>
      <c r="D252" s="2">
        <v>4.1138828531491463</v>
      </c>
      <c r="E252" s="2"/>
      <c r="F252" s="2"/>
      <c r="H252" t="str">
        <f t="shared" si="16"/>
        <v>LU Residential</v>
      </c>
      <c r="I252" s="9">
        <f>D252/D255</f>
        <v>0.34949461824630607</v>
      </c>
      <c r="J252" s="9"/>
      <c r="K252" s="9"/>
    </row>
    <row r="253" spans="1:11" x14ac:dyDescent="0.25">
      <c r="A253" s="4" t="str">
        <f>A248&amp;"500_0"</f>
        <v>LU500_0</v>
      </c>
      <c r="C253" t="str">
        <f>A248&amp;" Transport"</f>
        <v>LU Transport</v>
      </c>
      <c r="D253" s="2"/>
      <c r="E253" s="2"/>
      <c r="F253" s="2"/>
      <c r="H253" t="str">
        <f t="shared" si="16"/>
        <v>LU Transport</v>
      </c>
      <c r="I253" s="9"/>
      <c r="J253" s="9"/>
      <c r="K253" s="9"/>
    </row>
    <row r="254" spans="1:11" x14ac:dyDescent="0.25">
      <c r="A254" s="4" t="str">
        <f>A248&amp;"OTH_0"</f>
        <v>LUOTH_0</v>
      </c>
      <c r="C254" t="str">
        <f>A248&amp;" Other"</f>
        <v>LU Other</v>
      </c>
      <c r="D254" s="2"/>
      <c r="E254" s="2"/>
      <c r="F254" s="2"/>
      <c r="H254" t="str">
        <f t="shared" si="16"/>
        <v>LU Other</v>
      </c>
      <c r="I254" s="9"/>
      <c r="J254" s="9"/>
      <c r="K254" s="9"/>
    </row>
    <row r="255" spans="1:11" x14ac:dyDescent="0.25">
      <c r="A255" s="4" t="str">
        <f>A248&amp;"999_0"</f>
        <v>LU999_0</v>
      </c>
      <c r="C255" t="str">
        <f>A248&amp;" TOTAL"</f>
        <v>LU TOTAL</v>
      </c>
      <c r="D255" s="2">
        <f>D250+D251+D252</f>
        <v>11.770947643748524</v>
      </c>
      <c r="E255" s="2"/>
      <c r="F255" s="2"/>
      <c r="H255" t="str">
        <f t="shared" si="16"/>
        <v>LU TOTAL</v>
      </c>
      <c r="I255" s="9">
        <f>D255/D255</f>
        <v>1</v>
      </c>
      <c r="J255" s="9"/>
      <c r="K255" s="9"/>
    </row>
    <row r="256" spans="1:11" x14ac:dyDescent="0.25">
      <c r="D256" s="2"/>
      <c r="E256" s="2"/>
      <c r="F256" s="2"/>
      <c r="I256" s="9"/>
      <c r="J256" s="9"/>
      <c r="K256" s="9"/>
    </row>
    <row r="257" spans="1:11" x14ac:dyDescent="0.25">
      <c r="D257" s="2"/>
      <c r="E257" s="2"/>
      <c r="F257" s="2"/>
      <c r="I257" s="9"/>
      <c r="J257" s="9"/>
      <c r="K257" s="9"/>
    </row>
    <row r="258" spans="1:11" x14ac:dyDescent="0.25">
      <c r="D258" s="2"/>
      <c r="E258" s="2"/>
      <c r="F258" s="2"/>
      <c r="I258" s="9"/>
      <c r="J258" s="9"/>
      <c r="K258" s="9"/>
    </row>
    <row r="259" spans="1:11" x14ac:dyDescent="0.25">
      <c r="D259" s="2"/>
      <c r="E259" s="2"/>
      <c r="F259" s="2"/>
      <c r="I259" s="9"/>
      <c r="J259" s="9"/>
      <c r="K259" s="9"/>
    </row>
    <row r="262" spans="1:11" ht="15.75" x14ac:dyDescent="0.25">
      <c r="A262" s="4">
        <f>A247+1</f>
        <v>17</v>
      </c>
      <c r="C262" s="8" t="s">
        <v>62</v>
      </c>
      <c r="F262" s="4" t="s">
        <v>4</v>
      </c>
      <c r="H262" s="8" t="str">
        <f>C262</f>
        <v>Useful Energy in Hungary</v>
      </c>
      <c r="K262" s="4" t="s">
        <v>5</v>
      </c>
    </row>
    <row r="263" spans="1:11" x14ac:dyDescent="0.25">
      <c r="A263" s="5" t="s">
        <v>63</v>
      </c>
    </row>
    <row r="264" spans="1:11" ht="30" x14ac:dyDescent="0.25">
      <c r="B264" s="1"/>
      <c r="C264" s="1"/>
      <c r="D264" s="1" t="s">
        <v>2</v>
      </c>
      <c r="E264" s="1"/>
      <c r="F264" s="1"/>
      <c r="G264" s="1"/>
      <c r="H264" s="1"/>
      <c r="I264" s="1" t="str">
        <f>D264</f>
        <v>Heating and cooling</v>
      </c>
      <c r="J264" s="1"/>
      <c r="K264" s="1"/>
    </row>
    <row r="265" spans="1:11" x14ac:dyDescent="0.25">
      <c r="A265" s="4" t="str">
        <f>A263&amp;"200_0"</f>
        <v>HU200_0</v>
      </c>
      <c r="C265" t="str">
        <f>A263&amp;" Industry"</f>
        <v>HU Industry</v>
      </c>
      <c r="D265" s="2">
        <v>16.594908996944433</v>
      </c>
      <c r="E265" s="2"/>
      <c r="F265" s="2"/>
      <c r="H265" t="str">
        <f t="shared" ref="H265:H270" si="17">C265</f>
        <v>HU Industry</v>
      </c>
      <c r="I265" s="9">
        <f>D265/D270</f>
        <v>0.22408839890604282</v>
      </c>
      <c r="J265" s="9"/>
      <c r="K265" s="9"/>
    </row>
    <row r="266" spans="1:11" x14ac:dyDescent="0.25">
      <c r="A266" s="4" t="str">
        <f>A263&amp;"300_0"</f>
        <v>HU300_0</v>
      </c>
      <c r="C266" t="str">
        <f>A263&amp;" Tertiary"</f>
        <v>HU Tertiary</v>
      </c>
      <c r="D266" s="2">
        <v>19.013844757820646</v>
      </c>
      <c r="E266" s="2"/>
      <c r="F266" s="2"/>
      <c r="H266" t="str">
        <f t="shared" si="17"/>
        <v>HU Tertiary</v>
      </c>
      <c r="I266" s="9">
        <f>D266/D270</f>
        <v>0.25675235878742136</v>
      </c>
      <c r="J266" s="9"/>
      <c r="K266" s="9"/>
    </row>
    <row r="267" spans="1:11" x14ac:dyDescent="0.25">
      <c r="A267" s="4" t="str">
        <f>A263&amp;"400_0"</f>
        <v>HU400_0</v>
      </c>
      <c r="C267" t="str">
        <f>A263&amp;" Residential"</f>
        <v>HU Residential</v>
      </c>
      <c r="D267" s="2">
        <v>38.446436419994718</v>
      </c>
      <c r="E267" s="2"/>
      <c r="F267" s="2"/>
      <c r="H267" t="str">
        <f t="shared" si="17"/>
        <v>HU Residential</v>
      </c>
      <c r="I267" s="9">
        <f>D267/D270</f>
        <v>0.51915924230653598</v>
      </c>
      <c r="J267" s="9"/>
      <c r="K267" s="9"/>
    </row>
    <row r="268" spans="1:11" x14ac:dyDescent="0.25">
      <c r="A268" s="4" t="str">
        <f>A263&amp;"500_0"</f>
        <v>HU500_0</v>
      </c>
      <c r="C268" t="str">
        <f>A263&amp;" Transport"</f>
        <v>HU Transport</v>
      </c>
      <c r="D268" s="2"/>
      <c r="E268" s="2"/>
      <c r="F268" s="2"/>
      <c r="H268" t="str">
        <f t="shared" si="17"/>
        <v>HU Transport</v>
      </c>
      <c r="I268" s="9"/>
      <c r="J268" s="9"/>
      <c r="K268" s="9"/>
    </row>
    <row r="269" spans="1:11" x14ac:dyDescent="0.25">
      <c r="A269" s="4" t="str">
        <f>A263&amp;"OTH_0"</f>
        <v>HUOTH_0</v>
      </c>
      <c r="C269" t="str">
        <f>A263&amp;" Other"</f>
        <v>HU Other</v>
      </c>
      <c r="D269" s="2"/>
      <c r="E269" s="2"/>
      <c r="F269" s="2"/>
      <c r="H269" t="str">
        <f t="shared" si="17"/>
        <v>HU Other</v>
      </c>
      <c r="I269" s="9"/>
      <c r="J269" s="9"/>
      <c r="K269" s="9"/>
    </row>
    <row r="270" spans="1:11" x14ac:dyDescent="0.25">
      <c r="A270" s="4" t="str">
        <f>A263&amp;"999_0"</f>
        <v>HU999_0</v>
      </c>
      <c r="C270" t="str">
        <f>A263&amp;" TOTAL"</f>
        <v>HU TOTAL</v>
      </c>
      <c r="D270" s="2">
        <f>D265+D266+D267</f>
        <v>74.055190174759787</v>
      </c>
      <c r="E270" s="2"/>
      <c r="F270" s="2"/>
      <c r="H270" t="str">
        <f t="shared" si="17"/>
        <v>HU TOTAL</v>
      </c>
      <c r="I270" s="9">
        <f>D270/D270</f>
        <v>1</v>
      </c>
      <c r="J270" s="9"/>
      <c r="K270" s="9"/>
    </row>
    <row r="271" spans="1:11" x14ac:dyDescent="0.25">
      <c r="D271" s="2"/>
      <c r="E271" s="2"/>
      <c r="F271" s="2"/>
      <c r="I271" s="9"/>
      <c r="J271" s="9"/>
      <c r="K271" s="9"/>
    </row>
    <row r="277" spans="1:11" ht="15.75" x14ac:dyDescent="0.25">
      <c r="A277" s="4">
        <f>A262+1</f>
        <v>18</v>
      </c>
      <c r="C277" s="8" t="s">
        <v>64</v>
      </c>
      <c r="F277" s="4" t="s">
        <v>4</v>
      </c>
      <c r="H277" s="8" t="str">
        <f>C277</f>
        <v>Useful Energy in Malta</v>
      </c>
      <c r="K277" s="4" t="s">
        <v>5</v>
      </c>
    </row>
    <row r="278" spans="1:11" x14ac:dyDescent="0.25">
      <c r="A278" s="5" t="s">
        <v>65</v>
      </c>
    </row>
    <row r="279" spans="1:11" ht="30" x14ac:dyDescent="0.25">
      <c r="B279" s="1"/>
      <c r="C279" s="1"/>
      <c r="D279" s="1" t="s">
        <v>2</v>
      </c>
      <c r="E279" s="1"/>
      <c r="F279" s="1"/>
      <c r="G279" s="1"/>
      <c r="H279" s="1"/>
      <c r="I279" s="1" t="str">
        <f>D279</f>
        <v>Heating and cooling</v>
      </c>
      <c r="J279" s="1"/>
      <c r="K279" s="1"/>
    </row>
    <row r="280" spans="1:11" x14ac:dyDescent="0.25">
      <c r="A280" s="4" t="str">
        <f>A278&amp;"200_0"</f>
        <v>MT200_0</v>
      </c>
      <c r="C280" t="str">
        <f>A278&amp;" Industry"</f>
        <v>MT Industry</v>
      </c>
      <c r="D280" s="2">
        <v>9.8319480555555588E-2</v>
      </c>
      <c r="E280" s="2"/>
      <c r="F280" s="2"/>
      <c r="H280" t="str">
        <f t="shared" ref="H280:H285" si="18">C280</f>
        <v>MT Industry</v>
      </c>
      <c r="I280" s="9">
        <f>D280/D285</f>
        <v>8.1659885419240866E-2</v>
      </c>
      <c r="J280" s="9"/>
      <c r="K280" s="9"/>
    </row>
    <row r="281" spans="1:11" x14ac:dyDescent="0.25">
      <c r="A281" s="4" t="str">
        <f>A278&amp;"300_0"</f>
        <v>MT300_0</v>
      </c>
      <c r="C281" t="str">
        <f>A278&amp;" Tertiary"</f>
        <v>MT Tertiary</v>
      </c>
      <c r="D281" s="2">
        <v>0.5936704060907958</v>
      </c>
      <c r="E281" s="2"/>
      <c r="F281" s="2"/>
      <c r="H281" t="str">
        <f t="shared" si="18"/>
        <v>MT Tertiary</v>
      </c>
      <c r="I281" s="9">
        <f>D281/D285</f>
        <v>0.49307682530701946</v>
      </c>
      <c r="J281" s="9"/>
      <c r="K281" s="9"/>
    </row>
    <row r="282" spans="1:11" x14ac:dyDescent="0.25">
      <c r="A282" s="4" t="str">
        <f>A278&amp;"400_0"</f>
        <v>MT400_0</v>
      </c>
      <c r="C282" t="str">
        <f>A278&amp;" Residential"</f>
        <v>MT Residential</v>
      </c>
      <c r="D282" s="2">
        <v>0.51202209611341565</v>
      </c>
      <c r="E282" s="2"/>
      <c r="F282" s="2"/>
      <c r="H282" t="str">
        <f t="shared" si="18"/>
        <v>MT Residential</v>
      </c>
      <c r="I282" s="9">
        <f>D282/D285</f>
        <v>0.42526328927373963</v>
      </c>
      <c r="J282" s="9"/>
      <c r="K282" s="9"/>
    </row>
    <row r="283" spans="1:11" x14ac:dyDescent="0.25">
      <c r="A283" s="4" t="str">
        <f>A278&amp;"500_0"</f>
        <v>MT500_0</v>
      </c>
      <c r="C283" t="str">
        <f>A278&amp;" Transport"</f>
        <v>MT Transport</v>
      </c>
      <c r="D283" s="2"/>
      <c r="E283" s="2"/>
      <c r="F283" s="2"/>
      <c r="H283" t="str">
        <f t="shared" si="18"/>
        <v>MT Transport</v>
      </c>
      <c r="I283" s="9"/>
      <c r="J283" s="9"/>
      <c r="K283" s="9"/>
    </row>
    <row r="284" spans="1:11" x14ac:dyDescent="0.25">
      <c r="A284" s="4" t="str">
        <f>A278&amp;"OTH_0"</f>
        <v>MTOTH_0</v>
      </c>
      <c r="C284" t="str">
        <f>A278&amp;" Other"</f>
        <v>MT Other</v>
      </c>
      <c r="D284" s="2"/>
      <c r="E284" s="2"/>
      <c r="F284" s="2"/>
      <c r="H284" t="str">
        <f t="shared" si="18"/>
        <v>MT Other</v>
      </c>
      <c r="I284" s="9"/>
      <c r="J284" s="9"/>
      <c r="K284" s="9"/>
    </row>
    <row r="285" spans="1:11" x14ac:dyDescent="0.25">
      <c r="A285" s="4" t="str">
        <f>A278&amp;"999_0"</f>
        <v>MT999_0</v>
      </c>
      <c r="C285" t="str">
        <f>A278&amp;" TOTAL"</f>
        <v>MT TOTAL</v>
      </c>
      <c r="D285" s="2">
        <f>D280+D281+D282</f>
        <v>1.2040119827597671</v>
      </c>
      <c r="E285" s="2"/>
      <c r="F285" s="2"/>
      <c r="H285" t="str">
        <f t="shared" si="18"/>
        <v>MT TOTAL</v>
      </c>
      <c r="I285" s="9">
        <f>D285/D285</f>
        <v>1</v>
      </c>
      <c r="J285" s="9"/>
      <c r="K285" s="9"/>
    </row>
    <row r="286" spans="1:11" x14ac:dyDescent="0.25">
      <c r="D286" s="2"/>
      <c r="E286" s="2"/>
      <c r="F286" s="2"/>
      <c r="I286" s="9"/>
      <c r="J286" s="9"/>
      <c r="K286" s="9"/>
    </row>
    <row r="292" spans="1:11" ht="15.75" x14ac:dyDescent="0.25">
      <c r="A292" s="4">
        <f>A277+1</f>
        <v>19</v>
      </c>
      <c r="C292" s="8" t="s">
        <v>66</v>
      </c>
      <c r="F292" s="4" t="s">
        <v>4</v>
      </c>
      <c r="H292" s="8" t="str">
        <f>C292</f>
        <v>Useful Energy in Netherlands</v>
      </c>
      <c r="K292" s="4" t="s">
        <v>5</v>
      </c>
    </row>
    <row r="293" spans="1:11" x14ac:dyDescent="0.25">
      <c r="A293" s="5" t="s">
        <v>67</v>
      </c>
    </row>
    <row r="294" spans="1:11" ht="30" x14ac:dyDescent="0.25">
      <c r="B294" s="1"/>
      <c r="C294" s="1"/>
      <c r="D294" s="1" t="s">
        <v>2</v>
      </c>
      <c r="E294" s="1"/>
      <c r="F294" s="1"/>
      <c r="G294" s="1"/>
      <c r="H294" s="1"/>
      <c r="I294" s="1" t="str">
        <f>D294</f>
        <v>Heating and cooling</v>
      </c>
      <c r="J294" s="1"/>
      <c r="K294" s="1"/>
    </row>
    <row r="295" spans="1:11" x14ac:dyDescent="0.25">
      <c r="A295" s="4" t="str">
        <f>A293&amp;"200_0"</f>
        <v>NL200_0</v>
      </c>
      <c r="C295" t="str">
        <f>A293&amp;" Industry"</f>
        <v>NL Industry</v>
      </c>
      <c r="D295" s="2">
        <v>102.27789357499996</v>
      </c>
      <c r="E295" s="2"/>
      <c r="F295" s="2"/>
      <c r="H295" t="str">
        <f t="shared" ref="H295:H300" si="19">C295</f>
        <v>NL Industry</v>
      </c>
      <c r="I295" s="9">
        <f>D295/D300</f>
        <v>0.42044029153694013</v>
      </c>
      <c r="J295" s="9"/>
      <c r="K295" s="9"/>
    </row>
    <row r="296" spans="1:11" x14ac:dyDescent="0.25">
      <c r="A296" s="4" t="str">
        <f>A293&amp;"300_0"</f>
        <v>NL300_0</v>
      </c>
      <c r="C296" t="str">
        <f>A293&amp;" Tertiary"</f>
        <v>NL Tertiary</v>
      </c>
      <c r="D296" s="2">
        <v>64.139640248716859</v>
      </c>
      <c r="E296" s="2"/>
      <c r="F296" s="2"/>
      <c r="H296" t="str">
        <f t="shared" si="19"/>
        <v>NL Tertiary</v>
      </c>
      <c r="I296" s="9">
        <f>D296/D300</f>
        <v>0.26366292952122899</v>
      </c>
      <c r="J296" s="9"/>
      <c r="K296" s="9"/>
    </row>
    <row r="297" spans="1:11" x14ac:dyDescent="0.25">
      <c r="A297" s="4" t="str">
        <f>A293&amp;"400_0"</f>
        <v>NL400_0</v>
      </c>
      <c r="C297" t="str">
        <f>A293&amp;" Residential"</f>
        <v>NL Residential</v>
      </c>
      <c r="D297" s="2">
        <v>76.846243777421492</v>
      </c>
      <c r="E297" s="2"/>
      <c r="F297" s="2"/>
      <c r="H297" t="str">
        <f t="shared" si="19"/>
        <v>NL Residential</v>
      </c>
      <c r="I297" s="9">
        <f>D297/D300</f>
        <v>0.31589677894183082</v>
      </c>
      <c r="J297" s="9"/>
      <c r="K297" s="9"/>
    </row>
    <row r="298" spans="1:11" x14ac:dyDescent="0.25">
      <c r="A298" s="4" t="str">
        <f>A293&amp;"500_0"</f>
        <v>NL500_0</v>
      </c>
      <c r="C298" t="str">
        <f>A293&amp;" Transport"</f>
        <v>NL Transport</v>
      </c>
      <c r="D298" s="2"/>
      <c r="E298" s="2"/>
      <c r="F298" s="2"/>
      <c r="H298" t="str">
        <f t="shared" si="19"/>
        <v>NL Transport</v>
      </c>
      <c r="I298" s="9"/>
      <c r="J298" s="9"/>
      <c r="K298" s="9"/>
    </row>
    <row r="299" spans="1:11" x14ac:dyDescent="0.25">
      <c r="A299" s="4" t="str">
        <f>A293&amp;"OTH_0"</f>
        <v>NLOTH_0</v>
      </c>
      <c r="C299" t="str">
        <f>A293&amp;" Other"</f>
        <v>NL Other</v>
      </c>
      <c r="D299" s="2"/>
      <c r="E299" s="2"/>
      <c r="F299" s="2"/>
      <c r="H299" t="str">
        <f t="shared" si="19"/>
        <v>NL Other</v>
      </c>
      <c r="I299" s="9"/>
      <c r="J299" s="9"/>
      <c r="K299" s="9"/>
    </row>
    <row r="300" spans="1:11" x14ac:dyDescent="0.25">
      <c r="A300" s="4" t="str">
        <f>A293&amp;"999_0"</f>
        <v>NL999_0</v>
      </c>
      <c r="C300" t="str">
        <f>A293&amp;" TOTAL"</f>
        <v>NL TOTAL</v>
      </c>
      <c r="D300" s="2">
        <f>D295+D296+D297</f>
        <v>243.26377760113832</v>
      </c>
      <c r="E300" s="2"/>
      <c r="F300" s="2"/>
      <c r="H300" t="str">
        <f t="shared" si="19"/>
        <v>NL TOTAL</v>
      </c>
      <c r="I300" s="9">
        <f>D300/D300</f>
        <v>1</v>
      </c>
      <c r="J300" s="9"/>
      <c r="K300" s="9"/>
    </row>
    <row r="301" spans="1:11" x14ac:dyDescent="0.25">
      <c r="D301" s="2"/>
      <c r="E301" s="2"/>
      <c r="F301" s="2"/>
      <c r="I301" s="9"/>
      <c r="J301" s="9"/>
      <c r="K301" s="9"/>
    </row>
    <row r="307" spans="1:11" ht="15.75" x14ac:dyDescent="0.25">
      <c r="A307" s="4">
        <f>A292+1</f>
        <v>20</v>
      </c>
      <c r="C307" s="8" t="s">
        <v>68</v>
      </c>
      <c r="F307" s="4" t="s">
        <v>4</v>
      </c>
      <c r="H307" s="8" t="str">
        <f>C307</f>
        <v>Useful Energy in Austria</v>
      </c>
      <c r="K307" s="4" t="s">
        <v>5</v>
      </c>
    </row>
    <row r="308" spans="1:11" x14ac:dyDescent="0.25">
      <c r="A308" s="5" t="s">
        <v>69</v>
      </c>
    </row>
    <row r="309" spans="1:11" ht="30" x14ac:dyDescent="0.25">
      <c r="B309" s="1"/>
      <c r="C309" s="1"/>
      <c r="D309" s="1" t="s">
        <v>2</v>
      </c>
      <c r="E309" s="1"/>
      <c r="F309" s="1"/>
      <c r="G309" s="1"/>
      <c r="H309" s="1"/>
      <c r="I309" s="1" t="str">
        <f>D309</f>
        <v>Heating and cooling</v>
      </c>
      <c r="J309" s="1"/>
      <c r="K309" s="1"/>
    </row>
    <row r="310" spans="1:11" x14ac:dyDescent="0.25">
      <c r="A310" s="4" t="str">
        <f>A308&amp;"200_0"</f>
        <v>AT200_0</v>
      </c>
      <c r="C310" t="str">
        <f>A308&amp;" Industry"</f>
        <v>AT Industry</v>
      </c>
      <c r="D310" s="2">
        <v>60.858359709444429</v>
      </c>
      <c r="E310" s="2"/>
      <c r="F310" s="2"/>
      <c r="H310" t="str">
        <f t="shared" ref="H310:H315" si="20">C310</f>
        <v>AT Industry</v>
      </c>
      <c r="I310" s="9">
        <f>D310/D315</f>
        <v>0.46106654854577417</v>
      </c>
      <c r="J310" s="9"/>
      <c r="K310" s="9"/>
    </row>
    <row r="311" spans="1:11" x14ac:dyDescent="0.25">
      <c r="A311" s="4" t="str">
        <f>A308&amp;"300_0"</f>
        <v>AT300_0</v>
      </c>
      <c r="C311" t="str">
        <f>A308&amp;" Tertiary"</f>
        <v>AT Tertiary</v>
      </c>
      <c r="D311" s="2">
        <v>23.923938665835209</v>
      </c>
      <c r="E311" s="2"/>
      <c r="F311" s="2"/>
      <c r="H311" t="str">
        <f t="shared" si="20"/>
        <v>AT Tertiary</v>
      </c>
      <c r="I311" s="9">
        <f>D311/D315</f>
        <v>0.18124918057174713</v>
      </c>
      <c r="J311" s="9"/>
      <c r="K311" s="9"/>
    </row>
    <row r="312" spans="1:11" x14ac:dyDescent="0.25">
      <c r="A312" s="4" t="str">
        <f>A308&amp;"400_0"</f>
        <v>AT400_0</v>
      </c>
      <c r="C312" t="str">
        <f>A308&amp;" Residential"</f>
        <v>AT Residential</v>
      </c>
      <c r="D312" s="2">
        <v>47.212442733990997</v>
      </c>
      <c r="E312" s="2"/>
      <c r="F312" s="2"/>
      <c r="H312" t="str">
        <f t="shared" si="20"/>
        <v>AT Residential</v>
      </c>
      <c r="I312" s="9">
        <f>D312/D315</f>
        <v>0.35768427088247862</v>
      </c>
      <c r="J312" s="9"/>
      <c r="K312" s="9"/>
    </row>
    <row r="313" spans="1:11" x14ac:dyDescent="0.25">
      <c r="A313" s="4" t="str">
        <f>A308&amp;"500_0"</f>
        <v>AT500_0</v>
      </c>
      <c r="C313" t="str">
        <f>A308&amp;" Transport"</f>
        <v>AT Transport</v>
      </c>
      <c r="D313" s="2"/>
      <c r="E313" s="2"/>
      <c r="F313" s="2"/>
      <c r="H313" t="str">
        <f t="shared" si="20"/>
        <v>AT Transport</v>
      </c>
      <c r="I313" s="9"/>
      <c r="J313" s="9"/>
      <c r="K313" s="9"/>
    </row>
    <row r="314" spans="1:11" x14ac:dyDescent="0.25">
      <c r="A314" s="4" t="str">
        <f>A308&amp;"OTH_0"</f>
        <v>ATOTH_0</v>
      </c>
      <c r="C314" t="str">
        <f>A308&amp;" Other"</f>
        <v>AT Other</v>
      </c>
      <c r="D314" s="2"/>
      <c r="E314" s="2"/>
      <c r="F314" s="2"/>
      <c r="H314" t="str">
        <f t="shared" si="20"/>
        <v>AT Other</v>
      </c>
      <c r="I314" s="9"/>
      <c r="J314" s="9"/>
      <c r="K314" s="9"/>
    </row>
    <row r="315" spans="1:11" x14ac:dyDescent="0.25">
      <c r="A315" s="4" t="str">
        <f>A308&amp;"999_0"</f>
        <v>AT999_0</v>
      </c>
      <c r="C315" t="str">
        <f>A308&amp;" TOTAL"</f>
        <v>AT TOTAL</v>
      </c>
      <c r="D315" s="2">
        <f>D310+D311+D312</f>
        <v>131.99474110927065</v>
      </c>
      <c r="E315" s="2"/>
      <c r="F315" s="2"/>
      <c r="H315" t="str">
        <f t="shared" si="20"/>
        <v>AT TOTAL</v>
      </c>
      <c r="I315" s="9">
        <f>D315/D315</f>
        <v>1</v>
      </c>
      <c r="J315" s="9"/>
      <c r="K315" s="9"/>
    </row>
    <row r="316" spans="1:11" x14ac:dyDescent="0.25">
      <c r="D316" s="2"/>
      <c r="E316" s="2"/>
      <c r="F316" s="2"/>
      <c r="I316" s="9"/>
      <c r="J316" s="9"/>
      <c r="K316" s="9"/>
    </row>
    <row r="322" spans="1:11" ht="15.75" x14ac:dyDescent="0.25">
      <c r="A322" s="4">
        <f>A307+1</f>
        <v>21</v>
      </c>
      <c r="C322" s="8" t="s">
        <v>70</v>
      </c>
      <c r="F322" s="4" t="s">
        <v>4</v>
      </c>
      <c r="H322" s="8" t="str">
        <f>C322</f>
        <v>Useful Energy in Poland</v>
      </c>
      <c r="K322" s="4" t="s">
        <v>5</v>
      </c>
    </row>
    <row r="323" spans="1:11" x14ac:dyDescent="0.25">
      <c r="A323" s="5" t="s">
        <v>71</v>
      </c>
    </row>
    <row r="324" spans="1:11" ht="30" x14ac:dyDescent="0.25">
      <c r="B324" s="1"/>
      <c r="C324" s="1"/>
      <c r="D324" s="1" t="s">
        <v>2</v>
      </c>
      <c r="E324" s="1"/>
      <c r="F324" s="1"/>
      <c r="G324" s="1"/>
      <c r="H324" s="1"/>
      <c r="I324" s="1" t="str">
        <f>D324</f>
        <v>Heating and cooling</v>
      </c>
      <c r="J324" s="1"/>
      <c r="K324" s="1"/>
    </row>
    <row r="325" spans="1:11" x14ac:dyDescent="0.25">
      <c r="A325" s="4" t="str">
        <f>A323&amp;"200_0"</f>
        <v>PL200_0</v>
      </c>
      <c r="C325" t="str">
        <f>A323&amp;" Industry"</f>
        <v>PL Industry</v>
      </c>
      <c r="D325" s="2">
        <v>100.07870056611102</v>
      </c>
      <c r="E325" s="2"/>
      <c r="F325" s="2"/>
      <c r="H325" t="str">
        <f t="shared" ref="H325:H330" si="21">C325</f>
        <v>PL Industry</v>
      </c>
      <c r="I325" s="9">
        <f>D325/D330</f>
        <v>0.34864364111672341</v>
      </c>
      <c r="J325" s="9"/>
      <c r="K325" s="9"/>
    </row>
    <row r="326" spans="1:11" x14ac:dyDescent="0.25">
      <c r="A326" s="4" t="str">
        <f>A323&amp;"300_0"</f>
        <v>PL300_0</v>
      </c>
      <c r="C326" t="str">
        <f>A323&amp;" Tertiary"</f>
        <v>PL Tertiary</v>
      </c>
      <c r="D326" s="2">
        <v>47.498789288826785</v>
      </c>
      <c r="E326" s="2"/>
      <c r="F326" s="2"/>
      <c r="H326" t="str">
        <f t="shared" si="21"/>
        <v>PL Tertiary</v>
      </c>
      <c r="I326" s="9">
        <f>D326/D330</f>
        <v>0.16547128162753388</v>
      </c>
      <c r="J326" s="9"/>
      <c r="K326" s="9"/>
    </row>
    <row r="327" spans="1:11" x14ac:dyDescent="0.25">
      <c r="A327" s="4" t="str">
        <f>A323&amp;"400_0"</f>
        <v>PL400_0</v>
      </c>
      <c r="C327" t="str">
        <f>A323&amp;" Residential"</f>
        <v>PL Residential</v>
      </c>
      <c r="D327" s="2">
        <v>139.47406870942842</v>
      </c>
      <c r="E327" s="2"/>
      <c r="F327" s="2"/>
      <c r="H327" t="str">
        <f t="shared" si="21"/>
        <v>PL Residential</v>
      </c>
      <c r="I327" s="9">
        <f>D327/D330</f>
        <v>0.48588507725574265</v>
      </c>
      <c r="J327" s="9"/>
      <c r="K327" s="9"/>
    </row>
    <row r="328" spans="1:11" x14ac:dyDescent="0.25">
      <c r="A328" s="4" t="str">
        <f>A323&amp;"500_0"</f>
        <v>PL500_0</v>
      </c>
      <c r="C328" t="str">
        <f>A323&amp;" Transport"</f>
        <v>PL Transport</v>
      </c>
      <c r="D328" s="2"/>
      <c r="E328" s="2"/>
      <c r="F328" s="2"/>
      <c r="H328" t="str">
        <f t="shared" si="21"/>
        <v>PL Transport</v>
      </c>
      <c r="I328" s="9"/>
      <c r="J328" s="9"/>
      <c r="K328" s="9"/>
    </row>
    <row r="329" spans="1:11" x14ac:dyDescent="0.25">
      <c r="A329" s="4" t="str">
        <f>A323&amp;"OTH_0"</f>
        <v>PLOTH_0</v>
      </c>
      <c r="C329" t="str">
        <f>A323&amp;" Other"</f>
        <v>PL Other</v>
      </c>
      <c r="D329" s="2"/>
      <c r="E329" s="2"/>
      <c r="F329" s="2"/>
      <c r="H329" t="str">
        <f t="shared" si="21"/>
        <v>PL Other</v>
      </c>
      <c r="I329" s="9"/>
      <c r="J329" s="9"/>
      <c r="K329" s="9"/>
    </row>
    <row r="330" spans="1:11" x14ac:dyDescent="0.25">
      <c r="A330" s="4" t="str">
        <f>A323&amp;"999_0"</f>
        <v>PL999_0</v>
      </c>
      <c r="C330" t="str">
        <f>A323&amp;" TOTAL"</f>
        <v>PL TOTAL</v>
      </c>
      <c r="D330" s="2">
        <f>D325+D326+D327</f>
        <v>287.05155856436625</v>
      </c>
      <c r="E330" s="2"/>
      <c r="F330" s="2"/>
      <c r="H330" t="str">
        <f t="shared" si="21"/>
        <v>PL TOTAL</v>
      </c>
      <c r="I330" s="9">
        <f>D330/D330</f>
        <v>1</v>
      </c>
      <c r="J330" s="9"/>
      <c r="K330" s="9"/>
    </row>
    <row r="331" spans="1:11" x14ac:dyDescent="0.25">
      <c r="D331" s="2"/>
      <c r="E331" s="2"/>
      <c r="F331" s="2"/>
      <c r="I331" s="9"/>
      <c r="J331" s="9"/>
      <c r="K331" s="9"/>
    </row>
    <row r="337" spans="1:11" ht="15.75" x14ac:dyDescent="0.25">
      <c r="A337" s="4">
        <f>A322+1</f>
        <v>22</v>
      </c>
      <c r="C337" s="8" t="s">
        <v>72</v>
      </c>
      <c r="F337" s="4" t="s">
        <v>4</v>
      </c>
      <c r="H337" s="8" t="str">
        <f>C337</f>
        <v>Useful Energy in Portugal</v>
      </c>
      <c r="K337" s="4" t="s">
        <v>5</v>
      </c>
    </row>
    <row r="338" spans="1:11" x14ac:dyDescent="0.25">
      <c r="A338" s="5" t="s">
        <v>73</v>
      </c>
    </row>
    <row r="339" spans="1:11" ht="30" x14ac:dyDescent="0.25">
      <c r="B339" s="1"/>
      <c r="C339" s="1"/>
      <c r="D339" s="1" t="s">
        <v>2</v>
      </c>
      <c r="E339" s="1"/>
      <c r="F339" s="1"/>
      <c r="G339" s="1"/>
      <c r="H339" s="1"/>
      <c r="I339" s="1" t="str">
        <f>D339</f>
        <v>Heating and cooling</v>
      </c>
      <c r="J339" s="1"/>
      <c r="K339" s="1"/>
    </row>
    <row r="340" spans="1:11" x14ac:dyDescent="0.25">
      <c r="A340" s="4" t="str">
        <f>A338&amp;"200_0"</f>
        <v>PT200_0</v>
      </c>
      <c r="C340" t="str">
        <f>A338&amp;" Industry"</f>
        <v>PT Industry</v>
      </c>
      <c r="D340" s="2">
        <v>34.266373154722217</v>
      </c>
      <c r="E340" s="2"/>
      <c r="F340" s="2"/>
      <c r="H340" t="str">
        <f t="shared" ref="H340:H345" si="22">C340</f>
        <v>PT Industry</v>
      </c>
      <c r="I340" s="9">
        <f>D340/D345</f>
        <v>0.50447300187481103</v>
      </c>
      <c r="J340" s="9"/>
      <c r="K340" s="9"/>
    </row>
    <row r="341" spans="1:11" x14ac:dyDescent="0.25">
      <c r="A341" s="4" t="str">
        <f>A338&amp;"300_0"</f>
        <v>PT300_0</v>
      </c>
      <c r="C341" t="str">
        <f>A338&amp;" Tertiary"</f>
        <v>PT Tertiary</v>
      </c>
      <c r="D341" s="2">
        <v>16.9669055302167</v>
      </c>
      <c r="E341" s="2"/>
      <c r="F341" s="2"/>
      <c r="H341" t="str">
        <f t="shared" si="22"/>
        <v>PT Tertiary</v>
      </c>
      <c r="I341" s="9">
        <f>D341/D345</f>
        <v>0.24978849458934338</v>
      </c>
      <c r="J341" s="9"/>
      <c r="K341" s="9"/>
    </row>
    <row r="342" spans="1:11" x14ac:dyDescent="0.25">
      <c r="A342" s="4" t="str">
        <f>A338&amp;"400_0"</f>
        <v>PT400_0</v>
      </c>
      <c r="C342" t="str">
        <f>A338&amp;" Residential"</f>
        <v>PT Residential</v>
      </c>
      <c r="D342" s="2">
        <v>16.691809530635577</v>
      </c>
      <c r="E342" s="2"/>
      <c r="F342" s="2"/>
      <c r="H342" t="str">
        <f t="shared" si="22"/>
        <v>PT Residential</v>
      </c>
      <c r="I342" s="9">
        <f>D342/D345</f>
        <v>0.24573850353584561</v>
      </c>
      <c r="J342" s="9"/>
      <c r="K342" s="9"/>
    </row>
    <row r="343" spans="1:11" x14ac:dyDescent="0.25">
      <c r="A343" s="4" t="str">
        <f>A338&amp;"500_0"</f>
        <v>PT500_0</v>
      </c>
      <c r="C343" t="str">
        <f>A338&amp;" Transport"</f>
        <v>PT Transport</v>
      </c>
      <c r="D343" s="2"/>
      <c r="E343" s="2"/>
      <c r="F343" s="2"/>
      <c r="H343" t="str">
        <f t="shared" si="22"/>
        <v>PT Transport</v>
      </c>
      <c r="I343" s="9"/>
      <c r="J343" s="9"/>
      <c r="K343" s="9"/>
    </row>
    <row r="344" spans="1:11" x14ac:dyDescent="0.25">
      <c r="A344" s="4" t="str">
        <f>A338&amp;"OTH_0"</f>
        <v>PTOTH_0</v>
      </c>
      <c r="C344" t="str">
        <f>A338&amp;" Other"</f>
        <v>PT Other</v>
      </c>
      <c r="D344" s="2"/>
      <c r="E344" s="2"/>
      <c r="F344" s="2"/>
      <c r="H344" t="str">
        <f t="shared" si="22"/>
        <v>PT Other</v>
      </c>
      <c r="I344" s="9"/>
      <c r="J344" s="9"/>
      <c r="K344" s="9"/>
    </row>
    <row r="345" spans="1:11" x14ac:dyDescent="0.25">
      <c r="A345" s="4" t="str">
        <f>A338&amp;"999_0"</f>
        <v>PT999_0</v>
      </c>
      <c r="C345" t="str">
        <f>A338&amp;" TOTAL"</f>
        <v>PT TOTAL</v>
      </c>
      <c r="D345" s="2">
        <f>D340+D341+D342</f>
        <v>67.92508821557449</v>
      </c>
      <c r="E345" s="2"/>
      <c r="F345" s="2"/>
      <c r="H345" t="str">
        <f t="shared" si="22"/>
        <v>PT TOTAL</v>
      </c>
      <c r="I345" s="9">
        <f>D345/D345</f>
        <v>1</v>
      </c>
      <c r="J345" s="9"/>
      <c r="K345" s="9"/>
    </row>
    <row r="346" spans="1:11" x14ac:dyDescent="0.25">
      <c r="D346" s="2"/>
      <c r="E346" s="2"/>
      <c r="F346" s="2"/>
      <c r="I346" s="9"/>
      <c r="J346" s="9"/>
      <c r="K346" s="9"/>
    </row>
    <row r="352" spans="1:11" ht="15.75" x14ac:dyDescent="0.25">
      <c r="A352" s="4">
        <f>A337+1</f>
        <v>23</v>
      </c>
      <c r="C352" s="8" t="s">
        <v>74</v>
      </c>
      <c r="F352" s="4" t="s">
        <v>4</v>
      </c>
      <c r="H352" s="8" t="str">
        <f>C352</f>
        <v>Useful Energy in Romania</v>
      </c>
      <c r="K352" s="4" t="s">
        <v>5</v>
      </c>
    </row>
    <row r="353" spans="1:11" x14ac:dyDescent="0.25">
      <c r="A353" s="5" t="s">
        <v>75</v>
      </c>
    </row>
    <row r="354" spans="1:11" ht="30" x14ac:dyDescent="0.25">
      <c r="B354" s="1"/>
      <c r="C354" s="1"/>
      <c r="D354" s="1" t="s">
        <v>2</v>
      </c>
      <c r="E354" s="1"/>
      <c r="F354" s="1"/>
      <c r="G354" s="1"/>
      <c r="H354" s="1"/>
      <c r="I354" s="1" t="str">
        <f>D354</f>
        <v>Heating and cooling</v>
      </c>
      <c r="J354" s="1"/>
      <c r="K354" s="1"/>
    </row>
    <row r="355" spans="1:11" x14ac:dyDescent="0.25">
      <c r="A355" s="4" t="str">
        <f>A353&amp;"200_0"</f>
        <v>RO200_0</v>
      </c>
      <c r="C355" t="str">
        <f>A353&amp;" Industry"</f>
        <v>RO Industry</v>
      </c>
      <c r="D355" s="2">
        <v>45.064415944722157</v>
      </c>
      <c r="E355" s="2"/>
      <c r="F355" s="2"/>
      <c r="H355" t="str">
        <f t="shared" ref="H355:H360" si="23">C355</f>
        <v>RO Industry</v>
      </c>
      <c r="I355" s="9">
        <f>D355/D360</f>
        <v>0.39132780074774176</v>
      </c>
      <c r="J355" s="9"/>
      <c r="K355" s="9"/>
    </row>
    <row r="356" spans="1:11" x14ac:dyDescent="0.25">
      <c r="A356" s="4" t="str">
        <f>A353&amp;"300_0"</f>
        <v>RO300_0</v>
      </c>
      <c r="C356" t="str">
        <f>A353&amp;" Tertiary"</f>
        <v>RO Tertiary</v>
      </c>
      <c r="D356" s="2">
        <v>12.93455543898629</v>
      </c>
      <c r="E356" s="2"/>
      <c r="F356" s="2"/>
      <c r="H356" t="str">
        <f t="shared" si="23"/>
        <v>RO Tertiary</v>
      </c>
      <c r="I356" s="9">
        <f>D356/D360</f>
        <v>0.11232035359777154</v>
      </c>
      <c r="J356" s="9"/>
      <c r="K356" s="9"/>
    </row>
    <row r="357" spans="1:11" x14ac:dyDescent="0.25">
      <c r="A357" s="4" t="str">
        <f>A353&amp;"400_0"</f>
        <v>RO400_0</v>
      </c>
      <c r="C357" t="str">
        <f>A353&amp;" Residential"</f>
        <v>RO Residential</v>
      </c>
      <c r="D357" s="2">
        <v>57.15874513582817</v>
      </c>
      <c r="E357" s="2"/>
      <c r="F357" s="2"/>
      <c r="H357" t="str">
        <f t="shared" si="23"/>
        <v>RO Residential</v>
      </c>
      <c r="I357" s="9">
        <f>D357/D360</f>
        <v>0.49635184565448665</v>
      </c>
      <c r="J357" s="9"/>
      <c r="K357" s="9"/>
    </row>
    <row r="358" spans="1:11" x14ac:dyDescent="0.25">
      <c r="A358" s="4" t="str">
        <f>A353&amp;"500_0"</f>
        <v>RO500_0</v>
      </c>
      <c r="C358" t="str">
        <f>A353&amp;" Transport"</f>
        <v>RO Transport</v>
      </c>
      <c r="D358" s="2"/>
      <c r="E358" s="2"/>
      <c r="F358" s="2"/>
      <c r="H358" t="str">
        <f t="shared" si="23"/>
        <v>RO Transport</v>
      </c>
      <c r="I358" s="9"/>
      <c r="J358" s="9"/>
      <c r="K358" s="9"/>
    </row>
    <row r="359" spans="1:11" x14ac:dyDescent="0.25">
      <c r="A359" s="4" t="str">
        <f>A353&amp;"OTH_0"</f>
        <v>ROOTH_0</v>
      </c>
      <c r="C359" t="str">
        <f>A353&amp;" Other"</f>
        <v>RO Other</v>
      </c>
      <c r="D359" s="2"/>
      <c r="E359" s="2"/>
      <c r="F359" s="2"/>
      <c r="H359" t="str">
        <f t="shared" si="23"/>
        <v>RO Other</v>
      </c>
      <c r="I359" s="9"/>
      <c r="J359" s="9"/>
      <c r="K359" s="9"/>
    </row>
    <row r="360" spans="1:11" x14ac:dyDescent="0.25">
      <c r="A360" s="4" t="str">
        <f>A353&amp;"999_0"</f>
        <v>RO999_0</v>
      </c>
      <c r="C360" t="str">
        <f>A353&amp;" TOTAL"</f>
        <v>RO TOTAL</v>
      </c>
      <c r="D360" s="2">
        <f>D355+D356+D357</f>
        <v>115.15771651953662</v>
      </c>
      <c r="E360" s="2"/>
      <c r="F360" s="2"/>
      <c r="H360" t="str">
        <f t="shared" si="23"/>
        <v>RO TOTAL</v>
      </c>
      <c r="I360" s="9">
        <f>D360/D360</f>
        <v>1</v>
      </c>
      <c r="J360" s="9"/>
      <c r="K360" s="9"/>
    </row>
    <row r="361" spans="1:11" x14ac:dyDescent="0.25">
      <c r="D361" s="2"/>
      <c r="E361" s="2"/>
      <c r="F361" s="2"/>
      <c r="I361" s="9"/>
      <c r="J361" s="9"/>
      <c r="K361" s="9"/>
    </row>
    <row r="367" spans="1:11" ht="15.75" x14ac:dyDescent="0.25">
      <c r="A367" s="4">
        <f>A352+1</f>
        <v>24</v>
      </c>
      <c r="C367" s="8" t="s">
        <v>76</v>
      </c>
      <c r="F367" s="4" t="s">
        <v>4</v>
      </c>
      <c r="H367" s="8" t="str">
        <f>C367</f>
        <v>Useful Energy in Slovenia</v>
      </c>
      <c r="K367" s="4" t="s">
        <v>5</v>
      </c>
    </row>
    <row r="368" spans="1:11" x14ac:dyDescent="0.25">
      <c r="A368" s="5" t="s">
        <v>77</v>
      </c>
    </row>
    <row r="369" spans="1:11" ht="30" x14ac:dyDescent="0.25">
      <c r="B369" s="1"/>
      <c r="C369" s="1"/>
      <c r="D369" s="1" t="s">
        <v>2</v>
      </c>
      <c r="E369" s="1"/>
      <c r="F369" s="1"/>
      <c r="G369" s="1"/>
      <c r="H369" s="1"/>
      <c r="I369" s="1" t="str">
        <f>D369</f>
        <v>Heating and cooling</v>
      </c>
      <c r="J369" s="1"/>
      <c r="K369" s="1"/>
    </row>
    <row r="370" spans="1:11" x14ac:dyDescent="0.25">
      <c r="A370" s="4" t="str">
        <f>A368&amp;"200_0"</f>
        <v>SI200_0</v>
      </c>
      <c r="C370" t="str">
        <f>A368&amp;" Industry"</f>
        <v>SI Industry</v>
      </c>
      <c r="D370" s="2">
        <v>6.6696990405555496</v>
      </c>
      <c r="E370" s="2"/>
      <c r="F370" s="2"/>
      <c r="H370" t="str">
        <f t="shared" ref="H370:H375" si="24">C370</f>
        <v>SI Industry</v>
      </c>
      <c r="I370" s="9">
        <f>D370/D375</f>
        <v>0.37078432222497743</v>
      </c>
      <c r="J370" s="9"/>
      <c r="K370" s="9"/>
    </row>
    <row r="371" spans="1:11" x14ac:dyDescent="0.25">
      <c r="A371" s="4" t="str">
        <f>A368&amp;"300_0"</f>
        <v>SI300_0</v>
      </c>
      <c r="C371" t="str">
        <f>A368&amp;" Tertiary"</f>
        <v>SI Tertiary</v>
      </c>
      <c r="D371" s="2">
        <v>3.4883076778814184</v>
      </c>
      <c r="E371" s="2"/>
      <c r="F371" s="2"/>
      <c r="H371" t="str">
        <f t="shared" si="24"/>
        <v>SI Tertiary</v>
      </c>
      <c r="I371" s="9">
        <f>D371/D375</f>
        <v>0.19392326253265435</v>
      </c>
      <c r="J371" s="9"/>
      <c r="K371" s="9"/>
    </row>
    <row r="372" spans="1:11" x14ac:dyDescent="0.25">
      <c r="A372" s="4" t="str">
        <f>A368&amp;"400_0"</f>
        <v>SI400_0</v>
      </c>
      <c r="C372" t="str">
        <f>A368&amp;" Residential"</f>
        <v>SI Residential</v>
      </c>
      <c r="D372" s="2">
        <v>7.8300759505725281</v>
      </c>
      <c r="E372" s="2"/>
      <c r="F372" s="2"/>
      <c r="H372" t="str">
        <f t="shared" si="24"/>
        <v>SI Residential</v>
      </c>
      <c r="I372" s="9">
        <f>D372/D375</f>
        <v>0.43529241524236817</v>
      </c>
      <c r="J372" s="9"/>
      <c r="K372" s="9"/>
    </row>
    <row r="373" spans="1:11" x14ac:dyDescent="0.25">
      <c r="A373" s="4" t="str">
        <f>A368&amp;"500_0"</f>
        <v>SI500_0</v>
      </c>
      <c r="C373" t="str">
        <f>A368&amp;" Transport"</f>
        <v>SI Transport</v>
      </c>
      <c r="D373" s="2"/>
      <c r="E373" s="2"/>
      <c r="F373" s="2"/>
      <c r="H373" t="str">
        <f t="shared" si="24"/>
        <v>SI Transport</v>
      </c>
      <c r="I373" s="9"/>
      <c r="J373" s="9"/>
      <c r="K373" s="9"/>
    </row>
    <row r="374" spans="1:11" x14ac:dyDescent="0.25">
      <c r="A374" s="4" t="str">
        <f>A368&amp;"OTH_0"</f>
        <v>SIOTH_0</v>
      </c>
      <c r="C374" t="str">
        <f>A368&amp;" Other"</f>
        <v>SI Other</v>
      </c>
      <c r="D374" s="2"/>
      <c r="E374" s="2"/>
      <c r="F374" s="2"/>
      <c r="H374" t="str">
        <f t="shared" si="24"/>
        <v>SI Other</v>
      </c>
      <c r="I374" s="9"/>
      <c r="J374" s="9"/>
      <c r="K374" s="9"/>
    </row>
    <row r="375" spans="1:11" x14ac:dyDescent="0.25">
      <c r="A375" s="4" t="str">
        <f>A368&amp;"999_0"</f>
        <v>SI999_0</v>
      </c>
      <c r="C375" t="str">
        <f>A368&amp;" TOTAL"</f>
        <v>SI TOTAL</v>
      </c>
      <c r="D375" s="2">
        <f>D370+D371+D372</f>
        <v>17.988082669009497</v>
      </c>
      <c r="E375" s="2"/>
      <c r="F375" s="2"/>
      <c r="H375" t="str">
        <f t="shared" si="24"/>
        <v>SI TOTAL</v>
      </c>
      <c r="I375" s="9">
        <f>D375/D375</f>
        <v>1</v>
      </c>
      <c r="J375" s="9"/>
      <c r="K375" s="9"/>
    </row>
    <row r="376" spans="1:11" x14ac:dyDescent="0.25">
      <c r="D376" s="2"/>
      <c r="E376" s="2"/>
      <c r="F376" s="2"/>
      <c r="I376" s="9"/>
      <c r="J376" s="9"/>
      <c r="K376" s="9"/>
    </row>
    <row r="382" spans="1:11" ht="15.75" x14ac:dyDescent="0.25">
      <c r="A382" s="4">
        <f>A367+1</f>
        <v>25</v>
      </c>
      <c r="C382" s="8" t="s">
        <v>78</v>
      </c>
      <c r="F382" s="4" t="s">
        <v>4</v>
      </c>
      <c r="H382" s="8" t="str">
        <f>C382</f>
        <v>Useful Energy in Slovakia</v>
      </c>
      <c r="K382" s="4" t="s">
        <v>5</v>
      </c>
    </row>
    <row r="383" spans="1:11" x14ac:dyDescent="0.25">
      <c r="A383" s="5" t="s">
        <v>79</v>
      </c>
    </row>
    <row r="384" spans="1:11" ht="30" x14ac:dyDescent="0.25">
      <c r="B384" s="1"/>
      <c r="C384" s="1"/>
      <c r="D384" s="1" t="s">
        <v>2</v>
      </c>
      <c r="E384" s="1"/>
      <c r="F384" s="1"/>
      <c r="G384" s="1"/>
      <c r="H384" s="1"/>
      <c r="I384" s="1" t="str">
        <f>D384</f>
        <v>Heating and cooling</v>
      </c>
      <c r="J384" s="1"/>
      <c r="K384" s="1"/>
    </row>
    <row r="385" spans="1:11" x14ac:dyDescent="0.25">
      <c r="A385" s="4" t="str">
        <f>A383&amp;"200_0"</f>
        <v>SK200_0</v>
      </c>
      <c r="C385" t="str">
        <f>A383&amp;" Industry"</f>
        <v>SK Industry</v>
      </c>
      <c r="D385" s="2">
        <v>28.382855495833358</v>
      </c>
      <c r="E385" s="2"/>
      <c r="F385" s="2"/>
      <c r="H385" t="str">
        <f t="shared" ref="H385:H390" si="25">C385</f>
        <v>SK Industry</v>
      </c>
      <c r="I385" s="9">
        <f>D385/D390</f>
        <v>0.45495939496665178</v>
      </c>
      <c r="J385" s="9"/>
      <c r="K385" s="9"/>
    </row>
    <row r="386" spans="1:11" x14ac:dyDescent="0.25">
      <c r="A386" s="4" t="str">
        <f>A383&amp;"300_0"</f>
        <v>SK300_0</v>
      </c>
      <c r="C386" t="str">
        <f>A383&amp;" Tertiary"</f>
        <v>SK Tertiary</v>
      </c>
      <c r="D386" s="2">
        <v>19.194822767943364</v>
      </c>
      <c r="E386" s="2"/>
      <c r="F386" s="2"/>
      <c r="H386" t="str">
        <f t="shared" si="25"/>
        <v>SK Tertiary</v>
      </c>
      <c r="I386" s="9">
        <f>D386/D390</f>
        <v>0.30768098559630908</v>
      </c>
      <c r="J386" s="9"/>
      <c r="K386" s="9"/>
    </row>
    <row r="387" spans="1:11" x14ac:dyDescent="0.25">
      <c r="A387" s="4" t="str">
        <f>A383&amp;"400_0"</f>
        <v>SK400_0</v>
      </c>
      <c r="C387" t="str">
        <f>A383&amp;" Residential"</f>
        <v>SK Residential</v>
      </c>
      <c r="D387" s="2">
        <v>14.807791318434683</v>
      </c>
      <c r="E387" s="2"/>
      <c r="F387" s="2"/>
      <c r="H387" t="str">
        <f t="shared" si="25"/>
        <v>SK Residential</v>
      </c>
      <c r="I387" s="9">
        <f>D387/D390</f>
        <v>0.2373596194370392</v>
      </c>
      <c r="J387" s="9"/>
      <c r="K387" s="9"/>
    </row>
    <row r="388" spans="1:11" x14ac:dyDescent="0.25">
      <c r="A388" s="4" t="str">
        <f>A383&amp;"500_0"</f>
        <v>SK500_0</v>
      </c>
      <c r="C388" t="str">
        <f>A383&amp;" Transport"</f>
        <v>SK Transport</v>
      </c>
      <c r="D388" s="2"/>
      <c r="E388" s="2"/>
      <c r="F388" s="2"/>
      <c r="H388" t="str">
        <f t="shared" si="25"/>
        <v>SK Transport</v>
      </c>
      <c r="I388" s="9"/>
      <c r="J388" s="9"/>
      <c r="K388" s="9"/>
    </row>
    <row r="389" spans="1:11" x14ac:dyDescent="0.25">
      <c r="A389" s="4" t="str">
        <f>A383&amp;"OTH_0"</f>
        <v>SKOTH_0</v>
      </c>
      <c r="C389" t="str">
        <f>A383&amp;" Other"</f>
        <v>SK Other</v>
      </c>
      <c r="D389" s="2"/>
      <c r="E389" s="2"/>
      <c r="F389" s="2"/>
      <c r="H389" t="str">
        <f t="shared" si="25"/>
        <v>SK Other</v>
      </c>
      <c r="I389" s="9"/>
      <c r="J389" s="9"/>
      <c r="K389" s="9"/>
    </row>
    <row r="390" spans="1:11" x14ac:dyDescent="0.25">
      <c r="A390" s="4" t="str">
        <f>A383&amp;"999_0"</f>
        <v>SK999_0</v>
      </c>
      <c r="C390" t="str">
        <f>A383&amp;" TOTAL"</f>
        <v>SK TOTAL</v>
      </c>
      <c r="D390" s="2">
        <f>D385+D386+D387</f>
        <v>62.3854695822114</v>
      </c>
      <c r="E390" s="2"/>
      <c r="F390" s="2"/>
      <c r="H390" t="str">
        <f t="shared" si="25"/>
        <v>SK TOTAL</v>
      </c>
      <c r="I390" s="9">
        <f>D390/D390</f>
        <v>1</v>
      </c>
      <c r="J390" s="9"/>
      <c r="K390" s="9"/>
    </row>
    <row r="391" spans="1:11" x14ac:dyDescent="0.25">
      <c r="D391" s="2"/>
      <c r="E391" s="2"/>
      <c r="F391" s="2"/>
      <c r="I391" s="9"/>
      <c r="J391" s="9"/>
      <c r="K391" s="9"/>
    </row>
    <row r="397" spans="1:11" ht="15.75" x14ac:dyDescent="0.25">
      <c r="A397" s="4">
        <f>A382+1</f>
        <v>26</v>
      </c>
      <c r="C397" s="8" t="s">
        <v>80</v>
      </c>
      <c r="F397" s="4" t="s">
        <v>4</v>
      </c>
      <c r="H397" s="8" t="str">
        <f>C397</f>
        <v>Useful Energy in Finland</v>
      </c>
      <c r="K397" s="4" t="s">
        <v>5</v>
      </c>
    </row>
    <row r="398" spans="1:11" x14ac:dyDescent="0.25">
      <c r="A398" s="5" t="s">
        <v>81</v>
      </c>
    </row>
    <row r="399" spans="1:11" ht="30" x14ac:dyDescent="0.25">
      <c r="B399" s="1"/>
      <c r="C399" s="1"/>
      <c r="D399" s="1" t="s">
        <v>2</v>
      </c>
      <c r="E399" s="1"/>
      <c r="F399" s="1"/>
      <c r="G399" s="1"/>
      <c r="H399" s="1"/>
      <c r="I399" s="1" t="str">
        <f>D399</f>
        <v>Heating and cooling</v>
      </c>
      <c r="J399" s="1"/>
      <c r="K399" s="1"/>
    </row>
    <row r="400" spans="1:11" x14ac:dyDescent="0.25">
      <c r="A400" s="4" t="str">
        <f>A398&amp;"200_0"</f>
        <v>FI200_0</v>
      </c>
      <c r="C400" t="str">
        <f>A398&amp;" Industry"</f>
        <v>FI Industry</v>
      </c>
      <c r="D400" s="2">
        <v>70.632812700277782</v>
      </c>
      <c r="E400" s="2"/>
      <c r="F400" s="2"/>
      <c r="H400" t="str">
        <f t="shared" ref="H400:H405" si="26">C400</f>
        <v>FI Industry</v>
      </c>
      <c r="I400" s="9">
        <f>D400/D405</f>
        <v>0.53852133267270907</v>
      </c>
      <c r="J400" s="9"/>
      <c r="K400" s="9"/>
    </row>
    <row r="401" spans="1:11" x14ac:dyDescent="0.25">
      <c r="A401" s="4" t="str">
        <f>A398&amp;"300_0"</f>
        <v>FI300_0</v>
      </c>
      <c r="C401" t="str">
        <f>A398&amp;" Tertiary"</f>
        <v>FI Tertiary</v>
      </c>
      <c r="D401" s="2">
        <v>11.305033867413059</v>
      </c>
      <c r="E401" s="2"/>
      <c r="F401" s="2"/>
      <c r="H401" t="str">
        <f t="shared" si="26"/>
        <v>FI Tertiary</v>
      </c>
      <c r="I401" s="9">
        <f>D401/D405</f>
        <v>8.6192262086788554E-2</v>
      </c>
      <c r="J401" s="9"/>
      <c r="K401" s="9"/>
    </row>
    <row r="402" spans="1:11" x14ac:dyDescent="0.25">
      <c r="A402" s="4" t="str">
        <f>A398&amp;"400_0"</f>
        <v>FI400_0</v>
      </c>
      <c r="C402" t="str">
        <f>A398&amp;" Residential"</f>
        <v>FI Residential</v>
      </c>
      <c r="D402" s="2">
        <v>49.222812100599043</v>
      </c>
      <c r="E402" s="2"/>
      <c r="F402" s="2"/>
      <c r="H402" t="str">
        <f t="shared" si="26"/>
        <v>FI Residential</v>
      </c>
      <c r="I402" s="9">
        <f>D402/D405</f>
        <v>0.37528640524050227</v>
      </c>
      <c r="J402" s="9"/>
      <c r="K402" s="9"/>
    </row>
    <row r="403" spans="1:11" x14ac:dyDescent="0.25">
      <c r="A403" s="4" t="str">
        <f>A398&amp;"500_0"</f>
        <v>FI500_0</v>
      </c>
      <c r="C403" t="str">
        <f>A398&amp;" Transport"</f>
        <v>FI Transport</v>
      </c>
      <c r="D403" s="2"/>
      <c r="E403" s="2"/>
      <c r="F403" s="2"/>
      <c r="H403" t="str">
        <f t="shared" si="26"/>
        <v>FI Transport</v>
      </c>
      <c r="I403" s="9"/>
      <c r="J403" s="9"/>
      <c r="K403" s="9"/>
    </row>
    <row r="404" spans="1:11" x14ac:dyDescent="0.25">
      <c r="A404" s="4" t="str">
        <f>A398&amp;"OTH_0"</f>
        <v>FIOTH_0</v>
      </c>
      <c r="C404" t="str">
        <f>A398&amp;" Other"</f>
        <v>FI Other</v>
      </c>
      <c r="D404" s="2"/>
      <c r="E404" s="2"/>
      <c r="F404" s="2"/>
      <c r="H404" t="str">
        <f t="shared" si="26"/>
        <v>FI Other</v>
      </c>
      <c r="I404" s="9"/>
      <c r="J404" s="9"/>
      <c r="K404" s="9"/>
    </row>
    <row r="405" spans="1:11" x14ac:dyDescent="0.25">
      <c r="A405" s="4" t="str">
        <f>A398&amp;"999_0"</f>
        <v>FI999_0</v>
      </c>
      <c r="C405" t="str">
        <f>A398&amp;" TOTAL"</f>
        <v>FI TOTAL</v>
      </c>
      <c r="D405" s="2">
        <f>D400+D401+D402</f>
        <v>131.1606586682899</v>
      </c>
      <c r="E405" s="2"/>
      <c r="F405" s="2"/>
      <c r="H405" t="str">
        <f t="shared" si="26"/>
        <v>FI TOTAL</v>
      </c>
      <c r="I405" s="9">
        <f>D405/D405</f>
        <v>1</v>
      </c>
      <c r="J405" s="9"/>
      <c r="K405" s="9"/>
    </row>
    <row r="406" spans="1:11" x14ac:dyDescent="0.25">
      <c r="D406" s="2"/>
      <c r="E406" s="2"/>
      <c r="F406" s="2"/>
      <c r="I406" s="9"/>
      <c r="J406" s="9"/>
      <c r="K406" s="9"/>
    </row>
    <row r="412" spans="1:11" ht="15.75" x14ac:dyDescent="0.25">
      <c r="A412" s="4">
        <f>A397+1</f>
        <v>27</v>
      </c>
      <c r="C412" s="8" t="s">
        <v>82</v>
      </c>
      <c r="F412" s="4" t="s">
        <v>4</v>
      </c>
      <c r="H412" s="8" t="str">
        <f>C412</f>
        <v>Useful Energy in Sweden</v>
      </c>
      <c r="K412" s="4" t="s">
        <v>5</v>
      </c>
    </row>
    <row r="413" spans="1:11" x14ac:dyDescent="0.25">
      <c r="A413" s="5" t="s">
        <v>83</v>
      </c>
    </row>
    <row r="414" spans="1:11" ht="30" x14ac:dyDescent="0.25">
      <c r="B414" s="1"/>
      <c r="C414" s="1"/>
      <c r="D414" s="1" t="s">
        <v>2</v>
      </c>
      <c r="E414" s="1"/>
      <c r="F414" s="1"/>
      <c r="G414" s="1"/>
      <c r="H414" s="1"/>
      <c r="I414" s="1" t="str">
        <f>D414</f>
        <v>Heating and cooling</v>
      </c>
      <c r="J414" s="1"/>
      <c r="K414" s="1"/>
    </row>
    <row r="415" spans="1:11" x14ac:dyDescent="0.25">
      <c r="A415" s="4" t="str">
        <f>A413&amp;"200_0"</f>
        <v>SE200_0</v>
      </c>
      <c r="C415" t="str">
        <f>A413&amp;" Industry"</f>
        <v>SE Industry</v>
      </c>
      <c r="D415" s="2">
        <v>66.400375352499992</v>
      </c>
      <c r="E415" s="2"/>
      <c r="F415" s="2"/>
      <c r="H415" t="str">
        <f t="shared" ref="H415:H420" si="27">C415</f>
        <v>SE Industry</v>
      </c>
      <c r="I415" s="9">
        <f>D415/D420</f>
        <v>0.45386020776653796</v>
      </c>
      <c r="J415" s="9"/>
      <c r="K415" s="9"/>
    </row>
    <row r="416" spans="1:11" x14ac:dyDescent="0.25">
      <c r="A416" s="4" t="str">
        <f>A413&amp;"300_0"</f>
        <v>SE300_0</v>
      </c>
      <c r="C416" t="str">
        <f>A413&amp;" Tertiary"</f>
        <v>SE Tertiary</v>
      </c>
      <c r="D416" s="2">
        <v>19.611240362420816</v>
      </c>
      <c r="E416" s="2"/>
      <c r="F416" s="2"/>
      <c r="H416" t="str">
        <f t="shared" si="27"/>
        <v>SE Tertiary</v>
      </c>
      <c r="I416" s="9">
        <f>D416/D420</f>
        <v>0.13404685708772443</v>
      </c>
      <c r="J416" s="9"/>
      <c r="K416" s="9"/>
    </row>
    <row r="417" spans="1:11" x14ac:dyDescent="0.25">
      <c r="A417" s="4" t="str">
        <f>A413&amp;"400_0"</f>
        <v>SE400_0</v>
      </c>
      <c r="C417" t="str">
        <f>A413&amp;" Residential"</f>
        <v>SE Residential</v>
      </c>
      <c r="D417" s="2">
        <v>60.289765671340326</v>
      </c>
      <c r="E417" s="2"/>
      <c r="F417" s="2"/>
      <c r="H417" t="str">
        <f t="shared" si="27"/>
        <v>SE Residential</v>
      </c>
      <c r="I417" s="9">
        <f>D417/D420</f>
        <v>0.41209293514573753</v>
      </c>
      <c r="J417" s="9"/>
      <c r="K417" s="9"/>
    </row>
    <row r="418" spans="1:11" x14ac:dyDescent="0.25">
      <c r="A418" s="4" t="str">
        <f>A413&amp;"500_0"</f>
        <v>SE500_0</v>
      </c>
      <c r="C418" t="str">
        <f>A413&amp;" Transport"</f>
        <v>SE Transport</v>
      </c>
      <c r="D418" s="2"/>
      <c r="E418" s="2"/>
      <c r="F418" s="2"/>
      <c r="H418" t="str">
        <f t="shared" si="27"/>
        <v>SE Transport</v>
      </c>
      <c r="I418" s="9"/>
      <c r="J418" s="9"/>
      <c r="K418" s="9"/>
    </row>
    <row r="419" spans="1:11" x14ac:dyDescent="0.25">
      <c r="A419" s="4" t="str">
        <f>A413&amp;"OTH_0"</f>
        <v>SEOTH_0</v>
      </c>
      <c r="C419" t="str">
        <f>A413&amp;" Other"</f>
        <v>SE Other</v>
      </c>
      <c r="D419" s="2"/>
      <c r="E419" s="2"/>
      <c r="F419" s="2"/>
      <c r="H419" t="str">
        <f t="shared" si="27"/>
        <v>SE Other</v>
      </c>
      <c r="I419" s="9"/>
      <c r="J419" s="9"/>
      <c r="K419" s="9"/>
    </row>
    <row r="420" spans="1:11" x14ac:dyDescent="0.25">
      <c r="A420" s="4" t="str">
        <f>A413&amp;"999_0"</f>
        <v>SE999_0</v>
      </c>
      <c r="C420" t="str">
        <f>A413&amp;" TOTAL"</f>
        <v>SE TOTAL</v>
      </c>
      <c r="D420" s="2">
        <f>D415+D416+D417</f>
        <v>146.30138138626114</v>
      </c>
      <c r="E420" s="2"/>
      <c r="F420" s="2"/>
      <c r="H420" t="str">
        <f t="shared" si="27"/>
        <v>SE TOTAL</v>
      </c>
      <c r="I420" s="9">
        <f>D420/D420</f>
        <v>1</v>
      </c>
      <c r="J420" s="9"/>
      <c r="K420" s="9"/>
    </row>
    <row r="421" spans="1:11" x14ac:dyDescent="0.25">
      <c r="D421" s="2"/>
      <c r="E421" s="2"/>
      <c r="F421" s="2"/>
      <c r="I421" s="9"/>
      <c r="J421" s="9"/>
      <c r="K421" s="9"/>
    </row>
    <row r="427" spans="1:11" ht="15.75" x14ac:dyDescent="0.25">
      <c r="A427" s="4">
        <f>A412+1</f>
        <v>28</v>
      </c>
      <c r="C427" s="8" t="s">
        <v>84</v>
      </c>
      <c r="F427" s="4" t="s">
        <v>4</v>
      </c>
      <c r="H427" s="8" t="str">
        <f>C427</f>
        <v>Useful Energy in United Kingdom</v>
      </c>
      <c r="K427" s="4" t="s">
        <v>5</v>
      </c>
    </row>
    <row r="428" spans="1:11" x14ac:dyDescent="0.25">
      <c r="A428" s="5" t="s">
        <v>85</v>
      </c>
    </row>
    <row r="429" spans="1:11" ht="30" x14ac:dyDescent="0.25">
      <c r="B429" s="1"/>
      <c r="C429" s="1"/>
      <c r="D429" s="1" t="s">
        <v>2</v>
      </c>
      <c r="E429" s="1"/>
      <c r="F429" s="1"/>
      <c r="G429" s="1"/>
      <c r="H429" s="1"/>
      <c r="I429" s="1" t="str">
        <f>D429</f>
        <v>Heating and cooling</v>
      </c>
      <c r="J429" s="1"/>
      <c r="K429" s="1"/>
    </row>
    <row r="430" spans="1:11" x14ac:dyDescent="0.25">
      <c r="A430" s="4" t="str">
        <f>A428&amp;"200_0"</f>
        <v>UK200_0</v>
      </c>
      <c r="C430" t="str">
        <f>A428&amp;" Industry"</f>
        <v>UK Industry</v>
      </c>
      <c r="D430" s="2">
        <v>158.66865762777778</v>
      </c>
      <c r="E430" s="2"/>
      <c r="F430" s="2"/>
      <c r="H430" t="str">
        <f t="shared" ref="H430:H435" si="28">C430</f>
        <v>UK Industry</v>
      </c>
      <c r="I430" s="9">
        <f>D430/D435</f>
        <v>0.2798787292661199</v>
      </c>
      <c r="J430" s="9"/>
      <c r="K430" s="9"/>
    </row>
    <row r="431" spans="1:11" x14ac:dyDescent="0.25">
      <c r="A431" s="4" t="str">
        <f>A428&amp;"300_0"</f>
        <v>UK300_0</v>
      </c>
      <c r="C431" t="str">
        <f>A428&amp;" Tertiary"</f>
        <v>UK Tertiary</v>
      </c>
      <c r="D431" s="2">
        <v>121.28187873161271</v>
      </c>
      <c r="E431" s="2"/>
      <c r="F431" s="2"/>
      <c r="H431" t="str">
        <f t="shared" si="28"/>
        <v>UK Tertiary</v>
      </c>
      <c r="I431" s="9">
        <f>D431/D435</f>
        <v>0.21393146327639237</v>
      </c>
      <c r="J431" s="9"/>
      <c r="K431" s="9"/>
    </row>
    <row r="432" spans="1:11" x14ac:dyDescent="0.25">
      <c r="A432" s="4" t="str">
        <f>A428&amp;"400_0"</f>
        <v>UK400_0</v>
      </c>
      <c r="C432" t="str">
        <f>A428&amp;" Residential"</f>
        <v>UK Residential</v>
      </c>
      <c r="D432" s="2">
        <v>286.96877917354976</v>
      </c>
      <c r="E432" s="2"/>
      <c r="F432" s="2"/>
      <c r="H432" t="str">
        <f t="shared" si="28"/>
        <v>UK Residential</v>
      </c>
      <c r="I432" s="9">
        <f>D432/D435</f>
        <v>0.50618980745748776</v>
      </c>
      <c r="J432" s="9"/>
      <c r="K432" s="9"/>
    </row>
    <row r="433" spans="1:11" x14ac:dyDescent="0.25">
      <c r="A433" s="4" t="str">
        <f>A428&amp;"500_0"</f>
        <v>UK500_0</v>
      </c>
      <c r="C433" t="str">
        <f>A428&amp;" Transport"</f>
        <v>UK Transport</v>
      </c>
      <c r="D433" s="2"/>
      <c r="E433" s="2"/>
      <c r="F433" s="2"/>
      <c r="H433" t="str">
        <f t="shared" si="28"/>
        <v>UK Transport</v>
      </c>
      <c r="I433" s="9"/>
      <c r="J433" s="9"/>
      <c r="K433" s="9"/>
    </row>
    <row r="434" spans="1:11" x14ac:dyDescent="0.25">
      <c r="A434" s="4" t="str">
        <f>A428&amp;"OTH_0"</f>
        <v>UKOTH_0</v>
      </c>
      <c r="C434" t="str">
        <f>A428&amp;" Other"</f>
        <v>UK Other</v>
      </c>
      <c r="D434" s="2"/>
      <c r="E434" s="2"/>
      <c r="F434" s="2"/>
      <c r="H434" t="str">
        <f t="shared" si="28"/>
        <v>UK Other</v>
      </c>
      <c r="I434" s="9"/>
      <c r="J434" s="9"/>
      <c r="K434" s="9"/>
    </row>
    <row r="435" spans="1:11" x14ac:dyDescent="0.25">
      <c r="A435" s="4" t="str">
        <f>A428&amp;"999_0"</f>
        <v>UK999_0</v>
      </c>
      <c r="C435" t="str">
        <f>A428&amp;" TOTAL"</f>
        <v>UK TOTAL</v>
      </c>
      <c r="D435" s="2">
        <f>D430+D431+D432</f>
        <v>566.91931553294023</v>
      </c>
      <c r="E435" s="2"/>
      <c r="F435" s="2"/>
      <c r="H435" t="str">
        <f t="shared" si="28"/>
        <v>UK TOTAL</v>
      </c>
      <c r="I435" s="9">
        <f>D435/D435</f>
        <v>1</v>
      </c>
      <c r="J435" s="9"/>
      <c r="K435" s="9"/>
    </row>
    <row r="436" spans="1:11" x14ac:dyDescent="0.25">
      <c r="D436" s="2"/>
      <c r="E436" s="2"/>
      <c r="F436" s="2"/>
      <c r="I436" s="9"/>
      <c r="J436" s="9"/>
      <c r="K436" s="9"/>
    </row>
    <row r="441" spans="1:11" s="11" customFormat="1" x14ac:dyDescent="0.25">
      <c r="A441" s="10"/>
    </row>
    <row r="442" spans="1:11" ht="15.75" x14ac:dyDescent="0.25">
      <c r="A442" s="4">
        <v>31</v>
      </c>
      <c r="C442" s="8" t="s">
        <v>86</v>
      </c>
      <c r="F442" s="4" t="s">
        <v>4</v>
      </c>
      <c r="H442" s="8" t="str">
        <f>C442</f>
        <v>Useful Energy in Norway</v>
      </c>
      <c r="K442" s="4" t="s">
        <v>5</v>
      </c>
    </row>
    <row r="443" spans="1:11" x14ac:dyDescent="0.25">
      <c r="A443" s="5" t="s">
        <v>87</v>
      </c>
    </row>
    <row r="444" spans="1:11" ht="30" x14ac:dyDescent="0.25">
      <c r="B444" s="1"/>
      <c r="C444" s="1"/>
      <c r="D444" s="1" t="s">
        <v>2</v>
      </c>
      <c r="E444" s="1"/>
      <c r="F444" s="1"/>
      <c r="G444" s="1"/>
      <c r="H444" s="1"/>
      <c r="I444" s="1" t="str">
        <f>D444</f>
        <v>Heating and cooling</v>
      </c>
      <c r="J444" s="1"/>
      <c r="K444" s="1"/>
    </row>
    <row r="445" spans="1:11" x14ac:dyDescent="0.25">
      <c r="A445" s="4" t="str">
        <f>A443&amp;"200_0"</f>
        <v>NO200_0</v>
      </c>
      <c r="C445" t="str">
        <f>A443&amp;" Industry"</f>
        <v>NO Industry</v>
      </c>
      <c r="D445" s="2">
        <v>22.78166379722223</v>
      </c>
      <c r="E445" s="2"/>
      <c r="F445" s="2"/>
      <c r="H445" t="str">
        <f t="shared" ref="H445:H450" si="29">C445</f>
        <v>NO Industry</v>
      </c>
      <c r="I445" s="9">
        <f>D445/D450</f>
        <v>0.3273553666565413</v>
      </c>
      <c r="J445" s="9"/>
      <c r="K445" s="9"/>
    </row>
    <row r="446" spans="1:11" x14ac:dyDescent="0.25">
      <c r="A446" s="4" t="str">
        <f>A443&amp;"300_0"</f>
        <v>NO300_0</v>
      </c>
      <c r="C446" t="str">
        <f>A443&amp;" Tertiary"</f>
        <v>NO Tertiary</v>
      </c>
      <c r="D446" s="2">
        <v>15.355024638178072</v>
      </c>
      <c r="E446" s="2"/>
      <c r="F446" s="2"/>
      <c r="H446" t="str">
        <f t="shared" si="29"/>
        <v>NO Tertiary</v>
      </c>
      <c r="I446" s="9">
        <f>D446/D450</f>
        <v>0.22064015013090904</v>
      </c>
      <c r="J446" s="9"/>
      <c r="K446" s="9"/>
    </row>
    <row r="447" spans="1:11" x14ac:dyDescent="0.25">
      <c r="A447" s="4" t="str">
        <f>A443&amp;"400_0"</f>
        <v>NO400_0</v>
      </c>
      <c r="C447" t="str">
        <f>A443&amp;" Residential"</f>
        <v>NO Residential</v>
      </c>
      <c r="D447" s="2">
        <v>31.456378053485373</v>
      </c>
      <c r="E447" s="2"/>
      <c r="F447" s="2"/>
      <c r="H447" t="str">
        <f t="shared" si="29"/>
        <v>NO Residential</v>
      </c>
      <c r="I447" s="9">
        <f>D447/D450</f>
        <v>0.45200448321254955</v>
      </c>
      <c r="J447" s="9"/>
      <c r="K447" s="9"/>
    </row>
    <row r="448" spans="1:11" x14ac:dyDescent="0.25">
      <c r="A448" s="4" t="str">
        <f>A443&amp;"500_0"</f>
        <v>NO500_0</v>
      </c>
      <c r="C448" t="str">
        <f>A443&amp;" Transport"</f>
        <v>NO Transport</v>
      </c>
      <c r="D448" s="2"/>
      <c r="E448" s="2"/>
      <c r="F448" s="2"/>
      <c r="H448" t="str">
        <f t="shared" si="29"/>
        <v>NO Transport</v>
      </c>
      <c r="I448" s="9"/>
      <c r="J448" s="9"/>
      <c r="K448" s="9"/>
    </row>
    <row r="449" spans="1:11" x14ac:dyDescent="0.25">
      <c r="A449" s="4" t="str">
        <f>A443&amp;"OTH_0"</f>
        <v>NOOTH_0</v>
      </c>
      <c r="C449" t="str">
        <f>A443&amp;" Other"</f>
        <v>NO Other</v>
      </c>
      <c r="D449" s="2"/>
      <c r="E449" s="2"/>
      <c r="F449" s="2"/>
      <c r="H449" t="str">
        <f t="shared" si="29"/>
        <v>NO Other</v>
      </c>
      <c r="I449" s="9"/>
      <c r="J449" s="9"/>
      <c r="K449" s="9"/>
    </row>
    <row r="450" spans="1:11" x14ac:dyDescent="0.25">
      <c r="A450" s="4" t="str">
        <f>A443&amp;"999_0"</f>
        <v>NO999_0</v>
      </c>
      <c r="C450" t="str">
        <f>A443&amp;" TOTAL"</f>
        <v>NO TOTAL</v>
      </c>
      <c r="D450" s="2">
        <f>D445+D446+D447</f>
        <v>69.593066488885682</v>
      </c>
      <c r="E450" s="2"/>
      <c r="F450" s="2"/>
      <c r="H450" t="str">
        <f t="shared" si="29"/>
        <v>NO TOTAL</v>
      </c>
      <c r="I450" s="9">
        <f>D450/D450</f>
        <v>1</v>
      </c>
      <c r="J450" s="9"/>
      <c r="K450" s="9"/>
    </row>
    <row r="451" spans="1:11" x14ac:dyDescent="0.25">
      <c r="D451" s="2"/>
      <c r="E451" s="2"/>
      <c r="F451" s="2"/>
      <c r="I451" s="9"/>
      <c r="J451" s="9"/>
      <c r="K451" s="9"/>
    </row>
    <row r="457" spans="1:11" ht="15.75" x14ac:dyDescent="0.25">
      <c r="A457" s="4">
        <f>A442+1</f>
        <v>32</v>
      </c>
      <c r="C457" s="8" t="s">
        <v>88</v>
      </c>
      <c r="F457" s="4" t="s">
        <v>4</v>
      </c>
      <c r="H457" s="8" t="str">
        <f>C457</f>
        <v>Useful Energy in Switzerland</v>
      </c>
      <c r="K457" s="4" t="s">
        <v>5</v>
      </c>
    </row>
    <row r="458" spans="1:11" x14ac:dyDescent="0.25">
      <c r="A458" s="5" t="s">
        <v>89</v>
      </c>
    </row>
    <row r="459" spans="1:11" ht="30" x14ac:dyDescent="0.25">
      <c r="B459" s="1"/>
      <c r="C459" s="1"/>
      <c r="D459" s="1" t="s">
        <v>2</v>
      </c>
      <c r="E459" s="1"/>
      <c r="F459" s="1"/>
      <c r="G459" s="1"/>
      <c r="H459" s="1"/>
      <c r="I459" s="1" t="str">
        <f>D459</f>
        <v>Heating and cooling</v>
      </c>
      <c r="J459" s="1"/>
      <c r="K459" s="1"/>
    </row>
    <row r="460" spans="1:11" x14ac:dyDescent="0.25">
      <c r="A460" s="4" t="str">
        <f>A458&amp;"200_0"</f>
        <v>CH200_0</v>
      </c>
      <c r="C460" t="str">
        <f>A458&amp;" Industry"</f>
        <v>CH Industry</v>
      </c>
      <c r="D460" s="2">
        <v>19.329040060555549</v>
      </c>
      <c r="E460" s="2"/>
      <c r="F460" s="2"/>
      <c r="H460" t="str">
        <f t="shared" ref="H460:H465" si="30">C460</f>
        <v>CH Industry</v>
      </c>
      <c r="I460" s="9">
        <f>D460/D465</f>
        <v>0.23740990947818646</v>
      </c>
      <c r="J460" s="9"/>
      <c r="K460" s="9"/>
    </row>
    <row r="461" spans="1:11" x14ac:dyDescent="0.25">
      <c r="A461" s="4" t="str">
        <f>A458&amp;"300_0"</f>
        <v>CH300_0</v>
      </c>
      <c r="C461" t="str">
        <f>A458&amp;" Tertiary"</f>
        <v>CH Tertiary</v>
      </c>
      <c r="D461" s="2">
        <v>23.106464713743144</v>
      </c>
      <c r="E461" s="2"/>
      <c r="F461" s="2"/>
      <c r="H461" t="str">
        <f t="shared" si="30"/>
        <v>CH Tertiary</v>
      </c>
      <c r="I461" s="9">
        <f>D461/D465</f>
        <v>0.28380631830989134</v>
      </c>
      <c r="J461" s="9"/>
      <c r="K461" s="9"/>
    </row>
    <row r="462" spans="1:11" x14ac:dyDescent="0.25">
      <c r="A462" s="4" t="str">
        <f>A458&amp;"400_0"</f>
        <v>CH400_0</v>
      </c>
      <c r="C462" t="str">
        <f>A458&amp;" Residential"</f>
        <v>CH Residential</v>
      </c>
      <c r="D462" s="2">
        <v>38.980810589452069</v>
      </c>
      <c r="E462" s="2"/>
      <c r="F462" s="2"/>
      <c r="H462" t="str">
        <f t="shared" si="30"/>
        <v>CH Residential</v>
      </c>
      <c r="I462" s="9">
        <f>D462/D465</f>
        <v>0.47878377221192225</v>
      </c>
      <c r="J462" s="9"/>
      <c r="K462" s="9"/>
    </row>
    <row r="463" spans="1:11" x14ac:dyDescent="0.25">
      <c r="A463" s="4" t="str">
        <f>A458&amp;"500_0"</f>
        <v>CH500_0</v>
      </c>
      <c r="C463" t="str">
        <f>A458&amp;" Transport"</f>
        <v>CH Transport</v>
      </c>
      <c r="D463" s="2"/>
      <c r="E463" s="2"/>
      <c r="F463" s="2"/>
      <c r="H463" t="str">
        <f t="shared" si="30"/>
        <v>CH Transport</v>
      </c>
      <c r="I463" s="9"/>
      <c r="J463" s="9"/>
      <c r="K463" s="9"/>
    </row>
    <row r="464" spans="1:11" x14ac:dyDescent="0.25">
      <c r="A464" s="4" t="str">
        <f>A458&amp;"OTH_0"</f>
        <v>CHOTH_0</v>
      </c>
      <c r="C464" t="str">
        <f>A458&amp;" Other"</f>
        <v>CH Other</v>
      </c>
      <c r="D464" s="2"/>
      <c r="E464" s="2"/>
      <c r="F464" s="2"/>
      <c r="H464" t="str">
        <f t="shared" si="30"/>
        <v>CH Other</v>
      </c>
      <c r="I464" s="9"/>
      <c r="J464" s="9"/>
      <c r="K464" s="9"/>
    </row>
    <row r="465" spans="1:11" x14ac:dyDescent="0.25">
      <c r="A465" s="4" t="str">
        <f>A458&amp;"999_0"</f>
        <v>CH999_0</v>
      </c>
      <c r="C465" t="str">
        <f>A458&amp;" TOTAL"</f>
        <v>CH TOTAL</v>
      </c>
      <c r="D465" s="2">
        <f>D460+D461+D462</f>
        <v>81.416315363750755</v>
      </c>
      <c r="E465" s="2"/>
      <c r="F465" s="2"/>
      <c r="H465" t="str">
        <f t="shared" si="30"/>
        <v>CH TOTAL</v>
      </c>
      <c r="I465" s="9">
        <f>D465/D465</f>
        <v>1</v>
      </c>
      <c r="J465" s="9"/>
      <c r="K465" s="9"/>
    </row>
    <row r="466" spans="1:11" x14ac:dyDescent="0.25">
      <c r="D466" s="2"/>
      <c r="E466" s="2"/>
      <c r="F466" s="2"/>
      <c r="I466" s="9"/>
      <c r="J466" s="9"/>
      <c r="K466" s="9"/>
    </row>
    <row r="472" spans="1:11" ht="15.75" x14ac:dyDescent="0.25">
      <c r="A472" s="4">
        <f>A457+1</f>
        <v>33</v>
      </c>
      <c r="C472" s="8" t="s">
        <v>90</v>
      </c>
      <c r="F472" s="4" t="s">
        <v>4</v>
      </c>
      <c r="H472" s="8" t="str">
        <f>C472</f>
        <v>Useful Energy in Iceland</v>
      </c>
      <c r="K472" s="4" t="s">
        <v>5</v>
      </c>
    </row>
    <row r="473" spans="1:11" x14ac:dyDescent="0.25">
      <c r="A473" s="5" t="s">
        <v>91</v>
      </c>
    </row>
    <row r="474" spans="1:11" ht="30" x14ac:dyDescent="0.25">
      <c r="B474" s="1"/>
      <c r="C474" s="1"/>
      <c r="D474" s="1" t="s">
        <v>2</v>
      </c>
      <c r="E474" s="1"/>
      <c r="F474" s="1"/>
      <c r="G474" s="1"/>
      <c r="H474" s="1"/>
      <c r="I474" s="1" t="str">
        <f>D474</f>
        <v>Heating and cooling</v>
      </c>
      <c r="J474" s="1"/>
      <c r="K474" s="1"/>
    </row>
    <row r="475" spans="1:11" x14ac:dyDescent="0.25">
      <c r="A475" s="4" t="str">
        <f>A473&amp;"200_0"</f>
        <v>IS200_0</v>
      </c>
      <c r="C475" t="str">
        <f>A473&amp;" Industry"</f>
        <v>IS Industry</v>
      </c>
      <c r="D475" s="2">
        <v>2.1684263533333334</v>
      </c>
      <c r="E475" s="2"/>
      <c r="F475" s="2"/>
      <c r="H475" t="str">
        <f t="shared" ref="H475:H480" si="31">C475</f>
        <v>IS Industry</v>
      </c>
      <c r="I475" s="9">
        <f>D475/D480</f>
        <v>0.29197859586686731</v>
      </c>
      <c r="J475" s="9"/>
      <c r="K475" s="9"/>
    </row>
    <row r="476" spans="1:11" x14ac:dyDescent="0.25">
      <c r="A476" s="4" t="str">
        <f>A473&amp;"300_0"</f>
        <v>IS300_0</v>
      </c>
      <c r="C476" t="str">
        <f>A473&amp;" Tertiary"</f>
        <v>IS Tertiary</v>
      </c>
      <c r="D476" s="2">
        <v>0.6293474883976462</v>
      </c>
      <c r="E476" s="2"/>
      <c r="F476" s="2"/>
      <c r="H476" t="str">
        <f t="shared" si="31"/>
        <v>IS Tertiary</v>
      </c>
      <c r="I476" s="9">
        <f>D476/D480</f>
        <v>8.4741635653068026E-2</v>
      </c>
      <c r="J476" s="9"/>
      <c r="K476" s="9"/>
    </row>
    <row r="477" spans="1:11" x14ac:dyDescent="0.25">
      <c r="A477" s="4" t="str">
        <f>A473&amp;"400_0"</f>
        <v>IS400_0</v>
      </c>
      <c r="C477" t="str">
        <f>A473&amp;" Residential"</f>
        <v>IS Residential</v>
      </c>
      <c r="D477" s="2">
        <v>4.6288881945576845</v>
      </c>
      <c r="E477" s="2"/>
      <c r="F477" s="2"/>
      <c r="H477" t="str">
        <f t="shared" si="31"/>
        <v>IS Residential</v>
      </c>
      <c r="I477" s="9">
        <f>D477/D480</f>
        <v>0.62327976848006472</v>
      </c>
      <c r="J477" s="9"/>
      <c r="K477" s="9"/>
    </row>
    <row r="478" spans="1:11" x14ac:dyDescent="0.25">
      <c r="A478" s="4" t="str">
        <f>A473&amp;"500_0"</f>
        <v>IS500_0</v>
      </c>
      <c r="C478" t="str">
        <f>A473&amp;" Transport"</f>
        <v>IS Transport</v>
      </c>
      <c r="D478" s="2"/>
      <c r="E478" s="2"/>
      <c r="F478" s="2"/>
      <c r="H478" t="str">
        <f t="shared" si="31"/>
        <v>IS Transport</v>
      </c>
      <c r="I478" s="9"/>
      <c r="J478" s="9"/>
      <c r="K478" s="9"/>
    </row>
    <row r="479" spans="1:11" x14ac:dyDescent="0.25">
      <c r="A479" s="4" t="str">
        <f>A473&amp;"OTH_0"</f>
        <v>ISOTH_0</v>
      </c>
      <c r="C479" t="str">
        <f>A473&amp;" Other"</f>
        <v>IS Other</v>
      </c>
      <c r="D479" s="2"/>
      <c r="E479" s="2"/>
      <c r="F479" s="2"/>
      <c r="H479" t="str">
        <f t="shared" si="31"/>
        <v>IS Other</v>
      </c>
      <c r="I479" s="9"/>
      <c r="J479" s="9"/>
      <c r="K479" s="9"/>
    </row>
    <row r="480" spans="1:11" x14ac:dyDescent="0.25">
      <c r="A480" s="4" t="str">
        <f>A473&amp;"999_0"</f>
        <v>IS999_0</v>
      </c>
      <c r="C480" t="str">
        <f>A473&amp;" TOTAL"</f>
        <v>IS TOTAL</v>
      </c>
      <c r="D480" s="2">
        <f>D475+D476+D477</f>
        <v>7.4266620362886639</v>
      </c>
      <c r="E480" s="2"/>
      <c r="F480" s="2"/>
      <c r="H480" t="str">
        <f t="shared" si="31"/>
        <v>IS TOTAL</v>
      </c>
      <c r="I480" s="9">
        <f>D480/D480</f>
        <v>1</v>
      </c>
      <c r="J480" s="9"/>
      <c r="K480" s="9"/>
    </row>
    <row r="481" spans="4:11" x14ac:dyDescent="0.25">
      <c r="D481" s="2"/>
      <c r="E481" s="2"/>
      <c r="F481" s="2"/>
      <c r="I481" s="9"/>
      <c r="J481" s="9"/>
      <c r="K481" s="9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83"/>
  <sheetViews>
    <sheetView zoomScale="55" zoomScaleNormal="55" workbookViewId="0"/>
  </sheetViews>
  <sheetFormatPr defaultRowHeight="15" x14ac:dyDescent="0.25"/>
  <cols>
    <col min="1" max="1" width="4.5703125" style="4" customWidth="1"/>
    <col min="3" max="3" width="23" customWidth="1"/>
    <col min="4" max="7" width="11.28515625" customWidth="1"/>
    <col min="9" max="13" width="12.140625" customWidth="1"/>
  </cols>
  <sheetData>
    <row r="1" spans="1:15" x14ac:dyDescent="0.25">
      <c r="O1" s="7" t="s">
        <v>6</v>
      </c>
    </row>
    <row r="3" spans="1:15" ht="18.75" x14ac:dyDescent="0.3">
      <c r="B3" s="6" t="s">
        <v>28</v>
      </c>
    </row>
    <row r="4" spans="1:15" x14ac:dyDescent="0.25">
      <c r="B4" s="7">
        <v>2012</v>
      </c>
    </row>
    <row r="5" spans="1:15" x14ac:dyDescent="0.25">
      <c r="B5" s="3" t="s">
        <v>0</v>
      </c>
    </row>
    <row r="7" spans="1:15" ht="15.75" x14ac:dyDescent="0.25">
      <c r="C7" s="8" t="s">
        <v>29</v>
      </c>
      <c r="F7" s="4" t="s">
        <v>4</v>
      </c>
      <c r="G7" s="4"/>
      <c r="I7" s="8" t="str">
        <f>C7</f>
        <v>Useful Energy in EU</v>
      </c>
      <c r="L7" s="4" t="s">
        <v>5</v>
      </c>
      <c r="M7" s="4"/>
    </row>
    <row r="8" spans="1:15" x14ac:dyDescent="0.25">
      <c r="A8" s="5" t="s">
        <v>1</v>
      </c>
    </row>
    <row r="9" spans="1:15" s="1" customFormat="1" ht="50.25" customHeight="1" x14ac:dyDescent="0.2">
      <c r="A9" s="4"/>
      <c r="D9" s="1" t="s">
        <v>7</v>
      </c>
      <c r="E9" s="1" t="s">
        <v>8</v>
      </c>
      <c r="F9" s="1" t="s">
        <v>9</v>
      </c>
      <c r="G9" s="1" t="s">
        <v>3</v>
      </c>
      <c r="J9" s="1" t="str">
        <f>D9</f>
        <v>Residential</v>
      </c>
      <c r="K9" s="1" t="str">
        <f>E9</f>
        <v>Industry</v>
      </c>
      <c r="L9" s="1" t="str">
        <f>F9</f>
        <v>Tertiary</v>
      </c>
      <c r="M9" s="1" t="str">
        <f>G9</f>
        <v>TOTAL</v>
      </c>
    </row>
    <row r="10" spans="1:15" x14ac:dyDescent="0.25">
      <c r="A10" s="4" t="str">
        <f>A8</f>
        <v>EU</v>
      </c>
      <c r="C10" t="s">
        <v>19</v>
      </c>
      <c r="D10" s="2">
        <v>1766.4163973992413</v>
      </c>
      <c r="E10" s="2">
        <v>264.50560712305548</v>
      </c>
      <c r="F10" s="2">
        <v>517.26946943808048</v>
      </c>
      <c r="G10" s="2">
        <f>D10+E10+F10</f>
        <v>2548.1914739603772</v>
      </c>
      <c r="I10" t="str">
        <f t="shared" ref="I10:I18" si="0">C10</f>
        <v>Space heating</v>
      </c>
      <c r="J10" s="9">
        <f>D10/D18</f>
        <v>0.80632438264607742</v>
      </c>
      <c r="K10" s="9">
        <f>E10/E18</f>
        <v>0.14449254582909932</v>
      </c>
      <c r="L10" s="9">
        <f>F10/F18</f>
        <v>0.45392857887590543</v>
      </c>
      <c r="M10" s="9">
        <f>G10/G18</f>
        <v>0.49375667601460005</v>
      </c>
    </row>
    <row r="11" spans="1:15" x14ac:dyDescent="0.25">
      <c r="A11" s="4" t="str">
        <f t="shared" ref="A11:A17" si="1">A10</f>
        <v>EU</v>
      </c>
      <c r="C11" t="s">
        <v>20</v>
      </c>
      <c r="D11" s="2">
        <v>226.87932636833852</v>
      </c>
      <c r="E11" s="2"/>
      <c r="F11" s="2">
        <v>102.89970097461486</v>
      </c>
      <c r="G11" s="2">
        <f t="shared" ref="G11:G17" si="2">D11+E11+F11</f>
        <v>329.77902734295338</v>
      </c>
      <c r="I11" t="str">
        <f t="shared" si="0"/>
        <v>Hot water</v>
      </c>
      <c r="J11" s="9">
        <f>D11/D18</f>
        <v>0.10356467084344054</v>
      </c>
      <c r="K11" s="9">
        <f>E11/E18</f>
        <v>0</v>
      </c>
      <c r="L11" s="9">
        <f>F11/F18</f>
        <v>9.0299385117206962E-2</v>
      </c>
      <c r="M11" s="9">
        <f>G11/G18</f>
        <v>6.3900455685582627E-2</v>
      </c>
    </row>
    <row r="12" spans="1:15" x14ac:dyDescent="0.25">
      <c r="A12" s="4" t="str">
        <f t="shared" si="1"/>
        <v>EU</v>
      </c>
      <c r="C12" t="s">
        <v>11</v>
      </c>
      <c r="D12" s="2"/>
      <c r="E12" s="2"/>
      <c r="F12" s="2">
        <v>56.594246056153239</v>
      </c>
      <c r="G12" s="2">
        <f>D12+F12+E13+E14</f>
        <v>1403.1527831533749</v>
      </c>
      <c r="I12" t="str">
        <f t="shared" si="0"/>
        <v>Process heating</v>
      </c>
      <c r="J12" s="9">
        <f>D12/D18</f>
        <v>0</v>
      </c>
      <c r="K12" s="9">
        <f>E12/E18</f>
        <v>0</v>
      </c>
      <c r="L12" s="9">
        <f>F12/F18</f>
        <v>4.9664144517808498E-2</v>
      </c>
      <c r="M12" s="9">
        <f>G12/G18</f>
        <v>0.27188539842089521</v>
      </c>
    </row>
    <row r="13" spans="1:15" x14ac:dyDescent="0.25">
      <c r="A13" s="4" t="str">
        <f t="shared" si="1"/>
        <v>EU</v>
      </c>
      <c r="C13" t="s">
        <v>12</v>
      </c>
      <c r="D13" s="2"/>
      <c r="E13" s="2">
        <v>700.88063523583321</v>
      </c>
      <c r="F13" s="2"/>
      <c r="G13" s="2"/>
      <c r="I13" t="str">
        <f t="shared" si="0"/>
        <v>Process heating &lt; 500</v>
      </c>
      <c r="J13" s="9">
        <f>D13/D18</f>
        <v>0</v>
      </c>
      <c r="K13" s="9">
        <f>E13/E18</f>
        <v>0.38287289411005665</v>
      </c>
      <c r="L13" s="9">
        <f>F13/F18</f>
        <v>0</v>
      </c>
      <c r="M13" s="9">
        <f>G13/G18</f>
        <v>0</v>
      </c>
    </row>
    <row r="14" spans="1:15" x14ac:dyDescent="0.25">
      <c r="A14" s="4" t="str">
        <f t="shared" si="1"/>
        <v>EU</v>
      </c>
      <c r="C14" t="s">
        <v>15</v>
      </c>
      <c r="D14" s="2"/>
      <c r="E14" s="2">
        <v>645.67790186138859</v>
      </c>
      <c r="F14" s="2"/>
      <c r="G14" s="2"/>
      <c r="I14" t="str">
        <f t="shared" si="0"/>
        <v>Process heating &gt; 500</v>
      </c>
      <c r="J14" s="9">
        <f>D14/D18</f>
        <v>0</v>
      </c>
      <c r="K14" s="9">
        <f>E14/E18</f>
        <v>0.35271707409264713</v>
      </c>
      <c r="L14" s="9">
        <f>F14/F18</f>
        <v>0</v>
      </c>
      <c r="M14" s="9">
        <f>G14/G18</f>
        <v>0</v>
      </c>
    </row>
    <row r="15" spans="1:15" x14ac:dyDescent="0.25">
      <c r="A15" s="4" t="str">
        <f t="shared" si="1"/>
        <v>EU</v>
      </c>
      <c r="C15" t="s">
        <v>14</v>
      </c>
      <c r="D15" s="2">
        <v>162.35519049134945</v>
      </c>
      <c r="E15" s="2"/>
      <c r="F15" s="2"/>
      <c r="G15" s="2">
        <f t="shared" si="2"/>
        <v>162.35519049134945</v>
      </c>
      <c r="I15" t="str">
        <f t="shared" si="0"/>
        <v>Cooking</v>
      </c>
      <c r="J15" s="9">
        <f>D15/D18</f>
        <v>7.4111035730345665E-2</v>
      </c>
      <c r="K15" s="9">
        <f>E15/E18</f>
        <v>0</v>
      </c>
      <c r="L15" s="9">
        <f>F15/F18</f>
        <v>0</v>
      </c>
      <c r="M15" s="9">
        <f>G15/G18</f>
        <v>3.1459158391318125E-2</v>
      </c>
    </row>
    <row r="16" spans="1:15" x14ac:dyDescent="0.25">
      <c r="A16" s="4" t="str">
        <f>A15</f>
        <v>EU</v>
      </c>
      <c r="C16" t="s">
        <v>16</v>
      </c>
      <c r="D16" s="2">
        <v>35.051035745948816</v>
      </c>
      <c r="E16" s="2">
        <v>39.317930436388835</v>
      </c>
      <c r="F16" s="2">
        <v>202.37484973147986</v>
      </c>
      <c r="G16" s="2">
        <f t="shared" si="2"/>
        <v>276.74381591381751</v>
      </c>
      <c r="I16" t="str">
        <f t="shared" si="0"/>
        <v>Space cooling</v>
      </c>
      <c r="J16" s="9">
        <f>D16/D18</f>
        <v>1.5999910780136368E-2</v>
      </c>
      <c r="K16" s="9">
        <f>E16/E18</f>
        <v>2.1478364588476274E-2</v>
      </c>
      <c r="L16" s="9">
        <f>F16/F18</f>
        <v>0.17759356267175183</v>
      </c>
      <c r="M16" s="9">
        <f>G16/G18</f>
        <v>5.3623955675839316E-2</v>
      </c>
    </row>
    <row r="17" spans="1:37" x14ac:dyDescent="0.25">
      <c r="A17" s="4" t="str">
        <f t="shared" si="1"/>
        <v>EU</v>
      </c>
      <c r="C17" t="s">
        <v>13</v>
      </c>
      <c r="D17" s="2"/>
      <c r="E17" s="2">
        <v>180.2009883333333</v>
      </c>
      <c r="F17" s="2">
        <v>260.40106555761133</v>
      </c>
      <c r="G17" s="2">
        <f t="shared" si="2"/>
        <v>440.6020538909446</v>
      </c>
      <c r="I17" t="str">
        <f t="shared" si="0"/>
        <v>Process cooling</v>
      </c>
      <c r="J17" s="9">
        <f>D17/D18</f>
        <v>0</v>
      </c>
      <c r="K17" s="9">
        <f>E17/E18</f>
        <v>9.8439121379720607E-2</v>
      </c>
      <c r="L17" s="9">
        <f>F17/F18</f>
        <v>0.22851432881732739</v>
      </c>
      <c r="M17" s="9">
        <f>G17/G18</f>
        <v>8.5374355811764738E-2</v>
      </c>
    </row>
    <row r="18" spans="1:37" x14ac:dyDescent="0.25">
      <c r="C18" t="s">
        <v>3</v>
      </c>
      <c r="D18" s="2">
        <f>SUM(D10:D17)</f>
        <v>2190.7019500048782</v>
      </c>
      <c r="E18" s="2">
        <f>SUM(E10:E17)</f>
        <v>1830.5830629899995</v>
      </c>
      <c r="F18" s="2">
        <f>SUM(F10:F17)</f>
        <v>1139.5393317579396</v>
      </c>
      <c r="G18" s="2">
        <f>D18+E18+F18</f>
        <v>5160.8243447528166</v>
      </c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>
        <f>G18/G18</f>
        <v>1</v>
      </c>
    </row>
    <row r="19" spans="1:37" x14ac:dyDescent="0.25">
      <c r="D19" s="2"/>
      <c r="E19" s="2"/>
      <c r="F19" s="2"/>
      <c r="G19" s="2"/>
      <c r="J19" s="9"/>
      <c r="K19" s="9"/>
      <c r="L19" s="9"/>
      <c r="M19" s="9"/>
    </row>
    <row r="20" spans="1:37" x14ac:dyDescent="0.25">
      <c r="D20" s="2"/>
      <c r="E20" s="2"/>
      <c r="F20" s="2"/>
      <c r="G20" s="2"/>
      <c r="J20" s="9"/>
      <c r="K20" s="9"/>
      <c r="L20" s="9"/>
      <c r="M20" s="9"/>
    </row>
    <row r="21" spans="1:37" x14ac:dyDescent="0.25">
      <c r="D21" s="2"/>
      <c r="E21" s="2"/>
      <c r="F21" s="2"/>
      <c r="G21" s="2"/>
    </row>
    <row r="22" spans="1:37" ht="15.75" x14ac:dyDescent="0.25">
      <c r="A22" s="4">
        <v>1</v>
      </c>
      <c r="C22" s="8" t="s">
        <v>30</v>
      </c>
      <c r="F22" s="4" t="s">
        <v>4</v>
      </c>
      <c r="G22" s="4"/>
      <c r="I22" s="8" t="str">
        <f>C22</f>
        <v>Useful Energy in Belgium</v>
      </c>
      <c r="L22" s="4" t="s">
        <v>5</v>
      </c>
      <c r="M22" s="4"/>
    </row>
    <row r="23" spans="1:37" x14ac:dyDescent="0.25">
      <c r="A23" s="5" t="s">
        <v>31</v>
      </c>
    </row>
    <row r="24" spans="1:37" ht="30" x14ac:dyDescent="0.25">
      <c r="B24" s="1"/>
      <c r="C24" s="1"/>
      <c r="D24" s="1" t="str">
        <f>A23&amp;" Residential"</f>
        <v>BE Residential</v>
      </c>
      <c r="E24" s="1" t="str">
        <f>A23&amp;" Industry"</f>
        <v>BE Industry</v>
      </c>
      <c r="F24" s="1" t="str">
        <f>A23&amp;" Tertiary"</f>
        <v>BE Tertiary</v>
      </c>
      <c r="G24" s="1" t="str">
        <f>A23&amp;" TOTAL"</f>
        <v>BE TOTAL</v>
      </c>
      <c r="H24" s="1"/>
      <c r="I24" s="1"/>
      <c r="J24" s="1" t="str">
        <f>D24</f>
        <v>BE Residential</v>
      </c>
      <c r="K24" s="1" t="str">
        <f>E24</f>
        <v>BE Industry</v>
      </c>
      <c r="L24" s="1" t="str">
        <f>F24</f>
        <v>BE Tertiary</v>
      </c>
      <c r="M24" s="1" t="str">
        <f>G24</f>
        <v>BE TOTAL</v>
      </c>
    </row>
    <row r="25" spans="1:37" x14ac:dyDescent="0.25">
      <c r="A25" s="4" t="str">
        <f>A23</f>
        <v>BE</v>
      </c>
      <c r="C25" t="str">
        <f t="shared" ref="C25:C33" si="3">C10</f>
        <v>Space heating</v>
      </c>
      <c r="D25" s="2">
        <v>50.06749871574101</v>
      </c>
      <c r="E25" s="2">
        <v>9.2200081872222182</v>
      </c>
      <c r="F25" s="2">
        <v>20.555465534828112</v>
      </c>
      <c r="G25" s="2">
        <f>D25+E25+F25</f>
        <v>79.842972437791346</v>
      </c>
      <c r="I25" t="str">
        <f t="shared" ref="I25:I33" si="4">C25</f>
        <v>Space heating</v>
      </c>
      <c r="J25" s="9">
        <f>D25/D33</f>
        <v>0.84371022348637315</v>
      </c>
      <c r="K25" s="9">
        <f>E25/E33</f>
        <v>0.13547903043868167</v>
      </c>
      <c r="L25" s="9">
        <f>F25/F33</f>
        <v>0.62285905429767763</v>
      </c>
      <c r="M25" s="9">
        <f>G25/G33</f>
        <v>0.49777811147939988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spans="1:37" x14ac:dyDescent="0.25">
      <c r="A26" s="4" t="str">
        <f>A25</f>
        <v>BE</v>
      </c>
      <c r="C26" t="str">
        <f t="shared" si="3"/>
        <v>Hot water</v>
      </c>
      <c r="D26" s="2">
        <v>6.9020310842747241</v>
      </c>
      <c r="E26" s="2"/>
      <c r="F26" s="2">
        <v>3.4013053021237094</v>
      </c>
      <c r="G26" s="2">
        <f t="shared" ref="G26:G33" si="5">D26+E26+F26</f>
        <v>10.303336386398433</v>
      </c>
      <c r="I26" t="str">
        <f t="shared" si="4"/>
        <v>Hot water</v>
      </c>
      <c r="J26" s="9">
        <f>D26/D33</f>
        <v>0.11630926924640828</v>
      </c>
      <c r="K26" s="9">
        <f>E26/E33</f>
        <v>0</v>
      </c>
      <c r="L26" s="9">
        <f>F26/F33</f>
        <v>0.10306425803243992</v>
      </c>
      <c r="M26" s="9">
        <f>G26/G33</f>
        <v>6.4235776446755127E-2</v>
      </c>
    </row>
    <row r="27" spans="1:37" x14ac:dyDescent="0.25">
      <c r="A27" s="4" t="str">
        <f t="shared" ref="A27:A32" si="6">A26</f>
        <v>BE</v>
      </c>
      <c r="C27" t="str">
        <f t="shared" si="3"/>
        <v>Process heating</v>
      </c>
      <c r="D27" s="2"/>
      <c r="E27" s="2"/>
      <c r="F27" s="2">
        <v>1.4610696122211408</v>
      </c>
      <c r="G27" s="2">
        <f>D27+F27+E28+E29</f>
        <v>52.053047378054487</v>
      </c>
      <c r="I27" t="str">
        <f t="shared" si="4"/>
        <v>Process heating</v>
      </c>
      <c r="J27" s="9">
        <f>D27/D33</f>
        <v>0</v>
      </c>
      <c r="K27" s="9">
        <f>E27/E33</f>
        <v>0</v>
      </c>
      <c r="L27" s="9">
        <f>F27/F33</f>
        <v>4.4272431358424312E-2</v>
      </c>
      <c r="M27" s="9">
        <f>G27/G33</f>
        <v>0.32452283312452851</v>
      </c>
    </row>
    <row r="28" spans="1:37" x14ac:dyDescent="0.25">
      <c r="A28" s="4" t="str">
        <f t="shared" si="6"/>
        <v>BE</v>
      </c>
      <c r="C28" t="str">
        <f t="shared" si="3"/>
        <v>Process heating &lt; 500</v>
      </c>
      <c r="D28" s="2"/>
      <c r="E28" s="2">
        <v>23.316013994444447</v>
      </c>
      <c r="F28" s="2"/>
      <c r="G28" s="2"/>
      <c r="I28" t="str">
        <f t="shared" si="4"/>
        <v>Process heating &lt; 500</v>
      </c>
      <c r="J28" s="9">
        <f>D28/D33</f>
        <v>0</v>
      </c>
      <c r="K28" s="9">
        <f>E28/E33</f>
        <v>0.34260609161278321</v>
      </c>
      <c r="L28" s="9">
        <f>F28/F33</f>
        <v>0</v>
      </c>
      <c r="M28" s="9">
        <f>G28/G33</f>
        <v>0</v>
      </c>
    </row>
    <row r="29" spans="1:37" x14ac:dyDescent="0.25">
      <c r="A29" s="4" t="str">
        <f t="shared" si="6"/>
        <v>BE</v>
      </c>
      <c r="C29" t="str">
        <f t="shared" si="3"/>
        <v>Process heating &gt; 500</v>
      </c>
      <c r="D29" s="2"/>
      <c r="E29" s="2">
        <v>27.275963771388902</v>
      </c>
      <c r="F29" s="2"/>
      <c r="G29" s="2"/>
      <c r="I29" t="str">
        <f t="shared" si="4"/>
        <v>Process heating &gt; 500</v>
      </c>
      <c r="J29" s="9">
        <f>D29/D33</f>
        <v>0</v>
      </c>
      <c r="K29" s="9">
        <f>E29/E33</f>
        <v>0.40079369247737001</v>
      </c>
      <c r="L29" s="9">
        <f>F29/F33</f>
        <v>0</v>
      </c>
      <c r="M29" s="9">
        <f>G29/G33</f>
        <v>0</v>
      </c>
    </row>
    <row r="30" spans="1:37" x14ac:dyDescent="0.25">
      <c r="A30" s="4" t="str">
        <f t="shared" si="6"/>
        <v>BE</v>
      </c>
      <c r="C30" t="str">
        <f t="shared" si="3"/>
        <v>Cooking</v>
      </c>
      <c r="D30" s="2">
        <v>2.2106113245937555</v>
      </c>
      <c r="E30" s="2"/>
      <c r="F30" s="2"/>
      <c r="G30" s="2">
        <f t="shared" si="5"/>
        <v>2.2106113245937555</v>
      </c>
      <c r="I30" t="str">
        <f t="shared" si="4"/>
        <v>Cooking</v>
      </c>
      <c r="J30" s="9">
        <f>D30/D33</f>
        <v>3.7252018226509094E-2</v>
      </c>
      <c r="K30" s="9">
        <f>E30/E33</f>
        <v>0</v>
      </c>
      <c r="L30" s="9">
        <f>F30/F33</f>
        <v>0</v>
      </c>
      <c r="M30" s="9">
        <f>G30/G33</f>
        <v>1.3781976005823336E-2</v>
      </c>
    </row>
    <row r="31" spans="1:37" x14ac:dyDescent="0.25">
      <c r="A31" s="4" t="str">
        <f>A30</f>
        <v>BE</v>
      </c>
      <c r="C31" t="str">
        <f t="shared" si="3"/>
        <v>Space cooling</v>
      </c>
      <c r="D31" s="2">
        <v>0.16191414746302379</v>
      </c>
      <c r="E31" s="2">
        <v>0.27607988444444398</v>
      </c>
      <c r="F31" s="2">
        <v>1.7917779796197082</v>
      </c>
      <c r="G31" s="2">
        <f t="shared" si="5"/>
        <v>2.2297720115271762</v>
      </c>
      <c r="I31" t="str">
        <f t="shared" si="4"/>
        <v>Space cooling</v>
      </c>
      <c r="J31" s="9">
        <f>D31/D33</f>
        <v>2.7284890407094416E-3</v>
      </c>
      <c r="K31" s="9">
        <f>E31/E33</f>
        <v>4.0567247131073573E-3</v>
      </c>
      <c r="L31" s="9">
        <f>F31/F33</f>
        <v>5.4293352588215521E-2</v>
      </c>
      <c r="M31" s="9">
        <f>G31/G33</f>
        <v>1.3901432612524663E-2</v>
      </c>
    </row>
    <row r="32" spans="1:37" x14ac:dyDescent="0.25">
      <c r="A32" s="4" t="str">
        <f t="shared" si="6"/>
        <v>BE</v>
      </c>
      <c r="C32" t="str">
        <f t="shared" si="3"/>
        <v>Process cooling</v>
      </c>
      <c r="D32" s="2"/>
      <c r="E32" s="2">
        <v>7.96680698944445</v>
      </c>
      <c r="F32" s="2">
        <v>5.7921745017219388</v>
      </c>
      <c r="G32" s="2">
        <f t="shared" si="5"/>
        <v>13.758981491166388</v>
      </c>
      <c r="I32" t="str">
        <f t="shared" si="4"/>
        <v>Process cooling</v>
      </c>
      <c r="J32" s="9">
        <f>D32/D33</f>
        <v>0</v>
      </c>
      <c r="K32" s="9">
        <f>E32/E33</f>
        <v>0.11706446075805774</v>
      </c>
      <c r="L32" s="9">
        <f>F32/F33</f>
        <v>0.17551090372324263</v>
      </c>
      <c r="M32" s="9">
        <f>G32/G33</f>
        <v>8.5779870330968358E-2</v>
      </c>
    </row>
    <row r="33" spans="1:37" x14ac:dyDescent="0.25">
      <c r="C33" t="str">
        <f t="shared" si="3"/>
        <v>TOTAL</v>
      </c>
      <c r="D33" s="2">
        <f>SUM(D25:D32)</f>
        <v>59.342055272072514</v>
      </c>
      <c r="E33" s="2">
        <f>SUM(E25:E32)</f>
        <v>68.054872826944461</v>
      </c>
      <c r="F33" s="2">
        <f>SUM(F25:F32)</f>
        <v>33.001792930514611</v>
      </c>
      <c r="G33" s="2">
        <f t="shared" si="5"/>
        <v>160.3987210295316</v>
      </c>
      <c r="I33" t="str">
        <f t="shared" si="4"/>
        <v>TOTAL</v>
      </c>
      <c r="J33" s="9">
        <f>D33/D33</f>
        <v>1</v>
      </c>
      <c r="K33" s="9">
        <f>E33/E33</f>
        <v>1</v>
      </c>
      <c r="L33" s="9">
        <f>F33/F33</f>
        <v>1</v>
      </c>
      <c r="M33" s="9">
        <f>G33/G33</f>
        <v>1</v>
      </c>
    </row>
    <row r="34" spans="1:37" x14ac:dyDescent="0.25">
      <c r="D34" s="2"/>
      <c r="E34" s="2"/>
      <c r="F34" s="2"/>
      <c r="G34" s="2"/>
      <c r="J34" s="9"/>
      <c r="K34" s="9"/>
      <c r="L34" s="9"/>
      <c r="M34" s="9"/>
    </row>
    <row r="35" spans="1:37" x14ac:dyDescent="0.25">
      <c r="J35" s="9"/>
      <c r="K35" s="9"/>
      <c r="L35" s="9"/>
      <c r="M35" s="9"/>
    </row>
    <row r="37" spans="1:37" ht="15.75" x14ac:dyDescent="0.25">
      <c r="A37" s="4">
        <f>A22+1</f>
        <v>2</v>
      </c>
      <c r="C37" s="8" t="s">
        <v>32</v>
      </c>
      <c r="F37" s="4" t="s">
        <v>4</v>
      </c>
      <c r="G37" s="4"/>
      <c r="I37" s="8" t="str">
        <f>C37</f>
        <v>Useful Energy in Bulgaria</v>
      </c>
      <c r="L37" s="4" t="s">
        <v>5</v>
      </c>
      <c r="M37" s="4"/>
    </row>
    <row r="38" spans="1:37" x14ac:dyDescent="0.25">
      <c r="A38" s="5" t="s">
        <v>33</v>
      </c>
    </row>
    <row r="39" spans="1:37" ht="30" x14ac:dyDescent="0.25">
      <c r="B39" s="1"/>
      <c r="C39" s="1"/>
      <c r="D39" s="1" t="str">
        <f>A38&amp;" Residential"</f>
        <v>BG Residential</v>
      </c>
      <c r="E39" s="1" t="str">
        <f>A38&amp;" Industry"</f>
        <v>BG Industry</v>
      </c>
      <c r="F39" s="1" t="str">
        <f>A38&amp;" Tertiary"</f>
        <v>BG Tertiary</v>
      </c>
      <c r="G39" s="1" t="str">
        <f>A38&amp;" TOTAL"</f>
        <v>BG TOTAL</v>
      </c>
      <c r="H39" s="1"/>
      <c r="I39" s="1"/>
      <c r="J39" s="1" t="str">
        <f>D39</f>
        <v>BG Residential</v>
      </c>
      <c r="K39" s="1" t="str">
        <f>E39</f>
        <v>BG Industry</v>
      </c>
      <c r="L39" s="1" t="str">
        <f>F39</f>
        <v>BG Tertiary</v>
      </c>
      <c r="M39" s="1" t="str">
        <f>G39</f>
        <v>BG TOTAL</v>
      </c>
    </row>
    <row r="40" spans="1:37" x14ac:dyDescent="0.25">
      <c r="A40" s="4" t="str">
        <f>A38</f>
        <v>BG</v>
      </c>
      <c r="C40" t="str">
        <f t="shared" ref="C40:C45" si="7">C25</f>
        <v>Space heating</v>
      </c>
      <c r="D40" s="2">
        <v>12.446941381844175</v>
      </c>
      <c r="E40" s="2">
        <v>3.3915474844444424</v>
      </c>
      <c r="F40" s="2">
        <v>2.1175367136050709</v>
      </c>
      <c r="G40" s="2">
        <f>D40+E40+F40</f>
        <v>17.956025579893687</v>
      </c>
      <c r="I40" t="str">
        <f t="shared" ref="I40:I48" si="8">C40</f>
        <v>Space heating</v>
      </c>
      <c r="J40" s="9">
        <f>D40/D48</f>
        <v>0.66379383577350348</v>
      </c>
      <c r="K40" s="9">
        <f>E40/E48</f>
        <v>0.18627590055415705</v>
      </c>
      <c r="L40" s="9">
        <f>F40/F48</f>
        <v>0.25622168733933526</v>
      </c>
      <c r="M40" s="9">
        <f>G40/G48</f>
        <v>0.39705686774297699</v>
      </c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spans="1:37" x14ac:dyDescent="0.25">
      <c r="A41" s="4" t="str">
        <f>A40</f>
        <v>BG</v>
      </c>
      <c r="C41" t="str">
        <f t="shared" si="7"/>
        <v>Hot water</v>
      </c>
      <c r="D41" s="2">
        <v>1.9007897136701417</v>
      </c>
      <c r="E41" s="2"/>
      <c r="F41" s="2">
        <v>0.26277197914610956</v>
      </c>
      <c r="G41" s="2">
        <f>D41+E41+F41</f>
        <v>2.1635616928162511</v>
      </c>
      <c r="I41" t="str">
        <f t="shared" si="8"/>
        <v>Hot water</v>
      </c>
      <c r="J41" s="9">
        <f>D41/D48</f>
        <v>0.1013688790144347</v>
      </c>
      <c r="K41" s="9">
        <f>E41/E48</f>
        <v>0</v>
      </c>
      <c r="L41" s="9">
        <f>F41/F48</f>
        <v>3.1795377832051004E-2</v>
      </c>
      <c r="M41" s="9">
        <f>G41/G48</f>
        <v>4.7842270278354096E-2</v>
      </c>
    </row>
    <row r="42" spans="1:37" x14ac:dyDescent="0.25">
      <c r="A42" s="4" t="str">
        <f t="shared" ref="A42:A47" si="9">A41</f>
        <v>BG</v>
      </c>
      <c r="C42" t="str">
        <f t="shared" si="7"/>
        <v>Process heating</v>
      </c>
      <c r="D42" s="2"/>
      <c r="E42" s="2"/>
      <c r="F42" s="2">
        <v>0.5219735626123384</v>
      </c>
      <c r="G42" s="2">
        <f>D42+F42+E43+E44</f>
        <v>13.375038720390119</v>
      </c>
      <c r="I42" t="str">
        <f t="shared" si="8"/>
        <v>Process heating</v>
      </c>
      <c r="J42" s="9">
        <f>D42/D48</f>
        <v>0</v>
      </c>
      <c r="K42" s="9">
        <f>E42/E48</f>
        <v>0</v>
      </c>
      <c r="L42" s="9">
        <f>F42/F48</f>
        <v>6.3158738216805593E-2</v>
      </c>
      <c r="M42" s="9">
        <f>G42/G48</f>
        <v>0.29575871100371748</v>
      </c>
    </row>
    <row r="43" spans="1:37" x14ac:dyDescent="0.25">
      <c r="A43" s="4" t="str">
        <f t="shared" si="9"/>
        <v>BG</v>
      </c>
      <c r="C43" t="str">
        <f t="shared" si="7"/>
        <v>Process heating &lt; 500</v>
      </c>
      <c r="D43" s="2"/>
      <c r="E43" s="2">
        <v>8.2468460325000006</v>
      </c>
      <c r="F43" s="2"/>
      <c r="G43" s="2"/>
      <c r="I43" t="str">
        <f t="shared" si="8"/>
        <v>Process heating &lt; 500</v>
      </c>
      <c r="J43" s="9">
        <f>D43/D48</f>
        <v>0</v>
      </c>
      <c r="K43" s="9">
        <f>E43/E48</f>
        <v>0.45294623722098715</v>
      </c>
      <c r="L43" s="9">
        <f>F43/F48</f>
        <v>0</v>
      </c>
      <c r="M43" s="9">
        <f>G43/G48</f>
        <v>0</v>
      </c>
    </row>
    <row r="44" spans="1:37" x14ac:dyDescent="0.25">
      <c r="A44" s="4" t="str">
        <f t="shared" si="9"/>
        <v>BG</v>
      </c>
      <c r="C44" t="str">
        <f t="shared" si="7"/>
        <v>Process heating &gt; 500</v>
      </c>
      <c r="D44" s="2"/>
      <c r="E44" s="2">
        <v>4.6062191252777804</v>
      </c>
      <c r="F44" s="2"/>
      <c r="G44" s="2"/>
      <c r="I44" t="str">
        <f t="shared" si="8"/>
        <v>Process heating &gt; 500</v>
      </c>
      <c r="J44" s="9">
        <f>D44/D48</f>
        <v>0</v>
      </c>
      <c r="K44" s="9">
        <f>E44/E48</f>
        <v>0.25299000519565201</v>
      </c>
      <c r="L44" s="9">
        <f>F44/F48</f>
        <v>0</v>
      </c>
      <c r="M44" s="9">
        <f>G44/G48</f>
        <v>0</v>
      </c>
    </row>
    <row r="45" spans="1:37" x14ac:dyDescent="0.25">
      <c r="A45" s="4" t="str">
        <f t="shared" si="9"/>
        <v>BG</v>
      </c>
      <c r="C45" t="str">
        <f t="shared" si="7"/>
        <v>Cooking</v>
      </c>
      <c r="D45" s="2">
        <v>1.4507583314903951</v>
      </c>
      <c r="E45" s="2"/>
      <c r="F45" s="2"/>
      <c r="G45" s="2">
        <f>D45+E45+F45</f>
        <v>1.4507583314903951</v>
      </c>
      <c r="I45" t="str">
        <f t="shared" si="8"/>
        <v>Cooking</v>
      </c>
      <c r="J45" s="9">
        <f>D45/D48</f>
        <v>7.7368761376595777E-2</v>
      </c>
      <c r="K45" s="9">
        <f>E45/E48</f>
        <v>0</v>
      </c>
      <c r="L45" s="9">
        <f>F45/F48</f>
        <v>0</v>
      </c>
      <c r="M45" s="9">
        <f>G45/G48</f>
        <v>3.208023715440788E-2</v>
      </c>
    </row>
    <row r="46" spans="1:37" x14ac:dyDescent="0.25">
      <c r="A46" s="4" t="str">
        <f t="shared" si="9"/>
        <v>BG</v>
      </c>
      <c r="C46" t="str">
        <f t="shared" ref="C46:C48" si="10">C31</f>
        <v>Space cooling</v>
      </c>
      <c r="D46" s="2">
        <v>2.9527262532976595</v>
      </c>
      <c r="E46" s="2">
        <v>0.42433861833333297</v>
      </c>
      <c r="F46" s="2">
        <v>2.7257584417499983</v>
      </c>
      <c r="G46" s="2">
        <f>D46+E46+F46</f>
        <v>6.1028233133809913</v>
      </c>
      <c r="I46" t="str">
        <f t="shared" si="8"/>
        <v>Space cooling</v>
      </c>
      <c r="J46" s="9">
        <f>D46/D48</f>
        <v>0.15746852383546611</v>
      </c>
      <c r="K46" s="9">
        <f>E46/E48</f>
        <v>2.3306192418796775E-2</v>
      </c>
      <c r="L46" s="9">
        <f>F46/F48</f>
        <v>0.32981644319904613</v>
      </c>
      <c r="M46" s="9">
        <f>G46/G48</f>
        <v>0.13495012570672779</v>
      </c>
    </row>
    <row r="47" spans="1:37" x14ac:dyDescent="0.25">
      <c r="A47" s="4" t="str">
        <f t="shared" si="9"/>
        <v>BG</v>
      </c>
      <c r="C47" t="str">
        <f t="shared" si="10"/>
        <v>Process cooling</v>
      </c>
      <c r="D47" s="2"/>
      <c r="E47" s="2">
        <v>1.5381677191666696</v>
      </c>
      <c r="F47" s="2">
        <v>2.63643033808283</v>
      </c>
      <c r="G47" s="2">
        <f>D47+E47+F47</f>
        <v>4.1745980572494998</v>
      </c>
      <c r="I47" t="str">
        <f t="shared" si="8"/>
        <v>Process cooling</v>
      </c>
      <c r="J47" s="9">
        <f>D47/D48</f>
        <v>0</v>
      </c>
      <c r="K47" s="9">
        <f>E47/E48</f>
        <v>8.4481664610407056E-2</v>
      </c>
      <c r="L47" s="9">
        <f>F47/F48</f>
        <v>0.31900775341276194</v>
      </c>
      <c r="M47" s="9">
        <f>G47/G48</f>
        <v>9.2311788113815837E-2</v>
      </c>
    </row>
    <row r="48" spans="1:37" x14ac:dyDescent="0.25">
      <c r="C48" t="str">
        <f t="shared" si="10"/>
        <v>TOTAL</v>
      </c>
      <c r="D48" s="2">
        <f>SUM(D40:D47)</f>
        <v>18.751215680302369</v>
      </c>
      <c r="E48" s="2">
        <f>SUM(E40:E47)</f>
        <v>18.207118979722225</v>
      </c>
      <c r="F48" s="2">
        <f>SUM(F40:F47)</f>
        <v>8.2644710351963475</v>
      </c>
      <c r="G48" s="2">
        <f>D48+E48+F48</f>
        <v>45.222805695220941</v>
      </c>
      <c r="I48" t="str">
        <f t="shared" si="8"/>
        <v>TOTAL</v>
      </c>
      <c r="J48" s="9">
        <f>D48/D48</f>
        <v>1</v>
      </c>
      <c r="K48" s="9">
        <f>E48/E48</f>
        <v>1</v>
      </c>
      <c r="L48" s="9">
        <f>F48/F48</f>
        <v>1</v>
      </c>
      <c r="M48" s="9">
        <f>G48/G48</f>
        <v>1</v>
      </c>
    </row>
    <row r="49" spans="1:37" x14ac:dyDescent="0.25">
      <c r="D49" s="2"/>
      <c r="E49" s="2"/>
      <c r="F49" s="2"/>
      <c r="G49" s="2"/>
      <c r="J49" s="9"/>
      <c r="K49" s="9"/>
      <c r="L49" s="9"/>
      <c r="M49" s="9"/>
    </row>
    <row r="52" spans="1:37" ht="15.75" x14ac:dyDescent="0.25">
      <c r="A52" s="4">
        <f>A37+1</f>
        <v>3</v>
      </c>
      <c r="C52" s="8" t="s">
        <v>34</v>
      </c>
      <c r="F52" s="4" t="s">
        <v>4</v>
      </c>
      <c r="G52" s="4"/>
      <c r="I52" s="8" t="str">
        <f>C52</f>
        <v>Useful Energy in Czech Republic</v>
      </c>
      <c r="L52" s="4" t="s">
        <v>5</v>
      </c>
      <c r="M52" s="4"/>
    </row>
    <row r="53" spans="1:37" x14ac:dyDescent="0.25">
      <c r="A53" s="5" t="s">
        <v>35</v>
      </c>
    </row>
    <row r="54" spans="1:37" ht="30" x14ac:dyDescent="0.25">
      <c r="B54" s="1"/>
      <c r="C54" s="1"/>
      <c r="D54" s="1" t="str">
        <f>A53&amp;" Residential"</f>
        <v>CZ Residential</v>
      </c>
      <c r="E54" s="1" t="str">
        <f>A53&amp;" Industry"</f>
        <v>CZ Industry</v>
      </c>
      <c r="F54" s="1" t="str">
        <f>A53&amp;" Tertiary"</f>
        <v>CZ Tertiary</v>
      </c>
      <c r="G54" s="1" t="str">
        <f>A53&amp;" TOTAL"</f>
        <v>CZ TOTAL</v>
      </c>
      <c r="H54" s="1"/>
      <c r="I54" s="1"/>
      <c r="J54" s="1" t="str">
        <f>D54</f>
        <v>CZ Residential</v>
      </c>
      <c r="K54" s="1" t="str">
        <f>E54</f>
        <v>CZ Industry</v>
      </c>
      <c r="L54" s="1" t="str">
        <f>F54</f>
        <v>CZ Tertiary</v>
      </c>
      <c r="M54" s="1" t="str">
        <f>G54</f>
        <v>CZ TOTAL</v>
      </c>
    </row>
    <row r="55" spans="1:37" x14ac:dyDescent="0.25">
      <c r="A55" s="4" t="str">
        <f>A53</f>
        <v>CZ</v>
      </c>
      <c r="C55" t="str">
        <f>C40</f>
        <v>Space heating</v>
      </c>
      <c r="D55" s="2">
        <v>38.045309735729845</v>
      </c>
      <c r="E55" s="2">
        <v>9.4698822163888785</v>
      </c>
      <c r="F55" s="2">
        <v>15.651321806014861</v>
      </c>
      <c r="G55" s="2">
        <f>D55+E55+F55</f>
        <v>63.16651375813359</v>
      </c>
      <c r="I55" t="str">
        <f t="shared" ref="I55:I63" si="11">C55</f>
        <v>Space heating</v>
      </c>
      <c r="J55" s="9">
        <f>D55/D63</f>
        <v>0.7858530106171091</v>
      </c>
      <c r="K55" s="9">
        <f>E55/E63</f>
        <v>0.18939701016450752</v>
      </c>
      <c r="L55" s="9">
        <f>F55/F63</f>
        <v>0.63023916358654275</v>
      </c>
      <c r="M55" s="9">
        <f>G55/G63</f>
        <v>0.51252025428278425</v>
      </c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x14ac:dyDescent="0.25">
      <c r="A56" s="4" t="str">
        <f>A55</f>
        <v>CZ</v>
      </c>
      <c r="C56" t="str">
        <f t="shared" ref="C56:C63" si="12">C41</f>
        <v>Hot water</v>
      </c>
      <c r="D56" s="2">
        <v>4.7287554830429146</v>
      </c>
      <c r="E56" s="2"/>
      <c r="F56" s="2">
        <v>2.1345969092362305</v>
      </c>
      <c r="G56" s="2">
        <f>D56+E56+F56</f>
        <v>6.8633523922791451</v>
      </c>
      <c r="I56" t="str">
        <f t="shared" si="11"/>
        <v>Hot water</v>
      </c>
      <c r="J56" s="9">
        <f>D56/D63</f>
        <v>9.7675817561592743E-2</v>
      </c>
      <c r="K56" s="9">
        <f>E56/E63</f>
        <v>0</v>
      </c>
      <c r="L56" s="9">
        <f>F56/F63</f>
        <v>8.5954821410320431E-2</v>
      </c>
      <c r="M56" s="9">
        <f>G56/G63</f>
        <v>5.5687846361005176E-2</v>
      </c>
    </row>
    <row r="57" spans="1:37" x14ac:dyDescent="0.25">
      <c r="A57" s="4" t="str">
        <f t="shared" ref="A57:A62" si="13">A56</f>
        <v>CZ</v>
      </c>
      <c r="C57" t="str">
        <f t="shared" si="12"/>
        <v>Process heating</v>
      </c>
      <c r="D57" s="2"/>
      <c r="E57" s="2"/>
      <c r="F57" s="2">
        <v>0.94765104472568074</v>
      </c>
      <c r="G57" s="2">
        <f>D57+F57+E58+E59</f>
        <v>37.664511218892329</v>
      </c>
      <c r="I57" t="str">
        <f t="shared" si="11"/>
        <v>Process heating</v>
      </c>
      <c r="J57" s="9">
        <f>D57/D63</f>
        <v>0</v>
      </c>
      <c r="K57" s="9">
        <f>E57/E63</f>
        <v>0</v>
      </c>
      <c r="L57" s="9">
        <f>F57/F63</f>
        <v>3.8159511969800677E-2</v>
      </c>
      <c r="M57" s="9">
        <f>G57/G63</f>
        <v>0.30560218886320656</v>
      </c>
    </row>
    <row r="58" spans="1:37" x14ac:dyDescent="0.25">
      <c r="A58" s="4" t="str">
        <f t="shared" si="13"/>
        <v>CZ</v>
      </c>
      <c r="C58" t="str">
        <f t="shared" si="12"/>
        <v>Process heating &lt; 500</v>
      </c>
      <c r="D58" s="2"/>
      <c r="E58" s="2">
        <v>17.751206494999987</v>
      </c>
      <c r="F58" s="2"/>
      <c r="G58" s="2"/>
      <c r="I58" t="str">
        <f t="shared" si="11"/>
        <v>Process heating &lt; 500</v>
      </c>
      <c r="J58" s="9">
        <f>D58/D63</f>
        <v>0</v>
      </c>
      <c r="K58" s="9">
        <f>E58/E63</f>
        <v>0.35502294116682431</v>
      </c>
      <c r="L58" s="9">
        <f>F58/F63</f>
        <v>0</v>
      </c>
      <c r="M58" s="9">
        <f>G58/G63</f>
        <v>0</v>
      </c>
    </row>
    <row r="59" spans="1:37" x14ac:dyDescent="0.25">
      <c r="A59" s="4" t="str">
        <f t="shared" si="13"/>
        <v>CZ</v>
      </c>
      <c r="C59" t="str">
        <f t="shared" si="12"/>
        <v>Process heating &gt; 500</v>
      </c>
      <c r="D59" s="2"/>
      <c r="E59" s="2">
        <v>18.965653679166657</v>
      </c>
      <c r="F59" s="2"/>
      <c r="G59" s="2"/>
      <c r="I59" t="str">
        <f t="shared" si="11"/>
        <v>Process heating &gt; 500</v>
      </c>
      <c r="J59" s="9">
        <f>D59/D63</f>
        <v>0</v>
      </c>
      <c r="K59" s="9">
        <f>E59/E63</f>
        <v>0.37931180352308519</v>
      </c>
      <c r="L59" s="9">
        <f>F59/F63</f>
        <v>0</v>
      </c>
      <c r="M59" s="9">
        <f>G59/G63</f>
        <v>0</v>
      </c>
    </row>
    <row r="60" spans="1:37" x14ac:dyDescent="0.25">
      <c r="A60" s="4" t="str">
        <f t="shared" si="13"/>
        <v>CZ</v>
      </c>
      <c r="C60" t="str">
        <f t="shared" si="12"/>
        <v>Cooking</v>
      </c>
      <c r="D60" s="2">
        <v>5.3810391912568294</v>
      </c>
      <c r="E60" s="2"/>
      <c r="F60" s="2"/>
      <c r="G60" s="2">
        <f>D60+E60+F60</f>
        <v>5.3810391912568294</v>
      </c>
      <c r="I60" t="str">
        <f t="shared" si="11"/>
        <v>Cooking</v>
      </c>
      <c r="J60" s="9">
        <f>D60/D63</f>
        <v>0.11114920283396956</v>
      </c>
      <c r="K60" s="9">
        <f>E60/E63</f>
        <v>0</v>
      </c>
      <c r="L60" s="9">
        <f>F60/F63</f>
        <v>0</v>
      </c>
      <c r="M60" s="9">
        <f>G60/G63</f>
        <v>4.3660658322360872E-2</v>
      </c>
    </row>
    <row r="61" spans="1:37" x14ac:dyDescent="0.25">
      <c r="A61" s="4" t="str">
        <f t="shared" si="13"/>
        <v>CZ</v>
      </c>
      <c r="C61" t="str">
        <f t="shared" si="12"/>
        <v>Space cooling</v>
      </c>
      <c r="D61" s="2">
        <v>0.25765118386180003</v>
      </c>
      <c r="E61" s="2">
        <v>0.67184211833333296</v>
      </c>
      <c r="F61" s="2">
        <v>2.5336897292601019</v>
      </c>
      <c r="G61" s="2">
        <f>D61+E61+F61</f>
        <v>3.4631830314552348</v>
      </c>
      <c r="I61" t="str">
        <f t="shared" si="11"/>
        <v>Space cooling</v>
      </c>
      <c r="J61" s="9">
        <f>D61/D63</f>
        <v>5.3219689873284098E-3</v>
      </c>
      <c r="K61" s="9">
        <f>E61/E63</f>
        <v>1.343679737586477E-2</v>
      </c>
      <c r="L61" s="9">
        <f>F61/F63</f>
        <v>0.10202528039152786</v>
      </c>
      <c r="M61" s="9">
        <f>G61/G63</f>
        <v>2.8099563238610903E-2</v>
      </c>
    </row>
    <row r="62" spans="1:37" x14ac:dyDescent="0.25">
      <c r="A62" s="4" t="str">
        <f t="shared" si="13"/>
        <v>CZ</v>
      </c>
      <c r="C62" t="str">
        <f t="shared" si="12"/>
        <v>Process cooling</v>
      </c>
      <c r="D62" s="2"/>
      <c r="E62" s="2">
        <v>3.1415829075000006</v>
      </c>
      <c r="F62" s="2">
        <v>3.5666808786496134</v>
      </c>
      <c r="G62" s="2">
        <f>D62+E62+F62</f>
        <v>6.7082637861496135</v>
      </c>
      <c r="I62" t="str">
        <f t="shared" si="11"/>
        <v>Process cooling</v>
      </c>
      <c r="J62" s="9">
        <f>D62/D63</f>
        <v>0</v>
      </c>
      <c r="K62" s="9">
        <f>E62/E63</f>
        <v>6.2831447769718163E-2</v>
      </c>
      <c r="L62" s="9">
        <f>F62/F63</f>
        <v>0.14362122264180818</v>
      </c>
      <c r="M62" s="9">
        <f>G62/G63</f>
        <v>5.4429488932032213E-2</v>
      </c>
    </row>
    <row r="63" spans="1:37" x14ac:dyDescent="0.25">
      <c r="C63" t="str">
        <f t="shared" si="12"/>
        <v>TOTAL</v>
      </c>
      <c r="D63" s="2">
        <f>SUM(D55:D62)</f>
        <v>48.412755593891397</v>
      </c>
      <c r="E63" s="2">
        <f>SUM(E55:E62)</f>
        <v>50.000167416388855</v>
      </c>
      <c r="F63" s="2">
        <f>SUM(F55:F62)</f>
        <v>24.833940367886491</v>
      </c>
      <c r="G63" s="2">
        <f>D63+E63+F63</f>
        <v>123.24686337816675</v>
      </c>
      <c r="I63" t="str">
        <f t="shared" si="11"/>
        <v>TOTAL</v>
      </c>
      <c r="J63" s="9">
        <f>D63/D63</f>
        <v>1</v>
      </c>
      <c r="K63" s="9">
        <f>E63/E63</f>
        <v>1</v>
      </c>
      <c r="L63" s="9">
        <f>F63/F63</f>
        <v>1</v>
      </c>
      <c r="M63" s="9">
        <f>G63/G63</f>
        <v>1</v>
      </c>
    </row>
    <row r="67" spans="1:37" ht="15.75" x14ac:dyDescent="0.25">
      <c r="A67" s="4">
        <f>A52+1</f>
        <v>4</v>
      </c>
      <c r="C67" s="8" t="s">
        <v>36</v>
      </c>
      <c r="F67" s="4" t="s">
        <v>4</v>
      </c>
      <c r="G67" s="4"/>
      <c r="I67" s="8" t="str">
        <f>C67</f>
        <v>Useful Energy in Denmark</v>
      </c>
      <c r="L67" s="4" t="s">
        <v>5</v>
      </c>
      <c r="M67" s="4"/>
    </row>
    <row r="68" spans="1:37" x14ac:dyDescent="0.25">
      <c r="A68" s="5" t="s">
        <v>37</v>
      </c>
    </row>
    <row r="69" spans="1:37" ht="30" x14ac:dyDescent="0.25">
      <c r="B69" s="1"/>
      <c r="C69" s="1"/>
      <c r="D69" s="1" t="str">
        <f>A68&amp;" Residential"</f>
        <v>DK Residential</v>
      </c>
      <c r="E69" s="1" t="str">
        <f>A68&amp;" Industry"</f>
        <v>DK Industry</v>
      </c>
      <c r="F69" s="1" t="str">
        <f>A68&amp;" Tertiary"</f>
        <v>DK Tertiary</v>
      </c>
      <c r="G69" s="1" t="str">
        <f>A68&amp;" TOTAL"</f>
        <v>DK TOTAL</v>
      </c>
      <c r="H69" s="1"/>
      <c r="I69" s="1"/>
      <c r="J69" s="1" t="str">
        <f>D69</f>
        <v>DK Residential</v>
      </c>
      <c r="K69" s="1" t="str">
        <f>E69</f>
        <v>DK Industry</v>
      </c>
      <c r="L69" s="1" t="str">
        <f>F69</f>
        <v>DK Tertiary</v>
      </c>
      <c r="M69" s="1" t="str">
        <f>G69</f>
        <v>DK TOTAL</v>
      </c>
    </row>
    <row r="70" spans="1:37" x14ac:dyDescent="0.25">
      <c r="A70" s="4" t="str">
        <f>A68</f>
        <v>DK</v>
      </c>
      <c r="C70" t="str">
        <f>C55</f>
        <v>Space heating</v>
      </c>
      <c r="D70" s="2">
        <v>32.581462987478858</v>
      </c>
      <c r="E70" s="2">
        <v>2.3631559077777777</v>
      </c>
      <c r="F70" s="2">
        <v>2.5152058672021376</v>
      </c>
      <c r="G70" s="2">
        <f>D70+E70+F70</f>
        <v>37.45982476245878</v>
      </c>
      <c r="I70" t="str">
        <f t="shared" ref="I70:I78" si="14">C70</f>
        <v>Space heating</v>
      </c>
      <c r="J70" s="9">
        <f>D70/D78</f>
        <v>0.9419405399001175</v>
      </c>
      <c r="K70" s="9">
        <f>E70/E78</f>
        <v>0.14347460627130074</v>
      </c>
      <c r="L70" s="9">
        <f>F70/F78</f>
        <v>0.30928610878824719</v>
      </c>
      <c r="M70" s="9">
        <f>G70/G78</f>
        <v>0.63284300817450712</v>
      </c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</row>
    <row r="71" spans="1:37" x14ac:dyDescent="0.25">
      <c r="A71" s="4" t="str">
        <f>A70</f>
        <v>DK</v>
      </c>
      <c r="C71" t="str">
        <f t="shared" ref="C71:C78" si="15">C56</f>
        <v>Hot water</v>
      </c>
      <c r="D71" s="2">
        <v>0.81307458607949723</v>
      </c>
      <c r="E71" s="2"/>
      <c r="F71" s="2">
        <v>0.35598693261716313</v>
      </c>
      <c r="G71" s="2">
        <f>D71+E71+F71</f>
        <v>1.1690615186966604</v>
      </c>
      <c r="I71" t="str">
        <f t="shared" si="14"/>
        <v>Hot water</v>
      </c>
      <c r="J71" s="9">
        <f>D71/D78</f>
        <v>2.3506246938178044E-2</v>
      </c>
      <c r="K71" s="9">
        <f>E71/E78</f>
        <v>0</v>
      </c>
      <c r="L71" s="9">
        <f>F71/F78</f>
        <v>4.3774473733675448E-2</v>
      </c>
      <c r="M71" s="9">
        <f>G71/G78</f>
        <v>1.9750023202844566E-2</v>
      </c>
    </row>
    <row r="72" spans="1:37" x14ac:dyDescent="0.25">
      <c r="A72" s="4" t="str">
        <f t="shared" ref="A72:A77" si="16">A71</f>
        <v>DK</v>
      </c>
      <c r="C72" t="str">
        <f t="shared" si="15"/>
        <v>Process heating</v>
      </c>
      <c r="D72" s="2"/>
      <c r="E72" s="2"/>
      <c r="F72" s="2">
        <v>1.0567854163843218</v>
      </c>
      <c r="G72" s="2">
        <f>D72+F72+E73+E74</f>
        <v>11.793113252495424</v>
      </c>
      <c r="I72" t="str">
        <f t="shared" si="14"/>
        <v>Process heating</v>
      </c>
      <c r="J72" s="9">
        <f>D72/D78</f>
        <v>0</v>
      </c>
      <c r="K72" s="9">
        <f>E72/E78</f>
        <v>0</v>
      </c>
      <c r="L72" s="9">
        <f>F72/F78</f>
        <v>0.1299492234491543</v>
      </c>
      <c r="M72" s="9">
        <f>G72/G78</f>
        <v>0.19923182539634449</v>
      </c>
    </row>
    <row r="73" spans="1:37" x14ac:dyDescent="0.25">
      <c r="A73" s="4" t="str">
        <f t="shared" si="16"/>
        <v>DK</v>
      </c>
      <c r="C73" t="str">
        <f t="shared" si="15"/>
        <v>Process heating &lt; 500</v>
      </c>
      <c r="D73" s="2"/>
      <c r="E73" s="2">
        <v>8.6787273472222104</v>
      </c>
      <c r="F73" s="2"/>
      <c r="G73" s="2"/>
      <c r="I73" t="str">
        <f t="shared" si="14"/>
        <v>Process heating &lt; 500</v>
      </c>
      <c r="J73" s="9">
        <f>D73/D78</f>
        <v>0</v>
      </c>
      <c r="K73" s="9">
        <f>E73/E78</f>
        <v>0.5269127546686474</v>
      </c>
      <c r="L73" s="9">
        <f>F73/F78</f>
        <v>0</v>
      </c>
      <c r="M73" s="9">
        <f>G73/G78</f>
        <v>0</v>
      </c>
    </row>
    <row r="74" spans="1:37" x14ac:dyDescent="0.25">
      <c r="A74" s="4" t="str">
        <f t="shared" si="16"/>
        <v>DK</v>
      </c>
      <c r="C74" t="str">
        <f t="shared" si="15"/>
        <v>Process heating &gt; 500</v>
      </c>
      <c r="D74" s="2"/>
      <c r="E74" s="2">
        <v>2.0576004888888919</v>
      </c>
      <c r="F74" s="2"/>
      <c r="G74" s="2"/>
      <c r="I74" t="str">
        <f t="shared" si="14"/>
        <v>Process heating &gt; 500</v>
      </c>
      <c r="J74" s="9">
        <f>D74/D78</f>
        <v>0</v>
      </c>
      <c r="K74" s="9">
        <f>E74/E78</f>
        <v>0.12492337853602607</v>
      </c>
      <c r="L74" s="9">
        <f>F74/F78</f>
        <v>0</v>
      </c>
      <c r="M74" s="9">
        <f>G74/G78</f>
        <v>0</v>
      </c>
    </row>
    <row r="75" spans="1:37" x14ac:dyDescent="0.25">
      <c r="A75" s="4" t="str">
        <f t="shared" si="16"/>
        <v>DK</v>
      </c>
      <c r="C75" t="str">
        <f t="shared" si="15"/>
        <v>Cooking</v>
      </c>
      <c r="D75" s="2">
        <v>1.1770829073020137</v>
      </c>
      <c r="E75" s="2"/>
      <c r="F75" s="2"/>
      <c r="G75" s="2">
        <f>D75+E75+F75</f>
        <v>1.1770829073020137</v>
      </c>
      <c r="I75" t="str">
        <f t="shared" si="14"/>
        <v>Cooking</v>
      </c>
      <c r="J75" s="9">
        <f>D75/D78</f>
        <v>3.4029844198136566E-2</v>
      </c>
      <c r="K75" s="9">
        <f>E75/E78</f>
        <v>0</v>
      </c>
      <c r="L75" s="9">
        <f>F75/F78</f>
        <v>0</v>
      </c>
      <c r="M75" s="9">
        <f>G75/G78</f>
        <v>1.9885535841436399E-2</v>
      </c>
    </row>
    <row r="76" spans="1:37" x14ac:dyDescent="0.25">
      <c r="A76" s="4" t="str">
        <f t="shared" si="16"/>
        <v>DK</v>
      </c>
      <c r="C76" t="str">
        <f t="shared" si="15"/>
        <v>Space cooling</v>
      </c>
      <c r="D76" s="2">
        <v>1.8103187826581952E-2</v>
      </c>
      <c r="E76" s="2">
        <v>3.1684211111111103E-2</v>
      </c>
      <c r="F76" s="2">
        <v>0.34759763671379557</v>
      </c>
      <c r="G76" s="2">
        <f>D76+E76+F76</f>
        <v>0.39738503565148864</v>
      </c>
      <c r="I76" t="str">
        <f t="shared" si="14"/>
        <v>Space cooling</v>
      </c>
      <c r="J76" s="9">
        <f>D76/D78</f>
        <v>5.2336896356793483E-4</v>
      </c>
      <c r="K76" s="9">
        <f>E76/E78</f>
        <v>1.9236478216361993E-3</v>
      </c>
      <c r="L76" s="9">
        <f>F76/F78</f>
        <v>4.2742871223813296E-2</v>
      </c>
      <c r="M76" s="9">
        <f>G76/G78</f>
        <v>6.7133880887037837E-3</v>
      </c>
    </row>
    <row r="77" spans="1:37" x14ac:dyDescent="0.25">
      <c r="A77" s="4" t="str">
        <f t="shared" si="16"/>
        <v>DK</v>
      </c>
      <c r="C77" t="str">
        <f t="shared" si="15"/>
        <v>Process cooling</v>
      </c>
      <c r="D77" s="2"/>
      <c r="E77" s="2">
        <v>3.3397321519444452</v>
      </c>
      <c r="F77" s="2">
        <v>3.8567191184166276</v>
      </c>
      <c r="G77" s="2">
        <f>D77+E77+F77</f>
        <v>7.1964512703610728</v>
      </c>
      <c r="I77" t="str">
        <f t="shared" si="14"/>
        <v>Process cooling</v>
      </c>
      <c r="J77" s="9">
        <f>D77/D78</f>
        <v>0</v>
      </c>
      <c r="K77" s="9">
        <f>E77/E78</f>
        <v>0.20276561270238977</v>
      </c>
      <c r="L77" s="9">
        <f>F77/F78</f>
        <v>0.47424732280510967</v>
      </c>
      <c r="M77" s="9">
        <f>G77/G78</f>
        <v>0.12157621929616377</v>
      </c>
    </row>
    <row r="78" spans="1:37" x14ac:dyDescent="0.25">
      <c r="C78" t="str">
        <f t="shared" si="15"/>
        <v>TOTAL</v>
      </c>
      <c r="D78" s="2">
        <f>SUM(D70:D77)</f>
        <v>34.58972366868695</v>
      </c>
      <c r="E78" s="2">
        <f>SUM(E70:E77)</f>
        <v>16.470900106944434</v>
      </c>
      <c r="F78" s="2">
        <f>SUM(F70:F77)</f>
        <v>8.132294971334046</v>
      </c>
      <c r="G78" s="2">
        <f>D78+E78+F78</f>
        <v>59.192918746965432</v>
      </c>
      <c r="I78" t="str">
        <f t="shared" si="14"/>
        <v>TOTAL</v>
      </c>
      <c r="J78" s="9">
        <f>D78/D78</f>
        <v>1</v>
      </c>
      <c r="K78" s="9">
        <f>E78/E78</f>
        <v>1</v>
      </c>
      <c r="L78" s="9">
        <f>F78/F78</f>
        <v>1</v>
      </c>
      <c r="M78" s="9">
        <f>G78/G78</f>
        <v>1</v>
      </c>
    </row>
    <row r="79" spans="1:37" x14ac:dyDescent="0.25">
      <c r="D79" s="2"/>
      <c r="E79" s="2"/>
      <c r="F79" s="2"/>
      <c r="G79" s="2"/>
      <c r="J79" s="9"/>
      <c r="K79" s="9"/>
      <c r="L79" s="9"/>
      <c r="M79" s="9"/>
    </row>
    <row r="82" spans="1:37" ht="15.75" x14ac:dyDescent="0.25">
      <c r="A82" s="4">
        <f>A67+1</f>
        <v>5</v>
      </c>
      <c r="C82" s="8" t="s">
        <v>38</v>
      </c>
      <c r="F82" s="4" t="s">
        <v>4</v>
      </c>
      <c r="G82" s="4"/>
      <c r="I82" s="8" t="str">
        <f>C82</f>
        <v>Useful Energy in Germany</v>
      </c>
      <c r="L82" s="4" t="s">
        <v>5</v>
      </c>
      <c r="M82" s="4"/>
    </row>
    <row r="83" spans="1:37" x14ac:dyDescent="0.25">
      <c r="A83" s="5" t="s">
        <v>39</v>
      </c>
    </row>
    <row r="84" spans="1:37" ht="30" x14ac:dyDescent="0.25">
      <c r="B84" s="1"/>
      <c r="C84" s="1"/>
      <c r="D84" s="1" t="str">
        <f>A83&amp;" Residential"</f>
        <v>DE Residential</v>
      </c>
      <c r="E84" s="1" t="str">
        <f>A83&amp;" Industry"</f>
        <v>DE Industry</v>
      </c>
      <c r="F84" s="1" t="str">
        <f>A83&amp;" Tertiary"</f>
        <v>DE Tertiary</v>
      </c>
      <c r="G84" s="1" t="str">
        <f>A83&amp;" TOTAL"</f>
        <v>DE TOTAL</v>
      </c>
      <c r="H84" s="1"/>
      <c r="I84" s="1"/>
      <c r="J84" s="1" t="str">
        <f>D84</f>
        <v>DE Residential</v>
      </c>
      <c r="K84" s="1" t="str">
        <f>E84</f>
        <v>DE Industry</v>
      </c>
      <c r="L84" s="1" t="str">
        <f>F84</f>
        <v>DE Tertiary</v>
      </c>
      <c r="M84" s="1" t="str">
        <f>G84</f>
        <v>DE TOTAL</v>
      </c>
    </row>
    <row r="85" spans="1:37" x14ac:dyDescent="0.25">
      <c r="A85" s="4" t="str">
        <f>A83</f>
        <v>DE</v>
      </c>
      <c r="C85" t="str">
        <f>C70</f>
        <v>Space heating</v>
      </c>
      <c r="D85" s="2">
        <v>361.85939174262427</v>
      </c>
      <c r="E85" s="2">
        <v>49.298196460555545</v>
      </c>
      <c r="F85" s="2">
        <v>133.7625519592529</v>
      </c>
      <c r="G85" s="2">
        <f>D85+E85+F85</f>
        <v>544.92014016243274</v>
      </c>
      <c r="I85" t="str">
        <f t="shared" ref="I85:I93" si="17">C85</f>
        <v>Space heating</v>
      </c>
      <c r="J85" s="9">
        <f>D85/D93</f>
        <v>0.82678336039424349</v>
      </c>
      <c r="K85" s="9">
        <f>E85/E93</f>
        <v>0.12493092639441253</v>
      </c>
      <c r="L85" s="9">
        <f>F85/F93</f>
        <v>0.5992213325312622</v>
      </c>
      <c r="M85" s="9">
        <f>G85/G93</f>
        <v>0.51626619725126144</v>
      </c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spans="1:37" x14ac:dyDescent="0.25">
      <c r="A86" s="4" t="str">
        <f>A85</f>
        <v>DE</v>
      </c>
      <c r="C86" t="str">
        <f t="shared" ref="C86:C93" si="18">C71</f>
        <v>Hot water</v>
      </c>
      <c r="D86" s="2">
        <v>50.431042901888453</v>
      </c>
      <c r="E86" s="2"/>
      <c r="F86" s="2">
        <v>19.51649844828933</v>
      </c>
      <c r="G86" s="2">
        <f>D86+E86+F86</f>
        <v>69.947541350177787</v>
      </c>
      <c r="I86" t="str">
        <f t="shared" si="17"/>
        <v>Hot water</v>
      </c>
      <c r="J86" s="9">
        <f>D86/D93</f>
        <v>0.11522582547274585</v>
      </c>
      <c r="K86" s="9">
        <f>E86/E93</f>
        <v>0</v>
      </c>
      <c r="L86" s="9">
        <f>F86/F93</f>
        <v>8.7428820960972056E-2</v>
      </c>
      <c r="M86" s="9">
        <f>G86/G93</f>
        <v>6.6269437516417229E-2</v>
      </c>
    </row>
    <row r="87" spans="1:37" x14ac:dyDescent="0.25">
      <c r="A87" s="4" t="str">
        <f t="shared" ref="A87:A92" si="19">A86</f>
        <v>DE</v>
      </c>
      <c r="C87" t="str">
        <f t="shared" si="18"/>
        <v>Process heating</v>
      </c>
      <c r="D87" s="2"/>
      <c r="E87" s="2"/>
      <c r="F87" s="2">
        <v>11.243714152377194</v>
      </c>
      <c r="G87" s="2">
        <f>D87+F87+E88+E89</f>
        <v>317.2606270240438</v>
      </c>
      <c r="I87" t="str">
        <f t="shared" si="17"/>
        <v>Process heating</v>
      </c>
      <c r="J87" s="9">
        <f>D87/D93</f>
        <v>0</v>
      </c>
      <c r="K87" s="9">
        <f>E87/E93</f>
        <v>0</v>
      </c>
      <c r="L87" s="9">
        <f>F87/F93</f>
        <v>5.0368905783439756E-2</v>
      </c>
      <c r="M87" s="9">
        <f>G87/G93</f>
        <v>0.30057787440638584</v>
      </c>
    </row>
    <row r="88" spans="1:37" x14ac:dyDescent="0.25">
      <c r="A88" s="4" t="str">
        <f t="shared" si="19"/>
        <v>DE</v>
      </c>
      <c r="C88" t="str">
        <f t="shared" si="18"/>
        <v>Process heating &lt; 500</v>
      </c>
      <c r="D88" s="2"/>
      <c r="E88" s="2">
        <v>144.07170107944441</v>
      </c>
      <c r="F88" s="2"/>
      <c r="G88" s="2"/>
      <c r="I88" t="str">
        <f t="shared" si="17"/>
        <v>Process heating &lt; 500</v>
      </c>
      <c r="J88" s="9">
        <f>D88/D93</f>
        <v>0</v>
      </c>
      <c r="K88" s="9">
        <f>E88/E93</f>
        <v>0.3651048593121502</v>
      </c>
      <c r="L88" s="9">
        <f>F88/F93</f>
        <v>0</v>
      </c>
      <c r="M88" s="9">
        <f>G88/G93</f>
        <v>0</v>
      </c>
    </row>
    <row r="89" spans="1:37" x14ac:dyDescent="0.25">
      <c r="A89" s="4" t="str">
        <f t="shared" si="19"/>
        <v>DE</v>
      </c>
      <c r="C89" t="str">
        <f t="shared" si="18"/>
        <v>Process heating &gt; 500</v>
      </c>
      <c r="D89" s="2"/>
      <c r="E89" s="2">
        <v>161.94521179222221</v>
      </c>
      <c r="F89" s="2"/>
      <c r="G89" s="2"/>
      <c r="I89" t="str">
        <f t="shared" si="17"/>
        <v>Process heating &gt; 500</v>
      </c>
      <c r="J89" s="9">
        <f>D89/D93</f>
        <v>0</v>
      </c>
      <c r="K89" s="9">
        <f>E89/E93</f>
        <v>0.41039970601215914</v>
      </c>
      <c r="L89" s="9">
        <f>F89/F93</f>
        <v>0</v>
      </c>
      <c r="M89" s="9">
        <f>G89/G93</f>
        <v>0</v>
      </c>
    </row>
    <row r="90" spans="1:37" x14ac:dyDescent="0.25">
      <c r="A90" s="4" t="str">
        <f t="shared" si="19"/>
        <v>DE</v>
      </c>
      <c r="C90" t="str">
        <f t="shared" si="18"/>
        <v>Cooking</v>
      </c>
      <c r="D90" s="2">
        <v>23.772992207223982</v>
      </c>
      <c r="E90" s="2"/>
      <c r="F90" s="2"/>
      <c r="G90" s="2">
        <f>D90+E90+F90</f>
        <v>23.772992207223982</v>
      </c>
      <c r="I90" t="str">
        <f t="shared" si="17"/>
        <v>Cooking</v>
      </c>
      <c r="J90" s="9">
        <f>D90/D93</f>
        <v>5.4316993927007659E-2</v>
      </c>
      <c r="K90" s="9">
        <f>E90/E93</f>
        <v>0</v>
      </c>
      <c r="L90" s="9">
        <f>F90/F93</f>
        <v>0</v>
      </c>
      <c r="M90" s="9">
        <f>G90/G93</f>
        <v>2.2522919194083994E-2</v>
      </c>
    </row>
    <row r="91" spans="1:37" x14ac:dyDescent="0.25">
      <c r="A91" s="4" t="str">
        <f t="shared" si="19"/>
        <v>DE</v>
      </c>
      <c r="C91" t="str">
        <f t="shared" si="18"/>
        <v>Space cooling</v>
      </c>
      <c r="D91" s="2">
        <v>1.6079258591780001</v>
      </c>
      <c r="E91" s="2">
        <v>1.9950655722222199</v>
      </c>
      <c r="F91" s="2">
        <v>11.203327895749458</v>
      </c>
      <c r="G91" s="2">
        <f>D91+E91+F91</f>
        <v>14.806319327149678</v>
      </c>
      <c r="I91" t="str">
        <f t="shared" si="17"/>
        <v>Space cooling</v>
      </c>
      <c r="J91" s="9">
        <f>D91/D93</f>
        <v>3.6738202060029443E-3</v>
      </c>
      <c r="K91" s="9">
        <f>E91/E93</f>
        <v>5.0558723858132783E-3</v>
      </c>
      <c r="L91" s="9">
        <f>F91/F93</f>
        <v>5.0187985891003838E-2</v>
      </c>
      <c r="M91" s="9">
        <f>G91/G93</f>
        <v>1.4027747574235108E-2</v>
      </c>
    </row>
    <row r="92" spans="1:37" x14ac:dyDescent="0.25">
      <c r="A92" s="4" t="str">
        <f t="shared" si="19"/>
        <v>DE</v>
      </c>
      <c r="C92" t="str">
        <f t="shared" si="18"/>
        <v>Process cooling</v>
      </c>
      <c r="D92" s="2"/>
      <c r="E92" s="2">
        <v>37.29345034138889</v>
      </c>
      <c r="F92" s="2">
        <v>47.501193853057963</v>
      </c>
      <c r="G92" s="2">
        <f>D92+E92+F92</f>
        <v>84.794644194446846</v>
      </c>
      <c r="I92" t="str">
        <f t="shared" si="17"/>
        <v>Process cooling</v>
      </c>
      <c r="J92" s="9">
        <f>D92/D93</f>
        <v>0</v>
      </c>
      <c r="K92" s="9">
        <f>E92/E93</f>
        <v>9.4508635895464765E-2</v>
      </c>
      <c r="L92" s="9">
        <f>F92/F93</f>
        <v>0.21279295483332203</v>
      </c>
      <c r="M92" s="9">
        <f>G92/G93</f>
        <v>8.0335824057616328E-2</v>
      </c>
    </row>
    <row r="93" spans="1:37" x14ac:dyDescent="0.25">
      <c r="C93" t="str">
        <f t="shared" si="18"/>
        <v>TOTAL</v>
      </c>
      <c r="D93" s="2">
        <f>SUM(D85:D92)</f>
        <v>437.67135271091473</v>
      </c>
      <c r="E93" s="2">
        <f>SUM(E85:E92)</f>
        <v>394.60362524583331</v>
      </c>
      <c r="F93" s="2">
        <f>SUM(F85:F92)</f>
        <v>223.22728630872686</v>
      </c>
      <c r="G93" s="2">
        <f>D93+E93+F93</f>
        <v>1055.5022642654749</v>
      </c>
      <c r="I93" t="str">
        <f t="shared" si="17"/>
        <v>TOTAL</v>
      </c>
      <c r="J93" s="9">
        <f>D93/D93</f>
        <v>1</v>
      </c>
      <c r="K93" s="9">
        <f>E93/E93</f>
        <v>1</v>
      </c>
      <c r="L93" s="9">
        <f>F93/F93</f>
        <v>1</v>
      </c>
      <c r="M93" s="9">
        <f>G93/G93</f>
        <v>1</v>
      </c>
    </row>
    <row r="94" spans="1:37" x14ac:dyDescent="0.25">
      <c r="D94" s="2"/>
      <c r="E94" s="2"/>
      <c r="F94" s="2"/>
      <c r="G94" s="2"/>
      <c r="J94" s="9"/>
      <c r="K94" s="9"/>
      <c r="L94" s="9"/>
      <c r="M94" s="9"/>
    </row>
    <row r="97" spans="1:37" ht="15.75" x14ac:dyDescent="0.25">
      <c r="A97" s="4">
        <f>A82+1</f>
        <v>6</v>
      </c>
      <c r="C97" s="8" t="s">
        <v>40</v>
      </c>
      <c r="F97" s="4" t="s">
        <v>4</v>
      </c>
      <c r="G97" s="4"/>
      <c r="I97" s="8" t="str">
        <f>C97</f>
        <v>Useful Energy in Estonia</v>
      </c>
      <c r="L97" s="4" t="s">
        <v>5</v>
      </c>
      <c r="M97" s="4"/>
    </row>
    <row r="98" spans="1:37" x14ac:dyDescent="0.25">
      <c r="A98" s="5" t="s">
        <v>41</v>
      </c>
    </row>
    <row r="99" spans="1:37" ht="30" x14ac:dyDescent="0.25">
      <c r="B99" s="1"/>
      <c r="C99" s="1"/>
      <c r="D99" s="1" t="str">
        <f>A98&amp;" Residential"</f>
        <v>EE Residential</v>
      </c>
      <c r="E99" s="1" t="str">
        <f>A98&amp;" Industry"</f>
        <v>EE Industry</v>
      </c>
      <c r="F99" s="1" t="str">
        <f>A98&amp;" Tertiary"</f>
        <v>EE Tertiary</v>
      </c>
      <c r="G99" s="1" t="str">
        <f>A98&amp;" TOTAL"</f>
        <v>EE TOTAL</v>
      </c>
      <c r="H99" s="1"/>
      <c r="I99" s="1"/>
      <c r="J99" s="1" t="str">
        <f>D99</f>
        <v>EE Residential</v>
      </c>
      <c r="K99" s="1" t="str">
        <f>E99</f>
        <v>EE Industry</v>
      </c>
      <c r="L99" s="1" t="str">
        <f>F99</f>
        <v>EE Tertiary</v>
      </c>
      <c r="M99" s="1" t="str">
        <f>G99</f>
        <v>EE TOTAL</v>
      </c>
    </row>
    <row r="100" spans="1:37" x14ac:dyDescent="0.25">
      <c r="A100" s="4" t="str">
        <f>A98</f>
        <v>EE</v>
      </c>
      <c r="C100" t="str">
        <f>C85</f>
        <v>Space heating</v>
      </c>
      <c r="D100" s="2">
        <v>6.396711592832685</v>
      </c>
      <c r="E100" s="2">
        <v>0.71510035999999988</v>
      </c>
      <c r="F100" s="2">
        <v>2.3097009590255126</v>
      </c>
      <c r="G100" s="2">
        <f>D100+E100+F100</f>
        <v>9.4215129118581977</v>
      </c>
      <c r="I100" t="str">
        <f t="shared" ref="I100:I108" si="20">C100</f>
        <v>Space heating</v>
      </c>
      <c r="J100" s="9">
        <f>D100/D108</f>
        <v>0.79418056780802448</v>
      </c>
      <c r="K100" s="9">
        <f>E100/E108</f>
        <v>0.19116912667232677</v>
      </c>
      <c r="L100" s="9">
        <f>F100/F108</f>
        <v>0.67436678191158872</v>
      </c>
      <c r="M100" s="9">
        <f>G100/G108</f>
        <v>0.61901614033366847</v>
      </c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spans="1:37" x14ac:dyDescent="0.25">
      <c r="A101" s="4" t="str">
        <f>A100</f>
        <v>EE</v>
      </c>
      <c r="C101" t="str">
        <f t="shared" ref="C101:C108" si="21">C86</f>
        <v>Hot water</v>
      </c>
      <c r="D101" s="2">
        <v>0.85941958361962389</v>
      </c>
      <c r="E101" s="2"/>
      <c r="F101" s="2">
        <v>0.21977495843556669</v>
      </c>
      <c r="G101" s="2">
        <f>D101+E101+F101</f>
        <v>1.0791945420551905</v>
      </c>
      <c r="I101" t="str">
        <f t="shared" si="20"/>
        <v>Hot water</v>
      </c>
      <c r="J101" s="9">
        <f>D101/D108</f>
        <v>0.10670081384771626</v>
      </c>
      <c r="K101" s="9">
        <f>E101/E108</f>
        <v>0</v>
      </c>
      <c r="L101" s="9">
        <f>F101/F108</f>
        <v>6.4168017459488441E-2</v>
      </c>
      <c r="M101" s="9">
        <f>G101/G108</f>
        <v>7.0905686415963107E-2</v>
      </c>
    </row>
    <row r="102" spans="1:37" x14ac:dyDescent="0.25">
      <c r="A102" s="4" t="str">
        <f t="shared" ref="A102:A107" si="22">A101</f>
        <v>EE</v>
      </c>
      <c r="C102" t="str">
        <f t="shared" si="21"/>
        <v>Process heating</v>
      </c>
      <c r="D102" s="2"/>
      <c r="E102" s="2"/>
      <c r="F102" s="2">
        <v>0.15721131238581215</v>
      </c>
      <c r="G102" s="2">
        <f>D102+F102+E103+E104</f>
        <v>2.7375949668302573</v>
      </c>
      <c r="I102" t="str">
        <f t="shared" si="20"/>
        <v>Process heating</v>
      </c>
      <c r="J102" s="9">
        <f>D102/D108</f>
        <v>0</v>
      </c>
      <c r="K102" s="9">
        <f>E102/E108</f>
        <v>0</v>
      </c>
      <c r="L102" s="9">
        <f>F102/F108</f>
        <v>4.5901217817586132E-2</v>
      </c>
      <c r="M102" s="9">
        <f>G102/G108</f>
        <v>0.17986659743694131</v>
      </c>
    </row>
    <row r="103" spans="1:37" x14ac:dyDescent="0.25">
      <c r="A103" s="4" t="str">
        <f t="shared" si="22"/>
        <v>EE</v>
      </c>
      <c r="C103" t="str">
        <f t="shared" si="21"/>
        <v>Process heating &lt; 500</v>
      </c>
      <c r="D103" s="2"/>
      <c r="E103" s="2">
        <v>1.998184449722223</v>
      </c>
      <c r="F103" s="2"/>
      <c r="G103" s="2"/>
      <c r="I103" t="str">
        <f t="shared" si="20"/>
        <v>Process heating &lt; 500</v>
      </c>
      <c r="J103" s="9">
        <f>D103/D108</f>
        <v>0</v>
      </c>
      <c r="K103" s="9">
        <f>E103/E108</f>
        <v>0.53417841403914446</v>
      </c>
      <c r="L103" s="9">
        <f>F103/F108</f>
        <v>0</v>
      </c>
      <c r="M103" s="9">
        <f>G103/G108</f>
        <v>0</v>
      </c>
    </row>
    <row r="104" spans="1:37" x14ac:dyDescent="0.25">
      <c r="A104" s="4" t="str">
        <f t="shared" si="22"/>
        <v>EE</v>
      </c>
      <c r="C104" t="str">
        <f t="shared" si="21"/>
        <v>Process heating &gt; 500</v>
      </c>
      <c r="D104" s="2"/>
      <c r="E104" s="2">
        <v>0.58219920472222197</v>
      </c>
      <c r="F104" s="2"/>
      <c r="G104" s="2"/>
      <c r="I104" t="str">
        <f t="shared" si="20"/>
        <v>Process heating &gt; 500</v>
      </c>
      <c r="J104" s="9">
        <f>D104/D108</f>
        <v>0</v>
      </c>
      <c r="K104" s="9">
        <f>E104/E108</f>
        <v>0.15564041041186216</v>
      </c>
      <c r="L104" s="9">
        <f>F104/F108</f>
        <v>0</v>
      </c>
      <c r="M104" s="9">
        <f>G104/G108</f>
        <v>0</v>
      </c>
    </row>
    <row r="105" spans="1:37" x14ac:dyDescent="0.25">
      <c r="A105" s="4" t="str">
        <f t="shared" si="22"/>
        <v>EE</v>
      </c>
      <c r="C105" t="str">
        <f t="shared" si="21"/>
        <v>Cooking</v>
      </c>
      <c r="D105" s="2">
        <v>0.78515080657171121</v>
      </c>
      <c r="E105" s="2"/>
      <c r="F105" s="2"/>
      <c r="G105" s="2">
        <f>D105+E105+F105</f>
        <v>0.78515080657171121</v>
      </c>
      <c r="I105" t="str">
        <f t="shared" si="20"/>
        <v>Cooking</v>
      </c>
      <c r="J105" s="9">
        <f>D105/D108</f>
        <v>9.7480010522394037E-2</v>
      </c>
      <c r="K105" s="9">
        <f>E105/E108</f>
        <v>0</v>
      </c>
      <c r="L105" s="9">
        <f>F105/F108</f>
        <v>0</v>
      </c>
      <c r="M105" s="9">
        <f>G105/G108</f>
        <v>5.1586303220172505E-2</v>
      </c>
    </row>
    <row r="106" spans="1:37" x14ac:dyDescent="0.25">
      <c r="A106" s="4" t="str">
        <f t="shared" si="22"/>
        <v>EE</v>
      </c>
      <c r="C106" t="str">
        <f t="shared" si="21"/>
        <v>Space cooling</v>
      </c>
      <c r="D106" s="2">
        <v>1.3198134121011409E-2</v>
      </c>
      <c r="E106" s="2">
        <v>2.6927319166666699E-2</v>
      </c>
      <c r="F106" s="2">
        <v>0.24577474491032231</v>
      </c>
      <c r="G106" s="2">
        <f>D106+E106+F106</f>
        <v>0.28590019819800039</v>
      </c>
      <c r="I106" t="str">
        <f t="shared" si="20"/>
        <v>Space cooling</v>
      </c>
      <c r="J106" s="9">
        <f>D106/D108</f>
        <v>1.6386078218651788E-3</v>
      </c>
      <c r="K106" s="9">
        <f>E106/E108</f>
        <v>7.1985309708397843E-3</v>
      </c>
      <c r="L106" s="9">
        <f>F106/F108</f>
        <v>7.175921330969362E-2</v>
      </c>
      <c r="M106" s="9">
        <f>G106/G108</f>
        <v>1.8784333138938725E-2</v>
      </c>
    </row>
    <row r="107" spans="1:37" x14ac:dyDescent="0.25">
      <c r="A107" s="4" t="str">
        <f t="shared" si="22"/>
        <v>EE</v>
      </c>
      <c r="C107" t="str">
        <f t="shared" si="21"/>
        <v>Process cooling</v>
      </c>
      <c r="D107" s="2"/>
      <c r="E107" s="2">
        <v>0.41825732166666713</v>
      </c>
      <c r="F107" s="2">
        <v>0.49253021195509145</v>
      </c>
      <c r="G107" s="2">
        <f>D107+E107+F107</f>
        <v>0.91078753362175857</v>
      </c>
      <c r="I107" t="str">
        <f t="shared" si="20"/>
        <v>Process cooling</v>
      </c>
      <c r="J107" s="9">
        <f>D107/D108</f>
        <v>0</v>
      </c>
      <c r="K107" s="9">
        <f>E107/E108</f>
        <v>0.11181351790582685</v>
      </c>
      <c r="L107" s="9">
        <f>F107/F108</f>
        <v>0.14380476950164306</v>
      </c>
      <c r="M107" s="9">
        <f>G107/G108</f>
        <v>5.9840939454315942E-2</v>
      </c>
    </row>
    <row r="108" spans="1:37" x14ac:dyDescent="0.25">
      <c r="C108" t="str">
        <f t="shared" si="21"/>
        <v>TOTAL</v>
      </c>
      <c r="D108" s="2">
        <f>SUM(D100:D107)</f>
        <v>8.0544801171450313</v>
      </c>
      <c r="E108" s="2">
        <f>SUM(E100:E107)</f>
        <v>3.7406686552777786</v>
      </c>
      <c r="F108" s="2">
        <f>SUM(F100:F107)</f>
        <v>3.4249921867123052</v>
      </c>
      <c r="G108" s="2">
        <f>D108+E108+F108</f>
        <v>15.220140959135115</v>
      </c>
      <c r="I108" t="str">
        <f t="shared" si="20"/>
        <v>TOTAL</v>
      </c>
      <c r="J108" s="9">
        <f>D108/D108</f>
        <v>1</v>
      </c>
      <c r="K108" s="9">
        <f>E108/E108</f>
        <v>1</v>
      </c>
      <c r="L108" s="9">
        <f>F108/F108</f>
        <v>1</v>
      </c>
      <c r="M108" s="9">
        <f>G108/G108</f>
        <v>1</v>
      </c>
    </row>
    <row r="112" spans="1:37" ht="15.75" x14ac:dyDescent="0.25">
      <c r="A112" s="4">
        <f>A97+1</f>
        <v>7</v>
      </c>
      <c r="C112" s="8" t="s">
        <v>42</v>
      </c>
      <c r="F112" s="4" t="s">
        <v>4</v>
      </c>
      <c r="G112" s="4"/>
      <c r="I112" s="8" t="str">
        <f>C112</f>
        <v>Useful Energy in Ireland</v>
      </c>
      <c r="L112" s="4" t="s">
        <v>5</v>
      </c>
      <c r="M112" s="4"/>
    </row>
    <row r="113" spans="1:37" x14ac:dyDescent="0.25">
      <c r="A113" s="5" t="s">
        <v>43</v>
      </c>
    </row>
    <row r="114" spans="1:37" ht="30" x14ac:dyDescent="0.25">
      <c r="B114" s="1"/>
      <c r="C114" s="1"/>
      <c r="D114" s="1" t="str">
        <f>A113&amp;" Residential"</f>
        <v>IE Residential</v>
      </c>
      <c r="E114" s="1" t="str">
        <f>A113&amp;" Industry"</f>
        <v>IE Industry</v>
      </c>
      <c r="F114" s="1" t="str">
        <f>A113&amp;" Tertiary"</f>
        <v>IE Tertiary</v>
      </c>
      <c r="G114" s="1" t="str">
        <f>A113&amp;" TOTAL"</f>
        <v>IE TOTAL</v>
      </c>
      <c r="H114" s="1"/>
      <c r="I114" s="1"/>
      <c r="J114" s="1" t="str">
        <f>D114</f>
        <v>IE Residential</v>
      </c>
      <c r="K114" s="1" t="str">
        <f>E114</f>
        <v>IE Industry</v>
      </c>
      <c r="L114" s="1" t="str">
        <f>F114</f>
        <v>IE Tertiary</v>
      </c>
      <c r="M114" s="1" t="str">
        <f>G114</f>
        <v>IE TOTAL</v>
      </c>
    </row>
    <row r="115" spans="1:37" x14ac:dyDescent="0.25">
      <c r="A115" s="4" t="str">
        <f>A113</f>
        <v>IE</v>
      </c>
      <c r="C115" t="str">
        <f>C100</f>
        <v>Space heating</v>
      </c>
      <c r="D115" s="2">
        <v>15.97157932527962</v>
      </c>
      <c r="E115" s="2">
        <v>2.7524782525000013</v>
      </c>
      <c r="F115" s="2">
        <v>6.0317961037648944</v>
      </c>
      <c r="G115" s="2">
        <f>D115+E115+F115</f>
        <v>24.755853681544515</v>
      </c>
      <c r="I115" t="str">
        <f t="shared" ref="I115:I123" si="23">C115</f>
        <v>Space heating</v>
      </c>
      <c r="J115" s="9">
        <f>D115/D123</f>
        <v>0.80566346402987632</v>
      </c>
      <c r="K115" s="9">
        <f>E115/E123</f>
        <v>0.21107720252361981</v>
      </c>
      <c r="L115" s="9">
        <f>F115/F123</f>
        <v>0.56462674244744948</v>
      </c>
      <c r="M115" s="9">
        <f>G115/G123</f>
        <v>0.5684847529441539</v>
      </c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x14ac:dyDescent="0.25">
      <c r="A116" s="4" t="str">
        <f>A115</f>
        <v>IE</v>
      </c>
      <c r="C116" t="str">
        <f t="shared" ref="C116:C123" si="24">C101</f>
        <v>Hot water</v>
      </c>
      <c r="D116" s="2">
        <v>2.3651101208959333</v>
      </c>
      <c r="E116" s="2"/>
      <c r="F116" s="2">
        <v>0.948854870141144</v>
      </c>
      <c r="G116" s="2">
        <f>D116+E116+F116</f>
        <v>3.3139649910370772</v>
      </c>
      <c r="I116" t="str">
        <f t="shared" si="23"/>
        <v>Hot water</v>
      </c>
      <c r="J116" s="9">
        <f>D116/D123</f>
        <v>0.1193045956198685</v>
      </c>
      <c r="K116" s="9">
        <f>E116/E123</f>
        <v>0</v>
      </c>
      <c r="L116" s="9">
        <f>F116/F123</f>
        <v>8.8820779941283318E-2</v>
      </c>
      <c r="M116" s="9">
        <f>G116/G123</f>
        <v>7.6100731302987293E-2</v>
      </c>
    </row>
    <row r="117" spans="1:37" x14ac:dyDescent="0.25">
      <c r="A117" s="4" t="str">
        <f t="shared" ref="A117:A122" si="25">A116</f>
        <v>IE</v>
      </c>
      <c r="C117" t="str">
        <f t="shared" si="24"/>
        <v>Process heating</v>
      </c>
      <c r="D117" s="2"/>
      <c r="E117" s="2"/>
      <c r="F117" s="2">
        <v>0.43025282244863844</v>
      </c>
      <c r="G117" s="2">
        <f>D117+F117+E118+E119</f>
        <v>8.0715095080041799</v>
      </c>
      <c r="I117" t="str">
        <f t="shared" si="23"/>
        <v>Process heating</v>
      </c>
      <c r="J117" s="9">
        <f>D117/D123</f>
        <v>0</v>
      </c>
      <c r="K117" s="9">
        <f>E117/E123</f>
        <v>0</v>
      </c>
      <c r="L117" s="9">
        <f>F117/F123</f>
        <v>4.0275275455077704E-2</v>
      </c>
      <c r="M117" s="9">
        <f>G117/G123</f>
        <v>0.18535131721047834</v>
      </c>
    </row>
    <row r="118" spans="1:37" x14ac:dyDescent="0.25">
      <c r="A118" s="4" t="str">
        <f t="shared" si="25"/>
        <v>IE</v>
      </c>
      <c r="C118" t="str">
        <f t="shared" si="24"/>
        <v>Process heating &lt; 500</v>
      </c>
      <c r="D118" s="2"/>
      <c r="E118" s="2">
        <v>6.1038738719444323</v>
      </c>
      <c r="F118" s="2"/>
      <c r="G118" s="2"/>
      <c r="I118" t="str">
        <f t="shared" si="23"/>
        <v>Process heating &lt; 500</v>
      </c>
      <c r="J118" s="9">
        <f>D118/D123</f>
        <v>0</v>
      </c>
      <c r="K118" s="9">
        <f>E118/E123</f>
        <v>0.46808312482644976</v>
      </c>
      <c r="L118" s="9">
        <f>F118/F123</f>
        <v>0</v>
      </c>
      <c r="M118" s="9">
        <f>G118/G123</f>
        <v>0</v>
      </c>
    </row>
    <row r="119" spans="1:37" x14ac:dyDescent="0.25">
      <c r="A119" s="4" t="str">
        <f t="shared" si="25"/>
        <v>IE</v>
      </c>
      <c r="C119" t="str">
        <f t="shared" si="24"/>
        <v>Process heating &gt; 500</v>
      </c>
      <c r="D119" s="2"/>
      <c r="E119" s="2">
        <v>1.5373828136111098</v>
      </c>
      <c r="F119" s="2"/>
      <c r="G119" s="2"/>
      <c r="I119" t="str">
        <f t="shared" si="23"/>
        <v>Process heating &gt; 500</v>
      </c>
      <c r="J119" s="9">
        <f>D119/D123</f>
        <v>0</v>
      </c>
      <c r="K119" s="9">
        <f>E119/E123</f>
        <v>0.11789610443249979</v>
      </c>
      <c r="L119" s="9">
        <f>F119/F123</f>
        <v>0</v>
      </c>
      <c r="M119" s="9">
        <f>G119/G123</f>
        <v>0</v>
      </c>
    </row>
    <row r="120" spans="1:37" x14ac:dyDescent="0.25">
      <c r="A120" s="4" t="str">
        <f t="shared" si="25"/>
        <v>IE</v>
      </c>
      <c r="C120" t="str">
        <f t="shared" si="24"/>
        <v>Cooking</v>
      </c>
      <c r="D120" s="2">
        <v>1.4760680599655043</v>
      </c>
      <c r="E120" s="2"/>
      <c r="F120" s="2"/>
      <c r="G120" s="2">
        <f>D120+E120+F120</f>
        <v>1.4760680599655043</v>
      </c>
      <c r="I120" t="str">
        <f t="shared" si="23"/>
        <v>Cooking</v>
      </c>
      <c r="J120" s="9">
        <f>D120/D123</f>
        <v>7.4458141058936722E-2</v>
      </c>
      <c r="K120" s="9">
        <f>E120/E123</f>
        <v>0</v>
      </c>
      <c r="L120" s="9">
        <f>F120/F123</f>
        <v>0</v>
      </c>
      <c r="M120" s="9">
        <f>G120/G123</f>
        <v>3.38959099206428E-2</v>
      </c>
    </row>
    <row r="121" spans="1:37" x14ac:dyDescent="0.25">
      <c r="A121" s="4" t="str">
        <f t="shared" si="25"/>
        <v>IE</v>
      </c>
      <c r="C121" t="str">
        <f t="shared" si="24"/>
        <v>Space cooling</v>
      </c>
      <c r="D121" s="2">
        <v>1.1375073225039674E-2</v>
      </c>
      <c r="E121" s="2">
        <v>5.8920867500000002E-2</v>
      </c>
      <c r="F121" s="2">
        <v>0.49088274674762566</v>
      </c>
      <c r="G121" s="2">
        <f>D121+E121+F121</f>
        <v>0.56117868747266531</v>
      </c>
      <c r="I121" t="str">
        <f t="shared" si="23"/>
        <v>Space cooling</v>
      </c>
      <c r="J121" s="9">
        <f>D121/D123</f>
        <v>5.7379929131826882E-4</v>
      </c>
      <c r="K121" s="9">
        <f>E121/E123</f>
        <v>4.5184196717517437E-3</v>
      </c>
      <c r="L121" s="9">
        <f>F121/F123</f>
        <v>4.5950745259238542E-2</v>
      </c>
      <c r="M121" s="9">
        <f>G121/G123</f>
        <v>1.2886710820368645E-2</v>
      </c>
    </row>
    <row r="122" spans="1:37" x14ac:dyDescent="0.25">
      <c r="A122" s="4" t="str">
        <f t="shared" si="25"/>
        <v>IE</v>
      </c>
      <c r="C122" t="str">
        <f t="shared" si="24"/>
        <v>Process cooling</v>
      </c>
      <c r="D122" s="2"/>
      <c r="E122" s="2">
        <v>2.5874935786111113</v>
      </c>
      <c r="F122" s="2">
        <v>2.7810161835614657</v>
      </c>
      <c r="G122" s="2">
        <f>D122+E122+F122</f>
        <v>5.368509762172577</v>
      </c>
      <c r="I122" t="str">
        <f t="shared" si="23"/>
        <v>Process cooling</v>
      </c>
      <c r="J122" s="9">
        <f>D122/D123</f>
        <v>0</v>
      </c>
      <c r="K122" s="9">
        <f>E122/E123</f>
        <v>0.19842514854567886</v>
      </c>
      <c r="L122" s="9">
        <f>F122/F123</f>
        <v>0.260326456896951</v>
      </c>
      <c r="M122" s="9">
        <f>G122/G123</f>
        <v>0.123280577801369</v>
      </c>
    </row>
    <row r="123" spans="1:37" x14ac:dyDescent="0.25">
      <c r="C123" t="str">
        <f t="shared" si="24"/>
        <v>TOTAL</v>
      </c>
      <c r="D123" s="2">
        <f>SUM(D115:D122)</f>
        <v>19.824132579366101</v>
      </c>
      <c r="E123" s="2">
        <f>SUM(E115:E122)</f>
        <v>13.040149384166655</v>
      </c>
      <c r="F123" s="2">
        <f>SUM(F115:F122)</f>
        <v>10.682802726663768</v>
      </c>
      <c r="G123" s="2">
        <f>D123+E123+F123</f>
        <v>43.54708469019652</v>
      </c>
      <c r="I123" t="str">
        <f t="shared" si="23"/>
        <v>TOTAL</v>
      </c>
      <c r="J123" s="9">
        <f>D123/D123</f>
        <v>1</v>
      </c>
      <c r="K123" s="9">
        <f>E123/E123</f>
        <v>1</v>
      </c>
      <c r="L123" s="9">
        <f>F123/F123</f>
        <v>1</v>
      </c>
      <c r="M123" s="9">
        <f>G123/G123</f>
        <v>1</v>
      </c>
    </row>
    <row r="124" spans="1:37" x14ac:dyDescent="0.25">
      <c r="D124" s="2"/>
      <c r="E124" s="2"/>
      <c r="F124" s="2"/>
      <c r="G124" s="2"/>
      <c r="J124" s="9"/>
      <c r="K124" s="9"/>
      <c r="L124" s="9"/>
      <c r="M124" s="9"/>
    </row>
    <row r="127" spans="1:37" ht="15.75" x14ac:dyDescent="0.25">
      <c r="A127" s="4">
        <f>A112+1</f>
        <v>8</v>
      </c>
      <c r="C127" s="8" t="s">
        <v>44</v>
      </c>
      <c r="F127" s="4" t="s">
        <v>4</v>
      </c>
      <c r="G127" s="4"/>
      <c r="I127" s="8" t="str">
        <f>C127</f>
        <v>Useful Energy in Greece</v>
      </c>
      <c r="L127" s="4" t="s">
        <v>5</v>
      </c>
      <c r="M127" s="4"/>
    </row>
    <row r="128" spans="1:37" x14ac:dyDescent="0.25">
      <c r="A128" s="5" t="s">
        <v>45</v>
      </c>
    </row>
    <row r="129" spans="1:37" ht="30" x14ac:dyDescent="0.25">
      <c r="B129" s="1"/>
      <c r="C129" s="1"/>
      <c r="D129" s="1" t="str">
        <f>A128&amp;" Residential"</f>
        <v>EL Residential</v>
      </c>
      <c r="E129" s="1" t="str">
        <f>A128&amp;" Industry"</f>
        <v>EL Industry</v>
      </c>
      <c r="F129" s="1" t="str">
        <f>A128&amp;" Tertiary"</f>
        <v>EL Tertiary</v>
      </c>
      <c r="G129" s="1" t="str">
        <f>A128&amp;" TOTAL"</f>
        <v>EL TOTAL</v>
      </c>
      <c r="H129" s="1"/>
      <c r="I129" s="1"/>
      <c r="J129" s="1" t="str">
        <f>D129</f>
        <v>EL Residential</v>
      </c>
      <c r="K129" s="1" t="str">
        <f>E129</f>
        <v>EL Industry</v>
      </c>
      <c r="L129" s="1" t="str">
        <f>F129</f>
        <v>EL Tertiary</v>
      </c>
      <c r="M129" s="1" t="str">
        <f>G129</f>
        <v>EL TOTAL</v>
      </c>
    </row>
    <row r="130" spans="1:37" x14ac:dyDescent="0.25">
      <c r="A130" s="4" t="str">
        <f>A128</f>
        <v>EL</v>
      </c>
      <c r="C130" t="str">
        <f>C115</f>
        <v>Space heating</v>
      </c>
      <c r="D130" s="2">
        <v>26.984333320093871</v>
      </c>
      <c r="E130" s="2">
        <v>2.8075573122222233</v>
      </c>
      <c r="F130" s="2">
        <v>1.4477880099565712</v>
      </c>
      <c r="G130" s="2">
        <f>D130+E130+F130</f>
        <v>31.239678642272665</v>
      </c>
      <c r="I130" t="str">
        <f t="shared" ref="I130:I138" si="26">C130</f>
        <v>Space heating</v>
      </c>
      <c r="J130" s="9">
        <f>D130/D138</f>
        <v>0.69965948481120932</v>
      </c>
      <c r="K130" s="9">
        <f>E130/E138</f>
        <v>0.13540176395560052</v>
      </c>
      <c r="L130" s="9">
        <f>F130/F138</f>
        <v>6.7097234597228564E-2</v>
      </c>
      <c r="M130" s="9">
        <f>G130/G138</f>
        <v>0.38624590950343285</v>
      </c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x14ac:dyDescent="0.25">
      <c r="A131" s="4" t="str">
        <f>A130</f>
        <v>EL</v>
      </c>
      <c r="C131" t="str">
        <f t="shared" ref="C131:C138" si="27">C116</f>
        <v>Hot water</v>
      </c>
      <c r="D131" s="2">
        <v>2.6751634795740977</v>
      </c>
      <c r="E131" s="2"/>
      <c r="F131" s="2">
        <v>0.6236099179597353</v>
      </c>
      <c r="G131" s="2">
        <f>D131+E131+F131</f>
        <v>3.2987733975338331</v>
      </c>
      <c r="I131" t="str">
        <f t="shared" si="26"/>
        <v>Hot water</v>
      </c>
      <c r="J131" s="9">
        <f>D131/D138</f>
        <v>6.9362599390617966E-2</v>
      </c>
      <c r="K131" s="9">
        <f>E131/E138</f>
        <v>0</v>
      </c>
      <c r="L131" s="9">
        <f>F131/F138</f>
        <v>2.8900985969456918E-2</v>
      </c>
      <c r="M131" s="9">
        <f>G131/G138</f>
        <v>4.0785878298122337E-2</v>
      </c>
    </row>
    <row r="132" spans="1:37" x14ac:dyDescent="0.25">
      <c r="A132" s="4" t="str">
        <f t="shared" ref="A132:A137" si="28">A131</f>
        <v>EL</v>
      </c>
      <c r="C132" t="str">
        <f t="shared" si="27"/>
        <v>Process heating</v>
      </c>
      <c r="D132" s="2"/>
      <c r="E132" s="2"/>
      <c r="F132" s="2">
        <v>0.96379128796289626</v>
      </c>
      <c r="G132" s="2">
        <f>D132+F132+E133+E134</f>
        <v>15.216692799074018</v>
      </c>
      <c r="I132" t="str">
        <f t="shared" si="26"/>
        <v>Process heating</v>
      </c>
      <c r="J132" s="9">
        <f>D132/D138</f>
        <v>0</v>
      </c>
      <c r="K132" s="9">
        <f>E132/E138</f>
        <v>0</v>
      </c>
      <c r="L132" s="9">
        <f>F132/F138</f>
        <v>4.4666573908946336E-2</v>
      </c>
      <c r="M132" s="9">
        <f>G132/G138</f>
        <v>0.18813847021651389</v>
      </c>
    </row>
    <row r="133" spans="1:37" x14ac:dyDescent="0.25">
      <c r="A133" s="4" t="str">
        <f t="shared" si="28"/>
        <v>EL</v>
      </c>
      <c r="C133" t="str">
        <f t="shared" si="27"/>
        <v>Process heating &lt; 500</v>
      </c>
      <c r="D133" s="2"/>
      <c r="E133" s="2">
        <v>8.1484592650000103</v>
      </c>
      <c r="F133" s="2"/>
      <c r="G133" s="2"/>
      <c r="I133" t="str">
        <f t="shared" si="26"/>
        <v>Process heating &lt; 500</v>
      </c>
      <c r="J133" s="9">
        <f>D133/D138</f>
        <v>0</v>
      </c>
      <c r="K133" s="9">
        <f>E133/E138</f>
        <v>0.39298067156038452</v>
      </c>
      <c r="L133" s="9">
        <f>F133/F138</f>
        <v>0</v>
      </c>
      <c r="M133" s="9">
        <f>G133/G138</f>
        <v>0</v>
      </c>
    </row>
    <row r="134" spans="1:37" x14ac:dyDescent="0.25">
      <c r="A134" s="4" t="str">
        <f t="shared" si="28"/>
        <v>EL</v>
      </c>
      <c r="C134" t="str">
        <f t="shared" si="27"/>
        <v>Process heating &gt; 500</v>
      </c>
      <c r="D134" s="2"/>
      <c r="E134" s="2">
        <v>6.1044422461111099</v>
      </c>
      <c r="F134" s="2"/>
      <c r="G134" s="2"/>
      <c r="I134" t="str">
        <f t="shared" si="26"/>
        <v>Process heating &gt; 500</v>
      </c>
      <c r="J134" s="9">
        <f>D134/D138</f>
        <v>0</v>
      </c>
      <c r="K134" s="9">
        <f>E134/E138</f>
        <v>0.29440262697052616</v>
      </c>
      <c r="L134" s="9">
        <f>F134/F138</f>
        <v>0</v>
      </c>
      <c r="M134" s="9">
        <f>G134/G138</f>
        <v>0</v>
      </c>
    </row>
    <row r="135" spans="1:37" x14ac:dyDescent="0.25">
      <c r="A135" s="4" t="str">
        <f t="shared" si="28"/>
        <v>EL</v>
      </c>
      <c r="C135" t="str">
        <f t="shared" si="27"/>
        <v>Cooking</v>
      </c>
      <c r="D135" s="2">
        <v>7.0406201835231412</v>
      </c>
      <c r="E135" s="2"/>
      <c r="F135" s="2"/>
      <c r="G135" s="2">
        <f>D135+E135+F135</f>
        <v>7.0406201835231412</v>
      </c>
      <c r="I135" t="str">
        <f t="shared" si="26"/>
        <v>Cooking</v>
      </c>
      <c r="J135" s="9">
        <f>D135/D138</f>
        <v>0.18255172851304174</v>
      </c>
      <c r="K135" s="9">
        <f>E135/E138</f>
        <v>0</v>
      </c>
      <c r="L135" s="9">
        <f>F135/F138</f>
        <v>0</v>
      </c>
      <c r="M135" s="9">
        <f>G135/G138</f>
        <v>8.7049895019511853E-2</v>
      </c>
    </row>
    <row r="136" spans="1:37" x14ac:dyDescent="0.25">
      <c r="A136" s="4" t="str">
        <f t="shared" si="28"/>
        <v>EL</v>
      </c>
      <c r="C136" t="str">
        <f t="shared" si="27"/>
        <v>Space cooling</v>
      </c>
      <c r="D136" s="2">
        <v>1.8676919379944814</v>
      </c>
      <c r="E136" s="2">
        <v>1.7283810394444401</v>
      </c>
      <c r="F136" s="2">
        <v>12.718734927638794</v>
      </c>
      <c r="G136" s="2">
        <f>D136+E136+F136</f>
        <v>16.314807905077714</v>
      </c>
      <c r="I136" t="str">
        <f t="shared" si="26"/>
        <v>Space cooling</v>
      </c>
      <c r="J136" s="9">
        <f>D136/D138</f>
        <v>4.8426187285131053E-2</v>
      </c>
      <c r="K136" s="9">
        <f>E136/E138</f>
        <v>8.3355677374563231E-2</v>
      </c>
      <c r="L136" s="9">
        <f>F136/F138</f>
        <v>0.58944537138786224</v>
      </c>
      <c r="M136" s="9">
        <f>G136/G138</f>
        <v>0.20171551346061176</v>
      </c>
    </row>
    <row r="137" spans="1:37" x14ac:dyDescent="0.25">
      <c r="A137" s="4" t="str">
        <f t="shared" si="28"/>
        <v>EL</v>
      </c>
      <c r="C137" t="str">
        <f t="shared" si="27"/>
        <v>Process cooling</v>
      </c>
      <c r="D137" s="2"/>
      <c r="E137" s="2">
        <v>1.9461729627777788</v>
      </c>
      <c r="F137" s="2">
        <v>5.8235375603414283</v>
      </c>
      <c r="G137" s="2">
        <f>D137+E137+F137</f>
        <v>7.7697105231192074</v>
      </c>
      <c r="I137" t="str">
        <f t="shared" si="26"/>
        <v>Process cooling</v>
      </c>
      <c r="J137" s="9">
        <f>D137/D138</f>
        <v>0</v>
      </c>
      <c r="K137" s="9">
        <f>E137/E138</f>
        <v>9.3859260138925635E-2</v>
      </c>
      <c r="L137" s="9">
        <f>F137/F138</f>
        <v>0.26988983413650586</v>
      </c>
      <c r="M137" s="9">
        <f>G137/G138</f>
        <v>9.6064333501807403E-2</v>
      </c>
    </row>
    <row r="138" spans="1:37" x14ac:dyDescent="0.25">
      <c r="C138" t="str">
        <f t="shared" si="27"/>
        <v>TOTAL</v>
      </c>
      <c r="D138" s="2">
        <f>SUM(D130:D137)</f>
        <v>38.567808921185588</v>
      </c>
      <c r="E138" s="2">
        <f>SUM(E130:E137)</f>
        <v>20.735012825555561</v>
      </c>
      <c r="F138" s="2">
        <f>SUM(F130:F137)</f>
        <v>21.577461703859427</v>
      </c>
      <c r="G138" s="2">
        <f>D138+E138+F138</f>
        <v>80.880283450600572</v>
      </c>
      <c r="I138" t="str">
        <f t="shared" si="26"/>
        <v>TOTAL</v>
      </c>
      <c r="J138" s="9">
        <f>D138/D138</f>
        <v>1</v>
      </c>
      <c r="K138" s="9">
        <f>E138/E138</f>
        <v>1</v>
      </c>
      <c r="L138" s="9">
        <f>F138/F138</f>
        <v>1</v>
      </c>
      <c r="M138" s="9">
        <f>G138/G138</f>
        <v>1</v>
      </c>
    </row>
    <row r="139" spans="1:37" x14ac:dyDescent="0.25">
      <c r="G139" s="2"/>
      <c r="M139" s="9"/>
    </row>
    <row r="142" spans="1:37" ht="15.75" x14ac:dyDescent="0.25">
      <c r="A142" s="4">
        <f>A127+1</f>
        <v>9</v>
      </c>
      <c r="C142" s="8" t="s">
        <v>46</v>
      </c>
      <c r="F142" s="4" t="s">
        <v>4</v>
      </c>
      <c r="G142" s="4"/>
      <c r="I142" s="8" t="str">
        <f>C142</f>
        <v>Useful Energy in Spain</v>
      </c>
      <c r="L142" s="4" t="s">
        <v>5</v>
      </c>
      <c r="M142" s="4"/>
    </row>
    <row r="143" spans="1:37" x14ac:dyDescent="0.25">
      <c r="A143" s="5" t="s">
        <v>47</v>
      </c>
    </row>
    <row r="144" spans="1:37" ht="30" x14ac:dyDescent="0.25">
      <c r="B144" s="1"/>
      <c r="C144" s="1"/>
      <c r="D144" s="1" t="str">
        <f>A143&amp;" Residential"</f>
        <v>ES Residential</v>
      </c>
      <c r="E144" s="1" t="str">
        <f>A143&amp;" Industry"</f>
        <v>ES Industry</v>
      </c>
      <c r="F144" s="1" t="str">
        <f>A143&amp;" Tertiary"</f>
        <v>ES Tertiary</v>
      </c>
      <c r="G144" s="1" t="str">
        <f>A143&amp;" TOTAL"</f>
        <v>ES TOTAL</v>
      </c>
      <c r="H144" s="1"/>
      <c r="I144" s="1"/>
      <c r="J144" s="1" t="str">
        <f>D144</f>
        <v>ES Residential</v>
      </c>
      <c r="K144" s="1" t="str">
        <f>E144</f>
        <v>ES Industry</v>
      </c>
      <c r="L144" s="1" t="str">
        <f>F144</f>
        <v>ES Tertiary</v>
      </c>
      <c r="M144" s="1" t="str">
        <f>G144</f>
        <v>ES TOTAL</v>
      </c>
    </row>
    <row r="145" spans="1:37" x14ac:dyDescent="0.25">
      <c r="A145" s="4" t="str">
        <f>A143</f>
        <v>ES</v>
      </c>
      <c r="C145" t="str">
        <f>C130</f>
        <v>Space heating</v>
      </c>
      <c r="D145" s="2">
        <v>63.15350088938338</v>
      </c>
      <c r="E145" s="2">
        <v>20.029183740833336</v>
      </c>
      <c r="F145" s="2">
        <v>20.008888230454481</v>
      </c>
      <c r="G145" s="2">
        <f>D145+E145+F145</f>
        <v>103.19157286067119</v>
      </c>
      <c r="I145" t="str">
        <f t="shared" ref="I145:I153" si="29">C145</f>
        <v>Space heating</v>
      </c>
      <c r="J145" s="9">
        <f>D145/D153</f>
        <v>0.66043095546605812</v>
      </c>
      <c r="K145" s="9">
        <f>E145/E153</f>
        <v>0.12978131606381316</v>
      </c>
      <c r="L145" s="9">
        <f>F145/F153</f>
        <v>0.17732973839946817</v>
      </c>
      <c r="M145" s="9">
        <f>G145/G153</f>
        <v>0.2844394031599391</v>
      </c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spans="1:37" x14ac:dyDescent="0.25">
      <c r="A146" s="4" t="str">
        <f>A145</f>
        <v>ES</v>
      </c>
      <c r="C146" t="str">
        <f t="shared" ref="C146:C153" si="30">C131</f>
        <v>Hot water</v>
      </c>
      <c r="D146" s="2">
        <v>18.684515819571001</v>
      </c>
      <c r="E146" s="2"/>
      <c r="F146" s="2">
        <v>6.0796376910682239</v>
      </c>
      <c r="G146" s="2">
        <f>D146+E146+F146</f>
        <v>24.764153510639225</v>
      </c>
      <c r="I146" t="str">
        <f t="shared" si="29"/>
        <v>Hot water</v>
      </c>
      <c r="J146" s="9">
        <f>D146/D153</f>
        <v>0.19539427682328819</v>
      </c>
      <c r="K146" s="9">
        <f>E146/E153</f>
        <v>0</v>
      </c>
      <c r="L146" s="9">
        <f>F146/F153</f>
        <v>5.3881082692028556E-2</v>
      </c>
      <c r="M146" s="9">
        <f>G146/G153</f>
        <v>6.8260429113121246E-2</v>
      </c>
    </row>
    <row r="147" spans="1:37" x14ac:dyDescent="0.25">
      <c r="A147" s="4" t="str">
        <f t="shared" ref="A147:A152" si="31">A146</f>
        <v>ES</v>
      </c>
      <c r="C147" t="str">
        <f t="shared" si="30"/>
        <v>Process heating</v>
      </c>
      <c r="D147" s="2"/>
      <c r="E147" s="2"/>
      <c r="F147" s="2">
        <v>4.698524400492647</v>
      </c>
      <c r="G147" s="2">
        <f>D147+F147+E148+E149</f>
        <v>111.49519437410382</v>
      </c>
      <c r="I147" t="str">
        <f t="shared" si="29"/>
        <v>Process heating</v>
      </c>
      <c r="J147" s="9">
        <f>D147/D153</f>
        <v>0</v>
      </c>
      <c r="K147" s="9">
        <f>E147/E153</f>
        <v>0</v>
      </c>
      <c r="L147" s="9">
        <f>F147/F153</f>
        <v>4.1640899444614174E-2</v>
      </c>
      <c r="M147" s="9">
        <f>G147/G153</f>
        <v>0.30732767864475802</v>
      </c>
    </row>
    <row r="148" spans="1:37" x14ac:dyDescent="0.25">
      <c r="A148" s="4" t="str">
        <f t="shared" si="31"/>
        <v>ES</v>
      </c>
      <c r="C148" t="str">
        <f t="shared" si="30"/>
        <v>Process heating &lt; 500</v>
      </c>
      <c r="D148" s="2"/>
      <c r="E148" s="2">
        <v>51.882611099722276</v>
      </c>
      <c r="F148" s="2"/>
      <c r="G148" s="2"/>
      <c r="I148" t="str">
        <f t="shared" si="29"/>
        <v>Process heating &lt; 500</v>
      </c>
      <c r="J148" s="9">
        <f>D148/D153</f>
        <v>0</v>
      </c>
      <c r="K148" s="9">
        <f>E148/E153</f>
        <v>0.33617912923838439</v>
      </c>
      <c r="L148" s="9">
        <f>F148/F153</f>
        <v>0</v>
      </c>
      <c r="M148" s="9">
        <f>G148/G153</f>
        <v>0</v>
      </c>
    </row>
    <row r="149" spans="1:37" x14ac:dyDescent="0.25">
      <c r="A149" s="4" t="str">
        <f t="shared" si="31"/>
        <v>ES</v>
      </c>
      <c r="C149" t="str">
        <f t="shared" si="30"/>
        <v>Process heating &gt; 500</v>
      </c>
      <c r="D149" s="2"/>
      <c r="E149" s="2">
        <v>54.914058873888905</v>
      </c>
      <c r="F149" s="2"/>
      <c r="G149" s="2"/>
      <c r="I149" t="str">
        <f t="shared" si="29"/>
        <v>Process heating &gt; 500</v>
      </c>
      <c r="J149" s="9">
        <f>D149/D153</f>
        <v>0</v>
      </c>
      <c r="K149" s="9">
        <f>E149/E153</f>
        <v>0.35582173109379545</v>
      </c>
      <c r="L149" s="9">
        <f>F149/F153</f>
        <v>0</v>
      </c>
      <c r="M149" s="9">
        <f>G149/G153</f>
        <v>0</v>
      </c>
    </row>
    <row r="150" spans="1:37" x14ac:dyDescent="0.25">
      <c r="A150" s="4" t="str">
        <f t="shared" si="31"/>
        <v>ES</v>
      </c>
      <c r="C150" t="str">
        <f t="shared" si="30"/>
        <v>Cooking</v>
      </c>
      <c r="D150" s="2">
        <v>10.28111013903831</v>
      </c>
      <c r="E150" s="2"/>
      <c r="F150" s="2"/>
      <c r="G150" s="2">
        <f>D150+E150+F150</f>
        <v>10.28111013903831</v>
      </c>
      <c r="I150" t="str">
        <f t="shared" si="29"/>
        <v>Cooking</v>
      </c>
      <c r="J150" s="9">
        <f>D150/D153</f>
        <v>0.10751523346694303</v>
      </c>
      <c r="K150" s="9">
        <f>E150/E153</f>
        <v>0</v>
      </c>
      <c r="L150" s="9">
        <f>F150/F153</f>
        <v>0</v>
      </c>
      <c r="M150" s="9">
        <f>G150/G153</f>
        <v>2.83390663665734E-2</v>
      </c>
    </row>
    <row r="151" spans="1:37" x14ac:dyDescent="0.25">
      <c r="A151" s="4" t="str">
        <f t="shared" si="31"/>
        <v>ES</v>
      </c>
      <c r="C151" t="str">
        <f t="shared" si="30"/>
        <v>Space cooling</v>
      </c>
      <c r="D151" s="2">
        <v>3.5055563481738505</v>
      </c>
      <c r="E151" s="2">
        <v>12.128464211944401</v>
      </c>
      <c r="F151" s="2">
        <v>56.708345068087432</v>
      </c>
      <c r="G151" s="2">
        <f>D151+E151+F151</f>
        <v>72.342365628205684</v>
      </c>
      <c r="I151" t="str">
        <f t="shared" si="29"/>
        <v>Space cooling</v>
      </c>
      <c r="J151" s="9">
        <f>D151/D153</f>
        <v>3.6659534243710656E-2</v>
      </c>
      <c r="K151" s="9">
        <f>E151/E153</f>
        <v>7.8587728168372811E-2</v>
      </c>
      <c r="L151" s="9">
        <f>F151/F153</f>
        <v>0.5025804472576787</v>
      </c>
      <c r="M151" s="9">
        <f>G151/G153</f>
        <v>0.19940600508384457</v>
      </c>
    </row>
    <row r="152" spans="1:37" x14ac:dyDescent="0.25">
      <c r="A152" s="4" t="str">
        <f t="shared" si="31"/>
        <v>ES</v>
      </c>
      <c r="C152" t="str">
        <f t="shared" si="30"/>
        <v>Process cooling</v>
      </c>
      <c r="D152" s="2"/>
      <c r="E152" s="2">
        <v>15.375938140555544</v>
      </c>
      <c r="F152" s="2">
        <v>25.338968496346666</v>
      </c>
      <c r="G152" s="2">
        <f>D152+E152+F152</f>
        <v>40.714906636902214</v>
      </c>
      <c r="I152" t="str">
        <f t="shared" si="29"/>
        <v>Process cooling</v>
      </c>
      <c r="J152" s="9">
        <f>D152/D153</f>
        <v>0</v>
      </c>
      <c r="K152" s="9">
        <f>E152/E153</f>
        <v>9.9630095435634225E-2</v>
      </c>
      <c r="L152" s="9">
        <f>F152/F153</f>
        <v>0.2245678322062104</v>
      </c>
      <c r="M152" s="9">
        <f>G152/G153</f>
        <v>0.11222741763176361</v>
      </c>
    </row>
    <row r="153" spans="1:37" x14ac:dyDescent="0.25">
      <c r="C153" t="str">
        <f t="shared" si="30"/>
        <v>TOTAL</v>
      </c>
      <c r="D153" s="2">
        <f>SUM(D145:D152)</f>
        <v>95.624683196166544</v>
      </c>
      <c r="E153" s="2">
        <f>SUM(E145:E152)</f>
        <v>154.33025606694446</v>
      </c>
      <c r="F153" s="2">
        <f>SUM(F145:F152)</f>
        <v>112.83436388644945</v>
      </c>
      <c r="G153" s="2">
        <f>D153+E153+F153</f>
        <v>362.78930314956045</v>
      </c>
      <c r="I153" t="str">
        <f t="shared" si="29"/>
        <v>TOTAL</v>
      </c>
      <c r="J153" s="9">
        <f>D153/D153</f>
        <v>1</v>
      </c>
      <c r="K153" s="9">
        <f>E153/E153</f>
        <v>1</v>
      </c>
      <c r="L153" s="9">
        <f>F153/F153</f>
        <v>1</v>
      </c>
      <c r="M153" s="9">
        <f>G153/G153</f>
        <v>1</v>
      </c>
    </row>
    <row r="157" spans="1:37" ht="15.75" x14ac:dyDescent="0.25">
      <c r="A157" s="4">
        <f>A142+1</f>
        <v>10</v>
      </c>
      <c r="C157" s="8" t="s">
        <v>48</v>
      </c>
      <c r="F157" s="4" t="s">
        <v>4</v>
      </c>
      <c r="G157" s="4"/>
      <c r="I157" s="8" t="str">
        <f>C157</f>
        <v>Useful Energy in France</v>
      </c>
      <c r="L157" s="4" t="s">
        <v>5</v>
      </c>
      <c r="M157" s="4"/>
    </row>
    <row r="158" spans="1:37" x14ac:dyDescent="0.25">
      <c r="A158" s="5" t="s">
        <v>49</v>
      </c>
    </row>
    <row r="159" spans="1:37" ht="30" x14ac:dyDescent="0.25">
      <c r="B159" s="1"/>
      <c r="C159" s="1"/>
      <c r="D159" s="1" t="str">
        <f>A158&amp;" Residential"</f>
        <v>FR Residential</v>
      </c>
      <c r="E159" s="1" t="str">
        <f>A158&amp;" Industry"</f>
        <v>FR Industry</v>
      </c>
      <c r="F159" s="1" t="str">
        <f>A158&amp;" Tertiary"</f>
        <v>FR Tertiary</v>
      </c>
      <c r="G159" s="1" t="str">
        <f>A158&amp;" TOTAL"</f>
        <v>FR TOTAL</v>
      </c>
      <c r="H159" s="1"/>
      <c r="I159" s="1"/>
      <c r="J159" s="1" t="str">
        <f>D159</f>
        <v>FR Residential</v>
      </c>
      <c r="K159" s="1" t="str">
        <f>E159</f>
        <v>FR Industry</v>
      </c>
      <c r="L159" s="1" t="str">
        <f>F159</f>
        <v>FR Tertiary</v>
      </c>
      <c r="M159" s="1" t="str">
        <f>G159</f>
        <v>FR TOTAL</v>
      </c>
    </row>
    <row r="160" spans="1:37" x14ac:dyDescent="0.25">
      <c r="A160" s="4" t="str">
        <f>A158</f>
        <v>FR</v>
      </c>
      <c r="C160" t="str">
        <f>C145</f>
        <v>Space heating</v>
      </c>
      <c r="D160" s="2">
        <v>256.24754173263017</v>
      </c>
      <c r="E160" s="2">
        <v>27.018501134999969</v>
      </c>
      <c r="F160" s="2">
        <v>64.776415068048905</v>
      </c>
      <c r="G160" s="2">
        <f>D160+E160+F160</f>
        <v>348.04245793567901</v>
      </c>
      <c r="I160" t="str">
        <f t="shared" ref="I160:I168" si="32">C160</f>
        <v>Space heating</v>
      </c>
      <c r="J160" s="9">
        <f>D160/D168</f>
        <v>0.81834327787209948</v>
      </c>
      <c r="K160" s="9">
        <f>E160/E168</f>
        <v>0.15391091207740457</v>
      </c>
      <c r="L160" s="9">
        <f>F160/F168</f>
        <v>0.39241967957055912</v>
      </c>
      <c r="M160" s="9">
        <f>G160/G168</f>
        <v>0.53238239399113496</v>
      </c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spans="1:37" x14ac:dyDescent="0.25">
      <c r="A161" s="4" t="str">
        <f>A160</f>
        <v>FR</v>
      </c>
      <c r="C161" t="str">
        <f t="shared" ref="C161:C168" si="33">C146</f>
        <v>Hot water</v>
      </c>
      <c r="D161" s="2">
        <v>27.812114750198806</v>
      </c>
      <c r="E161" s="2"/>
      <c r="F161" s="2">
        <v>18.08136615542853</v>
      </c>
      <c r="G161" s="2">
        <f>D161+E161+F161</f>
        <v>45.893480905627335</v>
      </c>
      <c r="I161" t="str">
        <f t="shared" si="32"/>
        <v>Hot water</v>
      </c>
      <c r="J161" s="9">
        <f>D161/D168</f>
        <v>8.881980679830441E-2</v>
      </c>
      <c r="K161" s="9">
        <f>E161/E168</f>
        <v>0</v>
      </c>
      <c r="L161" s="9">
        <f>F161/F168</f>
        <v>0.10953807655853245</v>
      </c>
      <c r="M161" s="9">
        <f>G161/G168</f>
        <v>7.0200863934938976E-2</v>
      </c>
    </row>
    <row r="162" spans="1:37" x14ac:dyDescent="0.25">
      <c r="A162" s="4" t="str">
        <f t="shared" ref="A162:A167" si="34">A161</f>
        <v>FR</v>
      </c>
      <c r="C162" t="str">
        <f t="shared" si="33"/>
        <v>Process heating</v>
      </c>
      <c r="D162" s="2"/>
      <c r="E162" s="2"/>
      <c r="F162" s="2">
        <v>7.7341283435325625</v>
      </c>
      <c r="G162" s="2">
        <f>D162+F162+E163+E164</f>
        <v>126.00486806881027</v>
      </c>
      <c r="I162" t="str">
        <f t="shared" si="32"/>
        <v>Process heating</v>
      </c>
      <c r="J162" s="9">
        <f>D162/D168</f>
        <v>0</v>
      </c>
      <c r="K162" s="9">
        <f>E162/E168</f>
        <v>0</v>
      </c>
      <c r="L162" s="9">
        <f>F162/F168</f>
        <v>4.6853845850195239E-2</v>
      </c>
      <c r="M162" s="9">
        <f>G162/G168</f>
        <v>0.19274307426425474</v>
      </c>
    </row>
    <row r="163" spans="1:37" x14ac:dyDescent="0.25">
      <c r="A163" s="4" t="str">
        <f t="shared" si="34"/>
        <v>FR</v>
      </c>
      <c r="C163" t="str">
        <f t="shared" si="33"/>
        <v>Process heating &lt; 500</v>
      </c>
      <c r="D163" s="2"/>
      <c r="E163" s="2">
        <v>55.80047631055551</v>
      </c>
      <c r="F163" s="2"/>
      <c r="G163" s="2"/>
      <c r="I163" t="str">
        <f t="shared" si="32"/>
        <v>Process heating &lt; 500</v>
      </c>
      <c r="J163" s="9">
        <f>D163/D168</f>
        <v>0</v>
      </c>
      <c r="K163" s="9">
        <f>E163/E168</f>
        <v>0.31786745535583594</v>
      </c>
      <c r="L163" s="9">
        <f>F163/F168</f>
        <v>0</v>
      </c>
      <c r="M163" s="9">
        <f>G163/G168</f>
        <v>0</v>
      </c>
    </row>
    <row r="164" spans="1:37" x14ac:dyDescent="0.25">
      <c r="A164" s="4" t="str">
        <f t="shared" si="34"/>
        <v>FR</v>
      </c>
      <c r="C164" t="str">
        <f t="shared" si="33"/>
        <v>Process heating &gt; 500</v>
      </c>
      <c r="D164" s="2"/>
      <c r="E164" s="2">
        <v>62.470263414722197</v>
      </c>
      <c r="F164" s="2"/>
      <c r="G164" s="2"/>
      <c r="I164" t="str">
        <f t="shared" si="32"/>
        <v>Process heating &gt; 500</v>
      </c>
      <c r="J164" s="9">
        <f>D164/D168</f>
        <v>0</v>
      </c>
      <c r="K164" s="9">
        <f>E164/E168</f>
        <v>0.35586190262125444</v>
      </c>
      <c r="L164" s="9">
        <f>F164/F168</f>
        <v>0</v>
      </c>
      <c r="M164" s="9">
        <f>G164/G168</f>
        <v>0</v>
      </c>
    </row>
    <row r="165" spans="1:37" x14ac:dyDescent="0.25">
      <c r="A165" s="4" t="str">
        <f t="shared" si="34"/>
        <v>FR</v>
      </c>
      <c r="C165" t="str">
        <f t="shared" si="33"/>
        <v>Cooking</v>
      </c>
      <c r="D165" s="2">
        <v>27.863206859470459</v>
      </c>
      <c r="E165" s="2"/>
      <c r="F165" s="2"/>
      <c r="G165" s="2">
        <f>D165+E165+F165</f>
        <v>27.863206859470459</v>
      </c>
      <c r="I165" t="str">
        <f t="shared" si="32"/>
        <v>Cooking</v>
      </c>
      <c r="J165" s="9">
        <f>D165/D168</f>
        <v>8.8982972789642539E-2</v>
      </c>
      <c r="K165" s="9">
        <f>E165/E168</f>
        <v>0</v>
      </c>
      <c r="L165" s="9">
        <f>F165/F168</f>
        <v>0</v>
      </c>
      <c r="M165" s="9">
        <f>G165/G168</f>
        <v>4.2620894186583741E-2</v>
      </c>
    </row>
    <row r="166" spans="1:37" x14ac:dyDescent="0.25">
      <c r="A166" s="4" t="str">
        <f t="shared" si="34"/>
        <v>FR</v>
      </c>
      <c r="C166" t="str">
        <f t="shared" si="33"/>
        <v>Space cooling</v>
      </c>
      <c r="D166" s="2">
        <v>1.2067836671303134</v>
      </c>
      <c r="E166" s="2">
        <v>4.1173237905555604</v>
      </c>
      <c r="F166" s="2">
        <v>36.709790992914208</v>
      </c>
      <c r="G166" s="2">
        <f>D166+E166+F166</f>
        <v>42.033898450600084</v>
      </c>
      <c r="I166" t="str">
        <f t="shared" si="32"/>
        <v>Space cooling</v>
      </c>
      <c r="J166" s="9">
        <f>D166/D168</f>
        <v>3.853942539953656E-3</v>
      </c>
      <c r="K166" s="9">
        <f>E166/E168</f>
        <v>2.3454338075826933E-2</v>
      </c>
      <c r="L166" s="9">
        <f>F166/F168</f>
        <v>0.22239026972098064</v>
      </c>
      <c r="M166" s="9">
        <f>G166/G168</f>
        <v>6.4297061969509434E-2</v>
      </c>
    </row>
    <row r="167" spans="1:37" x14ac:dyDescent="0.25">
      <c r="A167" s="4" t="str">
        <f t="shared" si="34"/>
        <v>FR</v>
      </c>
      <c r="C167" t="str">
        <f t="shared" si="33"/>
        <v>Process cooling</v>
      </c>
      <c r="D167" s="2"/>
      <c r="E167" s="2">
        <v>26.139800258055605</v>
      </c>
      <c r="F167" s="2">
        <v>37.767531286287948</v>
      </c>
      <c r="G167" s="2">
        <f>D167+E167+F167</f>
        <v>63.907331544343549</v>
      </c>
      <c r="I167" t="str">
        <f t="shared" si="32"/>
        <v>Process cooling</v>
      </c>
      <c r="J167" s="9">
        <f>D167/D168</f>
        <v>0</v>
      </c>
      <c r="K167" s="9">
        <f>E167/E168</f>
        <v>0.14890539186967811</v>
      </c>
      <c r="L167" s="9">
        <f>F167/F168</f>
        <v>0.22879812829973256</v>
      </c>
      <c r="M167" s="9">
        <f>G167/G168</f>
        <v>9.7755711653578034E-2</v>
      </c>
    </row>
    <row r="168" spans="1:37" x14ac:dyDescent="0.25">
      <c r="C168" t="str">
        <f t="shared" si="33"/>
        <v>TOTAL</v>
      </c>
      <c r="D168" s="2">
        <f>SUM(D160:D167)</f>
        <v>313.12964700942973</v>
      </c>
      <c r="E168" s="2">
        <f>SUM(E160:E167)</f>
        <v>175.54636490888885</v>
      </c>
      <c r="F168" s="2">
        <f>SUM(F160:F167)</f>
        <v>165.06923184621215</v>
      </c>
      <c r="G168" s="2">
        <f>D168+E168+F168</f>
        <v>653.74524376453076</v>
      </c>
      <c r="I168" t="str">
        <f t="shared" si="32"/>
        <v>TOTAL</v>
      </c>
      <c r="J168" s="9">
        <f>D168/D168</f>
        <v>1</v>
      </c>
      <c r="K168" s="9">
        <f>E168/E168</f>
        <v>1</v>
      </c>
      <c r="L168" s="9">
        <f>F168/F168</f>
        <v>1</v>
      </c>
      <c r="M168" s="9">
        <f>G168/G168</f>
        <v>1</v>
      </c>
    </row>
    <row r="172" spans="1:37" ht="15.75" x14ac:dyDescent="0.25">
      <c r="A172" s="4">
        <f>A157+1</f>
        <v>11</v>
      </c>
      <c r="C172" s="8" t="s">
        <v>50</v>
      </c>
      <c r="F172" s="4" t="s">
        <v>4</v>
      </c>
      <c r="G172" s="4"/>
      <c r="I172" s="8" t="str">
        <f>C172</f>
        <v>Useful Energy in Croatia</v>
      </c>
      <c r="L172" s="4" t="s">
        <v>5</v>
      </c>
      <c r="M172" s="4"/>
    </row>
    <row r="173" spans="1:37" x14ac:dyDescent="0.25">
      <c r="A173" s="5" t="s">
        <v>51</v>
      </c>
    </row>
    <row r="174" spans="1:37" ht="30" x14ac:dyDescent="0.25">
      <c r="B174" s="1"/>
      <c r="C174" s="1"/>
      <c r="D174" s="1" t="str">
        <f>A173&amp;" Residential"</f>
        <v>HR Residential</v>
      </c>
      <c r="E174" s="1" t="str">
        <f>A173&amp;" Industry"</f>
        <v>HR Industry</v>
      </c>
      <c r="F174" s="1" t="str">
        <f>A173&amp;" Tertiary"</f>
        <v>HR Tertiary</v>
      </c>
      <c r="G174" s="1" t="str">
        <f>A173&amp;" TOTAL"</f>
        <v>HR TOTAL</v>
      </c>
      <c r="H174" s="1"/>
      <c r="I174" s="1"/>
      <c r="J174" s="1" t="str">
        <f>D174</f>
        <v>HR Residential</v>
      </c>
      <c r="K174" s="1" t="str">
        <f>E174</f>
        <v>HR Industry</v>
      </c>
      <c r="L174" s="1" t="str">
        <f>F174</f>
        <v>HR Tertiary</v>
      </c>
      <c r="M174" s="1" t="str">
        <f>G174</f>
        <v>HR TOTAL</v>
      </c>
    </row>
    <row r="175" spans="1:37" x14ac:dyDescent="0.25">
      <c r="A175" s="4" t="str">
        <f>A173</f>
        <v>HR</v>
      </c>
      <c r="C175" t="str">
        <f>C160</f>
        <v>Space heating</v>
      </c>
      <c r="D175" s="2">
        <v>8.6307339060731731</v>
      </c>
      <c r="E175" s="2">
        <v>1.4132071616666668</v>
      </c>
      <c r="F175" s="2">
        <v>1.7829007846222042</v>
      </c>
      <c r="G175" s="2">
        <f>D175+E175+F175</f>
        <v>11.826841852362044</v>
      </c>
      <c r="I175" t="str">
        <f t="shared" ref="I175:I183" si="35">C175</f>
        <v>Space heating</v>
      </c>
      <c r="J175" s="9">
        <f>D175/D183</f>
        <v>0.68826008531224436</v>
      </c>
      <c r="K175" s="9">
        <f>E175/E183</f>
        <v>0.16237926060925084</v>
      </c>
      <c r="L175" s="9">
        <f>F175/F183</f>
        <v>0.34812856653982971</v>
      </c>
      <c r="M175" s="9">
        <f>G175/G183</f>
        <v>0.44859062209059636</v>
      </c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x14ac:dyDescent="0.25">
      <c r="A176" s="4" t="str">
        <f>A175</f>
        <v>HR</v>
      </c>
      <c r="C176" t="str">
        <f t="shared" ref="C176:C183" si="36">C161</f>
        <v>Hot water</v>
      </c>
      <c r="D176" s="2">
        <v>0.88202832223482108</v>
      </c>
      <c r="E176" s="2"/>
      <c r="F176" s="2">
        <v>0.33242398957844499</v>
      </c>
      <c r="G176" s="2">
        <f>D176+E176+F176</f>
        <v>1.214452311813266</v>
      </c>
      <c r="I176" t="str">
        <f t="shared" si="35"/>
        <v>Hot water</v>
      </c>
      <c r="J176" s="9">
        <f>D176/D183</f>
        <v>7.0337574407430339E-2</v>
      </c>
      <c r="K176" s="9">
        <f>E176/E183</f>
        <v>0</v>
      </c>
      <c r="L176" s="9">
        <f>F176/F183</f>
        <v>6.4908988752235969E-2</v>
      </c>
      <c r="M176" s="9">
        <f>G176/G183</f>
        <v>4.6064023249526298E-2</v>
      </c>
    </row>
    <row r="177" spans="1:37" x14ac:dyDescent="0.25">
      <c r="A177" s="4" t="str">
        <f t="shared" ref="A177:A182" si="37">A176</f>
        <v>HR</v>
      </c>
      <c r="C177" t="str">
        <f t="shared" si="36"/>
        <v>Process heating</v>
      </c>
      <c r="D177" s="2"/>
      <c r="E177" s="2"/>
      <c r="F177" s="2">
        <v>0.25130644256105855</v>
      </c>
      <c r="G177" s="2">
        <f>D177+F177+E178+E179</f>
        <v>6.4393600214499465</v>
      </c>
      <c r="I177" t="str">
        <f t="shared" si="35"/>
        <v>Process heating</v>
      </c>
      <c r="J177" s="9">
        <f>D177/D183</f>
        <v>0</v>
      </c>
      <c r="K177" s="9">
        <f>E177/E183</f>
        <v>0</v>
      </c>
      <c r="L177" s="9">
        <f>F177/F183</f>
        <v>4.9070005670306435E-2</v>
      </c>
      <c r="M177" s="9">
        <f>G177/G183</f>
        <v>0.24424411469665777</v>
      </c>
    </row>
    <row r="178" spans="1:37" x14ac:dyDescent="0.25">
      <c r="A178" s="4" t="str">
        <f t="shared" si="37"/>
        <v>HR</v>
      </c>
      <c r="C178" t="str">
        <f t="shared" si="36"/>
        <v>Process heating &lt; 500</v>
      </c>
      <c r="D178" s="2"/>
      <c r="E178" s="2">
        <v>3.7762366636111113</v>
      </c>
      <c r="F178" s="2"/>
      <c r="G178" s="2"/>
      <c r="I178" t="str">
        <f t="shared" si="35"/>
        <v>Process heating &lt; 500</v>
      </c>
      <c r="J178" s="9">
        <f>D178/D183</f>
        <v>0</v>
      </c>
      <c r="K178" s="9">
        <f>E178/E183</f>
        <v>0.43389428949649483</v>
      </c>
      <c r="L178" s="9">
        <f>F178/F183</f>
        <v>0</v>
      </c>
      <c r="M178" s="9">
        <f>G178/G183</f>
        <v>0</v>
      </c>
    </row>
    <row r="179" spans="1:37" x14ac:dyDescent="0.25">
      <c r="A179" s="4" t="str">
        <f t="shared" si="37"/>
        <v>HR</v>
      </c>
      <c r="C179" t="str">
        <f t="shared" si="36"/>
        <v>Process heating &gt; 500</v>
      </c>
      <c r="D179" s="2"/>
      <c r="E179" s="2">
        <v>2.4118169152777762</v>
      </c>
      <c r="F179" s="2"/>
      <c r="G179" s="2"/>
      <c r="I179" t="str">
        <f t="shared" si="35"/>
        <v>Process heating &gt; 500</v>
      </c>
      <c r="J179" s="9">
        <f>D179/D183</f>
        <v>0</v>
      </c>
      <c r="K179" s="9">
        <f>E179/E183</f>
        <v>0.27712076336056879</v>
      </c>
      <c r="L179" s="9">
        <f>F179/F183</f>
        <v>0</v>
      </c>
      <c r="M179" s="9">
        <f>G179/G183</f>
        <v>0</v>
      </c>
    </row>
    <row r="180" spans="1:37" x14ac:dyDescent="0.25">
      <c r="A180" s="4" t="str">
        <f t="shared" si="37"/>
        <v>HR</v>
      </c>
      <c r="C180" t="str">
        <f t="shared" si="36"/>
        <v>Cooking</v>
      </c>
      <c r="D180" s="2">
        <v>1.6007764182463069</v>
      </c>
      <c r="E180" s="2"/>
      <c r="F180" s="2"/>
      <c r="G180" s="2">
        <f>D180+E180+F180</f>
        <v>1.6007764182463069</v>
      </c>
      <c r="I180" t="str">
        <f t="shared" si="35"/>
        <v>Cooking</v>
      </c>
      <c r="J180" s="9">
        <f>D180/D183</f>
        <v>0.12765432536539739</v>
      </c>
      <c r="K180" s="9">
        <f>E180/E183</f>
        <v>0</v>
      </c>
      <c r="L180" s="9">
        <f>F180/F183</f>
        <v>0</v>
      </c>
      <c r="M180" s="9">
        <f>G180/G183</f>
        <v>6.0717247956236994E-2</v>
      </c>
    </row>
    <row r="181" spans="1:37" x14ac:dyDescent="0.25">
      <c r="A181" s="4" t="str">
        <f t="shared" si="37"/>
        <v>HR</v>
      </c>
      <c r="C181" t="str">
        <f t="shared" si="36"/>
        <v>Space cooling</v>
      </c>
      <c r="D181" s="2">
        <v>1.4263922462239</v>
      </c>
      <c r="E181" s="2">
        <v>0.221168746388889</v>
      </c>
      <c r="F181" s="2">
        <v>1.0751386254902591</v>
      </c>
      <c r="G181" s="2">
        <f>D181+E181+F181</f>
        <v>2.7226996181030483</v>
      </c>
      <c r="I181" t="str">
        <f t="shared" si="35"/>
        <v>Space cooling</v>
      </c>
      <c r="J181" s="9">
        <f>D181/D183</f>
        <v>0.11374801491492791</v>
      </c>
      <c r="K181" s="9">
        <f>E181/E183</f>
        <v>2.5412564047686E-2</v>
      </c>
      <c r="L181" s="9">
        <f>F181/F183</f>
        <v>0.20993118167416017</v>
      </c>
      <c r="M181" s="9">
        <f>G181/G183</f>
        <v>0.1032716536415631</v>
      </c>
    </row>
    <row r="182" spans="1:37" x14ac:dyDescent="0.25">
      <c r="A182" s="4" t="str">
        <f t="shared" si="37"/>
        <v>HR</v>
      </c>
      <c r="C182" t="str">
        <f t="shared" si="36"/>
        <v>Process cooling</v>
      </c>
      <c r="D182" s="2"/>
      <c r="E182" s="2">
        <v>0.88069649333333389</v>
      </c>
      <c r="F182" s="2">
        <v>1.6796162087207307</v>
      </c>
      <c r="G182" s="2">
        <f>D182+E182+F182</f>
        <v>2.5603127020540644</v>
      </c>
      <c r="I182" t="str">
        <f t="shared" si="35"/>
        <v>Process cooling</v>
      </c>
      <c r="J182" s="9">
        <f>D182/D183</f>
        <v>0</v>
      </c>
      <c r="K182" s="9">
        <f>E182/E183</f>
        <v>0.10119312248599954</v>
      </c>
      <c r="L182" s="9">
        <f>F182/F183</f>
        <v>0.32796125736346776</v>
      </c>
      <c r="M182" s="9">
        <f>G182/G183</f>
        <v>9.7112338365419576E-2</v>
      </c>
    </row>
    <row r="183" spans="1:37" x14ac:dyDescent="0.25">
      <c r="C183" t="str">
        <f t="shared" si="36"/>
        <v>TOTAL</v>
      </c>
      <c r="D183" s="2">
        <f>SUM(D175:D182)</f>
        <v>12.539930892778202</v>
      </c>
      <c r="E183" s="2">
        <f>SUM(E175:E182)</f>
        <v>8.7031259802777772</v>
      </c>
      <c r="F183" s="2">
        <f>SUM(F175:F182)</f>
        <v>5.1213860509726974</v>
      </c>
      <c r="G183" s="2">
        <f>D183+E183+F183</f>
        <v>26.364442924028673</v>
      </c>
      <c r="I183" t="str">
        <f t="shared" si="35"/>
        <v>TOTAL</v>
      </c>
      <c r="J183" s="9">
        <f>D183/D183</f>
        <v>1</v>
      </c>
      <c r="K183" s="9">
        <f>E183/E183</f>
        <v>1</v>
      </c>
      <c r="L183" s="9">
        <f>F183/F183</f>
        <v>1</v>
      </c>
      <c r="M183" s="9">
        <f>G183/G183</f>
        <v>1</v>
      </c>
    </row>
    <row r="184" spans="1:37" x14ac:dyDescent="0.25">
      <c r="G184" s="2"/>
      <c r="M184" s="9"/>
    </row>
    <row r="187" spans="1:37" ht="15.75" x14ac:dyDescent="0.25">
      <c r="A187" s="4">
        <f>A172+1</f>
        <v>12</v>
      </c>
      <c r="C187" s="8" t="s">
        <v>52</v>
      </c>
      <c r="F187" s="4" t="s">
        <v>4</v>
      </c>
      <c r="G187" s="4"/>
      <c r="I187" s="8" t="str">
        <f>C187</f>
        <v>Useful Energy in Italy</v>
      </c>
      <c r="L187" s="4" t="s">
        <v>5</v>
      </c>
      <c r="M187" s="4"/>
    </row>
    <row r="188" spans="1:37" x14ac:dyDescent="0.25">
      <c r="A188" s="5" t="s">
        <v>53</v>
      </c>
    </row>
    <row r="189" spans="1:37" ht="30" x14ac:dyDescent="0.25">
      <c r="B189" s="1"/>
      <c r="C189" s="1"/>
      <c r="D189" s="1" t="str">
        <f>A188&amp;" Residential"</f>
        <v>IT Residential</v>
      </c>
      <c r="E189" s="1" t="str">
        <f>A188&amp;" Industry"</f>
        <v>IT Industry</v>
      </c>
      <c r="F189" s="1" t="str">
        <f>A188&amp;" Tertiary"</f>
        <v>IT Tertiary</v>
      </c>
      <c r="G189" s="1" t="str">
        <f>A188&amp;" TOTAL"</f>
        <v>IT TOTAL</v>
      </c>
      <c r="H189" s="1"/>
      <c r="I189" s="1"/>
      <c r="J189" s="1" t="str">
        <f>D189</f>
        <v>IT Residential</v>
      </c>
      <c r="K189" s="1" t="str">
        <f>E189</f>
        <v>IT Industry</v>
      </c>
      <c r="L189" s="1" t="str">
        <f>F189</f>
        <v>IT Tertiary</v>
      </c>
      <c r="M189" s="1" t="str">
        <f>G189</f>
        <v>IT TOTAL</v>
      </c>
    </row>
    <row r="190" spans="1:37" x14ac:dyDescent="0.25">
      <c r="A190" s="4" t="str">
        <f>A188</f>
        <v>IT</v>
      </c>
      <c r="C190" t="str">
        <f>C175</f>
        <v>Space heating</v>
      </c>
      <c r="D190" s="2">
        <v>221.22027352444883</v>
      </c>
      <c r="E190" s="2">
        <v>28.351723711666661</v>
      </c>
      <c r="F190" s="2">
        <v>51.417047385301458</v>
      </c>
      <c r="G190" s="2">
        <f>D190+E190+F190</f>
        <v>300.98904462141695</v>
      </c>
      <c r="I190" t="str">
        <f t="shared" ref="I190:I198" si="38">C190</f>
        <v>Space heating</v>
      </c>
      <c r="J190" s="9">
        <f>D190/D198</f>
        <v>0.78512521306493799</v>
      </c>
      <c r="K190" s="9">
        <f>E190/E198</f>
        <v>0.14315351078590405</v>
      </c>
      <c r="L190" s="9">
        <f>F190/F198</f>
        <v>0.34776905741757108</v>
      </c>
      <c r="M190" s="9">
        <f>G190/G198</f>
        <v>0.47953866343372398</v>
      </c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x14ac:dyDescent="0.25">
      <c r="A191" s="4" t="str">
        <f>A190</f>
        <v>IT</v>
      </c>
      <c r="C191" t="str">
        <f t="shared" ref="C191:C198" si="39">C176</f>
        <v>Hot water</v>
      </c>
      <c r="D191" s="2">
        <v>22.166242662395341</v>
      </c>
      <c r="E191" s="2"/>
      <c r="F191" s="2">
        <v>14.836885861332595</v>
      </c>
      <c r="G191" s="2">
        <f>D191+E191+F191</f>
        <v>37.003128523727938</v>
      </c>
      <c r="I191" t="str">
        <f t="shared" si="38"/>
        <v>Hot water</v>
      </c>
      <c r="J191" s="9">
        <f>D191/D198</f>
        <v>7.8669444332094107E-2</v>
      </c>
      <c r="K191" s="9">
        <f>E191/E198</f>
        <v>0</v>
      </c>
      <c r="L191" s="9">
        <f>F191/F198</f>
        <v>0.10035212197895972</v>
      </c>
      <c r="M191" s="9">
        <f>G191/G198</f>
        <v>5.8953743042221653E-2</v>
      </c>
    </row>
    <row r="192" spans="1:37" x14ac:dyDescent="0.25">
      <c r="A192" s="4" t="str">
        <f t="shared" ref="A192:A197" si="40">A191</f>
        <v>IT</v>
      </c>
      <c r="C192" t="str">
        <f t="shared" si="39"/>
        <v>Process heating</v>
      </c>
      <c r="D192" s="2"/>
      <c r="E192" s="2"/>
      <c r="F192" s="2">
        <v>5.023097439968808</v>
      </c>
      <c r="G192" s="2">
        <f>D192+F192+E193+E194</f>
        <v>141.72491073469098</v>
      </c>
      <c r="I192" t="str">
        <f t="shared" si="38"/>
        <v>Process heating</v>
      </c>
      <c r="J192" s="9">
        <f>D192/D198</f>
        <v>0</v>
      </c>
      <c r="K192" s="9">
        <f>E192/E198</f>
        <v>0</v>
      </c>
      <c r="L192" s="9">
        <f>F192/F198</f>
        <v>3.3974682539121157E-2</v>
      </c>
      <c r="M192" s="9">
        <f>G192/G198</f>
        <v>0.22579750154847217</v>
      </c>
    </row>
    <row r="193" spans="1:37" x14ac:dyDescent="0.25">
      <c r="A193" s="4" t="str">
        <f t="shared" si="40"/>
        <v>IT</v>
      </c>
      <c r="C193" t="str">
        <f t="shared" si="39"/>
        <v>Process heating &lt; 500</v>
      </c>
      <c r="D193" s="2"/>
      <c r="E193" s="2">
        <v>60.739617273611074</v>
      </c>
      <c r="F193" s="2"/>
      <c r="G193" s="2"/>
      <c r="I193" t="str">
        <f t="shared" si="38"/>
        <v>Process heating &lt; 500</v>
      </c>
      <c r="J193" s="9">
        <f>D193/D198</f>
        <v>0</v>
      </c>
      <c r="K193" s="9">
        <f>E193/E198</f>
        <v>0.30668644858906974</v>
      </c>
      <c r="L193" s="9">
        <f>F193/F198</f>
        <v>0</v>
      </c>
      <c r="M193" s="9">
        <f>G193/G198</f>
        <v>0</v>
      </c>
    </row>
    <row r="194" spans="1:37" x14ac:dyDescent="0.25">
      <c r="A194" s="4" t="str">
        <f t="shared" si="40"/>
        <v>IT</v>
      </c>
      <c r="C194" t="str">
        <f t="shared" si="39"/>
        <v>Process heating &gt; 500</v>
      </c>
      <c r="D194" s="2"/>
      <c r="E194" s="2">
        <v>75.962196021111097</v>
      </c>
      <c r="F194" s="2"/>
      <c r="G194" s="2"/>
      <c r="I194" t="str">
        <f t="shared" si="38"/>
        <v>Process heating &gt; 500</v>
      </c>
      <c r="J194" s="9">
        <f>D194/D198</f>
        <v>0</v>
      </c>
      <c r="K194" s="9">
        <f>E194/E198</f>
        <v>0.38354828644701966</v>
      </c>
      <c r="L194" s="9">
        <f>F194/F198</f>
        <v>0</v>
      </c>
      <c r="M194" s="9">
        <f>G194/G198</f>
        <v>0</v>
      </c>
    </row>
    <row r="195" spans="1:37" x14ac:dyDescent="0.25">
      <c r="A195" s="4" t="str">
        <f t="shared" si="40"/>
        <v>IT</v>
      </c>
      <c r="C195" t="str">
        <f t="shared" si="39"/>
        <v>Cooking</v>
      </c>
      <c r="D195" s="2">
        <v>19.173880589259205</v>
      </c>
      <c r="E195" s="2"/>
      <c r="F195" s="2"/>
      <c r="G195" s="2">
        <f>D195+E195+F195</f>
        <v>19.173880589259205</v>
      </c>
      <c r="I195" t="str">
        <f t="shared" si="38"/>
        <v>Cooking</v>
      </c>
      <c r="J195" s="9">
        <f>D195/D198</f>
        <v>6.8049355708169681E-2</v>
      </c>
      <c r="K195" s="9">
        <f>E195/E198</f>
        <v>0</v>
      </c>
      <c r="L195" s="9">
        <f>F195/F198</f>
        <v>0</v>
      </c>
      <c r="M195" s="9">
        <f>G195/G198</f>
        <v>3.0548012410804327E-2</v>
      </c>
    </row>
    <row r="196" spans="1:37" x14ac:dyDescent="0.25">
      <c r="A196" s="4" t="str">
        <f t="shared" si="40"/>
        <v>IT</v>
      </c>
      <c r="C196" t="str">
        <f t="shared" si="39"/>
        <v>Space cooling</v>
      </c>
      <c r="D196" s="2">
        <v>19.203925453288104</v>
      </c>
      <c r="E196" s="2">
        <v>11.7457898286111</v>
      </c>
      <c r="F196" s="2">
        <v>46.633907762624958</v>
      </c>
      <c r="G196" s="2">
        <f>D196+E196+F196</f>
        <v>77.58362304452416</v>
      </c>
      <c r="I196" t="str">
        <f t="shared" si="38"/>
        <v>Space cooling</v>
      </c>
      <c r="J196" s="9">
        <f>D196/D198</f>
        <v>6.8155986894798196E-2</v>
      </c>
      <c r="K196" s="9">
        <f>E196/E198</f>
        <v>5.9306836791271647E-2</v>
      </c>
      <c r="L196" s="9">
        <f>F196/F198</f>
        <v>0.31541737557925598</v>
      </c>
      <c r="M196" s="9">
        <f>G196/G198</f>
        <v>0.12360698026704756</v>
      </c>
    </row>
    <row r="197" spans="1:37" x14ac:dyDescent="0.25">
      <c r="A197" s="4" t="str">
        <f t="shared" si="40"/>
        <v>IT</v>
      </c>
      <c r="C197" t="str">
        <f t="shared" si="39"/>
        <v>Process cooling</v>
      </c>
      <c r="D197" s="2"/>
      <c r="E197" s="2">
        <v>21.251866991944482</v>
      </c>
      <c r="F197" s="2">
        <v>29.937313971815804</v>
      </c>
      <c r="G197" s="2">
        <f>D197+E197+F197</f>
        <v>51.189180963760286</v>
      </c>
      <c r="I197" t="str">
        <f t="shared" si="38"/>
        <v>Process cooling</v>
      </c>
      <c r="J197" s="9">
        <f>D197/D198</f>
        <v>0</v>
      </c>
      <c r="K197" s="9">
        <f>E197/E198</f>
        <v>0.10730491738673484</v>
      </c>
      <c r="L197" s="9">
        <f>F197/F198</f>
        <v>0.20248676248509212</v>
      </c>
      <c r="M197" s="9">
        <f>G197/G198</f>
        <v>8.1555099297730291E-2</v>
      </c>
    </row>
    <row r="198" spans="1:37" x14ac:dyDescent="0.25">
      <c r="C198" t="str">
        <f t="shared" si="39"/>
        <v>TOTAL</v>
      </c>
      <c r="D198" s="2">
        <f>SUM(D190:D197)</f>
        <v>281.7643222293915</v>
      </c>
      <c r="E198" s="2">
        <f>SUM(E190:E197)</f>
        <v>198.05119382694443</v>
      </c>
      <c r="F198" s="2">
        <f>SUM(F190:F197)</f>
        <v>147.84825242104361</v>
      </c>
      <c r="G198" s="2">
        <f>D198+E198+F198</f>
        <v>627.66376847737956</v>
      </c>
      <c r="I198" t="str">
        <f t="shared" si="38"/>
        <v>TOTAL</v>
      </c>
      <c r="J198" s="9">
        <f>D198/D198</f>
        <v>1</v>
      </c>
      <c r="K198" s="9">
        <f>E198/E198</f>
        <v>1</v>
      </c>
      <c r="L198" s="9">
        <f>F198/F198</f>
        <v>1</v>
      </c>
      <c r="M198" s="9">
        <f>G198/G198</f>
        <v>1</v>
      </c>
    </row>
    <row r="202" spans="1:37" ht="15.75" x14ac:dyDescent="0.25">
      <c r="A202" s="4">
        <f>A187+1</f>
        <v>13</v>
      </c>
      <c r="C202" s="8" t="s">
        <v>54</v>
      </c>
      <c r="F202" s="4" t="s">
        <v>4</v>
      </c>
      <c r="G202" s="4"/>
      <c r="I202" s="8" t="str">
        <f>C202</f>
        <v>Useful Energy in Cyprus</v>
      </c>
      <c r="L202" s="4" t="s">
        <v>5</v>
      </c>
      <c r="M202" s="4"/>
    </row>
    <row r="203" spans="1:37" x14ac:dyDescent="0.25">
      <c r="A203" s="5" t="s">
        <v>55</v>
      </c>
    </row>
    <row r="204" spans="1:37" ht="30" x14ac:dyDescent="0.25">
      <c r="B204" s="1"/>
      <c r="C204" s="1"/>
      <c r="D204" s="1" t="str">
        <f>A203&amp;" Residential"</f>
        <v>CY Residential</v>
      </c>
      <c r="E204" s="1" t="str">
        <f>A203&amp;" Industry"</f>
        <v>CY Industry</v>
      </c>
      <c r="F204" s="1" t="str">
        <f>A203&amp;" Tertiary"</f>
        <v>CY Tertiary</v>
      </c>
      <c r="G204" s="1" t="str">
        <f>A203&amp;" TOTAL"</f>
        <v>CY TOTAL</v>
      </c>
      <c r="H204" s="1"/>
      <c r="I204" s="1"/>
      <c r="J204" s="1" t="str">
        <f>D204</f>
        <v>CY Residential</v>
      </c>
      <c r="K204" s="1" t="str">
        <f>E204</f>
        <v>CY Industry</v>
      </c>
      <c r="L204" s="1" t="str">
        <f>F204</f>
        <v>CY Tertiary</v>
      </c>
      <c r="M204" s="1" t="str">
        <f>G204</f>
        <v>CY TOTAL</v>
      </c>
    </row>
    <row r="205" spans="1:37" x14ac:dyDescent="0.25">
      <c r="A205" s="4" t="str">
        <f>A203</f>
        <v>CY</v>
      </c>
      <c r="C205" t="str">
        <f>C190</f>
        <v>Space heating</v>
      </c>
      <c r="D205" s="2">
        <v>0.65945987747791857</v>
      </c>
      <c r="E205" s="2">
        <v>7.1259404166666596E-2</v>
      </c>
      <c r="F205" s="2">
        <v>8.4478693547957284E-2</v>
      </c>
      <c r="G205" s="2">
        <f>D205+E205+F205</f>
        <v>0.81519797519254245</v>
      </c>
      <c r="I205" t="str">
        <f t="shared" ref="I205:I213" si="41">C205</f>
        <v>Space heating</v>
      </c>
      <c r="J205" s="9">
        <f>D205/D213</f>
        <v>0.31451982290757613</v>
      </c>
      <c r="K205" s="9">
        <f>E205/E213</f>
        <v>5.1753767732968907E-2</v>
      </c>
      <c r="L205" s="9">
        <f>F205/F213</f>
        <v>3.632029129774024E-2</v>
      </c>
      <c r="M205" s="9">
        <f>G205/G213</f>
        <v>0.14056229926166672</v>
      </c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spans="1:37" x14ac:dyDescent="0.25">
      <c r="A206" s="4" t="str">
        <f>A205</f>
        <v>CY</v>
      </c>
      <c r="C206" t="str">
        <f t="shared" ref="C206:C213" si="42">C191</f>
        <v>Hot water</v>
      </c>
      <c r="D206" s="2">
        <v>0.46391414780982565</v>
      </c>
      <c r="E206" s="2"/>
      <c r="F206" s="2">
        <v>7.6232389355956151E-2</v>
      </c>
      <c r="G206" s="2">
        <f>D206+E206+F206</f>
        <v>0.54014653716578176</v>
      </c>
      <c r="I206" t="str">
        <f t="shared" si="41"/>
        <v>Hot water</v>
      </c>
      <c r="J206" s="9">
        <f>D206/D213</f>
        <v>0.22125712358952593</v>
      </c>
      <c r="K206" s="9">
        <f>E206/E213</f>
        <v>0</v>
      </c>
      <c r="L206" s="9">
        <f>F206/F213</f>
        <v>3.2774921953063627E-2</v>
      </c>
      <c r="M206" s="9">
        <f>G206/G213</f>
        <v>9.3135951649434584E-2</v>
      </c>
    </row>
    <row r="207" spans="1:37" x14ac:dyDescent="0.25">
      <c r="A207" s="4" t="str">
        <f t="shared" ref="A207:A212" si="43">A206</f>
        <v>CY</v>
      </c>
      <c r="C207" t="str">
        <f t="shared" si="42"/>
        <v>Process heating</v>
      </c>
      <c r="D207" s="2"/>
      <c r="E207" s="2"/>
      <c r="F207" s="2">
        <v>0.10628344832909706</v>
      </c>
      <c r="G207" s="2">
        <f>D207+F207+E208+E209</f>
        <v>1.151628888051319</v>
      </c>
      <c r="I207" t="str">
        <f t="shared" si="41"/>
        <v>Process heating</v>
      </c>
      <c r="J207" s="9">
        <f>D207/D213</f>
        <v>0</v>
      </c>
      <c r="K207" s="9">
        <f>E207/E213</f>
        <v>0</v>
      </c>
      <c r="L207" s="9">
        <f>F207/F213</f>
        <v>4.5694904138754523E-2</v>
      </c>
      <c r="M207" s="9">
        <f>G207/G213</f>
        <v>0.19857213747668648</v>
      </c>
    </row>
    <row r="208" spans="1:37" x14ac:dyDescent="0.25">
      <c r="A208" s="4" t="str">
        <f t="shared" si="43"/>
        <v>CY</v>
      </c>
      <c r="C208" t="str">
        <f t="shared" si="42"/>
        <v>Process heating &lt; 500</v>
      </c>
      <c r="D208" s="2"/>
      <c r="E208" s="2">
        <v>0.38460180388888904</v>
      </c>
      <c r="F208" s="2"/>
      <c r="G208" s="2"/>
      <c r="I208" t="str">
        <f t="shared" si="41"/>
        <v>Process heating &lt; 500</v>
      </c>
      <c r="J208" s="9">
        <f>D208/D213</f>
        <v>0</v>
      </c>
      <c r="K208" s="9">
        <f>E208/E213</f>
        <v>0.2793258330029274</v>
      </c>
      <c r="L208" s="9">
        <f>F208/F213</f>
        <v>0</v>
      </c>
      <c r="M208" s="9">
        <f>G208/G213</f>
        <v>0</v>
      </c>
    </row>
    <row r="209" spans="1:37" x14ac:dyDescent="0.25">
      <c r="A209" s="4" t="str">
        <f t="shared" si="43"/>
        <v>CY</v>
      </c>
      <c r="C209" t="str">
        <f t="shared" si="42"/>
        <v>Process heating &gt; 500</v>
      </c>
      <c r="D209" s="2"/>
      <c r="E209" s="2">
        <v>0.66074363583333295</v>
      </c>
      <c r="F209" s="2"/>
      <c r="G209" s="2"/>
      <c r="I209" t="str">
        <f t="shared" si="41"/>
        <v>Process heating &gt; 500</v>
      </c>
      <c r="J209" s="9">
        <f>D209/D213</f>
        <v>0</v>
      </c>
      <c r="K209" s="9">
        <f>E209/E213</f>
        <v>0.47988013736370455</v>
      </c>
      <c r="L209" s="9">
        <f>F209/F213</f>
        <v>0</v>
      </c>
      <c r="M209" s="9">
        <f>G209/G213</f>
        <v>0</v>
      </c>
    </row>
    <row r="210" spans="1:37" x14ac:dyDescent="0.25">
      <c r="A210" s="4" t="str">
        <f t="shared" si="43"/>
        <v>CY</v>
      </c>
      <c r="C210" t="str">
        <f t="shared" si="42"/>
        <v>Cooking</v>
      </c>
      <c r="D210" s="2">
        <v>0.53195924896614</v>
      </c>
      <c r="E210" s="2"/>
      <c r="F210" s="2"/>
      <c r="G210" s="2">
        <f>D210+E210+F210</f>
        <v>0.53195924896614</v>
      </c>
      <c r="I210" t="str">
        <f t="shared" si="41"/>
        <v>Cooking</v>
      </c>
      <c r="J210" s="9">
        <f>D210/D213</f>
        <v>0.25371024757223359</v>
      </c>
      <c r="K210" s="9">
        <f>E210/E213</f>
        <v>0</v>
      </c>
      <c r="L210" s="9">
        <f>F210/F213</f>
        <v>0</v>
      </c>
      <c r="M210" s="9">
        <f>G210/G213</f>
        <v>9.1724240520260417E-2</v>
      </c>
    </row>
    <row r="211" spans="1:37" x14ac:dyDescent="0.25">
      <c r="A211" s="4" t="str">
        <f t="shared" si="43"/>
        <v>CY</v>
      </c>
      <c r="C211" t="str">
        <f t="shared" si="42"/>
        <v>Space cooling</v>
      </c>
      <c r="D211" s="2">
        <v>0.44138632637906372</v>
      </c>
      <c r="E211" s="2">
        <v>3.3482832499999997E-2</v>
      </c>
      <c r="F211" s="2">
        <v>1.3633401754436547</v>
      </c>
      <c r="G211" s="2">
        <f>D211+E211+F211</f>
        <v>1.8382093343227184</v>
      </c>
      <c r="I211" t="str">
        <f t="shared" si="41"/>
        <v>Space cooling</v>
      </c>
      <c r="J211" s="9">
        <f>D211/D213</f>
        <v>0.21051280593066429</v>
      </c>
      <c r="K211" s="9">
        <f>E211/E213</f>
        <v>2.4317670860592087E-2</v>
      </c>
      <c r="L211" s="9">
        <f>F211/F213</f>
        <v>0.58614675760718071</v>
      </c>
      <c r="M211" s="9">
        <f>G211/G213</f>
        <v>0.31695727715176353</v>
      </c>
    </row>
    <row r="212" spans="1:37" x14ac:dyDescent="0.25">
      <c r="A212" s="4" t="str">
        <f t="shared" si="43"/>
        <v>CY</v>
      </c>
      <c r="C212" t="str">
        <f t="shared" si="42"/>
        <v>Process cooling</v>
      </c>
      <c r="D212" s="2"/>
      <c r="E212" s="2">
        <v>0.22680539416666684</v>
      </c>
      <c r="F212" s="2">
        <v>0.69560185741728398</v>
      </c>
      <c r="G212" s="2">
        <f>D212+E212+F212</f>
        <v>0.92240725158395076</v>
      </c>
      <c r="I212" t="str">
        <f t="shared" si="41"/>
        <v>Process cooling</v>
      </c>
      <c r="J212" s="9">
        <f>D212/D213</f>
        <v>0</v>
      </c>
      <c r="K212" s="9">
        <f>E212/E213</f>
        <v>0.16472259103980696</v>
      </c>
      <c r="L212" s="9">
        <f>F212/F213</f>
        <v>0.29906312500326099</v>
      </c>
      <c r="M212" s="9">
        <f>G212/G213</f>
        <v>0.15904809394018832</v>
      </c>
    </row>
    <row r="213" spans="1:37" x14ac:dyDescent="0.25">
      <c r="C213" t="str">
        <f t="shared" si="42"/>
        <v>TOTAL</v>
      </c>
      <c r="D213" s="2">
        <f>SUM(D205:D212)</f>
        <v>2.096719600632948</v>
      </c>
      <c r="E213" s="2">
        <f>SUM(E205:E212)</f>
        <v>1.3768930705555555</v>
      </c>
      <c r="F213" s="2">
        <f>SUM(F205:F212)</f>
        <v>2.3259365640939489</v>
      </c>
      <c r="G213" s="2">
        <f>D213+E213+F213</f>
        <v>5.799549235282452</v>
      </c>
      <c r="I213" t="str">
        <f t="shared" si="41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>
        <f>G213/G213</f>
        <v>1</v>
      </c>
    </row>
    <row r="217" spans="1:37" ht="15.75" x14ac:dyDescent="0.25">
      <c r="A217" s="4">
        <f>A202+1</f>
        <v>14</v>
      </c>
      <c r="C217" s="8" t="s">
        <v>56</v>
      </c>
      <c r="F217" s="4" t="s">
        <v>4</v>
      </c>
      <c r="G217" s="4"/>
      <c r="I217" s="8" t="str">
        <f>C217</f>
        <v>Useful Energy in Latvia</v>
      </c>
      <c r="L217" s="4" t="s">
        <v>5</v>
      </c>
      <c r="M217" s="4"/>
    </row>
    <row r="218" spans="1:37" x14ac:dyDescent="0.25">
      <c r="A218" s="5" t="s">
        <v>57</v>
      </c>
    </row>
    <row r="219" spans="1:37" ht="30" x14ac:dyDescent="0.25">
      <c r="B219" s="1"/>
      <c r="C219" s="1"/>
      <c r="D219" s="1" t="str">
        <f>A218&amp;" Residential"</f>
        <v>LV Residential</v>
      </c>
      <c r="E219" s="1" t="str">
        <f>A218&amp;" Industry"</f>
        <v>LV Industry</v>
      </c>
      <c r="F219" s="1" t="str">
        <f>A218&amp;" Tertiary"</f>
        <v>LV Tertiary</v>
      </c>
      <c r="G219" s="1" t="str">
        <f>A218&amp;" TOTAL"</f>
        <v>LV TOTAL</v>
      </c>
      <c r="H219" s="1"/>
      <c r="I219" s="1"/>
      <c r="J219" s="1" t="str">
        <f>D219</f>
        <v>LV Residential</v>
      </c>
      <c r="K219" s="1" t="str">
        <f>E219</f>
        <v>LV Industry</v>
      </c>
      <c r="L219" s="1" t="str">
        <f>F219</f>
        <v>LV Tertiary</v>
      </c>
      <c r="M219" s="1" t="str">
        <f>G219</f>
        <v>LV TOTAL</v>
      </c>
    </row>
    <row r="220" spans="1:37" x14ac:dyDescent="0.25">
      <c r="A220" s="4" t="str">
        <f>A218</f>
        <v>LV</v>
      </c>
      <c r="C220" t="str">
        <f>C205</f>
        <v>Space heating</v>
      </c>
      <c r="D220" s="2">
        <v>8.3270953895989592</v>
      </c>
      <c r="E220" s="2">
        <v>1.0354647344444436</v>
      </c>
      <c r="F220" s="2">
        <v>3.0898720817454861</v>
      </c>
      <c r="G220" s="2">
        <f>D220+E220+F220</f>
        <v>12.45243220578889</v>
      </c>
      <c r="I220" t="str">
        <f t="shared" ref="I220:I228" si="44">C220</f>
        <v>Space heating</v>
      </c>
      <c r="J220" s="9">
        <f>D220/D228</f>
        <v>0.8081353503005535</v>
      </c>
      <c r="K220" s="9">
        <f>E220/E228</f>
        <v>0.16570207514529978</v>
      </c>
      <c r="L220" s="9">
        <f>F220/F228</f>
        <v>0.63491283220352823</v>
      </c>
      <c r="M220" s="9">
        <f>G220/G228</f>
        <v>0.58135559669932735</v>
      </c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x14ac:dyDescent="0.25">
      <c r="A221" s="4" t="str">
        <f>A220</f>
        <v>LV</v>
      </c>
      <c r="C221" t="str">
        <f t="shared" ref="C221:C228" si="45">C206</f>
        <v>Hot water</v>
      </c>
      <c r="D221" s="2">
        <v>1.0953197024688561</v>
      </c>
      <c r="E221" s="2"/>
      <c r="F221" s="2">
        <v>0.2932071388845866</v>
      </c>
      <c r="G221" s="2">
        <f>D221+E221+F221</f>
        <v>1.3885268413534426</v>
      </c>
      <c r="I221" t="str">
        <f t="shared" si="44"/>
        <v>Hot water</v>
      </c>
      <c r="J221" s="9">
        <f>D221/D228</f>
        <v>0.10629955945399558</v>
      </c>
      <c r="K221" s="9">
        <f>E221/E228</f>
        <v>0</v>
      </c>
      <c r="L221" s="9">
        <f>F221/F228</f>
        <v>6.0248764365139269E-2</v>
      </c>
      <c r="M221" s="9">
        <f>G221/G228</f>
        <v>6.4824914285644422E-2</v>
      </c>
    </row>
    <row r="222" spans="1:37" x14ac:dyDescent="0.25">
      <c r="A222" s="4" t="str">
        <f t="shared" ref="A222:A227" si="46">A221</f>
        <v>LV</v>
      </c>
      <c r="C222" t="str">
        <f t="shared" si="45"/>
        <v>Process heating</v>
      </c>
      <c r="D222" s="2"/>
      <c r="E222" s="2"/>
      <c r="F222" s="2">
        <v>0.16964067797515292</v>
      </c>
      <c r="G222" s="2">
        <f>D222+F222+E223+E224</f>
        <v>5.0074321268640416</v>
      </c>
      <c r="I222" t="str">
        <f t="shared" si="44"/>
        <v>Process heating</v>
      </c>
      <c r="J222" s="9">
        <f>D222/D228</f>
        <v>0</v>
      </c>
      <c r="K222" s="9">
        <f>E222/E228</f>
        <v>0</v>
      </c>
      <c r="L222" s="9">
        <f>F222/F228</f>
        <v>3.485809135803665E-2</v>
      </c>
      <c r="M222" s="9">
        <f>G222/G228</f>
        <v>0.23377751783230863</v>
      </c>
    </row>
    <row r="223" spans="1:37" x14ac:dyDescent="0.25">
      <c r="A223" s="4" t="str">
        <f t="shared" si="46"/>
        <v>LV</v>
      </c>
      <c r="C223" t="str">
        <f t="shared" si="45"/>
        <v>Process heating &lt; 500</v>
      </c>
      <c r="D223" s="2"/>
      <c r="E223" s="2">
        <v>3.506473542777778</v>
      </c>
      <c r="F223" s="2"/>
      <c r="G223" s="2"/>
      <c r="I223" t="str">
        <f t="shared" si="44"/>
        <v>Process heating &lt; 500</v>
      </c>
      <c r="J223" s="9">
        <f>D223/D228</f>
        <v>0</v>
      </c>
      <c r="K223" s="9">
        <f>E223/E228</f>
        <v>0.56112962919215981</v>
      </c>
      <c r="L223" s="9">
        <f>F223/F228</f>
        <v>0</v>
      </c>
      <c r="M223" s="9">
        <f>G223/G228</f>
        <v>0</v>
      </c>
    </row>
    <row r="224" spans="1:37" x14ac:dyDescent="0.25">
      <c r="A224" s="4" t="str">
        <f t="shared" si="46"/>
        <v>LV</v>
      </c>
      <c r="C224" t="str">
        <f t="shared" si="45"/>
        <v>Process heating &gt; 500</v>
      </c>
      <c r="D224" s="2"/>
      <c r="E224" s="2">
        <v>1.3313179061111109</v>
      </c>
      <c r="F224" s="2"/>
      <c r="G224" s="2"/>
      <c r="I224" t="str">
        <f t="shared" si="44"/>
        <v>Process heating &gt; 500</v>
      </c>
      <c r="J224" s="9">
        <f>D224/D228</f>
        <v>0</v>
      </c>
      <c r="K224" s="9">
        <f>E224/E228</f>
        <v>0.21304650209943246</v>
      </c>
      <c r="L224" s="9">
        <f>F224/F228</f>
        <v>0</v>
      </c>
      <c r="M224" s="9">
        <f>G224/G228</f>
        <v>0</v>
      </c>
    </row>
    <row r="225" spans="1:37" x14ac:dyDescent="0.25">
      <c r="A225" s="4" t="str">
        <f t="shared" si="46"/>
        <v>LV</v>
      </c>
      <c r="C225" t="str">
        <f t="shared" si="45"/>
        <v>Cooking</v>
      </c>
      <c r="D225" s="2">
        <v>0.86034153285029202</v>
      </c>
      <c r="E225" s="2"/>
      <c r="F225" s="2"/>
      <c r="G225" s="2">
        <f>D225+E225+F225</f>
        <v>0.86034153285029202</v>
      </c>
      <c r="I225" t="str">
        <f t="shared" si="44"/>
        <v>Cooking</v>
      </c>
      <c r="J225" s="9">
        <f>D225/D228</f>
        <v>8.3495189318537499E-2</v>
      </c>
      <c r="K225" s="9">
        <f>E225/E228</f>
        <v>0</v>
      </c>
      <c r="L225" s="9">
        <f>F225/F228</f>
        <v>0</v>
      </c>
      <c r="M225" s="9">
        <f>G225/G228</f>
        <v>4.0165997849229716E-2</v>
      </c>
    </row>
    <row r="226" spans="1:37" x14ac:dyDescent="0.25">
      <c r="A226" s="4" t="str">
        <f t="shared" si="46"/>
        <v>LV</v>
      </c>
      <c r="C226" t="str">
        <f t="shared" si="45"/>
        <v>Space cooling</v>
      </c>
      <c r="D226" s="2">
        <v>2.1328435216969116E-2</v>
      </c>
      <c r="E226" s="2">
        <v>3.57489125E-2</v>
      </c>
      <c r="F226" s="2">
        <v>0.3612577873122963</v>
      </c>
      <c r="G226" s="2">
        <f>D226+E226+F226</f>
        <v>0.41833513502926539</v>
      </c>
      <c r="I226" t="str">
        <f t="shared" si="44"/>
        <v>Space cooling</v>
      </c>
      <c r="J226" s="9">
        <f>D226/D228</f>
        <v>2.0699009269134977E-3</v>
      </c>
      <c r="K226" s="9">
        <f>E226/E228</f>
        <v>5.720782937736613E-3</v>
      </c>
      <c r="L226" s="9">
        <f>F226/F228</f>
        <v>7.4231941915362087E-2</v>
      </c>
      <c r="M226" s="9">
        <f>G226/G228</f>
        <v>1.9530439357234378E-2</v>
      </c>
    </row>
    <row r="227" spans="1:37" x14ac:dyDescent="0.25">
      <c r="A227" s="4" t="str">
        <f t="shared" si="46"/>
        <v>LV</v>
      </c>
      <c r="C227" t="str">
        <f t="shared" si="45"/>
        <v>Process cooling</v>
      </c>
      <c r="D227" s="2"/>
      <c r="E227" s="2">
        <v>0.33994944222222184</v>
      </c>
      <c r="F227" s="2">
        <v>0.95263064994139779</v>
      </c>
      <c r="G227" s="2">
        <f>D227+E227+F227</f>
        <v>1.2925800921636197</v>
      </c>
      <c r="I227" t="str">
        <f t="shared" si="44"/>
        <v>Process cooling</v>
      </c>
      <c r="J227" s="9">
        <f>D227/D228</f>
        <v>0</v>
      </c>
      <c r="K227" s="9">
        <f>E227/E228</f>
        <v>5.4401010625371199E-2</v>
      </c>
      <c r="L227" s="9">
        <f>F227/F228</f>
        <v>0.19574837015793375</v>
      </c>
      <c r="M227" s="9">
        <f>G227/G228</f>
        <v>6.0345533976255576E-2</v>
      </c>
    </row>
    <row r="228" spans="1:37" x14ac:dyDescent="0.25">
      <c r="C228" t="str">
        <f t="shared" si="45"/>
        <v>TOTAL</v>
      </c>
      <c r="D228" s="2">
        <f>SUM(D220:D227)</f>
        <v>10.304085060135076</v>
      </c>
      <c r="E228" s="2">
        <f>SUM(E220:E227)</f>
        <v>6.2489545380555551</v>
      </c>
      <c r="F228" s="2">
        <f>SUM(F220:F227)</f>
        <v>4.8666083358589196</v>
      </c>
      <c r="G228" s="2">
        <f>D228+E228+F228</f>
        <v>21.41964793404955</v>
      </c>
      <c r="I228" t="str">
        <f t="shared" si="44"/>
        <v>TOTAL</v>
      </c>
      <c r="J228" s="9">
        <f>D228/D228</f>
        <v>1</v>
      </c>
      <c r="K228" s="9">
        <f>E228/E228</f>
        <v>1</v>
      </c>
      <c r="L228" s="9">
        <f>F228/F228</f>
        <v>1</v>
      </c>
      <c r="M228" s="9">
        <f>G228/G228</f>
        <v>1</v>
      </c>
    </row>
    <row r="229" spans="1:37" x14ac:dyDescent="0.25">
      <c r="G229" s="2"/>
      <c r="M229" s="9"/>
    </row>
    <row r="232" spans="1:37" ht="15.75" x14ac:dyDescent="0.25">
      <c r="A232" s="4">
        <f>A217+1</f>
        <v>15</v>
      </c>
      <c r="C232" s="8" t="s">
        <v>58</v>
      </c>
      <c r="F232" s="4" t="s">
        <v>4</v>
      </c>
      <c r="G232" s="4"/>
      <c r="I232" s="8" t="str">
        <f>C232</f>
        <v>Useful Energy in Lithuania</v>
      </c>
      <c r="L232" s="4" t="s">
        <v>5</v>
      </c>
      <c r="M232" s="4"/>
    </row>
    <row r="233" spans="1:37" x14ac:dyDescent="0.25">
      <c r="A233" s="5" t="s">
        <v>59</v>
      </c>
    </row>
    <row r="234" spans="1:37" ht="30" x14ac:dyDescent="0.25">
      <c r="B234" s="1"/>
      <c r="C234" s="1"/>
      <c r="D234" s="1" t="str">
        <f>A233&amp;" Residential"</f>
        <v>LT Residential</v>
      </c>
      <c r="E234" s="1" t="str">
        <f>A233&amp;" Industry"</f>
        <v>LT Industry</v>
      </c>
      <c r="F234" s="1" t="str">
        <f>A233&amp;" Tertiary"</f>
        <v>LT Tertiary</v>
      </c>
      <c r="G234" s="1" t="str">
        <f>A233&amp;" TOTAL"</f>
        <v>LT TOTAL</v>
      </c>
      <c r="H234" s="1"/>
      <c r="I234" s="1"/>
      <c r="J234" s="1" t="str">
        <f>D234</f>
        <v>LT Residential</v>
      </c>
      <c r="K234" s="1" t="str">
        <f>E234</f>
        <v>LT Industry</v>
      </c>
      <c r="L234" s="1" t="str">
        <f>F234</f>
        <v>LT Tertiary</v>
      </c>
      <c r="M234" s="1" t="str">
        <f>G234</f>
        <v>LT TOTAL</v>
      </c>
    </row>
    <row r="235" spans="1:37" x14ac:dyDescent="0.25">
      <c r="A235" s="4" t="str">
        <f>A233</f>
        <v>LT</v>
      </c>
      <c r="C235" t="str">
        <f>C220</f>
        <v>Space heating</v>
      </c>
      <c r="D235" s="2">
        <v>8.3174756008941735</v>
      </c>
      <c r="E235" s="2">
        <v>1.2567143527777782</v>
      </c>
      <c r="F235" s="2">
        <v>2.5297682090252316</v>
      </c>
      <c r="G235" s="2">
        <f>D235+E235+F235</f>
        <v>12.103958162697182</v>
      </c>
      <c r="I235" t="str">
        <f t="shared" ref="I235:I243" si="47">C235</f>
        <v>Space heating</v>
      </c>
      <c r="J235" s="9">
        <f>D235/D243</f>
        <v>0.79561380429392425</v>
      </c>
      <c r="K235" s="9">
        <f>E235/E243</f>
        <v>0.16941212904593964</v>
      </c>
      <c r="L235" s="9">
        <f>F235/F243</f>
        <v>0.5291166988734477</v>
      </c>
      <c r="M235" s="9">
        <f>G235/G243</f>
        <v>0.53431165210283338</v>
      </c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spans="1:37" x14ac:dyDescent="0.25">
      <c r="A236" s="4" t="str">
        <f>A235</f>
        <v>LT</v>
      </c>
      <c r="C236" t="str">
        <f t="shared" ref="C236:C243" si="48">C221</f>
        <v>Hot water</v>
      </c>
      <c r="D236" s="2">
        <v>0.90775740082675438</v>
      </c>
      <c r="E236" s="2"/>
      <c r="F236" s="2">
        <v>0.23266429615383288</v>
      </c>
      <c r="G236" s="2">
        <f>D236+E236+F236</f>
        <v>1.1404216969805874</v>
      </c>
      <c r="I236" t="str">
        <f t="shared" si="47"/>
        <v>Hot water</v>
      </c>
      <c r="J236" s="9">
        <f>D236/D243</f>
        <v>8.6832153612821622E-2</v>
      </c>
      <c r="K236" s="9">
        <f>E236/E243</f>
        <v>0</v>
      </c>
      <c r="L236" s="9">
        <f>F236/F243</f>
        <v>4.8663179451553622E-2</v>
      </c>
      <c r="M236" s="9">
        <f>G236/G243</f>
        <v>5.0342259351616285E-2</v>
      </c>
    </row>
    <row r="237" spans="1:37" x14ac:dyDescent="0.25">
      <c r="A237" s="4" t="str">
        <f t="shared" ref="A237:A242" si="49">A236</f>
        <v>LT</v>
      </c>
      <c r="C237" t="str">
        <f t="shared" si="48"/>
        <v>Process heating</v>
      </c>
      <c r="D237" s="2"/>
      <c r="E237" s="2"/>
      <c r="F237" s="2">
        <v>0.23206725426148372</v>
      </c>
      <c r="G237" s="2">
        <f>D237+F237+E238+E239</f>
        <v>5.4716362612059264</v>
      </c>
      <c r="I237" t="str">
        <f t="shared" si="47"/>
        <v>Process heating</v>
      </c>
      <c r="J237" s="9">
        <f>D237/D243</f>
        <v>0</v>
      </c>
      <c r="K237" s="9">
        <f>E237/E243</f>
        <v>0</v>
      </c>
      <c r="L237" s="9">
        <f>F237/F243</f>
        <v>4.8538304439668375E-2</v>
      </c>
      <c r="M237" s="9">
        <f>G237/G243</f>
        <v>0.24153743520369528</v>
      </c>
    </row>
    <row r="238" spans="1:37" x14ac:dyDescent="0.25">
      <c r="A238" s="4" t="str">
        <f t="shared" si="49"/>
        <v>LT</v>
      </c>
      <c r="C238" t="str">
        <f t="shared" si="48"/>
        <v>Process heating &lt; 500</v>
      </c>
      <c r="D238" s="2"/>
      <c r="E238" s="2">
        <v>3.7635706058333311</v>
      </c>
      <c r="F238" s="2"/>
      <c r="G238" s="2"/>
      <c r="I238" t="str">
        <f t="shared" si="47"/>
        <v>Process heating &lt; 500</v>
      </c>
      <c r="J238" s="9">
        <f>D238/D243</f>
        <v>0</v>
      </c>
      <c r="K238" s="9">
        <f>E238/E243</f>
        <v>0.5073503837523895</v>
      </c>
      <c r="L238" s="9">
        <f>F238/F243</f>
        <v>0</v>
      </c>
      <c r="M238" s="9">
        <f>G238/G243</f>
        <v>0</v>
      </c>
    </row>
    <row r="239" spans="1:37" x14ac:dyDescent="0.25">
      <c r="A239" s="4" t="str">
        <f t="shared" si="49"/>
        <v>LT</v>
      </c>
      <c r="C239" t="str">
        <f t="shared" si="48"/>
        <v>Process heating &gt; 500</v>
      </c>
      <c r="D239" s="2"/>
      <c r="E239" s="2">
        <v>1.4759984011111111</v>
      </c>
      <c r="F239" s="2"/>
      <c r="G239" s="2"/>
      <c r="I239" t="str">
        <f t="shared" si="47"/>
        <v>Process heating &gt; 500</v>
      </c>
      <c r="J239" s="9">
        <f>D239/D243</f>
        <v>0</v>
      </c>
      <c r="K239" s="9">
        <f>E239/E243</f>
        <v>0.19897284617457714</v>
      </c>
      <c r="L239" s="9">
        <f>F239/F243</f>
        <v>0</v>
      </c>
      <c r="M239" s="9">
        <f>G239/G243</f>
        <v>0</v>
      </c>
    </row>
    <row r="240" spans="1:37" x14ac:dyDescent="0.25">
      <c r="A240" s="4" t="str">
        <f t="shared" si="49"/>
        <v>LT</v>
      </c>
      <c r="C240" t="str">
        <f t="shared" si="48"/>
        <v>Cooking</v>
      </c>
      <c r="D240" s="2">
        <v>1.2289289999999999</v>
      </c>
      <c r="E240" s="2"/>
      <c r="F240" s="2"/>
      <c r="G240" s="2">
        <f>D240+E240+F240</f>
        <v>1.2289289999999999</v>
      </c>
      <c r="I240" t="str">
        <f t="shared" si="47"/>
        <v>Cooking</v>
      </c>
      <c r="J240" s="9">
        <f>D240/D243</f>
        <v>0.11755404209325415</v>
      </c>
      <c r="K240" s="9">
        <f>E240/E243</f>
        <v>0</v>
      </c>
      <c r="L240" s="9">
        <f>F240/F243</f>
        <v>0</v>
      </c>
      <c r="M240" s="9">
        <f>G240/G243</f>
        <v>5.424928568662226E-2</v>
      </c>
    </row>
    <row r="241" spans="1:37" x14ac:dyDescent="0.25">
      <c r="A241" s="4" t="str">
        <f t="shared" si="49"/>
        <v>LT</v>
      </c>
      <c r="C241" t="str">
        <f t="shared" si="48"/>
        <v>Space cooling</v>
      </c>
      <c r="D241" s="2">
        <v>0</v>
      </c>
      <c r="E241" s="2">
        <v>4.31714005555556E-2</v>
      </c>
      <c r="F241" s="2">
        <v>0.37699260166348192</v>
      </c>
      <c r="G241" s="2">
        <f>D241+E241+F241</f>
        <v>0.42016400221903749</v>
      </c>
      <c r="I241" t="str">
        <f t="shared" si="47"/>
        <v>Space cooling</v>
      </c>
      <c r="J241" s="9">
        <f>D241/D243</f>
        <v>0</v>
      </c>
      <c r="K241" s="9">
        <f>E241/E243</f>
        <v>5.819746441063374E-3</v>
      </c>
      <c r="L241" s="9">
        <f>F241/F243</f>
        <v>7.8850339007444092E-2</v>
      </c>
      <c r="M241" s="9">
        <f>G241/G243</f>
        <v>1.8547529590086292E-2</v>
      </c>
    </row>
    <row r="242" spans="1:37" x14ac:dyDescent="0.25">
      <c r="A242" s="4" t="str">
        <f t="shared" si="49"/>
        <v>LT</v>
      </c>
      <c r="C242" t="str">
        <f t="shared" si="48"/>
        <v>Process cooling</v>
      </c>
      <c r="D242" s="2"/>
      <c r="E242" s="2">
        <v>0.87863484083333387</v>
      </c>
      <c r="F242" s="2">
        <v>1.4096234388913367</v>
      </c>
      <c r="G242" s="2">
        <f>D242+E242+F242</f>
        <v>2.2882582797246704</v>
      </c>
      <c r="I242" t="str">
        <f t="shared" si="47"/>
        <v>Process cooling</v>
      </c>
      <c r="J242" s="9">
        <f>D242/D243</f>
        <v>0</v>
      </c>
      <c r="K242" s="9">
        <f>E242/E243</f>
        <v>0.11844489458603043</v>
      </c>
      <c r="L242" s="9">
        <f>F242/F243</f>
        <v>0.29483147822788619</v>
      </c>
      <c r="M242" s="9">
        <f>G242/G243</f>
        <v>0.10101183806514652</v>
      </c>
    </row>
    <row r="243" spans="1:37" x14ac:dyDescent="0.25">
      <c r="C243" t="str">
        <f t="shared" si="48"/>
        <v>TOTAL</v>
      </c>
      <c r="D243" s="2">
        <f>SUM(D235:D242)</f>
        <v>10.454162001720928</v>
      </c>
      <c r="E243" s="2">
        <f>SUM(E235:E242)</f>
        <v>7.4180896011111095</v>
      </c>
      <c r="F243" s="2">
        <f>SUM(F235:F242)</f>
        <v>4.7811157999953666</v>
      </c>
      <c r="G243" s="2">
        <f>D243+E243+F243</f>
        <v>22.653367402827403</v>
      </c>
      <c r="I243" t="str">
        <f t="shared" si="47"/>
        <v>TOTAL</v>
      </c>
      <c r="J243" s="9">
        <f>D243/D243</f>
        <v>1</v>
      </c>
      <c r="K243" s="9">
        <f>E243/E243</f>
        <v>1</v>
      </c>
      <c r="L243" s="9">
        <f>F243/F243</f>
        <v>1</v>
      </c>
      <c r="M243" s="9">
        <f>G243/G243</f>
        <v>1</v>
      </c>
    </row>
    <row r="247" spans="1:37" ht="15.75" x14ac:dyDescent="0.25">
      <c r="A247" s="4">
        <f>A232+1</f>
        <v>16</v>
      </c>
      <c r="C247" s="8" t="s">
        <v>60</v>
      </c>
      <c r="F247" s="4" t="s">
        <v>4</v>
      </c>
      <c r="G247" s="4"/>
      <c r="I247" s="8" t="str">
        <f>C247</f>
        <v>Useful Energy in Luxembourg</v>
      </c>
      <c r="L247" s="4" t="s">
        <v>5</v>
      </c>
      <c r="M247" s="4"/>
    </row>
    <row r="248" spans="1:37" x14ac:dyDescent="0.25">
      <c r="A248" s="5" t="s">
        <v>61</v>
      </c>
    </row>
    <row r="249" spans="1:37" ht="30" x14ac:dyDescent="0.25">
      <c r="B249" s="1"/>
      <c r="C249" s="1"/>
      <c r="D249" s="1" t="str">
        <f>A248&amp;" Residential"</f>
        <v>LU Residential</v>
      </c>
      <c r="E249" s="1" t="str">
        <f>A248&amp;" Industry"</f>
        <v>LU Industry</v>
      </c>
      <c r="F249" s="1" t="str">
        <f>A248&amp;" Tertiary"</f>
        <v>LU Tertiary</v>
      </c>
      <c r="G249" s="1" t="str">
        <f>A248&amp;" TOTAL"</f>
        <v>LU TOTAL</v>
      </c>
      <c r="H249" s="1"/>
      <c r="I249" s="1"/>
      <c r="J249" s="1" t="str">
        <f>D249</f>
        <v>LU Residential</v>
      </c>
      <c r="K249" s="1" t="str">
        <f>E249</f>
        <v>LU Industry</v>
      </c>
      <c r="L249" s="1" t="str">
        <f>F249</f>
        <v>LU Tertiary</v>
      </c>
      <c r="M249" s="1" t="str">
        <f>G249</f>
        <v>LU TOTAL</v>
      </c>
    </row>
    <row r="250" spans="1:37" x14ac:dyDescent="0.25">
      <c r="A250" s="4" t="str">
        <f>A248</f>
        <v>LU</v>
      </c>
      <c r="C250" t="str">
        <f>C235</f>
        <v>Space heating</v>
      </c>
      <c r="D250" s="2">
        <v>3.1887350517326514</v>
      </c>
      <c r="E250" s="2">
        <v>0.50823912000000004</v>
      </c>
      <c r="F250" s="2">
        <v>2.259341625779304</v>
      </c>
      <c r="G250" s="2">
        <f>D250+E250+F250</f>
        <v>5.9563157975119552</v>
      </c>
      <c r="I250" t="str">
        <f t="shared" ref="I250:I258" si="50">C250</f>
        <v>Space heating</v>
      </c>
      <c r="J250" s="9">
        <f>D250/D258</f>
        <v>0.7751156670131476</v>
      </c>
      <c r="K250" s="9">
        <f>E250/E258</f>
        <v>0.12511123778135902</v>
      </c>
      <c r="L250" s="9">
        <f>F250/F258</f>
        <v>0.62850852420913927</v>
      </c>
      <c r="M250" s="9">
        <f>G250/G258</f>
        <v>0.50601837488210366</v>
      </c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spans="1:37" x14ac:dyDescent="0.25">
      <c r="A251" s="4" t="str">
        <f>A250</f>
        <v>LU</v>
      </c>
      <c r="C251" t="str">
        <f t="shared" ref="C251:C258" si="51">C236</f>
        <v>Hot water</v>
      </c>
      <c r="D251" s="2">
        <v>0.27805841512971435</v>
      </c>
      <c r="E251" s="2"/>
      <c r="F251" s="2">
        <v>0.35678718853578467</v>
      </c>
      <c r="G251" s="2">
        <f>D251+E251+F251</f>
        <v>0.63484560366549903</v>
      </c>
      <c r="I251" t="str">
        <f t="shared" si="50"/>
        <v>Hot water</v>
      </c>
      <c r="J251" s="9">
        <f>D251/D258</f>
        <v>6.759026084490051E-2</v>
      </c>
      <c r="K251" s="9">
        <f>E251/E258</f>
        <v>0</v>
      </c>
      <c r="L251" s="9">
        <f>F251/F258</f>
        <v>9.925182927836626E-2</v>
      </c>
      <c r="M251" s="9">
        <f>G251/G258</f>
        <v>5.3933262034570474E-2</v>
      </c>
    </row>
    <row r="252" spans="1:37" x14ac:dyDescent="0.25">
      <c r="A252" s="4" t="str">
        <f t="shared" ref="A252:A257" si="52">A251</f>
        <v>LU</v>
      </c>
      <c r="C252" t="str">
        <f t="shared" si="51"/>
        <v>Process heating</v>
      </c>
      <c r="D252" s="2"/>
      <c r="E252" s="2"/>
      <c r="F252" s="2">
        <v>0.13261372917815137</v>
      </c>
      <c r="G252" s="2">
        <f>D252+F252+E253+E254</f>
        <v>3.351516595567043</v>
      </c>
      <c r="I252" t="str">
        <f t="shared" si="50"/>
        <v>Process heating</v>
      </c>
      <c r="J252" s="9">
        <f>D252/D258</f>
        <v>0</v>
      </c>
      <c r="K252" s="9">
        <f>E252/E258</f>
        <v>0</v>
      </c>
      <c r="L252" s="9">
        <f>F252/F258</f>
        <v>3.6890773075046256E-2</v>
      </c>
      <c r="M252" s="9">
        <f>G252/G258</f>
        <v>0.2847278483433755</v>
      </c>
    </row>
    <row r="253" spans="1:37" x14ac:dyDescent="0.25">
      <c r="A253" s="4" t="str">
        <f t="shared" si="52"/>
        <v>LU</v>
      </c>
      <c r="C253" t="str">
        <f t="shared" si="51"/>
        <v>Process heating &lt; 500</v>
      </c>
      <c r="D253" s="2"/>
      <c r="E253" s="2">
        <v>0.93498937722222264</v>
      </c>
      <c r="F253" s="2"/>
      <c r="G253" s="2"/>
      <c r="I253" t="str">
        <f t="shared" si="50"/>
        <v>Process heating &lt; 500</v>
      </c>
      <c r="J253" s="9">
        <f>D253/D258</f>
        <v>0</v>
      </c>
      <c r="K253" s="9">
        <f>E253/E258</f>
        <v>0.23016268070174187</v>
      </c>
      <c r="L253" s="9">
        <f>F253/F258</f>
        <v>0</v>
      </c>
      <c r="M253" s="9">
        <f>G253/G258</f>
        <v>0</v>
      </c>
    </row>
    <row r="254" spans="1:37" x14ac:dyDescent="0.25">
      <c r="A254" s="4" t="str">
        <f t="shared" si="52"/>
        <v>LU</v>
      </c>
      <c r="C254" t="str">
        <f t="shared" si="51"/>
        <v>Process heating &gt; 500</v>
      </c>
      <c r="D254" s="2"/>
      <c r="E254" s="2">
        <v>2.283913489166669</v>
      </c>
      <c r="F254" s="2"/>
      <c r="G254" s="2"/>
      <c r="I254" t="str">
        <f t="shared" si="50"/>
        <v>Process heating &gt; 500</v>
      </c>
      <c r="J254" s="9">
        <f>D254/D258</f>
        <v>0</v>
      </c>
      <c r="K254" s="9">
        <f>E254/E258</f>
        <v>0.56222205723790886</v>
      </c>
      <c r="L254" s="9">
        <f>F254/F258</f>
        <v>0</v>
      </c>
      <c r="M254" s="9">
        <f>G254/G258</f>
        <v>0</v>
      </c>
    </row>
    <row r="255" spans="1:37" x14ac:dyDescent="0.25">
      <c r="A255" s="4" t="str">
        <f t="shared" si="52"/>
        <v>LU</v>
      </c>
      <c r="C255" t="str">
        <f t="shared" si="51"/>
        <v>Cooking</v>
      </c>
      <c r="D255" s="2">
        <v>0.64708938628678048</v>
      </c>
      <c r="E255" s="2"/>
      <c r="F255" s="2"/>
      <c r="G255" s="2">
        <f>D255+E255+F255</f>
        <v>0.64708938628678048</v>
      </c>
      <c r="I255" t="str">
        <f t="shared" si="50"/>
        <v>Cooking</v>
      </c>
      <c r="J255" s="9">
        <f>D255/D258</f>
        <v>0.15729407214195185</v>
      </c>
      <c r="K255" s="9">
        <f>E255/E258</f>
        <v>0</v>
      </c>
      <c r="L255" s="9">
        <f>F255/F258</f>
        <v>0</v>
      </c>
      <c r="M255" s="9">
        <f>G255/G258</f>
        <v>5.4973431695658381E-2</v>
      </c>
    </row>
    <row r="256" spans="1:37" x14ac:dyDescent="0.25">
      <c r="A256" s="4" t="str">
        <f t="shared" si="52"/>
        <v>LU</v>
      </c>
      <c r="C256" t="str">
        <f t="shared" si="51"/>
        <v>Space cooling</v>
      </c>
      <c r="D256" s="2">
        <v>0</v>
      </c>
      <c r="E256" s="2">
        <v>0.10224216916666699</v>
      </c>
      <c r="F256" s="2">
        <v>0.30315984743768548</v>
      </c>
      <c r="G256" s="2">
        <f>D256+E256+F256</f>
        <v>0.40540201660435249</v>
      </c>
      <c r="I256" t="str">
        <f t="shared" si="50"/>
        <v>Space cooling</v>
      </c>
      <c r="J256" s="9">
        <f>D256/D258</f>
        <v>0</v>
      </c>
      <c r="K256" s="9">
        <f>E256/E258</f>
        <v>2.5168555183026457E-2</v>
      </c>
      <c r="L256" s="9">
        <f>F256/F258</f>
        <v>8.4333659920423035E-2</v>
      </c>
      <c r="M256" s="9">
        <f>G256/G258</f>
        <v>3.4440898802201275E-2</v>
      </c>
    </row>
    <row r="257" spans="1:37" x14ac:dyDescent="0.25">
      <c r="A257" s="4" t="str">
        <f t="shared" si="52"/>
        <v>LU</v>
      </c>
      <c r="C257" t="str">
        <f t="shared" si="51"/>
        <v>Process cooling</v>
      </c>
      <c r="D257" s="2"/>
      <c r="E257" s="2">
        <v>0.23291375638888878</v>
      </c>
      <c r="F257" s="2">
        <v>0.54286448772400497</v>
      </c>
      <c r="G257" s="2">
        <f>D257+E257+F257</f>
        <v>0.77577824411289376</v>
      </c>
      <c r="I257" t="str">
        <f t="shared" si="50"/>
        <v>Process cooling</v>
      </c>
      <c r="J257" s="9">
        <f>D257/D258</f>
        <v>0</v>
      </c>
      <c r="K257" s="9">
        <f>E257/E258</f>
        <v>5.7335469095963702E-2</v>
      </c>
      <c r="L257" s="9">
        <f>F257/F258</f>
        <v>0.15101521351702535</v>
      </c>
      <c r="M257" s="9">
        <f>G257/G258</f>
        <v>6.5906184242090715E-2</v>
      </c>
    </row>
    <row r="258" spans="1:37" x14ac:dyDescent="0.25">
      <c r="C258" t="str">
        <f t="shared" si="51"/>
        <v>TOTAL</v>
      </c>
      <c r="D258" s="2">
        <f>SUM(D250:D257)</f>
        <v>4.1138828531491463</v>
      </c>
      <c r="E258" s="2">
        <f>SUM(E250:E257)</f>
        <v>4.062297911944448</v>
      </c>
      <c r="F258" s="2">
        <f>SUM(F250:F257)</f>
        <v>3.5947668786549301</v>
      </c>
      <c r="G258" s="2">
        <f>D258+E258+F258</f>
        <v>11.770947643748524</v>
      </c>
      <c r="I258" t="str">
        <f t="shared" si="50"/>
        <v>TOTAL</v>
      </c>
      <c r="J258" s="9">
        <f>D258/D258</f>
        <v>1</v>
      </c>
      <c r="K258" s="9">
        <f>E258/E258</f>
        <v>1</v>
      </c>
      <c r="L258" s="9">
        <f>F258/F258</f>
        <v>1</v>
      </c>
      <c r="M258" s="9">
        <f>G258/G258</f>
        <v>1</v>
      </c>
    </row>
    <row r="259" spans="1:37" x14ac:dyDescent="0.25">
      <c r="D259" s="2"/>
      <c r="E259" s="2"/>
      <c r="F259" s="2"/>
      <c r="G259" s="2"/>
      <c r="J259" s="9"/>
      <c r="K259" s="9"/>
      <c r="L259" s="9"/>
      <c r="M259" s="9"/>
    </row>
    <row r="262" spans="1:37" ht="15.75" x14ac:dyDescent="0.25">
      <c r="A262" s="4">
        <f>A247+1</f>
        <v>17</v>
      </c>
      <c r="C262" s="8" t="s">
        <v>62</v>
      </c>
      <c r="F262" s="4" t="s">
        <v>4</v>
      </c>
      <c r="G262" s="4"/>
      <c r="I262" s="8" t="str">
        <f>C262</f>
        <v>Useful Energy in Hungary</v>
      </c>
      <c r="L262" s="4" t="s">
        <v>5</v>
      </c>
      <c r="M262" s="4"/>
    </row>
    <row r="263" spans="1:37" x14ac:dyDescent="0.25">
      <c r="A263" s="5" t="s">
        <v>63</v>
      </c>
    </row>
    <row r="264" spans="1:37" ht="30" x14ac:dyDescent="0.25">
      <c r="B264" s="1"/>
      <c r="C264" s="1"/>
      <c r="D264" s="1" t="str">
        <f>A263&amp;" Residential"</f>
        <v>HU Residential</v>
      </c>
      <c r="E264" s="1" t="str">
        <f>A263&amp;" Industry"</f>
        <v>HU Industry</v>
      </c>
      <c r="F264" s="1" t="str">
        <f>A263&amp;" Tertiary"</f>
        <v>HU Tertiary</v>
      </c>
      <c r="G264" s="1" t="str">
        <f>A263&amp;" TOTAL"</f>
        <v>HU TOTAL</v>
      </c>
      <c r="H264" s="1"/>
      <c r="I264" s="1"/>
      <c r="J264" s="1" t="str">
        <f>D264</f>
        <v>HU Residential</v>
      </c>
      <c r="K264" s="1" t="str">
        <f>E264</f>
        <v>HU Industry</v>
      </c>
      <c r="L264" s="1" t="str">
        <f>F264</f>
        <v>HU Tertiary</v>
      </c>
      <c r="M264" s="1" t="str">
        <f>G264</f>
        <v>HU TOTAL</v>
      </c>
    </row>
    <row r="265" spans="1:37" x14ac:dyDescent="0.25">
      <c r="A265" s="4" t="str">
        <f>A263</f>
        <v>HU</v>
      </c>
      <c r="C265" t="str">
        <f>C250</f>
        <v>Space heating</v>
      </c>
      <c r="D265" s="2">
        <v>31.093721134479264</v>
      </c>
      <c r="E265" s="2">
        <v>2.8205789577777738</v>
      </c>
      <c r="F265" s="2">
        <v>11.390418277933609</v>
      </c>
      <c r="G265" s="2">
        <f>D265+E265+F265</f>
        <v>45.304718370190642</v>
      </c>
      <c r="I265" t="str">
        <f t="shared" ref="I265:I273" si="53">C265</f>
        <v>Space heating</v>
      </c>
      <c r="J265" s="9">
        <f>D265/D273</f>
        <v>0.80875430936710824</v>
      </c>
      <c r="K265" s="9">
        <f>E265/E273</f>
        <v>0.16996652155773298</v>
      </c>
      <c r="L265" s="9">
        <f>F265/F273</f>
        <v>0.59905918150765269</v>
      </c>
      <c r="M265" s="9">
        <f>G265/G273</f>
        <v>0.6117696580520271</v>
      </c>
    </row>
    <row r="266" spans="1:37" x14ac:dyDescent="0.25">
      <c r="A266" s="4" t="str">
        <f>A265</f>
        <v>HU</v>
      </c>
      <c r="C266" t="str">
        <f t="shared" ref="C266:C273" si="54">C251</f>
        <v>Hot water</v>
      </c>
      <c r="D266" s="2">
        <v>5.0772798473714493</v>
      </c>
      <c r="E266" s="2"/>
      <c r="F266" s="2">
        <v>1.7360061734985202</v>
      </c>
      <c r="G266" s="2">
        <f>D266+E266+F266</f>
        <v>6.8132860208699695</v>
      </c>
      <c r="I266" t="str">
        <f t="shared" si="53"/>
        <v>Hot water</v>
      </c>
      <c r="J266" s="9">
        <f>D266/D273</f>
        <v>0.1320611302412133</v>
      </c>
      <c r="K266" s="9">
        <f>E266/E273</f>
        <v>0</v>
      </c>
      <c r="L266" s="9">
        <f>F266/F273</f>
        <v>9.1302216653708496E-2</v>
      </c>
      <c r="M266" s="9">
        <f>G266/G273</f>
        <v>9.2002815802532889E-2</v>
      </c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x14ac:dyDescent="0.25">
      <c r="A267" s="4" t="str">
        <f t="shared" ref="A267:A272" si="55">A266</f>
        <v>HU</v>
      </c>
      <c r="C267" t="str">
        <f t="shared" si="54"/>
        <v>Process heating</v>
      </c>
      <c r="D267" s="2"/>
      <c r="E267" s="2"/>
      <c r="F267" s="2">
        <v>0.83726441135763541</v>
      </c>
      <c r="G267" s="2">
        <f>D267+F267+E268+E269</f>
        <v>12.615102251357632</v>
      </c>
      <c r="I267" t="str">
        <f t="shared" si="53"/>
        <v>Process heating</v>
      </c>
      <c r="J267" s="9">
        <f>D267/D273</f>
        <v>0</v>
      </c>
      <c r="K267" s="9">
        <f>E267/E273</f>
        <v>0</v>
      </c>
      <c r="L267" s="9">
        <f>F267/F273</f>
        <v>4.4034461310790786E-2</v>
      </c>
      <c r="M267" s="9">
        <f>G267/G273</f>
        <v>0.1703473074822679</v>
      </c>
    </row>
    <row r="268" spans="1:37" x14ac:dyDescent="0.25">
      <c r="A268" s="4" t="str">
        <f t="shared" si="55"/>
        <v>HU</v>
      </c>
      <c r="C268" t="str">
        <f t="shared" si="54"/>
        <v>Process heating &lt; 500</v>
      </c>
      <c r="D268" s="2"/>
      <c r="E268" s="2">
        <v>6.1012586794444363</v>
      </c>
      <c r="F268" s="2"/>
      <c r="G268" s="2"/>
      <c r="I268" t="str">
        <f t="shared" si="53"/>
        <v>Process heating &lt; 500</v>
      </c>
      <c r="J268" s="9">
        <f>D268/D273</f>
        <v>0</v>
      </c>
      <c r="K268" s="9">
        <f>E268/E273</f>
        <v>0.36765845962565025</v>
      </c>
      <c r="L268" s="9">
        <f>F268/F273</f>
        <v>0</v>
      </c>
      <c r="M268" s="9">
        <f>G268/G273</f>
        <v>0</v>
      </c>
    </row>
    <row r="269" spans="1:37" x14ac:dyDescent="0.25">
      <c r="A269" s="4" t="str">
        <f t="shared" si="55"/>
        <v>HU</v>
      </c>
      <c r="C269" t="str">
        <f t="shared" si="54"/>
        <v>Process heating &gt; 500</v>
      </c>
      <c r="D269" s="2"/>
      <c r="E269" s="2">
        <v>5.6765791605555602</v>
      </c>
      <c r="F269" s="2"/>
      <c r="G269" s="2"/>
      <c r="I269" t="str">
        <f t="shared" si="53"/>
        <v>Process heating &gt; 500</v>
      </c>
      <c r="J269" s="9">
        <f>D269/D273</f>
        <v>0</v>
      </c>
      <c r="K269" s="9">
        <f>E269/E273</f>
        <v>0.34206750766760874</v>
      </c>
      <c r="L269" s="9">
        <f>F269/F273</f>
        <v>0</v>
      </c>
      <c r="M269" s="9">
        <f>G269/G273</f>
        <v>0</v>
      </c>
    </row>
    <row r="270" spans="1:37" x14ac:dyDescent="0.25">
      <c r="A270" s="4" t="str">
        <f t="shared" si="55"/>
        <v>HU</v>
      </c>
      <c r="C270" t="str">
        <f t="shared" si="54"/>
        <v>Cooking</v>
      </c>
      <c r="D270" s="2">
        <v>2.1982901178643699</v>
      </c>
      <c r="E270" s="2"/>
      <c r="F270" s="2"/>
      <c r="G270" s="2">
        <f>D270+E270+F270</f>
        <v>2.1982901178643699</v>
      </c>
      <c r="I270" t="str">
        <f t="shared" si="53"/>
        <v>Cooking</v>
      </c>
      <c r="J270" s="9">
        <f>D270/D273</f>
        <v>5.7177994180004472E-2</v>
      </c>
      <c r="K270" s="9">
        <f>E270/E273</f>
        <v>0</v>
      </c>
      <c r="L270" s="9">
        <f>F270/F273</f>
        <v>0</v>
      </c>
      <c r="M270" s="9">
        <f>G270/G273</f>
        <v>2.9684484135098638E-2</v>
      </c>
    </row>
    <row r="271" spans="1:37" x14ac:dyDescent="0.25">
      <c r="A271" s="4" t="str">
        <f t="shared" si="55"/>
        <v>HU</v>
      </c>
      <c r="C271" t="str">
        <f t="shared" si="54"/>
        <v>Space cooling</v>
      </c>
      <c r="D271" s="2">
        <v>7.7145320279643104E-2</v>
      </c>
      <c r="E271" s="2">
        <v>0.18226424166666699</v>
      </c>
      <c r="F271" s="2">
        <v>1.7873565648586585</v>
      </c>
      <c r="G271" s="2">
        <f>D271+E271+F271</f>
        <v>2.0467661268049686</v>
      </c>
      <c r="I271" t="str">
        <f t="shared" si="53"/>
        <v>Space cooling</v>
      </c>
      <c r="J271" s="9">
        <f>D271/D273</f>
        <v>2.0065662116742341E-3</v>
      </c>
      <c r="K271" s="9">
        <f>E271/E273</f>
        <v>1.09831419804849E-2</v>
      </c>
      <c r="L271" s="9">
        <f>F271/F273</f>
        <v>9.4002900918999821E-2</v>
      </c>
      <c r="M271" s="9">
        <f>G271/G273</f>
        <v>2.7638388639268759E-2</v>
      </c>
    </row>
    <row r="272" spans="1:37" x14ac:dyDescent="0.25">
      <c r="A272" s="4" t="str">
        <f t="shared" si="55"/>
        <v>HU</v>
      </c>
      <c r="C272" t="str">
        <f t="shared" si="54"/>
        <v>Process cooling</v>
      </c>
      <c r="D272" s="2"/>
      <c r="E272" s="2">
        <v>1.8142279574999978</v>
      </c>
      <c r="F272" s="2">
        <v>3.2627993301722227</v>
      </c>
      <c r="G272" s="2">
        <f>D272+E272+F272</f>
        <v>5.0770272876722204</v>
      </c>
      <c r="I272" t="str">
        <f t="shared" si="53"/>
        <v>Process cooling</v>
      </c>
      <c r="J272" s="9">
        <f>D272/D273</f>
        <v>0</v>
      </c>
      <c r="K272" s="9">
        <f>E272/E273</f>
        <v>0.10932436916852303</v>
      </c>
      <c r="L272" s="9">
        <f>F272/F273</f>
        <v>0.17160123960884818</v>
      </c>
      <c r="M272" s="9">
        <f>G272/G273</f>
        <v>6.8557345888804716E-2</v>
      </c>
    </row>
    <row r="273" spans="1:37" x14ac:dyDescent="0.25">
      <c r="C273" t="str">
        <f t="shared" si="54"/>
        <v>TOTAL</v>
      </c>
      <c r="D273" s="2">
        <f>SUM(D265:D272)</f>
        <v>38.446436419994718</v>
      </c>
      <c r="E273" s="2">
        <f>SUM(E265:E272)</f>
        <v>16.594908996944437</v>
      </c>
      <c r="F273" s="2">
        <f>SUM(F265:F272)</f>
        <v>19.013844757820646</v>
      </c>
      <c r="G273" s="2">
        <f>D273+E273+F273</f>
        <v>74.055190174759801</v>
      </c>
      <c r="I273" t="str">
        <f t="shared" si="53"/>
        <v>TOTAL</v>
      </c>
      <c r="J273" s="9">
        <f>D273/D273</f>
        <v>1</v>
      </c>
      <c r="K273" s="9">
        <f>E273/E273</f>
        <v>1</v>
      </c>
      <c r="L273" s="9">
        <f>F273/F273</f>
        <v>1</v>
      </c>
      <c r="M273" s="9">
        <f>G273/G273</f>
        <v>1</v>
      </c>
    </row>
    <row r="274" spans="1:37" x14ac:dyDescent="0.25">
      <c r="G274" s="2"/>
      <c r="M274" s="9"/>
    </row>
    <row r="277" spans="1:37" ht="15.75" x14ac:dyDescent="0.25">
      <c r="A277" s="4">
        <f>A262+1</f>
        <v>18</v>
      </c>
      <c r="C277" s="8" t="s">
        <v>64</v>
      </c>
      <c r="F277" s="4" t="s">
        <v>4</v>
      </c>
      <c r="G277" s="4"/>
      <c r="I277" s="8" t="str">
        <f>C277</f>
        <v>Useful Energy in Malta</v>
      </c>
      <c r="L277" s="4" t="s">
        <v>5</v>
      </c>
      <c r="M277" s="4"/>
    </row>
    <row r="278" spans="1:37" x14ac:dyDescent="0.25">
      <c r="A278" s="5" t="s">
        <v>65</v>
      </c>
    </row>
    <row r="279" spans="1:37" ht="30" x14ac:dyDescent="0.25">
      <c r="B279" s="1"/>
      <c r="C279" s="1"/>
      <c r="D279" s="1" t="str">
        <f>A278&amp;" Residential"</f>
        <v>MT Residential</v>
      </c>
      <c r="E279" s="1" t="str">
        <f>A278&amp;" Industry"</f>
        <v>MT Industry</v>
      </c>
      <c r="F279" s="1" t="str">
        <f>A278&amp;" Tertiary"</f>
        <v>MT Tertiary</v>
      </c>
      <c r="G279" s="1" t="str">
        <f>A278&amp;" TOTAL"</f>
        <v>MT TOTAL</v>
      </c>
      <c r="H279" s="1"/>
      <c r="I279" s="1"/>
      <c r="J279" s="1" t="str">
        <f>D279</f>
        <v>MT Residential</v>
      </c>
      <c r="K279" s="1" t="str">
        <f>E279</f>
        <v>MT Industry</v>
      </c>
      <c r="L279" s="1" t="str">
        <f>F279</f>
        <v>MT Tertiary</v>
      </c>
      <c r="M279" s="1" t="str">
        <f>G279</f>
        <v>MT TOTAL</v>
      </c>
    </row>
    <row r="280" spans="1:37" x14ac:dyDescent="0.25">
      <c r="A280" s="4" t="str">
        <f>A278</f>
        <v>MT</v>
      </c>
      <c r="C280" t="str">
        <f>C265</f>
        <v>Space heating</v>
      </c>
      <c r="D280" s="2">
        <v>6.7168256801026879E-2</v>
      </c>
      <c r="E280" s="2">
        <v>1.9990243888888839E-2</v>
      </c>
      <c r="F280" s="2">
        <v>1.616220012748501E-2</v>
      </c>
      <c r="G280" s="2">
        <f>D280+E280+F280</f>
        <v>0.10332070081740073</v>
      </c>
      <c r="I280" t="str">
        <f t="shared" ref="I280:I288" si="56">C280</f>
        <v>Space heating</v>
      </c>
      <c r="J280" s="9">
        <f>D280/D288</f>
        <v>0.13118234019757763</v>
      </c>
      <c r="K280" s="9">
        <f>E280/E288</f>
        <v>0.20331925856334565</v>
      </c>
      <c r="L280" s="9">
        <f>F280/F288</f>
        <v>2.7224197065691645E-2</v>
      </c>
      <c r="M280" s="9">
        <f>G280/G288</f>
        <v>8.5813681505540307E-2</v>
      </c>
    </row>
    <row r="281" spans="1:37" x14ac:dyDescent="0.25">
      <c r="A281" s="4" t="str">
        <f>A280</f>
        <v>MT</v>
      </c>
      <c r="C281" t="str">
        <f t="shared" ref="C281:C288" si="57">C266</f>
        <v>Hot water</v>
      </c>
      <c r="D281" s="2">
        <v>0.12083448736526012</v>
      </c>
      <c r="E281" s="2"/>
      <c r="F281" s="2">
        <v>1.536177609844626E-2</v>
      </c>
      <c r="G281" s="2">
        <f>D281+E281+F281</f>
        <v>0.13619626346370639</v>
      </c>
      <c r="I281" t="str">
        <f t="shared" si="56"/>
        <v>Hot water</v>
      </c>
      <c r="J281" s="9">
        <f>D281/D288</f>
        <v>0.23599467343787178</v>
      </c>
      <c r="K281" s="9">
        <f>E281/E288</f>
        <v>0</v>
      </c>
      <c r="L281" s="9">
        <f>F281/F288</f>
        <v>2.5875933751861691E-2</v>
      </c>
      <c r="M281" s="9">
        <f>G281/G288</f>
        <v>0.11311869434349411</v>
      </c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x14ac:dyDescent="0.25">
      <c r="A282" s="4" t="str">
        <f t="shared" ref="A282:A287" si="58">A281</f>
        <v>MT</v>
      </c>
      <c r="C282" t="str">
        <f t="shared" si="57"/>
        <v>Process heating</v>
      </c>
      <c r="D282" s="2"/>
      <c r="E282" s="2"/>
      <c r="F282" s="2">
        <v>4.17729127856225E-2</v>
      </c>
      <c r="G282" s="2">
        <f>D282+F282+E283+E284</f>
        <v>9.5035086396733665E-2</v>
      </c>
      <c r="I282" t="str">
        <f t="shared" si="56"/>
        <v>Process heating</v>
      </c>
      <c r="J282" s="9">
        <f>D282/D288</f>
        <v>0</v>
      </c>
      <c r="K282" s="9">
        <f>E282/E288</f>
        <v>0</v>
      </c>
      <c r="L282" s="9">
        <f>F282/F288</f>
        <v>7.0363811901437048E-2</v>
      </c>
      <c r="M282" s="9">
        <f>G282/G288</f>
        <v>7.8932010443035383E-2</v>
      </c>
    </row>
    <row r="283" spans="1:37" x14ac:dyDescent="0.25">
      <c r="A283" s="4" t="str">
        <f t="shared" si="58"/>
        <v>MT</v>
      </c>
      <c r="C283" t="str">
        <f t="shared" si="57"/>
        <v>Process heating &lt; 500</v>
      </c>
      <c r="D283" s="2"/>
      <c r="E283" s="2">
        <v>2.5438024722222237E-2</v>
      </c>
      <c r="F283" s="2"/>
      <c r="G283" s="2"/>
      <c r="I283" t="str">
        <f t="shared" si="56"/>
        <v>Process heating &lt; 500</v>
      </c>
      <c r="J283" s="9">
        <f>D283/D288</f>
        <v>0</v>
      </c>
      <c r="K283" s="9">
        <f>E283/E288</f>
        <v>0.25872822535762324</v>
      </c>
      <c r="L283" s="9">
        <f>F283/F288</f>
        <v>0</v>
      </c>
      <c r="M283" s="9">
        <f>G283/G288</f>
        <v>0</v>
      </c>
    </row>
    <row r="284" spans="1:37" x14ac:dyDescent="0.25">
      <c r="A284" s="4" t="str">
        <f t="shared" si="58"/>
        <v>MT</v>
      </c>
      <c r="C284" t="str">
        <f t="shared" si="57"/>
        <v>Process heating &gt; 500</v>
      </c>
      <c r="D284" s="2"/>
      <c r="E284" s="2">
        <v>2.7824148888888931E-2</v>
      </c>
      <c r="F284" s="2"/>
      <c r="G284" s="2"/>
      <c r="I284" t="str">
        <f t="shared" si="56"/>
        <v>Process heating &gt; 500</v>
      </c>
      <c r="J284" s="9">
        <f>D284/D288</f>
        <v>0</v>
      </c>
      <c r="K284" s="9">
        <f>E284/E288</f>
        <v>0.2829973137741188</v>
      </c>
      <c r="L284" s="9">
        <f>F284/F288</f>
        <v>0</v>
      </c>
      <c r="M284" s="9">
        <f>G284/G288</f>
        <v>0</v>
      </c>
    </row>
    <row r="285" spans="1:37" x14ac:dyDescent="0.25">
      <c r="A285" s="4" t="str">
        <f t="shared" si="58"/>
        <v>MT</v>
      </c>
      <c r="C285" t="str">
        <f t="shared" si="57"/>
        <v>Cooking</v>
      </c>
      <c r="D285" s="2">
        <v>1.1878459090909E-2</v>
      </c>
      <c r="E285" s="2"/>
      <c r="F285" s="2"/>
      <c r="G285" s="2">
        <f>D285+E285+F285</f>
        <v>1.1878459090909E-2</v>
      </c>
      <c r="I285" t="str">
        <f t="shared" si="56"/>
        <v>Cooking</v>
      </c>
      <c r="J285" s="9">
        <f>D285/D288</f>
        <v>2.3199114220019634E-2</v>
      </c>
      <c r="K285" s="9">
        <f>E285/E288</f>
        <v>0</v>
      </c>
      <c r="L285" s="9">
        <f>F285/F288</f>
        <v>0</v>
      </c>
      <c r="M285" s="9">
        <f>G285/G288</f>
        <v>9.8657316214427367E-3</v>
      </c>
    </row>
    <row r="286" spans="1:37" x14ac:dyDescent="0.25">
      <c r="A286" s="4" t="str">
        <f t="shared" si="58"/>
        <v>MT</v>
      </c>
      <c r="C286" t="str">
        <f t="shared" si="57"/>
        <v>Space cooling</v>
      </c>
      <c r="D286" s="2">
        <v>0.31214089285621965</v>
      </c>
      <c r="E286" s="2">
        <v>5.2951544444444403E-3</v>
      </c>
      <c r="F286" s="2">
        <v>0.32457097810536867</v>
      </c>
      <c r="G286" s="2">
        <f>D286+E286+F286</f>
        <v>0.64200702540603283</v>
      </c>
      <c r="I286" t="str">
        <f t="shared" si="56"/>
        <v>Space cooling</v>
      </c>
      <c r="J286" s="9">
        <f>D286/D288</f>
        <v>0.60962387214453095</v>
      </c>
      <c r="K286" s="9">
        <f>E286/E288</f>
        <v>5.3856615337307491E-2</v>
      </c>
      <c r="L286" s="9">
        <f>F286/F288</f>
        <v>0.54671914714867709</v>
      </c>
      <c r="M286" s="9">
        <f>G286/G288</f>
        <v>0.53322311953612056</v>
      </c>
    </row>
    <row r="287" spans="1:37" x14ac:dyDescent="0.25">
      <c r="A287" s="4" t="str">
        <f t="shared" si="58"/>
        <v>MT</v>
      </c>
      <c r="C287" t="str">
        <f t="shared" si="57"/>
        <v>Process cooling</v>
      </c>
      <c r="D287" s="2"/>
      <c r="E287" s="2">
        <v>1.9771908611111135E-2</v>
      </c>
      <c r="F287" s="2">
        <v>0.19580253897387334</v>
      </c>
      <c r="G287" s="2">
        <f>D287+E287+F287</f>
        <v>0.21557444758498448</v>
      </c>
      <c r="I287" t="str">
        <f t="shared" si="56"/>
        <v>Process cooling</v>
      </c>
      <c r="J287" s="9">
        <f>D287/D288</f>
        <v>0</v>
      </c>
      <c r="K287" s="9">
        <f>E287/E288</f>
        <v>0.20109858696760494</v>
      </c>
      <c r="L287" s="9">
        <f>F287/F288</f>
        <v>0.3298169101323325</v>
      </c>
      <c r="M287" s="9">
        <f>G287/G288</f>
        <v>0.17904676255036692</v>
      </c>
    </row>
    <row r="288" spans="1:37" x14ac:dyDescent="0.25">
      <c r="C288" t="str">
        <f t="shared" si="57"/>
        <v>TOTAL</v>
      </c>
      <c r="D288" s="2">
        <f>SUM(D280:D287)</f>
        <v>0.51202209611341565</v>
      </c>
      <c r="E288" s="2">
        <f>SUM(E280:E287)</f>
        <v>9.8319480555555575E-2</v>
      </c>
      <c r="F288" s="2">
        <f>SUM(F280:F287)</f>
        <v>0.5936704060907958</v>
      </c>
      <c r="G288" s="2">
        <f>D288+E288+F288</f>
        <v>1.2040119827597671</v>
      </c>
      <c r="I288" t="str">
        <f t="shared" si="56"/>
        <v>TOTAL</v>
      </c>
      <c r="J288" s="9">
        <f>D288/D288</f>
        <v>1</v>
      </c>
      <c r="K288" s="9">
        <f>E288/E288</f>
        <v>1</v>
      </c>
      <c r="L288" s="9">
        <f>F288/F288</f>
        <v>1</v>
      </c>
      <c r="M288" s="9">
        <f>G288/G288</f>
        <v>1</v>
      </c>
    </row>
    <row r="292" spans="1:37" ht="15.75" x14ac:dyDescent="0.25">
      <c r="A292" s="4">
        <f>A277+1</f>
        <v>19</v>
      </c>
      <c r="C292" s="8" t="s">
        <v>66</v>
      </c>
      <c r="F292" s="4" t="s">
        <v>4</v>
      </c>
      <c r="G292" s="4"/>
      <c r="I292" s="8" t="str">
        <f>C292</f>
        <v>Useful Energy in Netherlands</v>
      </c>
      <c r="L292" s="4" t="s">
        <v>5</v>
      </c>
      <c r="M292" s="4"/>
    </row>
    <row r="293" spans="1:37" x14ac:dyDescent="0.25">
      <c r="A293" s="5" t="s">
        <v>67</v>
      </c>
    </row>
    <row r="294" spans="1:37" ht="30" x14ac:dyDescent="0.25">
      <c r="B294" s="1"/>
      <c r="C294" s="1"/>
      <c r="D294" s="1" t="str">
        <f>A293&amp;" Residential"</f>
        <v>NL Residential</v>
      </c>
      <c r="E294" s="1" t="str">
        <f>A293&amp;" Industry"</f>
        <v>NL Industry</v>
      </c>
      <c r="F294" s="1" t="str">
        <f>A293&amp;" Tertiary"</f>
        <v>NL Tertiary</v>
      </c>
      <c r="G294" s="1" t="str">
        <f>A293&amp;" TOTAL"</f>
        <v>NL TOTAL</v>
      </c>
      <c r="H294" s="1"/>
      <c r="I294" s="1"/>
      <c r="J294" s="1" t="str">
        <f>D294</f>
        <v>NL Residential</v>
      </c>
      <c r="K294" s="1" t="str">
        <f>E294</f>
        <v>NL Industry</v>
      </c>
      <c r="L294" s="1" t="str">
        <f>F294</f>
        <v>NL Tertiary</v>
      </c>
      <c r="M294" s="1" t="str">
        <f>G294</f>
        <v>NL TOTAL</v>
      </c>
    </row>
    <row r="295" spans="1:37" x14ac:dyDescent="0.25">
      <c r="A295" s="4" t="str">
        <f>A293</f>
        <v>NL</v>
      </c>
      <c r="C295" t="str">
        <f>C280</f>
        <v>Space heating</v>
      </c>
      <c r="D295" s="2">
        <v>66.167568286743702</v>
      </c>
      <c r="E295" s="2">
        <v>13.081212029444462</v>
      </c>
      <c r="F295" s="2">
        <v>38.605820574219045</v>
      </c>
      <c r="G295" s="2">
        <f>D295+E295+F295</f>
        <v>117.8546008904072</v>
      </c>
      <c r="I295" t="str">
        <f t="shared" ref="I295:I303" si="59">C295</f>
        <v>Space heating</v>
      </c>
      <c r="J295" s="9">
        <f>D295/D303</f>
        <v>0.86103841950157445</v>
      </c>
      <c r="K295" s="9">
        <f>E295/E303</f>
        <v>0.12789872348956877</v>
      </c>
      <c r="L295" s="9">
        <f>F295/F303</f>
        <v>0.60190266774986112</v>
      </c>
      <c r="M295" s="9">
        <f>G295/G303</f>
        <v>0.48447246052244036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x14ac:dyDescent="0.25">
      <c r="A296" s="4" t="str">
        <f>A295</f>
        <v>NL</v>
      </c>
      <c r="C296" t="str">
        <f t="shared" ref="C296:C303" si="60">C281</f>
        <v>Hot water</v>
      </c>
      <c r="D296" s="2">
        <v>7.7388196790181532</v>
      </c>
      <c r="E296" s="2"/>
      <c r="F296" s="2">
        <v>7.0228935582358964</v>
      </c>
      <c r="G296" s="2">
        <f>D296+E296+F296</f>
        <v>14.76171323725405</v>
      </c>
      <c r="I296" t="str">
        <f t="shared" si="59"/>
        <v>Hot water</v>
      </c>
      <c r="J296" s="9">
        <f>D296/D303</f>
        <v>0.10070524333541891</v>
      </c>
      <c r="K296" s="9">
        <f>E296/E303</f>
        <v>0</v>
      </c>
      <c r="L296" s="9">
        <f>F296/F303</f>
        <v>0.10949380961606489</v>
      </c>
      <c r="M296" s="9">
        <f>G296/G303</f>
        <v>6.0681920600023496E-2</v>
      </c>
    </row>
    <row r="297" spans="1:37" x14ac:dyDescent="0.25">
      <c r="A297" s="4" t="str">
        <f t="shared" ref="A297:A302" si="61">A296</f>
        <v>NL</v>
      </c>
      <c r="C297" t="str">
        <f t="shared" si="60"/>
        <v>Process heating</v>
      </c>
      <c r="D297" s="2"/>
      <c r="E297" s="2"/>
      <c r="F297" s="2">
        <v>2.9276624898985677</v>
      </c>
      <c r="G297" s="2">
        <f>D297+F297+E298+E299</f>
        <v>81.749679160454079</v>
      </c>
      <c r="I297" t="str">
        <f t="shared" si="59"/>
        <v>Process heating</v>
      </c>
      <c r="J297" s="9">
        <f>D297/D303</f>
        <v>0</v>
      </c>
      <c r="K297" s="9">
        <f>E297/E303</f>
        <v>0</v>
      </c>
      <c r="L297" s="9">
        <f>F297/F303</f>
        <v>4.5645134249987264E-2</v>
      </c>
      <c r="M297" s="9">
        <f>G297/G303</f>
        <v>0.33605364500461304</v>
      </c>
    </row>
    <row r="298" spans="1:37" x14ac:dyDescent="0.25">
      <c r="A298" s="4" t="str">
        <f t="shared" si="61"/>
        <v>NL</v>
      </c>
      <c r="C298" t="str">
        <f t="shared" si="60"/>
        <v>Process heating &lt; 500</v>
      </c>
      <c r="D298" s="2"/>
      <c r="E298" s="2">
        <v>34.725771443611109</v>
      </c>
      <c r="F298" s="2"/>
      <c r="G298" s="2"/>
      <c r="I298" t="str">
        <f t="shared" si="59"/>
        <v>Process heating &lt; 500</v>
      </c>
      <c r="J298" s="9">
        <f>D298/D303</f>
        <v>0</v>
      </c>
      <c r="K298" s="9">
        <f>E298/E303</f>
        <v>0.33952372531163677</v>
      </c>
      <c r="L298" s="9">
        <f>F298/F303</f>
        <v>0</v>
      </c>
      <c r="M298" s="9">
        <f>G298/G303</f>
        <v>0</v>
      </c>
    </row>
    <row r="299" spans="1:37" x14ac:dyDescent="0.25">
      <c r="A299" s="4" t="str">
        <f t="shared" si="61"/>
        <v>NL</v>
      </c>
      <c r="C299" t="str">
        <f t="shared" si="60"/>
        <v>Process heating &gt; 500</v>
      </c>
      <c r="D299" s="2"/>
      <c r="E299" s="2">
        <v>44.096245226944404</v>
      </c>
      <c r="F299" s="2"/>
      <c r="G299" s="2"/>
      <c r="I299" t="str">
        <f t="shared" si="59"/>
        <v>Process heating &gt; 500</v>
      </c>
      <c r="J299" s="9">
        <f>D299/D303</f>
        <v>0</v>
      </c>
      <c r="K299" s="9">
        <f>E299/E303</f>
        <v>0.43114150756936354</v>
      </c>
      <c r="L299" s="9">
        <f>F299/F303</f>
        <v>0</v>
      </c>
      <c r="M299" s="9">
        <f>G299/G303</f>
        <v>0</v>
      </c>
    </row>
    <row r="300" spans="1:37" x14ac:dyDescent="0.25">
      <c r="A300" s="4" t="str">
        <f t="shared" si="61"/>
        <v>NL</v>
      </c>
      <c r="C300" t="str">
        <f t="shared" si="60"/>
        <v>Cooking</v>
      </c>
      <c r="D300" s="2">
        <v>2.7787419200796739</v>
      </c>
      <c r="E300" s="2"/>
      <c r="F300" s="2"/>
      <c r="G300" s="2">
        <f>D300+E300+F300</f>
        <v>2.7787419200796739</v>
      </c>
      <c r="I300" t="str">
        <f t="shared" si="59"/>
        <v>Cooking</v>
      </c>
      <c r="J300" s="9">
        <f>D300/D303</f>
        <v>3.6159762448872063E-2</v>
      </c>
      <c r="K300" s="9">
        <f>E300/E303</f>
        <v>0</v>
      </c>
      <c r="L300" s="9">
        <f>F300/F303</f>
        <v>0</v>
      </c>
      <c r="M300" s="9">
        <f>G300/G303</f>
        <v>1.1422752484900453E-2</v>
      </c>
    </row>
    <row r="301" spans="1:37" x14ac:dyDescent="0.25">
      <c r="A301" s="4" t="str">
        <f t="shared" si="61"/>
        <v>NL</v>
      </c>
      <c r="C301" t="str">
        <f t="shared" si="60"/>
        <v>Space cooling</v>
      </c>
      <c r="D301" s="2">
        <v>0.16111389157997918</v>
      </c>
      <c r="E301" s="2">
        <v>0.32186366194444399</v>
      </c>
      <c r="F301" s="2">
        <v>4.3102198173202959</v>
      </c>
      <c r="G301" s="2">
        <f>D301+E301+F301</f>
        <v>4.7931973708447195</v>
      </c>
      <c r="I301" t="str">
        <f t="shared" si="59"/>
        <v>Space cooling</v>
      </c>
      <c r="J301" s="9">
        <f>D301/D303</f>
        <v>2.0965747141347812E-3</v>
      </c>
      <c r="K301" s="9">
        <f>E301/E303</f>
        <v>3.1469523930742929E-3</v>
      </c>
      <c r="L301" s="9">
        <f>F301/F303</f>
        <v>6.7200561160093555E-2</v>
      </c>
      <c r="M301" s="9">
        <f>G301/G303</f>
        <v>1.9703703601543884E-2</v>
      </c>
    </row>
    <row r="302" spans="1:37" x14ac:dyDescent="0.25">
      <c r="A302" s="4" t="str">
        <f t="shared" si="61"/>
        <v>NL</v>
      </c>
      <c r="C302" t="str">
        <f t="shared" si="60"/>
        <v>Process cooling</v>
      </c>
      <c r="D302" s="2"/>
      <c r="E302" s="2">
        <v>10.052801213055549</v>
      </c>
      <c r="F302" s="2">
        <v>11.273043809043047</v>
      </c>
      <c r="G302" s="2">
        <f>D302+E302+F302</f>
        <v>21.325845022098598</v>
      </c>
      <c r="I302" t="str">
        <f t="shared" si="59"/>
        <v>Process cooling</v>
      </c>
      <c r="J302" s="9">
        <f>D302/D303</f>
        <v>0</v>
      </c>
      <c r="K302" s="9">
        <f>E302/E303</f>
        <v>9.8289091236356665E-2</v>
      </c>
      <c r="L302" s="9">
        <f>F302/F303</f>
        <v>0.17575782722399302</v>
      </c>
      <c r="M302" s="9">
        <f>G302/G303</f>
        <v>8.7665517786478728E-2</v>
      </c>
    </row>
    <row r="303" spans="1:37" x14ac:dyDescent="0.25">
      <c r="C303" t="str">
        <f t="shared" si="60"/>
        <v>TOTAL</v>
      </c>
      <c r="D303" s="2">
        <f>SUM(D295:D302)</f>
        <v>76.846243777421492</v>
      </c>
      <c r="E303" s="2">
        <f>SUM(E295:E302)</f>
        <v>102.27789357499996</v>
      </c>
      <c r="F303" s="2">
        <f>SUM(F295:F302)</f>
        <v>64.139640248716859</v>
      </c>
      <c r="G303" s="2">
        <f>D303+E303+F303</f>
        <v>243.26377760113832</v>
      </c>
      <c r="I303" t="str">
        <f t="shared" si="59"/>
        <v>TOTAL</v>
      </c>
      <c r="J303" s="9">
        <f>D303/D303</f>
        <v>1</v>
      </c>
      <c r="K303" s="9">
        <f>E303/E303</f>
        <v>1</v>
      </c>
      <c r="L303" s="9">
        <f>F303/F303</f>
        <v>1</v>
      </c>
      <c r="M303" s="9">
        <f>G303/G303</f>
        <v>1</v>
      </c>
    </row>
    <row r="307" spans="1:37" ht="15.75" x14ac:dyDescent="0.25">
      <c r="A307" s="4">
        <f>A292+1</f>
        <v>20</v>
      </c>
      <c r="C307" s="8" t="s">
        <v>68</v>
      </c>
      <c r="F307" s="4" t="s">
        <v>4</v>
      </c>
      <c r="G307" s="4"/>
      <c r="I307" s="8" t="str">
        <f>C307</f>
        <v>Useful Energy in Austria</v>
      </c>
      <c r="L307" s="4" t="s">
        <v>5</v>
      </c>
      <c r="M307" s="4"/>
    </row>
    <row r="308" spans="1:37" x14ac:dyDescent="0.25">
      <c r="A308" s="5" t="s">
        <v>69</v>
      </c>
    </row>
    <row r="309" spans="1:37" ht="30" x14ac:dyDescent="0.25">
      <c r="B309" s="1"/>
      <c r="C309" s="1"/>
      <c r="D309" s="1" t="str">
        <f>A308&amp;" Residential"</f>
        <v>AT Residential</v>
      </c>
      <c r="E309" s="1" t="str">
        <f>A308&amp;" Industry"</f>
        <v>AT Industry</v>
      </c>
      <c r="F309" s="1" t="str">
        <f>A308&amp;" Tertiary"</f>
        <v>AT Tertiary</v>
      </c>
      <c r="G309" s="1" t="str">
        <f>A308&amp;" TOTAL"</f>
        <v>AT TOTAL</v>
      </c>
      <c r="H309" s="1"/>
      <c r="I309" s="1"/>
      <c r="J309" s="1" t="str">
        <f>D309</f>
        <v>AT Residential</v>
      </c>
      <c r="K309" s="1" t="str">
        <f>E309</f>
        <v>AT Industry</v>
      </c>
      <c r="L309" s="1" t="str">
        <f>F309</f>
        <v>AT Tertiary</v>
      </c>
      <c r="M309" s="1" t="str">
        <f>G309</f>
        <v>AT TOTAL</v>
      </c>
    </row>
    <row r="310" spans="1:37" x14ac:dyDescent="0.25">
      <c r="A310" s="4" t="str">
        <f>A308</f>
        <v>AT</v>
      </c>
      <c r="C310" t="str">
        <f>C295</f>
        <v>Space heating</v>
      </c>
      <c r="D310" s="2">
        <v>41.365071231766564</v>
      </c>
      <c r="E310" s="2">
        <v>11.172835028055548</v>
      </c>
      <c r="F310" s="2">
        <v>12.302741654931737</v>
      </c>
      <c r="G310" s="2">
        <f>D310+E310+F310</f>
        <v>64.840647914753845</v>
      </c>
      <c r="I310" t="str">
        <f t="shared" ref="I310:I318" si="62">C310</f>
        <v>Space heating</v>
      </c>
      <c r="J310" s="9">
        <f>D310/D318</f>
        <v>0.8761476601587791</v>
      </c>
      <c r="K310" s="9">
        <f>E310/E318</f>
        <v>0.18358751503323331</v>
      </c>
      <c r="L310" s="9">
        <f>F310/F318</f>
        <v>0.5142439891179279</v>
      </c>
      <c r="M310" s="9">
        <f>G310/G318</f>
        <v>0.4912366005633218</v>
      </c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x14ac:dyDescent="0.25">
      <c r="A311" s="4" t="str">
        <f>A310</f>
        <v>AT</v>
      </c>
      <c r="C311" t="str">
        <f t="shared" ref="C311:C318" si="63">C296</f>
        <v>Hot water</v>
      </c>
      <c r="D311" s="2">
        <v>4.1757325231042977</v>
      </c>
      <c r="E311" s="2"/>
      <c r="F311" s="2">
        <v>2.025860268573815</v>
      </c>
      <c r="G311" s="2">
        <f>D311+E311+F311</f>
        <v>6.2015927916781131</v>
      </c>
      <c r="I311" t="str">
        <f t="shared" si="62"/>
        <v>Hot water</v>
      </c>
      <c r="J311" s="9">
        <f>D311/D318</f>
        <v>8.8445593604034048E-2</v>
      </c>
      <c r="K311" s="9">
        <f>E311/E318</f>
        <v>0</v>
      </c>
      <c r="L311" s="9">
        <f>F311/F318</f>
        <v>8.4679211766533355E-2</v>
      </c>
      <c r="M311" s="9">
        <f>G311/G318</f>
        <v>4.6983635405172558E-2</v>
      </c>
    </row>
    <row r="312" spans="1:37" x14ac:dyDescent="0.25">
      <c r="A312" s="4" t="str">
        <f t="shared" ref="A312:A317" si="64">A311</f>
        <v>AT</v>
      </c>
      <c r="C312" t="str">
        <f t="shared" si="63"/>
        <v>Process heating</v>
      </c>
      <c r="D312" s="2"/>
      <c r="E312" s="2"/>
      <c r="F312" s="2">
        <v>1.0444551343972359</v>
      </c>
      <c r="G312" s="2">
        <f>D312+F312+E313+E314</f>
        <v>47.148358553841661</v>
      </c>
      <c r="I312" t="str">
        <f t="shared" si="62"/>
        <v>Process heating</v>
      </c>
      <c r="J312" s="9">
        <f>D312/D318</f>
        <v>0</v>
      </c>
      <c r="K312" s="9">
        <f>E312/E318</f>
        <v>0</v>
      </c>
      <c r="L312" s="9">
        <f>F312/F318</f>
        <v>4.3657323695148041E-2</v>
      </c>
      <c r="M312" s="9">
        <f>G312/G318</f>
        <v>0.3571987653266453</v>
      </c>
    </row>
    <row r="313" spans="1:37" x14ac:dyDescent="0.25">
      <c r="A313" s="4" t="str">
        <f t="shared" si="64"/>
        <v>AT</v>
      </c>
      <c r="C313" t="str">
        <f t="shared" si="63"/>
        <v>Process heating &lt; 500</v>
      </c>
      <c r="D313" s="2"/>
      <c r="E313" s="2">
        <v>23.44017571444445</v>
      </c>
      <c r="F313" s="2"/>
      <c r="G313" s="2"/>
      <c r="I313" t="str">
        <f t="shared" si="62"/>
        <v>Process heating &lt; 500</v>
      </c>
      <c r="J313" s="9">
        <f>D313/D318</f>
        <v>0</v>
      </c>
      <c r="K313" s="9">
        <f>E313/E318</f>
        <v>0.38515950522417453</v>
      </c>
      <c r="L313" s="9">
        <f>F313/F318</f>
        <v>0</v>
      </c>
      <c r="M313" s="9">
        <f>G313/G318</f>
        <v>0</v>
      </c>
    </row>
    <row r="314" spans="1:37" x14ac:dyDescent="0.25">
      <c r="A314" s="4" t="str">
        <f t="shared" si="64"/>
        <v>AT</v>
      </c>
      <c r="C314" t="str">
        <f t="shared" si="63"/>
        <v>Process heating &gt; 500</v>
      </c>
      <c r="D314" s="2"/>
      <c r="E314" s="2">
        <v>22.663727704999978</v>
      </c>
      <c r="F314" s="2"/>
      <c r="G314" s="2"/>
      <c r="I314" t="str">
        <f t="shared" si="62"/>
        <v>Process heating &gt; 500</v>
      </c>
      <c r="J314" s="9">
        <f>D314/D318</f>
        <v>0</v>
      </c>
      <c r="K314" s="9">
        <f>E314/E318</f>
        <v>0.37240122496240829</v>
      </c>
      <c r="L314" s="9">
        <f>F314/F318</f>
        <v>0</v>
      </c>
      <c r="M314" s="9">
        <f>G314/G318</f>
        <v>0</v>
      </c>
    </row>
    <row r="315" spans="1:37" x14ac:dyDescent="0.25">
      <c r="A315" s="4" t="str">
        <f t="shared" si="64"/>
        <v>AT</v>
      </c>
      <c r="C315" t="str">
        <f t="shared" si="63"/>
        <v>Cooking</v>
      </c>
      <c r="D315" s="2">
        <v>1.5330410078498182</v>
      </c>
      <c r="E315" s="2"/>
      <c r="F315" s="2"/>
      <c r="G315" s="2">
        <f>D315+E315+F315</f>
        <v>1.5330410078498182</v>
      </c>
      <c r="I315" t="str">
        <f t="shared" si="62"/>
        <v>Cooking</v>
      </c>
      <c r="J315" s="9">
        <f>D315/D318</f>
        <v>3.2471122421846063E-2</v>
      </c>
      <c r="K315" s="9">
        <f>E315/E318</f>
        <v>0</v>
      </c>
      <c r="L315" s="9">
        <f>F315/F318</f>
        <v>0</v>
      </c>
      <c r="M315" s="9">
        <f>G315/G318</f>
        <v>1.1614409748193714E-2</v>
      </c>
    </row>
    <row r="316" spans="1:37" x14ac:dyDescent="0.25">
      <c r="A316" s="4" t="str">
        <f t="shared" si="64"/>
        <v>AT</v>
      </c>
      <c r="C316" t="str">
        <f t="shared" si="63"/>
        <v>Space cooling</v>
      </c>
      <c r="D316" s="2">
        <v>0.13859797127031459</v>
      </c>
      <c r="E316" s="2">
        <v>0.545915241111111</v>
      </c>
      <c r="F316" s="2">
        <v>1.5930001894450077</v>
      </c>
      <c r="G316" s="2">
        <f>D316+E316+F316</f>
        <v>2.2775134018264334</v>
      </c>
      <c r="I316" t="str">
        <f t="shared" si="62"/>
        <v>Space cooling</v>
      </c>
      <c r="J316" s="9">
        <f>D316/D318</f>
        <v>2.9356238153407346E-3</v>
      </c>
      <c r="K316" s="9">
        <f>E316/E318</f>
        <v>8.9702588718701872E-3</v>
      </c>
      <c r="L316" s="9">
        <f>F316/F318</f>
        <v>6.6586033833965039E-2</v>
      </c>
      <c r="M316" s="9">
        <f>G316/G318</f>
        <v>1.7254576831519486E-2</v>
      </c>
    </row>
    <row r="317" spans="1:37" x14ac:dyDescent="0.25">
      <c r="A317" s="4" t="str">
        <f t="shared" si="64"/>
        <v>AT</v>
      </c>
      <c r="C317" t="str">
        <f t="shared" si="63"/>
        <v>Process cooling</v>
      </c>
      <c r="D317" s="2"/>
      <c r="E317" s="2">
        <v>3.0357060208333353</v>
      </c>
      <c r="F317" s="2">
        <v>6.9578814184874158</v>
      </c>
      <c r="G317" s="2">
        <f>D317+E317+F317</f>
        <v>9.993587439320752</v>
      </c>
      <c r="I317" t="str">
        <f t="shared" si="62"/>
        <v>Process cooling</v>
      </c>
      <c r="J317" s="9">
        <f>D317/D318</f>
        <v>0</v>
      </c>
      <c r="K317" s="9">
        <f>E317/E318</f>
        <v>4.98814959083137E-2</v>
      </c>
      <c r="L317" s="9">
        <f>F317/F318</f>
        <v>0.29083344158642571</v>
      </c>
      <c r="M317" s="9">
        <f>G317/G318</f>
        <v>7.5712012125147124E-2</v>
      </c>
    </row>
    <row r="318" spans="1:37" x14ac:dyDescent="0.25">
      <c r="C318" t="str">
        <f t="shared" si="63"/>
        <v>TOTAL</v>
      </c>
      <c r="D318" s="2">
        <f>SUM(D310:D317)</f>
        <v>47.212442733990997</v>
      </c>
      <c r="E318" s="2">
        <f>SUM(E310:E317)</f>
        <v>60.858359709444422</v>
      </c>
      <c r="F318" s="2">
        <f>SUM(F310:F317)</f>
        <v>23.923938665835209</v>
      </c>
      <c r="G318" s="2">
        <f>D318+E318+F318</f>
        <v>131.99474110927062</v>
      </c>
      <c r="I318" t="str">
        <f t="shared" si="62"/>
        <v>TOTAL</v>
      </c>
      <c r="J318" s="9">
        <f>D318/D318</f>
        <v>1</v>
      </c>
      <c r="K318" s="9">
        <f>E318/E318</f>
        <v>1</v>
      </c>
      <c r="L318" s="9">
        <f>F318/F318</f>
        <v>1</v>
      </c>
      <c r="M318" s="9">
        <f>G318/G318</f>
        <v>1</v>
      </c>
    </row>
    <row r="319" spans="1:37" x14ac:dyDescent="0.25">
      <c r="G319" s="2"/>
      <c r="M319" s="9"/>
    </row>
    <row r="322" spans="1:37" ht="15.75" x14ac:dyDescent="0.25">
      <c r="A322" s="4">
        <f>A307+1</f>
        <v>21</v>
      </c>
      <c r="C322" s="8" t="s">
        <v>70</v>
      </c>
      <c r="F322" s="4" t="s">
        <v>4</v>
      </c>
      <c r="G322" s="4"/>
      <c r="I322" s="8" t="str">
        <f>C322</f>
        <v>Useful Energy in Poland</v>
      </c>
      <c r="L322" s="4" t="s">
        <v>5</v>
      </c>
      <c r="M322" s="4"/>
    </row>
    <row r="323" spans="1:37" x14ac:dyDescent="0.25">
      <c r="A323" s="5" t="s">
        <v>71</v>
      </c>
    </row>
    <row r="324" spans="1:37" ht="30" x14ac:dyDescent="0.25">
      <c r="B324" s="1"/>
      <c r="C324" s="1"/>
      <c r="D324" s="1" t="str">
        <f>A323&amp;" Residential"</f>
        <v>PL Residential</v>
      </c>
      <c r="E324" s="1" t="str">
        <f>A323&amp;" Industry"</f>
        <v>PL Industry</v>
      </c>
      <c r="F324" s="1" t="str">
        <f>A323&amp;" Tertiary"</f>
        <v>PL Tertiary</v>
      </c>
      <c r="G324" s="1" t="str">
        <f>A323&amp;" TOTAL"</f>
        <v>PL TOTAL</v>
      </c>
      <c r="H324" s="1"/>
      <c r="I324" s="1"/>
      <c r="J324" s="1" t="str">
        <f>D324</f>
        <v>PL Residential</v>
      </c>
      <c r="K324" s="1" t="str">
        <f>E324</f>
        <v>PL Industry</v>
      </c>
      <c r="L324" s="1" t="str">
        <f>F324</f>
        <v>PL Tertiary</v>
      </c>
      <c r="M324" s="1" t="str">
        <f>G324</f>
        <v>PL TOTAL</v>
      </c>
    </row>
    <row r="325" spans="1:37" x14ac:dyDescent="0.25">
      <c r="A325" s="4" t="str">
        <f>A323</f>
        <v>PL</v>
      </c>
      <c r="C325" t="str">
        <f>C310</f>
        <v>Space heating</v>
      </c>
      <c r="D325" s="2">
        <v>118.79348371266774</v>
      </c>
      <c r="E325" s="2">
        <v>5.8300593322222296</v>
      </c>
      <c r="F325" s="2">
        <v>25.678130336625848</v>
      </c>
      <c r="G325" s="2">
        <f>D325+E325+F325</f>
        <v>150.30167338151583</v>
      </c>
      <c r="I325" t="str">
        <f t="shared" ref="I325:I333" si="65">C325</f>
        <v>Space heating</v>
      </c>
      <c r="J325" s="9">
        <f>D325/D333</f>
        <v>0.85172451633396218</v>
      </c>
      <c r="K325" s="9">
        <f>E325/E333</f>
        <v>5.8254746506934796E-2</v>
      </c>
      <c r="L325" s="9">
        <f>F325/F333</f>
        <v>0.54060599693361366</v>
      </c>
      <c r="M325" s="9">
        <f>G325/G333</f>
        <v>0.52360514652218249</v>
      </c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x14ac:dyDescent="0.25">
      <c r="A326" s="4" t="str">
        <f>A325</f>
        <v>PL</v>
      </c>
      <c r="C326" t="str">
        <f t="shared" ref="C326:C333" si="66">C311</f>
        <v>Hot water</v>
      </c>
      <c r="D326" s="2">
        <v>15.544635365568091</v>
      </c>
      <c r="E326" s="2"/>
      <c r="F326" s="2">
        <v>2.3972195134609509</v>
      </c>
      <c r="G326" s="2">
        <f>D326+E326+F326</f>
        <v>17.941854879029041</v>
      </c>
      <c r="I326" t="str">
        <f t="shared" si="65"/>
        <v>Hot water</v>
      </c>
      <c r="J326" s="9">
        <f>D326/D333</f>
        <v>0.11145179537246322</v>
      </c>
      <c r="K326" s="9">
        <f>E326/E333</f>
        <v>0</v>
      </c>
      <c r="L326" s="9">
        <f>F326/F333</f>
        <v>5.0469065619423124E-2</v>
      </c>
      <c r="M326" s="9">
        <f>G326/G333</f>
        <v>6.250394517543055E-2</v>
      </c>
    </row>
    <row r="327" spans="1:37" x14ac:dyDescent="0.25">
      <c r="A327" s="4" t="str">
        <f t="shared" ref="A327:A332" si="67">A326</f>
        <v>PL</v>
      </c>
      <c r="C327" t="str">
        <f t="shared" si="66"/>
        <v>Process heating</v>
      </c>
      <c r="D327" s="2"/>
      <c r="E327" s="2"/>
      <c r="F327" s="2">
        <v>2.4065061669689136</v>
      </c>
      <c r="G327" s="2">
        <f>D327+F327+E328+E329</f>
        <v>86.411919103357704</v>
      </c>
      <c r="I327" t="str">
        <f t="shared" si="65"/>
        <v>Process heating</v>
      </c>
      <c r="J327" s="9">
        <f>D327/D333</f>
        <v>0</v>
      </c>
      <c r="K327" s="9">
        <f>E327/E333</f>
        <v>0</v>
      </c>
      <c r="L327" s="9">
        <f>F327/F333</f>
        <v>5.0664579097703451E-2</v>
      </c>
      <c r="M327" s="9">
        <f>G327/G333</f>
        <v>0.30103274664499463</v>
      </c>
    </row>
    <row r="328" spans="1:37" x14ac:dyDescent="0.25">
      <c r="A328" s="4" t="str">
        <f t="shared" si="67"/>
        <v>PL</v>
      </c>
      <c r="C328" t="str">
        <f t="shared" si="66"/>
        <v>Process heating &lt; 500</v>
      </c>
      <c r="D328" s="2"/>
      <c r="E328" s="2">
        <v>44.134161166111099</v>
      </c>
      <c r="F328" s="2"/>
      <c r="G328" s="2"/>
      <c r="I328" t="str">
        <f t="shared" si="65"/>
        <v>Process heating &lt; 500</v>
      </c>
      <c r="J328" s="9">
        <f>D328/D333</f>
        <v>0</v>
      </c>
      <c r="K328" s="9">
        <f>E328/E333</f>
        <v>0.44099454645653097</v>
      </c>
      <c r="L328" s="9">
        <f>F328/F333</f>
        <v>0</v>
      </c>
      <c r="M328" s="9">
        <f>G328/G333</f>
        <v>0</v>
      </c>
    </row>
    <row r="329" spans="1:37" x14ac:dyDescent="0.25">
      <c r="A329" s="4" t="str">
        <f t="shared" si="67"/>
        <v>PL</v>
      </c>
      <c r="C329" t="str">
        <f t="shared" si="66"/>
        <v>Process heating &gt; 500</v>
      </c>
      <c r="D329" s="2"/>
      <c r="E329" s="2">
        <v>39.871251770277695</v>
      </c>
      <c r="F329" s="2"/>
      <c r="G329" s="2"/>
      <c r="I329" t="str">
        <f t="shared" si="65"/>
        <v>Process heating &gt; 500</v>
      </c>
      <c r="J329" s="9">
        <f>D329/D333</f>
        <v>0</v>
      </c>
      <c r="K329" s="9">
        <f>E329/E333</f>
        <v>0.39839897545371433</v>
      </c>
      <c r="L329" s="9">
        <f>F329/F333</f>
        <v>0</v>
      </c>
      <c r="M329" s="9">
        <f>G329/G333</f>
        <v>0</v>
      </c>
    </row>
    <row r="330" spans="1:37" x14ac:dyDescent="0.25">
      <c r="A330" s="4" t="str">
        <f t="shared" si="67"/>
        <v>PL</v>
      </c>
      <c r="C330" t="str">
        <f t="shared" si="66"/>
        <v>Cooking</v>
      </c>
      <c r="D330" s="2">
        <v>4.7439999999999998</v>
      </c>
      <c r="E330" s="2"/>
      <c r="F330" s="2"/>
      <c r="G330" s="2">
        <f>D330+E330+F330</f>
        <v>4.7439999999999998</v>
      </c>
      <c r="I330" t="str">
        <f t="shared" si="65"/>
        <v>Cooking</v>
      </c>
      <c r="J330" s="9">
        <f>D330/D333</f>
        <v>3.4013491137792458E-2</v>
      </c>
      <c r="K330" s="9">
        <f>E330/E333</f>
        <v>0</v>
      </c>
      <c r="L330" s="9">
        <f>F330/F333</f>
        <v>0</v>
      </c>
      <c r="M330" s="9">
        <f>G330/G333</f>
        <v>1.6526647769223805E-2</v>
      </c>
    </row>
    <row r="331" spans="1:37" x14ac:dyDescent="0.25">
      <c r="A331" s="4" t="str">
        <f t="shared" si="67"/>
        <v>PL</v>
      </c>
      <c r="C331" t="str">
        <f t="shared" si="66"/>
        <v>Space cooling</v>
      </c>
      <c r="D331" s="2">
        <v>0.39194963119260001</v>
      </c>
      <c r="E331" s="2">
        <v>0.186490775</v>
      </c>
      <c r="F331" s="2">
        <v>4.9213455229983394</v>
      </c>
      <c r="G331" s="2">
        <f>D331+E331+F331</f>
        <v>5.4997859291909394</v>
      </c>
      <c r="I331" t="str">
        <f t="shared" si="65"/>
        <v>Space cooling</v>
      </c>
      <c r="J331" s="9">
        <f>D331/D333</f>
        <v>2.8101971557821506E-3</v>
      </c>
      <c r="K331" s="9">
        <f>E331/E333</f>
        <v>1.8634412112176256E-3</v>
      </c>
      <c r="L331" s="9">
        <f>F331/F333</f>
        <v>0.10360991504589773</v>
      </c>
      <c r="M331" s="9">
        <f>G331/G333</f>
        <v>1.915957522299155E-2</v>
      </c>
    </row>
    <row r="332" spans="1:37" x14ac:dyDescent="0.25">
      <c r="A332" s="4" t="str">
        <f t="shared" si="67"/>
        <v>PL</v>
      </c>
      <c r="C332" t="str">
        <f t="shared" si="66"/>
        <v>Process cooling</v>
      </c>
      <c r="D332" s="2"/>
      <c r="E332" s="2">
        <v>10.056737522499999</v>
      </c>
      <c r="F332" s="2">
        <v>12.095587748772731</v>
      </c>
      <c r="G332" s="2">
        <f>D332+E332+F332</f>
        <v>22.15232527127273</v>
      </c>
      <c r="I332" t="str">
        <f t="shared" si="65"/>
        <v>Process cooling</v>
      </c>
      <c r="J332" s="9">
        <f>D332/D333</f>
        <v>0</v>
      </c>
      <c r="K332" s="9">
        <f>E332/E333</f>
        <v>0.10048829037160224</v>
      </c>
      <c r="L332" s="9">
        <f>F332/F333</f>
        <v>0.25465044330336217</v>
      </c>
      <c r="M332" s="9">
        <f>G332/G333</f>
        <v>7.7171938665176978E-2</v>
      </c>
    </row>
    <row r="333" spans="1:37" x14ac:dyDescent="0.25">
      <c r="C333" t="str">
        <f t="shared" si="66"/>
        <v>TOTAL</v>
      </c>
      <c r="D333" s="2">
        <f>SUM(D325:D332)</f>
        <v>139.47406870942842</v>
      </c>
      <c r="E333" s="2">
        <f>SUM(E325:E332)</f>
        <v>100.07870056611102</v>
      </c>
      <c r="F333" s="2">
        <f>SUM(F325:F332)</f>
        <v>47.498789288826778</v>
      </c>
      <c r="G333" s="2">
        <f>D333+E333+F333</f>
        <v>287.05155856436625</v>
      </c>
      <c r="I333" t="str">
        <f t="shared" si="65"/>
        <v>TOTAL</v>
      </c>
      <c r="J333" s="9">
        <f>D333/D333</f>
        <v>1</v>
      </c>
      <c r="K333" s="9">
        <f>E333/E333</f>
        <v>1</v>
      </c>
      <c r="L333" s="9">
        <f>F333/F333</f>
        <v>1</v>
      </c>
      <c r="M333" s="9">
        <f>G333/G333</f>
        <v>1</v>
      </c>
    </row>
    <row r="337" spans="1:37" ht="15.75" x14ac:dyDescent="0.25">
      <c r="A337" s="4">
        <f>A322+1</f>
        <v>22</v>
      </c>
      <c r="C337" s="8" t="s">
        <v>72</v>
      </c>
      <c r="F337" s="4" t="s">
        <v>4</v>
      </c>
      <c r="G337" s="4"/>
      <c r="I337" s="8" t="str">
        <f>C337</f>
        <v>Useful Energy in Portugal</v>
      </c>
      <c r="L337" s="4" t="s">
        <v>5</v>
      </c>
      <c r="M337" s="4"/>
    </row>
    <row r="338" spans="1:37" x14ac:dyDescent="0.25">
      <c r="A338" s="5" t="s">
        <v>73</v>
      </c>
    </row>
    <row r="339" spans="1:37" ht="30" x14ac:dyDescent="0.25">
      <c r="B339" s="1"/>
      <c r="C339" s="1"/>
      <c r="D339" s="1" t="str">
        <f>A338&amp;" Residential"</f>
        <v>PT Residential</v>
      </c>
      <c r="E339" s="1" t="str">
        <f>A338&amp;" Industry"</f>
        <v>PT Industry</v>
      </c>
      <c r="F339" s="1" t="str">
        <f>A338&amp;" Tertiary"</f>
        <v>PT Tertiary</v>
      </c>
      <c r="G339" s="1" t="str">
        <f>A338&amp;" TOTAL"</f>
        <v>PT TOTAL</v>
      </c>
      <c r="H339" s="1"/>
      <c r="I339" s="1"/>
      <c r="J339" s="1" t="str">
        <f>D339</f>
        <v>PT Residential</v>
      </c>
      <c r="K339" s="1" t="str">
        <f>E339</f>
        <v>PT Industry</v>
      </c>
      <c r="L339" s="1" t="str">
        <f>F339</f>
        <v>PT Tertiary</v>
      </c>
      <c r="M339" s="1" t="str">
        <f>G339</f>
        <v>PT TOTAL</v>
      </c>
    </row>
    <row r="340" spans="1:37" x14ac:dyDescent="0.25">
      <c r="A340" s="4" t="str">
        <f>A338</f>
        <v>PT</v>
      </c>
      <c r="C340" t="str">
        <f>C325</f>
        <v>Space heating</v>
      </c>
      <c r="D340" s="2">
        <v>4.1573029006513558</v>
      </c>
      <c r="E340" s="2">
        <v>4.519147182222218</v>
      </c>
      <c r="F340" s="2">
        <v>1.6153669506069015</v>
      </c>
      <c r="G340" s="2">
        <f>D340+E340+F340</f>
        <v>10.291817033480475</v>
      </c>
      <c r="I340" t="str">
        <f t="shared" ref="I340:I348" si="68">C340</f>
        <v>Space heating</v>
      </c>
      <c r="J340" s="9">
        <f>D340/D348</f>
        <v>0.24906244544794165</v>
      </c>
      <c r="K340" s="9">
        <f>E340/E348</f>
        <v>0.13188285675338357</v>
      </c>
      <c r="L340" s="9">
        <f>F340/F348</f>
        <v>9.5206927847276704E-2</v>
      </c>
      <c r="M340" s="9">
        <f>G340/G348</f>
        <v>0.15151716845500793</v>
      </c>
    </row>
    <row r="341" spans="1:37" x14ac:dyDescent="0.25">
      <c r="A341" s="4" t="str">
        <f>A340</f>
        <v>PT</v>
      </c>
      <c r="C341" t="str">
        <f t="shared" ref="C341:C348" si="69">C326</f>
        <v>Hot water</v>
      </c>
      <c r="D341" s="2">
        <v>1.8245878126366719</v>
      </c>
      <c r="E341" s="2"/>
      <c r="F341" s="2">
        <v>1.3068538932178031</v>
      </c>
      <c r="G341" s="2">
        <f>D341+E341+F341</f>
        <v>3.131441705854475</v>
      </c>
      <c r="I341" t="str">
        <f t="shared" si="68"/>
        <v>Hot water</v>
      </c>
      <c r="J341" s="9">
        <f>D341/D348</f>
        <v>0.1093103662181075</v>
      </c>
      <c r="K341" s="9">
        <f>E341/E348</f>
        <v>0</v>
      </c>
      <c r="L341" s="9">
        <f>F341/F348</f>
        <v>7.7023703048879538E-2</v>
      </c>
      <c r="M341" s="9">
        <f>G341/G348</f>
        <v>4.6101400647669218E-2</v>
      </c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x14ac:dyDescent="0.25">
      <c r="A342" s="4" t="str">
        <f t="shared" ref="A342:A347" si="70">A341</f>
        <v>PT</v>
      </c>
      <c r="C342" t="str">
        <f t="shared" si="69"/>
        <v>Process heating</v>
      </c>
      <c r="D342" s="2"/>
      <c r="E342" s="2"/>
      <c r="F342" s="2">
        <v>0.99808179482861115</v>
      </c>
      <c r="G342" s="2">
        <f>D342+F342+E343+E344</f>
        <v>26.844005922328613</v>
      </c>
      <c r="I342" t="str">
        <f t="shared" si="68"/>
        <v>Process heating</v>
      </c>
      <c r="J342" s="9">
        <f>D342/D348</f>
        <v>0</v>
      </c>
      <c r="K342" s="9">
        <f>E342/E348</f>
        <v>0</v>
      </c>
      <c r="L342" s="9">
        <f>F342/F348</f>
        <v>5.8825210822981679E-2</v>
      </c>
      <c r="M342" s="9">
        <f>G342/G348</f>
        <v>0.39520016281956871</v>
      </c>
    </row>
    <row r="343" spans="1:37" x14ac:dyDescent="0.25">
      <c r="A343" s="4" t="str">
        <f t="shared" si="70"/>
        <v>PT</v>
      </c>
      <c r="C343" t="str">
        <f t="shared" si="69"/>
        <v>Process heating &lt; 500</v>
      </c>
      <c r="D343" s="2"/>
      <c r="E343" s="2">
        <v>16.91694569972222</v>
      </c>
      <c r="F343" s="2"/>
      <c r="G343" s="2"/>
      <c r="I343" t="str">
        <f t="shared" si="68"/>
        <v>Process heating &lt; 500</v>
      </c>
      <c r="J343" s="9">
        <f>D343/D348</f>
        <v>0</v>
      </c>
      <c r="K343" s="9">
        <f>E343/E348</f>
        <v>0.49368941449792481</v>
      </c>
      <c r="L343" s="9">
        <f>F343/F348</f>
        <v>0</v>
      </c>
      <c r="M343" s="9">
        <f>G343/G348</f>
        <v>0</v>
      </c>
    </row>
    <row r="344" spans="1:37" x14ac:dyDescent="0.25">
      <c r="A344" s="4" t="str">
        <f t="shared" si="70"/>
        <v>PT</v>
      </c>
      <c r="C344" t="str">
        <f t="shared" si="69"/>
        <v>Process heating &gt; 500</v>
      </c>
      <c r="D344" s="2"/>
      <c r="E344" s="2">
        <v>8.9289784277777802</v>
      </c>
      <c r="F344" s="2"/>
      <c r="G344" s="2"/>
      <c r="I344" t="str">
        <f t="shared" si="68"/>
        <v>Process heating &gt; 500</v>
      </c>
      <c r="J344" s="9">
        <f>D344/D348</f>
        <v>0</v>
      </c>
      <c r="K344" s="9">
        <f>E344/E348</f>
        <v>0.2605755323874212</v>
      </c>
      <c r="L344" s="9">
        <f>F344/F348</f>
        <v>0</v>
      </c>
      <c r="M344" s="9">
        <f>G344/G348</f>
        <v>0</v>
      </c>
    </row>
    <row r="345" spans="1:37" x14ac:dyDescent="0.25">
      <c r="A345" s="4" t="str">
        <f t="shared" si="70"/>
        <v>PT</v>
      </c>
      <c r="C345" t="str">
        <f t="shared" si="69"/>
        <v>Cooking</v>
      </c>
      <c r="D345" s="2">
        <v>10.297930913335627</v>
      </c>
      <c r="E345" s="2"/>
      <c r="F345" s="2"/>
      <c r="G345" s="2">
        <f>D345+E345+F345</f>
        <v>10.297930913335627</v>
      </c>
      <c r="I345" t="str">
        <f t="shared" si="68"/>
        <v>Cooking</v>
      </c>
      <c r="J345" s="9">
        <f>D345/D348</f>
        <v>0.61694514872310013</v>
      </c>
      <c r="K345" s="9">
        <f>E345/E348</f>
        <v>0</v>
      </c>
      <c r="L345" s="9">
        <f>F345/F348</f>
        <v>0</v>
      </c>
      <c r="M345" s="9">
        <f>G345/G348</f>
        <v>0.1516071776109143</v>
      </c>
    </row>
    <row r="346" spans="1:37" x14ac:dyDescent="0.25">
      <c r="A346" s="4" t="str">
        <f t="shared" si="70"/>
        <v>PT</v>
      </c>
      <c r="C346" t="str">
        <f t="shared" si="69"/>
        <v>Space cooling</v>
      </c>
      <c r="D346" s="2">
        <v>0.41198790401192331</v>
      </c>
      <c r="E346" s="2">
        <v>1.34282427388889</v>
      </c>
      <c r="F346" s="2">
        <v>8.0146633559715923</v>
      </c>
      <c r="G346" s="2">
        <f>D346+E346+F346</f>
        <v>9.7694755338724057</v>
      </c>
      <c r="I346" t="str">
        <f t="shared" si="68"/>
        <v>Space cooling</v>
      </c>
      <c r="J346" s="9">
        <f>D346/D348</f>
        <v>2.4682039610850744E-2</v>
      </c>
      <c r="K346" s="9">
        <f>E346/E348</f>
        <v>3.9187814474139541E-2</v>
      </c>
      <c r="L346" s="9">
        <f>F346/F348</f>
        <v>0.47237036486695344</v>
      </c>
      <c r="M346" s="9">
        <f>G346/G348</f>
        <v>0.14382720421160039</v>
      </c>
    </row>
    <row r="347" spans="1:37" x14ac:dyDescent="0.25">
      <c r="A347" s="4" t="str">
        <f t="shared" si="70"/>
        <v>PT</v>
      </c>
      <c r="C347" t="str">
        <f t="shared" si="69"/>
        <v>Process cooling</v>
      </c>
      <c r="D347" s="2"/>
      <c r="E347" s="2">
        <v>2.5584775711111081</v>
      </c>
      <c r="F347" s="2">
        <v>5.0319395355917909</v>
      </c>
      <c r="G347" s="2">
        <f>D347+E347+F347</f>
        <v>7.5904171067028994</v>
      </c>
      <c r="I347" t="str">
        <f t="shared" si="68"/>
        <v>Process cooling</v>
      </c>
      <c r="J347" s="9">
        <f>D347/D348</f>
        <v>0</v>
      </c>
      <c r="K347" s="9">
        <f>E347/E348</f>
        <v>7.4664381887130843E-2</v>
      </c>
      <c r="L347" s="9">
        <f>F347/F348</f>
        <v>0.2965737934139086</v>
      </c>
      <c r="M347" s="9">
        <f>G347/G348</f>
        <v>0.11174688625523929</v>
      </c>
    </row>
    <row r="348" spans="1:37" x14ac:dyDescent="0.25">
      <c r="C348" t="str">
        <f t="shared" si="69"/>
        <v>TOTAL</v>
      </c>
      <c r="D348" s="2">
        <f>SUM(D340:D347)</f>
        <v>16.691809530635577</v>
      </c>
      <c r="E348" s="2">
        <f>SUM(E340:E347)</f>
        <v>34.266373154722217</v>
      </c>
      <c r="F348" s="2">
        <f>SUM(F340:F347)</f>
        <v>16.9669055302167</v>
      </c>
      <c r="G348" s="2">
        <f>D348+E348+F348</f>
        <v>67.925088215574505</v>
      </c>
      <c r="I348" t="str">
        <f t="shared" si="68"/>
        <v>TOTAL</v>
      </c>
      <c r="J348" s="9">
        <f>D348/D348</f>
        <v>1</v>
      </c>
      <c r="K348" s="9">
        <f>E348/E348</f>
        <v>1</v>
      </c>
      <c r="L348" s="9">
        <f>F348/F348</f>
        <v>1</v>
      </c>
      <c r="M348" s="9">
        <f>G348/G348</f>
        <v>1</v>
      </c>
    </row>
    <row r="352" spans="1:37" ht="15.75" x14ac:dyDescent="0.25">
      <c r="A352" s="4">
        <f>A337+1</f>
        <v>23</v>
      </c>
      <c r="C352" s="8" t="s">
        <v>74</v>
      </c>
      <c r="F352" s="4" t="s">
        <v>4</v>
      </c>
      <c r="G352" s="4"/>
      <c r="I352" s="8" t="str">
        <f>C352</f>
        <v>Useful Energy in Romania</v>
      </c>
      <c r="L352" s="4" t="s">
        <v>5</v>
      </c>
      <c r="M352" s="4"/>
    </row>
    <row r="353" spans="1:37" x14ac:dyDescent="0.25">
      <c r="A353" s="5" t="s">
        <v>75</v>
      </c>
    </row>
    <row r="354" spans="1:37" ht="30" x14ac:dyDescent="0.25">
      <c r="B354" s="1"/>
      <c r="C354" s="1"/>
      <c r="D354" s="1" t="str">
        <f>A353&amp;" Residential"</f>
        <v>RO Residential</v>
      </c>
      <c r="E354" s="1" t="str">
        <f>A353&amp;" Industry"</f>
        <v>RO Industry</v>
      </c>
      <c r="F354" s="1" t="str">
        <f>A353&amp;" Tertiary"</f>
        <v>RO Tertiary</v>
      </c>
      <c r="G354" s="1" t="str">
        <f>A353&amp;" TOTAL"</f>
        <v>RO TOTAL</v>
      </c>
      <c r="H354" s="1"/>
      <c r="I354" s="1"/>
      <c r="J354" s="1" t="str">
        <f>D354</f>
        <v>RO Residential</v>
      </c>
      <c r="K354" s="1" t="str">
        <f>E354</f>
        <v>RO Industry</v>
      </c>
      <c r="L354" s="1" t="str">
        <f>F354</f>
        <v>RO Tertiary</v>
      </c>
      <c r="M354" s="1" t="str">
        <f>G354</f>
        <v>RO TOTAL</v>
      </c>
    </row>
    <row r="355" spans="1:37" x14ac:dyDescent="0.25">
      <c r="A355" s="4" t="str">
        <f>A353</f>
        <v>RO</v>
      </c>
      <c r="C355" t="str">
        <f>C340</f>
        <v>Space heating</v>
      </c>
      <c r="D355" s="2">
        <v>34.593421639930874</v>
      </c>
      <c r="E355" s="2">
        <v>8.2537548736111077</v>
      </c>
      <c r="F355" s="2">
        <v>5.8417769340242547</v>
      </c>
      <c r="G355" s="2">
        <f>D355+E355+F355</f>
        <v>48.688953447566234</v>
      </c>
      <c r="I355" t="str">
        <f t="shared" ref="I355:I363" si="71">C355</f>
        <v>Space heating</v>
      </c>
      <c r="J355" s="9">
        <f>D355/D363</f>
        <v>0.60521660434856306</v>
      </c>
      <c r="K355" s="9">
        <f>E355/E363</f>
        <v>0.18315459549582311</v>
      </c>
      <c r="L355" s="9">
        <f>F355/F363</f>
        <v>0.45164110676865193</v>
      </c>
      <c r="M355" s="9">
        <f>G355/G363</f>
        <v>0.42280235245291703</v>
      </c>
    </row>
    <row r="356" spans="1:37" x14ac:dyDescent="0.25">
      <c r="A356" s="4" t="str">
        <f>A355</f>
        <v>RO</v>
      </c>
      <c r="C356" t="str">
        <f t="shared" ref="C356:C363" si="72">C341</f>
        <v>Hot water</v>
      </c>
      <c r="D356" s="2">
        <v>3.6364327552925286</v>
      </c>
      <c r="E356" s="2"/>
      <c r="F356" s="2">
        <v>0.89985576800003531</v>
      </c>
      <c r="G356" s="2">
        <f>D356+E356+F356</f>
        <v>4.5362885232925638</v>
      </c>
      <c r="I356" t="str">
        <f t="shared" si="71"/>
        <v>Hot water</v>
      </c>
      <c r="J356" s="9">
        <f>D356/D363</f>
        <v>6.3619884352799486E-2</v>
      </c>
      <c r="K356" s="9">
        <f>E356/E363</f>
        <v>0</v>
      </c>
      <c r="L356" s="9">
        <f>F356/F363</f>
        <v>6.9569903058883872E-2</v>
      </c>
      <c r="M356" s="9">
        <f>G356/G363</f>
        <v>3.9391963130173541E-2</v>
      </c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x14ac:dyDescent="0.25">
      <c r="A357" s="4" t="str">
        <f t="shared" ref="A357:A362" si="73">A356</f>
        <v>RO</v>
      </c>
      <c r="C357" t="str">
        <f t="shared" si="72"/>
        <v>Process heating</v>
      </c>
      <c r="D357" s="2"/>
      <c r="E357" s="2"/>
      <c r="F357" s="2">
        <v>1.0248387448360263</v>
      </c>
      <c r="G357" s="2">
        <f>D357+F357+E358+E359</f>
        <v>34.691516752335964</v>
      </c>
      <c r="I357" t="str">
        <f t="shared" si="71"/>
        <v>Process heating</v>
      </c>
      <c r="J357" s="9">
        <f>D357/D363</f>
        <v>0</v>
      </c>
      <c r="K357" s="9">
        <f>E357/E363</f>
        <v>0</v>
      </c>
      <c r="L357" s="9">
        <f>F357/F363</f>
        <v>7.9232622231997271E-2</v>
      </c>
      <c r="M357" s="9">
        <f>G357/G363</f>
        <v>0.3012522113222913</v>
      </c>
    </row>
    <row r="358" spans="1:37" x14ac:dyDescent="0.25">
      <c r="A358" s="4" t="str">
        <f t="shared" si="73"/>
        <v>RO</v>
      </c>
      <c r="C358" t="str">
        <f t="shared" si="72"/>
        <v>Process heating &lt; 500</v>
      </c>
      <c r="D358" s="2"/>
      <c r="E358" s="2">
        <v>11.677084739444439</v>
      </c>
      <c r="F358" s="2"/>
      <c r="G358" s="2"/>
      <c r="I358" t="str">
        <f t="shared" si="71"/>
        <v>Process heating &lt; 500</v>
      </c>
      <c r="J358" s="9">
        <f>D358/D363</f>
        <v>0</v>
      </c>
      <c r="K358" s="9">
        <f>E358/E363</f>
        <v>0.25911985087675443</v>
      </c>
      <c r="L358" s="9">
        <f>F358/F363</f>
        <v>0</v>
      </c>
      <c r="M358" s="9">
        <f>G358/G363</f>
        <v>0</v>
      </c>
    </row>
    <row r="359" spans="1:37" x14ac:dyDescent="0.25">
      <c r="A359" s="4" t="str">
        <f t="shared" si="73"/>
        <v>RO</v>
      </c>
      <c r="C359" t="str">
        <f t="shared" si="72"/>
        <v>Process heating &gt; 500</v>
      </c>
      <c r="D359" s="2"/>
      <c r="E359" s="2">
        <v>21.989593268055501</v>
      </c>
      <c r="F359" s="2"/>
      <c r="G359" s="2"/>
      <c r="I359" t="str">
        <f t="shared" si="71"/>
        <v>Process heating &gt; 500</v>
      </c>
      <c r="J359" s="9">
        <f>D359/D363</f>
        <v>0</v>
      </c>
      <c r="K359" s="9">
        <f>E359/E363</f>
        <v>0.48795913154691339</v>
      </c>
      <c r="L359" s="9">
        <f>F359/F363</f>
        <v>0</v>
      </c>
      <c r="M359" s="9">
        <f>G359/G363</f>
        <v>0</v>
      </c>
    </row>
    <row r="360" spans="1:37" x14ac:dyDescent="0.25">
      <c r="A360" s="4" t="str">
        <f t="shared" si="73"/>
        <v>RO</v>
      </c>
      <c r="C360" t="str">
        <f t="shared" si="72"/>
        <v>Cooking</v>
      </c>
      <c r="D360" s="2">
        <v>18.38846474060583</v>
      </c>
      <c r="E360" s="2"/>
      <c r="F360" s="2"/>
      <c r="G360" s="2">
        <f>D360+E360+F360</f>
        <v>18.38846474060583</v>
      </c>
      <c r="I360" t="str">
        <f t="shared" si="71"/>
        <v>Cooking</v>
      </c>
      <c r="J360" s="9">
        <f>D360/D363</f>
        <v>0.32170868511736439</v>
      </c>
      <c r="K360" s="9">
        <f>E360/E363</f>
        <v>0</v>
      </c>
      <c r="L360" s="9">
        <f>F360/F363</f>
        <v>0</v>
      </c>
      <c r="M360" s="9">
        <f>G360/G363</f>
        <v>0.15968069962108189</v>
      </c>
    </row>
    <row r="361" spans="1:37" x14ac:dyDescent="0.25">
      <c r="A361" s="4" t="str">
        <f t="shared" si="73"/>
        <v>RO</v>
      </c>
      <c r="C361" t="str">
        <f t="shared" si="72"/>
        <v>Space cooling</v>
      </c>
      <c r="D361" s="2">
        <v>0.54042599999893737</v>
      </c>
      <c r="E361" s="2">
        <v>0.32445326472222202</v>
      </c>
      <c r="F361" s="2">
        <v>0.32090635187336863</v>
      </c>
      <c r="G361" s="2">
        <f>D361+E361+F361</f>
        <v>1.185785616594528</v>
      </c>
      <c r="I361" t="str">
        <f t="shared" si="71"/>
        <v>Space cooling</v>
      </c>
      <c r="J361" s="9">
        <f>D361/D363</f>
        <v>9.4548261812729718E-3</v>
      </c>
      <c r="K361" s="9">
        <f>E361/E363</f>
        <v>7.1997663327138112E-3</v>
      </c>
      <c r="L361" s="9">
        <f>F361/F363</f>
        <v>2.4810002430088837E-2</v>
      </c>
      <c r="M361" s="9">
        <f>G361/G363</f>
        <v>1.029705739600488E-2</v>
      </c>
    </row>
    <row r="362" spans="1:37" x14ac:dyDescent="0.25">
      <c r="A362" s="4" t="str">
        <f t="shared" si="73"/>
        <v>RO</v>
      </c>
      <c r="C362" t="str">
        <f t="shared" si="72"/>
        <v>Process cooling</v>
      </c>
      <c r="D362" s="2"/>
      <c r="E362" s="2">
        <v>2.8195297988888841</v>
      </c>
      <c r="F362" s="2">
        <v>4.8471776402526041</v>
      </c>
      <c r="G362" s="2">
        <f>D362+E362+F362</f>
        <v>7.6667074391414882</v>
      </c>
      <c r="I362" t="str">
        <f t="shared" si="71"/>
        <v>Process cooling</v>
      </c>
      <c r="J362" s="9">
        <f>D362/D363</f>
        <v>0</v>
      </c>
      <c r="K362" s="9">
        <f>E362/E363</f>
        <v>6.25666557477952E-2</v>
      </c>
      <c r="L362" s="9">
        <f>F362/F363</f>
        <v>0.37474636551037799</v>
      </c>
      <c r="M362" s="9">
        <f>G362/G363</f>
        <v>6.6575716077531141E-2</v>
      </c>
    </row>
    <row r="363" spans="1:37" x14ac:dyDescent="0.25">
      <c r="C363" t="str">
        <f t="shared" si="72"/>
        <v>TOTAL</v>
      </c>
      <c r="D363" s="2">
        <f>SUM(D355:D362)</f>
        <v>57.158745135828177</v>
      </c>
      <c r="E363" s="2">
        <f>SUM(E355:E362)</f>
        <v>45.064415944722157</v>
      </c>
      <c r="F363" s="2">
        <f>SUM(F355:F362)</f>
        <v>12.93455543898629</v>
      </c>
      <c r="G363" s="2">
        <f>D363+E363+F363</f>
        <v>115.15771651953663</v>
      </c>
      <c r="I363" t="str">
        <f t="shared" si="71"/>
        <v>TOTAL</v>
      </c>
      <c r="J363" s="9">
        <f>D363/D363</f>
        <v>1</v>
      </c>
      <c r="K363" s="9">
        <f>E363/E363</f>
        <v>1</v>
      </c>
      <c r="L363" s="9">
        <f>F363/F363</f>
        <v>1</v>
      </c>
      <c r="M363" s="9">
        <f>G363/G363</f>
        <v>1</v>
      </c>
    </row>
    <row r="364" spans="1:37" x14ac:dyDescent="0.25">
      <c r="G364" s="2"/>
      <c r="M364" s="9"/>
    </row>
    <row r="367" spans="1:37" ht="15.75" x14ac:dyDescent="0.25">
      <c r="A367" s="4">
        <f>A352+1</f>
        <v>24</v>
      </c>
      <c r="C367" s="8" t="s">
        <v>76</v>
      </c>
      <c r="F367" s="4" t="s">
        <v>4</v>
      </c>
      <c r="G367" s="4"/>
      <c r="I367" s="8" t="str">
        <f>C367</f>
        <v>Useful Energy in Slovenia</v>
      </c>
      <c r="L367" s="4" t="s">
        <v>5</v>
      </c>
      <c r="M367" s="4"/>
    </row>
    <row r="368" spans="1:37" x14ac:dyDescent="0.25">
      <c r="A368" s="5" t="s">
        <v>77</v>
      </c>
    </row>
    <row r="369" spans="1:37" ht="30" x14ac:dyDescent="0.25">
      <c r="B369" s="1"/>
      <c r="C369" s="1"/>
      <c r="D369" s="1" t="str">
        <f>A368&amp;" Residential"</f>
        <v>SI Residential</v>
      </c>
      <c r="E369" s="1" t="str">
        <f>A368&amp;" Industry"</f>
        <v>SI Industry</v>
      </c>
      <c r="F369" s="1" t="str">
        <f>A368&amp;" Tertiary"</f>
        <v>SI Tertiary</v>
      </c>
      <c r="G369" s="1" t="str">
        <f>A368&amp;" TOTAL"</f>
        <v>SI TOTAL</v>
      </c>
      <c r="H369" s="1"/>
      <c r="I369" s="1"/>
      <c r="J369" s="1" t="str">
        <f>D369</f>
        <v>SI Residential</v>
      </c>
      <c r="K369" s="1" t="str">
        <f>E369</f>
        <v>SI Industry</v>
      </c>
      <c r="L369" s="1" t="str">
        <f>F369</f>
        <v>SI Tertiary</v>
      </c>
      <c r="M369" s="1" t="str">
        <f>G369</f>
        <v>SI TOTAL</v>
      </c>
    </row>
    <row r="370" spans="1:37" x14ac:dyDescent="0.25">
      <c r="A370" s="4" t="str">
        <f>A368</f>
        <v>SI</v>
      </c>
      <c r="C370" t="str">
        <f>C355</f>
        <v>Space heating</v>
      </c>
      <c r="D370" s="2">
        <v>6.0280366924251449</v>
      </c>
      <c r="E370" s="2">
        <v>1.0050065297222219</v>
      </c>
      <c r="F370" s="2">
        <v>1.4140403453409218</v>
      </c>
      <c r="G370" s="2">
        <f>D370+E370+F370</f>
        <v>8.4470835674882885</v>
      </c>
      <c r="I370" t="str">
        <f t="shared" ref="I370:I378" si="74">C370</f>
        <v>Space heating</v>
      </c>
      <c r="J370" s="9">
        <f>D370/D378</f>
        <v>0.76985673325229753</v>
      </c>
      <c r="K370" s="9">
        <f>E370/E378</f>
        <v>0.15068244063355973</v>
      </c>
      <c r="L370" s="9">
        <f>F370/F378</f>
        <v>0.4053657176822551</v>
      </c>
      <c r="M370" s="9">
        <f>G370/G378</f>
        <v>0.46959332592134578</v>
      </c>
    </row>
    <row r="371" spans="1:37" x14ac:dyDescent="0.25">
      <c r="A371" s="4" t="str">
        <f>A370</f>
        <v>SI</v>
      </c>
      <c r="C371" t="str">
        <f t="shared" ref="C371:C378" si="75">C356</f>
        <v>Hot water</v>
      </c>
      <c r="D371" s="2">
        <v>1.0405148697626303</v>
      </c>
      <c r="E371" s="2"/>
      <c r="F371" s="2">
        <v>0.19280874723533983</v>
      </c>
      <c r="G371" s="2">
        <f>D371+E371+F371</f>
        <v>1.2333236169979702</v>
      </c>
      <c r="I371" t="str">
        <f t="shared" si="74"/>
        <v>Hot water</v>
      </c>
      <c r="J371" s="9">
        <f>D371/D378</f>
        <v>0.13288694469005102</v>
      </c>
      <c r="K371" s="9">
        <f>E371/E378</f>
        <v>0</v>
      </c>
      <c r="L371" s="9">
        <f>F371/F378</f>
        <v>5.527286152477235E-2</v>
      </c>
      <c r="M371" s="9">
        <f>G371/G378</f>
        <v>6.856337274471079E-2</v>
      </c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spans="1:37" x14ac:dyDescent="0.25">
      <c r="A372" s="4" t="str">
        <f t="shared" ref="A372:A377" si="76">A371</f>
        <v>SI</v>
      </c>
      <c r="C372" t="str">
        <f t="shared" si="75"/>
        <v>Process heating</v>
      </c>
      <c r="D372" s="2"/>
      <c r="E372" s="2"/>
      <c r="F372" s="2">
        <v>0.30596610430032212</v>
      </c>
      <c r="G372" s="2">
        <f>D372+F372+E373+E374</f>
        <v>5.3797839915225385</v>
      </c>
      <c r="I372" t="str">
        <f t="shared" si="74"/>
        <v>Process heating</v>
      </c>
      <c r="J372" s="9">
        <f>D372/D378</f>
        <v>0</v>
      </c>
      <c r="K372" s="9">
        <f>E372/E378</f>
        <v>0</v>
      </c>
      <c r="L372" s="9">
        <f>F372/F378</f>
        <v>8.7711902892163157E-2</v>
      </c>
      <c r="M372" s="9">
        <f>G372/G378</f>
        <v>0.29907489811524046</v>
      </c>
    </row>
    <row r="373" spans="1:37" x14ac:dyDescent="0.25">
      <c r="A373" s="4" t="str">
        <f t="shared" si="76"/>
        <v>SI</v>
      </c>
      <c r="C373" t="str">
        <f t="shared" si="75"/>
        <v>Process heating &lt; 500</v>
      </c>
      <c r="D373" s="2"/>
      <c r="E373" s="2">
        <v>2.755848334444444</v>
      </c>
      <c r="F373" s="2"/>
      <c r="G373" s="2"/>
      <c r="I373" t="str">
        <f t="shared" si="74"/>
        <v>Process heating &lt; 500</v>
      </c>
      <c r="J373" s="9">
        <f>D373/D378</f>
        <v>0</v>
      </c>
      <c r="K373" s="9">
        <f>E373/E378</f>
        <v>0.41318930849612923</v>
      </c>
      <c r="L373" s="9">
        <f>F373/F378</f>
        <v>0</v>
      </c>
      <c r="M373" s="9">
        <f>G373/G378</f>
        <v>0</v>
      </c>
    </row>
    <row r="374" spans="1:37" x14ac:dyDescent="0.25">
      <c r="A374" s="4" t="str">
        <f t="shared" si="76"/>
        <v>SI</v>
      </c>
      <c r="C374" t="str">
        <f t="shared" si="75"/>
        <v>Process heating &gt; 500</v>
      </c>
      <c r="D374" s="2"/>
      <c r="E374" s="2">
        <v>2.3179695527777731</v>
      </c>
      <c r="F374" s="2"/>
      <c r="G374" s="2"/>
      <c r="I374" t="str">
        <f t="shared" si="74"/>
        <v>Process heating &gt; 500</v>
      </c>
      <c r="J374" s="9">
        <f>D374/D378</f>
        <v>0</v>
      </c>
      <c r="K374" s="9">
        <f>E374/E378</f>
        <v>0.34753735343726977</v>
      </c>
      <c r="L374" s="9">
        <f>F374/F378</f>
        <v>0</v>
      </c>
      <c r="M374" s="9">
        <f>G374/G378</f>
        <v>0</v>
      </c>
    </row>
    <row r="375" spans="1:37" x14ac:dyDescent="0.25">
      <c r="A375" s="4" t="str">
        <f t="shared" si="76"/>
        <v>SI</v>
      </c>
      <c r="C375" t="str">
        <f t="shared" si="75"/>
        <v>Cooking</v>
      </c>
      <c r="D375" s="2">
        <v>0.56352438838475294</v>
      </c>
      <c r="E375" s="2"/>
      <c r="F375" s="2"/>
      <c r="G375" s="2">
        <f>D375+E375+F375</f>
        <v>0.56352438838475294</v>
      </c>
      <c r="I375" t="str">
        <f t="shared" si="74"/>
        <v>Cooking</v>
      </c>
      <c r="J375" s="9">
        <f>D375/D378</f>
        <v>7.1969211019408896E-2</v>
      </c>
      <c r="K375" s="9">
        <f>E375/E378</f>
        <v>0</v>
      </c>
      <c r="L375" s="9">
        <f>F375/F378</f>
        <v>0</v>
      </c>
      <c r="M375" s="9">
        <f>G375/G378</f>
        <v>3.1327651687726152E-2</v>
      </c>
    </row>
    <row r="376" spans="1:37" x14ac:dyDescent="0.25">
      <c r="A376" s="4" t="str">
        <f t="shared" si="76"/>
        <v>SI</v>
      </c>
      <c r="C376" t="str">
        <f t="shared" si="75"/>
        <v>Space cooling</v>
      </c>
      <c r="D376" s="2">
        <v>0.19800000000000001</v>
      </c>
      <c r="E376" s="2">
        <v>0.115368037222222</v>
      </c>
      <c r="F376" s="2">
        <v>0.73629319580801189</v>
      </c>
      <c r="G376" s="2">
        <f>D376+E376+F376</f>
        <v>1.049661233030234</v>
      </c>
      <c r="I376" t="str">
        <f t="shared" si="74"/>
        <v>Space cooling</v>
      </c>
      <c r="J376" s="9">
        <f>D376/D378</f>
        <v>2.5287111038242539E-2</v>
      </c>
      <c r="K376" s="9">
        <f>E376/E378</f>
        <v>1.7297337784016785E-2</v>
      </c>
      <c r="L376" s="9">
        <f>F376/F378</f>
        <v>0.21107461376663617</v>
      </c>
      <c r="M376" s="9">
        <f>G376/G378</f>
        <v>5.8353147044327702E-2</v>
      </c>
    </row>
    <row r="377" spans="1:37" x14ac:dyDescent="0.25">
      <c r="A377" s="4" t="str">
        <f t="shared" si="76"/>
        <v>SI</v>
      </c>
      <c r="C377" t="str">
        <f t="shared" si="75"/>
        <v>Process cooling</v>
      </c>
      <c r="D377" s="2"/>
      <c r="E377" s="2">
        <v>0.47550658638888887</v>
      </c>
      <c r="F377" s="2">
        <v>0.83919928519682263</v>
      </c>
      <c r="G377" s="2">
        <f>D377+E377+F377</f>
        <v>1.3147058715857116</v>
      </c>
      <c r="I377" t="str">
        <f t="shared" si="74"/>
        <v>Process cooling</v>
      </c>
      <c r="J377" s="9">
        <f>D377/D378</f>
        <v>0</v>
      </c>
      <c r="K377" s="9">
        <f>E377/E378</f>
        <v>7.1293559649024549E-2</v>
      </c>
      <c r="L377" s="9">
        <f>F377/F378</f>
        <v>0.24057490413417323</v>
      </c>
      <c r="M377" s="9">
        <f>G377/G378</f>
        <v>7.3087604486648999E-2</v>
      </c>
    </row>
    <row r="378" spans="1:37" x14ac:dyDescent="0.25">
      <c r="C378" t="str">
        <f t="shared" si="75"/>
        <v>TOTAL</v>
      </c>
      <c r="D378" s="2">
        <f>SUM(D370:D377)</f>
        <v>7.8300759505725281</v>
      </c>
      <c r="E378" s="2">
        <f>SUM(E370:E377)</f>
        <v>6.6696990405555496</v>
      </c>
      <c r="F378" s="2">
        <f>SUM(F370:F377)</f>
        <v>3.4883076778814184</v>
      </c>
      <c r="G378" s="2">
        <f>D378+E378+F378</f>
        <v>17.988082669009497</v>
      </c>
      <c r="I378" t="str">
        <f t="shared" si="74"/>
        <v>TOTAL</v>
      </c>
      <c r="J378" s="9">
        <f>D378/D378</f>
        <v>1</v>
      </c>
      <c r="K378" s="9">
        <f>E378/E378</f>
        <v>1</v>
      </c>
      <c r="L378" s="9">
        <f>F378/F378</f>
        <v>1</v>
      </c>
      <c r="M378" s="9">
        <f>G378/G378</f>
        <v>1</v>
      </c>
    </row>
    <row r="382" spans="1:37" ht="15.75" x14ac:dyDescent="0.25">
      <c r="A382" s="4">
        <f>A367+1</f>
        <v>25</v>
      </c>
      <c r="C382" s="8" t="s">
        <v>78</v>
      </c>
      <c r="F382" s="4" t="s">
        <v>4</v>
      </c>
      <c r="G382" s="4"/>
      <c r="I382" s="8" t="str">
        <f>C382</f>
        <v>Useful Energy in Slovakia</v>
      </c>
      <c r="L382" s="4" t="s">
        <v>5</v>
      </c>
      <c r="M382" s="4"/>
    </row>
    <row r="383" spans="1:37" x14ac:dyDescent="0.25">
      <c r="A383" s="5" t="s">
        <v>79</v>
      </c>
    </row>
    <row r="384" spans="1:37" ht="30" x14ac:dyDescent="0.25">
      <c r="B384" s="1"/>
      <c r="C384" s="1"/>
      <c r="D384" s="1" t="str">
        <f>A383&amp;" Residential"</f>
        <v>SK Residential</v>
      </c>
      <c r="E384" s="1" t="str">
        <f>A383&amp;" Industry"</f>
        <v>SK Industry</v>
      </c>
      <c r="F384" s="1" t="str">
        <f>A383&amp;" Tertiary"</f>
        <v>SK Tertiary</v>
      </c>
      <c r="G384" s="1" t="str">
        <f>A383&amp;" TOTAL"</f>
        <v>SK TOTAL</v>
      </c>
      <c r="H384" s="1"/>
      <c r="I384" s="1"/>
      <c r="J384" s="1" t="str">
        <f>D384</f>
        <v>SK Residential</v>
      </c>
      <c r="K384" s="1" t="str">
        <f>E384</f>
        <v>SK Industry</v>
      </c>
      <c r="L384" s="1" t="str">
        <f>F384</f>
        <v>SK Tertiary</v>
      </c>
      <c r="M384" s="1" t="str">
        <f>G384</f>
        <v>SK TOTAL</v>
      </c>
    </row>
    <row r="385" spans="1:37" x14ac:dyDescent="0.25">
      <c r="A385" s="4" t="str">
        <f>A383</f>
        <v>SK</v>
      </c>
      <c r="C385" t="str">
        <f>C370</f>
        <v>Space heating</v>
      </c>
      <c r="D385" s="2">
        <v>12.848096814402197</v>
      </c>
      <c r="E385" s="2">
        <v>5.4610698927777781</v>
      </c>
      <c r="F385" s="2">
        <v>13.708679706776326</v>
      </c>
      <c r="G385" s="2">
        <f>D385+E385+F385</f>
        <v>32.017846413956306</v>
      </c>
      <c r="I385" t="str">
        <f t="shared" ref="I385:I393" si="77">C385</f>
        <v>Space heating</v>
      </c>
      <c r="J385" s="9">
        <f>D385/D393</f>
        <v>0.867657879430486</v>
      </c>
      <c r="K385" s="9">
        <f>E385/E393</f>
        <v>0.19240734582112326</v>
      </c>
      <c r="L385" s="9">
        <f>F385/F393</f>
        <v>0.71418631328395177</v>
      </c>
      <c r="M385" s="9">
        <f>G385/G393</f>
        <v>0.51322602247568683</v>
      </c>
    </row>
    <row r="386" spans="1:37" x14ac:dyDescent="0.25">
      <c r="A386" s="4" t="str">
        <f>A385</f>
        <v>SK</v>
      </c>
      <c r="C386" t="str">
        <f t="shared" ref="C386:C393" si="78">C371</f>
        <v>Hot water</v>
      </c>
      <c r="D386" s="2">
        <v>1.916694504032487</v>
      </c>
      <c r="E386" s="2"/>
      <c r="F386" s="2">
        <v>1.7554758179827368</v>
      </c>
      <c r="G386" s="2">
        <f>D386+E386+F386</f>
        <v>3.6721703220152238</v>
      </c>
      <c r="I386" t="str">
        <f t="shared" si="77"/>
        <v>Hot water</v>
      </c>
      <c r="J386" s="9">
        <f>D386/D393</f>
        <v>0.1294382438822145</v>
      </c>
      <c r="K386" s="9">
        <f>E386/E393</f>
        <v>0</v>
      </c>
      <c r="L386" s="9">
        <f>F386/F393</f>
        <v>9.1455692985845063E-2</v>
      </c>
      <c r="M386" s="9">
        <f>G386/G393</f>
        <v>5.8862590064759357E-2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x14ac:dyDescent="0.25">
      <c r="A387" s="4" t="str">
        <f t="shared" ref="A387:A392" si="79">A386</f>
        <v>SK</v>
      </c>
      <c r="C387" t="str">
        <f t="shared" si="78"/>
        <v>Process heating</v>
      </c>
      <c r="D387" s="2"/>
      <c r="E387" s="2"/>
      <c r="F387" s="2">
        <v>0.40511803232726856</v>
      </c>
      <c r="G387" s="2">
        <f>D387+F387+E388+E389</f>
        <v>21.361709897049519</v>
      </c>
      <c r="I387" t="str">
        <f t="shared" si="77"/>
        <v>Process heating</v>
      </c>
      <c r="J387" s="9">
        <f>D387/D393</f>
        <v>0</v>
      </c>
      <c r="K387" s="9">
        <f>E387/E393</f>
        <v>0</v>
      </c>
      <c r="L387" s="9">
        <f>F387/F393</f>
        <v>2.1105588586305825E-2</v>
      </c>
      <c r="M387" s="9">
        <f>G387/G393</f>
        <v>0.34241482896749081</v>
      </c>
    </row>
    <row r="388" spans="1:37" x14ac:dyDescent="0.25">
      <c r="A388" s="4" t="str">
        <f t="shared" si="79"/>
        <v>SK</v>
      </c>
      <c r="C388" t="str">
        <f t="shared" si="78"/>
        <v>Process heating &lt; 500</v>
      </c>
      <c r="D388" s="2"/>
      <c r="E388" s="2">
        <v>4.6529629808333315</v>
      </c>
      <c r="F388" s="2"/>
      <c r="G388" s="2"/>
      <c r="I388" t="str">
        <f t="shared" si="77"/>
        <v>Process heating &lt; 500</v>
      </c>
      <c r="J388" s="9">
        <f>D388/D393</f>
        <v>0</v>
      </c>
      <c r="K388" s="9">
        <f>E388/E393</f>
        <v>0.16393568932894695</v>
      </c>
      <c r="L388" s="9">
        <f>F388/F393</f>
        <v>0</v>
      </c>
      <c r="M388" s="9">
        <f>G388/G393</f>
        <v>0</v>
      </c>
    </row>
    <row r="389" spans="1:37" x14ac:dyDescent="0.25">
      <c r="A389" s="4" t="str">
        <f t="shared" si="79"/>
        <v>SK</v>
      </c>
      <c r="C389" t="str">
        <f t="shared" si="78"/>
        <v>Process heating &gt; 500</v>
      </c>
      <c r="D389" s="2"/>
      <c r="E389" s="2">
        <v>16.303628883888919</v>
      </c>
      <c r="F389" s="2"/>
      <c r="G389" s="2"/>
      <c r="I389" t="str">
        <f t="shared" si="77"/>
        <v>Process heating &gt; 500</v>
      </c>
      <c r="J389" s="9">
        <f>D389/D393</f>
        <v>0</v>
      </c>
      <c r="K389" s="9">
        <f>E389/E393</f>
        <v>0.57441820419662548</v>
      </c>
      <c r="L389" s="9">
        <f>F389/F393</f>
        <v>0</v>
      </c>
      <c r="M389" s="9">
        <f>G389/G393</f>
        <v>0</v>
      </c>
    </row>
    <row r="390" spans="1:37" x14ac:dyDescent="0.25">
      <c r="A390" s="4" t="str">
        <f t="shared" si="79"/>
        <v>SK</v>
      </c>
      <c r="C390" t="str">
        <f t="shared" si="78"/>
        <v>Cooking</v>
      </c>
      <c r="D390" s="2">
        <v>1.2999999999999999E-2</v>
      </c>
      <c r="E390" s="2"/>
      <c r="F390" s="2"/>
      <c r="G390" s="2">
        <f>D390+E390+F390</f>
        <v>1.2999999999999999E-2</v>
      </c>
      <c r="I390" t="str">
        <f t="shared" si="77"/>
        <v>Cooking</v>
      </c>
      <c r="J390" s="9">
        <f>D390/D393</f>
        <v>8.7791620778825347E-4</v>
      </c>
      <c r="K390" s="9">
        <f>E390/E393</f>
        <v>0</v>
      </c>
      <c r="L390" s="9">
        <f>F390/F393</f>
        <v>0</v>
      </c>
      <c r="M390" s="9">
        <f>G390/G393</f>
        <v>2.0838185697822848E-4</v>
      </c>
    </row>
    <row r="391" spans="1:37" x14ac:dyDescent="0.25">
      <c r="A391" s="4" t="str">
        <f t="shared" si="79"/>
        <v>SK</v>
      </c>
      <c r="C391" t="str">
        <f t="shared" si="78"/>
        <v>Space cooling</v>
      </c>
      <c r="D391" s="2">
        <v>0.03</v>
      </c>
      <c r="E391" s="2">
        <v>1.0297888208333299</v>
      </c>
      <c r="F391" s="2">
        <v>1.5842636157321421</v>
      </c>
      <c r="G391" s="2">
        <f>D391+E391+F391</f>
        <v>2.6440524365654721</v>
      </c>
      <c r="I391" t="str">
        <f t="shared" si="77"/>
        <v>Space cooling</v>
      </c>
      <c r="J391" s="9">
        <f>D391/D393</f>
        <v>2.0259604795113541E-3</v>
      </c>
      <c r="K391" s="9">
        <f>E391/E393</f>
        <v>3.6282072499171349E-2</v>
      </c>
      <c r="L391" s="9">
        <f>F391/F393</f>
        <v>8.2535985608471904E-2</v>
      </c>
      <c r="M391" s="9">
        <f>G391/G393</f>
        <v>4.2382504359947906E-2</v>
      </c>
    </row>
    <row r="392" spans="1:37" x14ac:dyDescent="0.25">
      <c r="A392" s="4" t="str">
        <f t="shared" si="79"/>
        <v>SK</v>
      </c>
      <c r="C392" t="str">
        <f t="shared" si="78"/>
        <v>Process cooling</v>
      </c>
      <c r="D392" s="2"/>
      <c r="E392" s="2">
        <v>0.93540491750000077</v>
      </c>
      <c r="F392" s="2">
        <v>1.7412855951248896</v>
      </c>
      <c r="G392" s="2">
        <f>D392+E392+F392</f>
        <v>2.6766905126248903</v>
      </c>
      <c r="I392" t="str">
        <f t="shared" si="77"/>
        <v>Process cooling</v>
      </c>
      <c r="J392" s="9">
        <f>D392/D393</f>
        <v>0</v>
      </c>
      <c r="K392" s="9">
        <f>E392/E393</f>
        <v>3.2956688154133031E-2</v>
      </c>
      <c r="L392" s="9">
        <f>F392/F393</f>
        <v>9.0716419535425627E-2</v>
      </c>
      <c r="M392" s="9">
        <f>G392/G393</f>
        <v>4.2905672275137002E-2</v>
      </c>
    </row>
    <row r="393" spans="1:37" x14ac:dyDescent="0.25">
      <c r="C393" t="str">
        <f t="shared" si="78"/>
        <v>TOTAL</v>
      </c>
      <c r="D393" s="2">
        <f>SUM(D385:D392)</f>
        <v>14.807791318434683</v>
      </c>
      <c r="E393" s="2">
        <f>SUM(E385:E392)</f>
        <v>28.382855495833358</v>
      </c>
      <c r="F393" s="2">
        <f>SUM(F385:F392)</f>
        <v>19.194822767943361</v>
      </c>
      <c r="G393" s="2">
        <f>D393+E393+F393</f>
        <v>62.3854695822114</v>
      </c>
      <c r="I393" t="str">
        <f t="shared" si="77"/>
        <v>TOTAL</v>
      </c>
      <c r="J393" s="9">
        <f>D393/D393</f>
        <v>1</v>
      </c>
      <c r="K393" s="9">
        <f>E393/E393</f>
        <v>1</v>
      </c>
      <c r="L393" s="9">
        <f>F393/F393</f>
        <v>1</v>
      </c>
      <c r="M393" s="9">
        <f>G393/G393</f>
        <v>1</v>
      </c>
    </row>
    <row r="397" spans="1:37" ht="15.75" x14ac:dyDescent="0.25">
      <c r="A397" s="4">
        <f>A382+1</f>
        <v>26</v>
      </c>
      <c r="C397" s="8" t="s">
        <v>80</v>
      </c>
      <c r="F397" s="4" t="s">
        <v>4</v>
      </c>
      <c r="G397" s="4"/>
      <c r="I397" s="8" t="str">
        <f>C397</f>
        <v>Useful Energy in Finland</v>
      </c>
      <c r="L397" s="4" t="s">
        <v>5</v>
      </c>
      <c r="M397" s="4"/>
    </row>
    <row r="398" spans="1:37" x14ac:dyDescent="0.25">
      <c r="A398" s="5" t="s">
        <v>81</v>
      </c>
    </row>
    <row r="399" spans="1:37" ht="30" x14ac:dyDescent="0.25">
      <c r="B399" s="1"/>
      <c r="C399" s="1"/>
      <c r="D399" s="1" t="str">
        <f>A398&amp;" Residential"</f>
        <v>FI Residential</v>
      </c>
      <c r="E399" s="1" t="str">
        <f>A398&amp;" Industry"</f>
        <v>FI Industry</v>
      </c>
      <c r="F399" s="1" t="str">
        <f>A398&amp;" Tertiary"</f>
        <v>FI Tertiary</v>
      </c>
      <c r="G399" s="1" t="str">
        <f>A398&amp;" TOTAL"</f>
        <v>FI TOTAL</v>
      </c>
      <c r="H399" s="1"/>
      <c r="I399" s="1"/>
      <c r="J399" s="1" t="str">
        <f>D399</f>
        <v>FI Residential</v>
      </c>
      <c r="K399" s="1" t="str">
        <f>E399</f>
        <v>FI Industry</v>
      </c>
      <c r="L399" s="1" t="str">
        <f>F399</f>
        <v>FI Tertiary</v>
      </c>
      <c r="M399" s="1" t="str">
        <f>G399</f>
        <v>FI TOTAL</v>
      </c>
    </row>
    <row r="400" spans="1:37" x14ac:dyDescent="0.25">
      <c r="A400" s="4" t="str">
        <f>A398</f>
        <v>FI</v>
      </c>
      <c r="C400" t="str">
        <f>C385</f>
        <v>Space heating</v>
      </c>
      <c r="D400" s="2">
        <v>42.291795551258055</v>
      </c>
      <c r="E400" s="2">
        <v>13.601747874722221</v>
      </c>
      <c r="F400" s="2">
        <v>4.9575805557664818</v>
      </c>
      <c r="G400" s="2">
        <f>D400+E400+F400</f>
        <v>60.85112398174676</v>
      </c>
      <c r="I400" t="str">
        <f t="shared" ref="I400:I408" si="80">C400</f>
        <v>Space heating</v>
      </c>
      <c r="J400" s="9">
        <f>D400/D408</f>
        <v>0.8591909674893069</v>
      </c>
      <c r="K400" s="9">
        <f>E400/E408</f>
        <v>0.19256981783296206</v>
      </c>
      <c r="L400" s="9">
        <f>F400/F408</f>
        <v>0.43852858946816492</v>
      </c>
      <c r="M400" s="9">
        <f>G400/G408</f>
        <v>0.46394341565210861</v>
      </c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x14ac:dyDescent="0.25">
      <c r="A401" s="4" t="str">
        <f>A400</f>
        <v>FI</v>
      </c>
      <c r="C401" t="str">
        <f t="shared" ref="C401:C408" si="81">C386</f>
        <v>Hot water</v>
      </c>
      <c r="D401" s="2">
        <v>4.3373272632247737</v>
      </c>
      <c r="E401" s="2"/>
      <c r="F401" s="2">
        <v>0.54814050434747119</v>
      </c>
      <c r="G401" s="2">
        <f>D401+E401+F401</f>
        <v>4.8854677675722451</v>
      </c>
      <c r="I401" t="str">
        <f t="shared" si="80"/>
        <v>Hot water</v>
      </c>
      <c r="J401" s="9">
        <f>D401/D408</f>
        <v>8.8116202186099571E-2</v>
      </c>
      <c r="K401" s="9">
        <f>E401/E408</f>
        <v>0</v>
      </c>
      <c r="L401" s="9">
        <f>F401/F408</f>
        <v>4.8486409751278589E-2</v>
      </c>
      <c r="M401" s="9">
        <f>G401/G408</f>
        <v>3.7247966098796222E-2</v>
      </c>
    </row>
    <row r="402" spans="1:37" x14ac:dyDescent="0.25">
      <c r="A402" s="4" t="str">
        <f t="shared" ref="A402:A407" si="82">A401</f>
        <v>FI</v>
      </c>
      <c r="C402" t="str">
        <f t="shared" si="81"/>
        <v>Process heating</v>
      </c>
      <c r="D402" s="2"/>
      <c r="E402" s="2"/>
      <c r="F402" s="2">
        <v>0.95668847704770843</v>
      </c>
      <c r="G402" s="2">
        <f>D402+F402+E403+E404</f>
        <v>54.18990503982549</v>
      </c>
      <c r="I402" t="str">
        <f t="shared" si="80"/>
        <v>Process heating</v>
      </c>
      <c r="J402" s="9">
        <f>D402/D408</f>
        <v>0</v>
      </c>
      <c r="K402" s="9">
        <f>E402/E408</f>
        <v>0</v>
      </c>
      <c r="L402" s="9">
        <f>F402/F408</f>
        <v>8.462499876319507E-2</v>
      </c>
      <c r="M402" s="9">
        <f>G402/G408</f>
        <v>0.41315670102628671</v>
      </c>
    </row>
    <row r="403" spans="1:37" x14ac:dyDescent="0.25">
      <c r="A403" s="4" t="str">
        <f t="shared" si="82"/>
        <v>FI</v>
      </c>
      <c r="C403" t="str">
        <f t="shared" si="81"/>
        <v>Process heating &lt; 500</v>
      </c>
      <c r="D403" s="2"/>
      <c r="E403" s="2">
        <v>43.938906450555564</v>
      </c>
      <c r="F403" s="2"/>
      <c r="G403" s="2"/>
      <c r="I403" t="str">
        <f t="shared" si="80"/>
        <v>Process heating &lt; 500</v>
      </c>
      <c r="J403" s="9">
        <f>D403/D408</f>
        <v>0</v>
      </c>
      <c r="K403" s="9">
        <f>E403/E408</f>
        <v>0.62207499277998823</v>
      </c>
      <c r="L403" s="9">
        <f>F403/F408</f>
        <v>0</v>
      </c>
      <c r="M403" s="9">
        <f>G403/G408</f>
        <v>0</v>
      </c>
    </row>
    <row r="404" spans="1:37" x14ac:dyDescent="0.25">
      <c r="A404" s="4" t="str">
        <f t="shared" si="82"/>
        <v>FI</v>
      </c>
      <c r="C404" t="str">
        <f t="shared" si="81"/>
        <v>Process heating &gt; 500</v>
      </c>
      <c r="D404" s="2"/>
      <c r="E404" s="2">
        <v>9.2943101122222203</v>
      </c>
      <c r="F404" s="2"/>
      <c r="G404" s="2"/>
      <c r="I404" t="str">
        <f t="shared" si="80"/>
        <v>Process heating &gt; 500</v>
      </c>
      <c r="J404" s="9">
        <f>D404/D408</f>
        <v>0</v>
      </c>
      <c r="K404" s="9">
        <f>E404/E408</f>
        <v>0.13158629476729966</v>
      </c>
      <c r="L404" s="9">
        <f>F404/F408</f>
        <v>0</v>
      </c>
      <c r="M404" s="9">
        <f>G404/G408</f>
        <v>0</v>
      </c>
    </row>
    <row r="405" spans="1:37" x14ac:dyDescent="0.25">
      <c r="A405" s="4" t="str">
        <f t="shared" si="82"/>
        <v>FI</v>
      </c>
      <c r="C405" t="str">
        <f t="shared" si="81"/>
        <v>Cooking</v>
      </c>
      <c r="D405" s="2">
        <v>2.5258190095004971</v>
      </c>
      <c r="E405" s="2"/>
      <c r="F405" s="2"/>
      <c r="G405" s="2">
        <f>D405+E405+F405</f>
        <v>2.5258190095004971</v>
      </c>
      <c r="I405" t="str">
        <f t="shared" si="80"/>
        <v>Cooking</v>
      </c>
      <c r="J405" s="9">
        <f>D405/D408</f>
        <v>5.1313992470368386E-2</v>
      </c>
      <c r="K405" s="9">
        <f>E405/E408</f>
        <v>0</v>
      </c>
      <c r="L405" s="9">
        <f>F405/F408</f>
        <v>0</v>
      </c>
      <c r="M405" s="9">
        <f>G405/G408</f>
        <v>1.9257443772742754E-2</v>
      </c>
    </row>
    <row r="406" spans="1:37" x14ac:dyDescent="0.25">
      <c r="A406" s="4" t="str">
        <f t="shared" si="82"/>
        <v>FI</v>
      </c>
      <c r="C406" t="str">
        <f t="shared" si="81"/>
        <v>Space cooling</v>
      </c>
      <c r="D406" s="2">
        <v>6.7870276615719996E-2</v>
      </c>
      <c r="E406" s="2">
        <v>0.50702424277777802</v>
      </c>
      <c r="F406" s="2">
        <v>0.71193821239569499</v>
      </c>
      <c r="G406" s="2">
        <f>D406+E406+F406</f>
        <v>1.286832731789193</v>
      </c>
      <c r="I406" t="str">
        <f t="shared" si="80"/>
        <v>Space cooling</v>
      </c>
      <c r="J406" s="9">
        <f>D406/D408</f>
        <v>1.3788378542251959E-3</v>
      </c>
      <c r="K406" s="9">
        <f>E406/E408</f>
        <v>7.178310241293619E-3</v>
      </c>
      <c r="L406" s="9">
        <f>F406/F408</f>
        <v>6.2975327694317518E-2</v>
      </c>
      <c r="M406" s="9">
        <f>G406/G408</f>
        <v>9.8111182488313051E-3</v>
      </c>
    </row>
    <row r="407" spans="1:37" x14ac:dyDescent="0.25">
      <c r="A407" s="4" t="str">
        <f t="shared" si="82"/>
        <v>FI</v>
      </c>
      <c r="C407" t="str">
        <f t="shared" si="81"/>
        <v>Process cooling</v>
      </c>
      <c r="D407" s="2"/>
      <c r="E407" s="2">
        <v>3.290824019999997</v>
      </c>
      <c r="F407" s="2">
        <v>4.1306861178557011</v>
      </c>
      <c r="G407" s="2">
        <f>D407+E407+F407</f>
        <v>7.421510137855698</v>
      </c>
      <c r="I407" t="str">
        <f t="shared" si="80"/>
        <v>Process cooling</v>
      </c>
      <c r="J407" s="9">
        <f>D407/D408</f>
        <v>0</v>
      </c>
      <c r="K407" s="9">
        <f>E407/E408</f>
        <v>4.6590584378456375E-2</v>
      </c>
      <c r="L407" s="9">
        <f>F407/F408</f>
        <v>0.36538467432304383</v>
      </c>
      <c r="M407" s="9">
        <f>G407/G408</f>
        <v>5.6583355201234302E-2</v>
      </c>
    </row>
    <row r="408" spans="1:37" x14ac:dyDescent="0.25">
      <c r="C408" t="str">
        <f t="shared" si="81"/>
        <v>TOTAL</v>
      </c>
      <c r="D408" s="2">
        <f>SUM(D400:D407)</f>
        <v>49.222812100599043</v>
      </c>
      <c r="E408" s="2">
        <f>SUM(E400:E407)</f>
        <v>70.632812700277782</v>
      </c>
      <c r="F408" s="2">
        <f>SUM(F400:F407)</f>
        <v>11.305033867413059</v>
      </c>
      <c r="G408" s="2">
        <f>D408+E408+F408</f>
        <v>131.1606586682899</v>
      </c>
      <c r="I408" t="str">
        <f t="shared" si="8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>
        <f>G408/G408</f>
        <v>1</v>
      </c>
    </row>
    <row r="409" spans="1:37" x14ac:dyDescent="0.25">
      <c r="G409" s="2"/>
      <c r="M409" s="9"/>
    </row>
    <row r="412" spans="1:37" ht="15.75" x14ac:dyDescent="0.25">
      <c r="A412" s="4">
        <f>A397+1</f>
        <v>27</v>
      </c>
      <c r="C412" s="8" t="s">
        <v>82</v>
      </c>
      <c r="F412" s="4" t="s">
        <v>4</v>
      </c>
      <c r="G412" s="4"/>
      <c r="I412" s="8" t="str">
        <f>C412</f>
        <v>Useful Energy in Sweden</v>
      </c>
      <c r="L412" s="4" t="s">
        <v>5</v>
      </c>
      <c r="M412" s="4"/>
    </row>
    <row r="413" spans="1:37" x14ac:dyDescent="0.25">
      <c r="A413" s="5" t="s">
        <v>83</v>
      </c>
    </row>
    <row r="414" spans="1:37" ht="30" x14ac:dyDescent="0.25">
      <c r="B414" s="1"/>
      <c r="C414" s="1"/>
      <c r="D414" s="1" t="str">
        <f>A413&amp;" Residential"</f>
        <v>SE Residential</v>
      </c>
      <c r="E414" s="1" t="str">
        <f>A413&amp;" Industry"</f>
        <v>SE Industry</v>
      </c>
      <c r="F414" s="1" t="str">
        <f>A413&amp;" Tertiary"</f>
        <v>SE Tertiary</v>
      </c>
      <c r="G414" s="1" t="str">
        <f>A413&amp;" TOTAL"</f>
        <v>SE TOTAL</v>
      </c>
      <c r="H414" s="1"/>
      <c r="I414" s="1"/>
      <c r="J414" s="1" t="str">
        <f>D414</f>
        <v>SE Residential</v>
      </c>
      <c r="K414" s="1" t="str">
        <f>E414</f>
        <v>SE Industry</v>
      </c>
      <c r="L414" s="1" t="str">
        <f>F414</f>
        <v>SE Tertiary</v>
      </c>
      <c r="M414" s="1" t="str">
        <f>G414</f>
        <v>SE TOTAL</v>
      </c>
    </row>
    <row r="415" spans="1:37" x14ac:dyDescent="0.25">
      <c r="A415" s="4" t="str">
        <f>A413</f>
        <v>SE</v>
      </c>
      <c r="C415" t="str">
        <f>C400</f>
        <v>Space heating</v>
      </c>
      <c r="D415" s="2">
        <v>53.654185320281059</v>
      </c>
      <c r="E415" s="2">
        <v>5.2707253602777779</v>
      </c>
      <c r="F415" s="2">
        <v>8.7639421499714594</v>
      </c>
      <c r="G415" s="2">
        <f>D415+E415+F415</f>
        <v>67.688852830530294</v>
      </c>
      <c r="I415" t="str">
        <f t="shared" ref="I415:I423" si="83">C415</f>
        <v>Space heating</v>
      </c>
      <c r="J415" s="9">
        <f>D415/D423</f>
        <v>0.88993852808730367</v>
      </c>
      <c r="K415" s="9">
        <f>E415/E423</f>
        <v>7.9377945264571967E-2</v>
      </c>
      <c r="L415" s="9">
        <f>F415/F423</f>
        <v>0.44688362326969289</v>
      </c>
      <c r="M415" s="9">
        <f>G415/G423</f>
        <v>0.46266721605191086</v>
      </c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spans="1:37" x14ac:dyDescent="0.25">
      <c r="A416" s="4" t="str">
        <f>A415</f>
        <v>SE</v>
      </c>
      <c r="C416" t="str">
        <f t="shared" ref="C416:C423" si="84">C401</f>
        <v>Hot water</v>
      </c>
      <c r="D416" s="2">
        <v>5.0523006691455077</v>
      </c>
      <c r="E416" s="2"/>
      <c r="F416" s="2">
        <v>0.96874851431157194</v>
      </c>
      <c r="G416" s="2">
        <f>D416+E416+F416</f>
        <v>6.0210491834570794</v>
      </c>
      <c r="I416" t="str">
        <f t="shared" si="83"/>
        <v>Hot water</v>
      </c>
      <c r="J416" s="9">
        <f>D416/D423</f>
        <v>8.3800303631752157E-2</v>
      </c>
      <c r="K416" s="9">
        <f>E416/E423</f>
        <v>0</v>
      </c>
      <c r="L416" s="9">
        <f>F416/F423</f>
        <v>4.939761567391189E-2</v>
      </c>
      <c r="M416" s="9">
        <f>G416/G423</f>
        <v>4.1155108218427959E-2</v>
      </c>
    </row>
    <row r="417" spans="1:37" x14ac:dyDescent="0.25">
      <c r="A417" s="4" t="str">
        <f t="shared" ref="A417:A422" si="85">A416</f>
        <v>SE</v>
      </c>
      <c r="C417" t="str">
        <f t="shared" si="84"/>
        <v>Process heating</v>
      </c>
      <c r="D417" s="2"/>
      <c r="E417" s="2"/>
      <c r="F417" s="2">
        <v>1.8252549427851279</v>
      </c>
      <c r="G417" s="2">
        <f>D417+F417+E418+E419</f>
        <v>58.77966762250734</v>
      </c>
      <c r="I417" t="str">
        <f t="shared" si="83"/>
        <v>Process heating</v>
      </c>
      <c r="J417" s="9">
        <f>D417/D423</f>
        <v>0</v>
      </c>
      <c r="K417" s="9">
        <f>E417/E423</f>
        <v>0</v>
      </c>
      <c r="L417" s="9">
        <f>F417/F423</f>
        <v>9.3071876589850638E-2</v>
      </c>
      <c r="M417" s="9">
        <f>G417/G423</f>
        <v>0.40177110472606387</v>
      </c>
    </row>
    <row r="418" spans="1:37" x14ac:dyDescent="0.25">
      <c r="A418" s="4" t="str">
        <f t="shared" si="85"/>
        <v>SE</v>
      </c>
      <c r="C418" t="str">
        <f t="shared" si="84"/>
        <v>Process heating &lt; 500</v>
      </c>
      <c r="D418" s="2"/>
      <c r="E418" s="2">
        <v>48.013042446666653</v>
      </c>
      <c r="F418" s="2"/>
      <c r="G418" s="2"/>
      <c r="I418" t="str">
        <f t="shared" si="83"/>
        <v>Process heating &lt; 500</v>
      </c>
      <c r="J418" s="9">
        <f>D418/D423</f>
        <v>0</v>
      </c>
      <c r="K418" s="9">
        <f>E418/E423</f>
        <v>0.723083901134287</v>
      </c>
      <c r="L418" s="9">
        <f>F418/F423</f>
        <v>0</v>
      </c>
      <c r="M418" s="9">
        <f>G418/G423</f>
        <v>0</v>
      </c>
    </row>
    <row r="419" spans="1:37" x14ac:dyDescent="0.25">
      <c r="A419" s="4" t="str">
        <f t="shared" si="85"/>
        <v>SE</v>
      </c>
      <c r="C419" t="str">
        <f t="shared" si="84"/>
        <v>Process heating &gt; 500</v>
      </c>
      <c r="D419" s="2"/>
      <c r="E419" s="2">
        <v>8.9413702330555598</v>
      </c>
      <c r="F419" s="2"/>
      <c r="G419" s="2"/>
      <c r="I419" t="str">
        <f t="shared" si="83"/>
        <v>Process heating &gt; 500</v>
      </c>
      <c r="J419" s="9">
        <f>D419/D423</f>
        <v>0</v>
      </c>
      <c r="K419" s="9">
        <f>E419/E423</f>
        <v>0.13465842904634898</v>
      </c>
      <c r="L419" s="9">
        <f>F419/F423</f>
        <v>0</v>
      </c>
      <c r="M419" s="9">
        <f>G419/G423</f>
        <v>0</v>
      </c>
    </row>
    <row r="420" spans="1:37" x14ac:dyDescent="0.25">
      <c r="A420" s="4" t="str">
        <f t="shared" si="85"/>
        <v>SE</v>
      </c>
      <c r="C420" t="str">
        <f t="shared" si="84"/>
        <v>Cooking</v>
      </c>
      <c r="D420" s="2">
        <v>1.5574340771500845</v>
      </c>
      <c r="E420" s="2"/>
      <c r="F420" s="2"/>
      <c r="G420" s="2">
        <f>D420+E420+F420</f>
        <v>1.5574340771500845</v>
      </c>
      <c r="I420" t="str">
        <f t="shared" si="83"/>
        <v>Cooking</v>
      </c>
      <c r="J420" s="9">
        <f>D420/D423</f>
        <v>2.583247852778494E-2</v>
      </c>
      <c r="K420" s="9">
        <f>E420/E423</f>
        <v>0</v>
      </c>
      <c r="L420" s="9">
        <f>F420/F423</f>
        <v>0</v>
      </c>
      <c r="M420" s="9">
        <f>G420/G423</f>
        <v>1.0645381898604136E-2</v>
      </c>
    </row>
    <row r="421" spans="1:37" x14ac:dyDescent="0.25">
      <c r="A421" s="4" t="str">
        <f t="shared" si="85"/>
        <v>SE</v>
      </c>
      <c r="C421" t="str">
        <f t="shared" si="84"/>
        <v>Space cooling</v>
      </c>
      <c r="D421" s="2">
        <v>2.5845604763677307E-2</v>
      </c>
      <c r="E421" s="2">
        <v>0.14355786805555601</v>
      </c>
      <c r="F421" s="2">
        <v>1.0874230737103265</v>
      </c>
      <c r="G421" s="2">
        <f>D421+E421+F421</f>
        <v>1.2568265465295598</v>
      </c>
      <c r="I421" t="str">
        <f t="shared" si="83"/>
        <v>Space cooling</v>
      </c>
      <c r="J421" s="9">
        <f>D421/D423</f>
        <v>4.2868975315927318E-4</v>
      </c>
      <c r="K421" s="9">
        <f>E421/E423</f>
        <v>2.1620038635843499E-3</v>
      </c>
      <c r="L421" s="9">
        <f>F421/F423</f>
        <v>5.5448969754817425E-2</v>
      </c>
      <c r="M421" s="9">
        <f>G421/G423</f>
        <v>8.5906676657503227E-3</v>
      </c>
    </row>
    <row r="422" spans="1:37" x14ac:dyDescent="0.25">
      <c r="A422" s="4" t="str">
        <f t="shared" si="85"/>
        <v>SE</v>
      </c>
      <c r="C422" t="str">
        <f t="shared" si="84"/>
        <v>Process cooling</v>
      </c>
      <c r="D422" s="2"/>
      <c r="E422" s="2">
        <v>4.0316794444444435</v>
      </c>
      <c r="F422" s="2">
        <v>6.9658716816423309</v>
      </c>
      <c r="G422" s="2">
        <f>D422+E422+F422</f>
        <v>10.997551126086774</v>
      </c>
      <c r="I422" t="str">
        <f t="shared" si="83"/>
        <v>Process cooling</v>
      </c>
      <c r="J422" s="9">
        <f>D422/D423</f>
        <v>0</v>
      </c>
      <c r="K422" s="9">
        <f>E422/E423</f>
        <v>6.0717720691207656E-2</v>
      </c>
      <c r="L422" s="9">
        <f>F422/F423</f>
        <v>0.35519791471172718</v>
      </c>
      <c r="M422" s="9">
        <f>G422/G423</f>
        <v>7.5170521439242757E-2</v>
      </c>
    </row>
    <row r="423" spans="1:37" x14ac:dyDescent="0.25">
      <c r="C423" t="str">
        <f t="shared" si="84"/>
        <v>TOTAL</v>
      </c>
      <c r="D423" s="2">
        <f>SUM(D415:D422)</f>
        <v>60.289765671340326</v>
      </c>
      <c r="E423" s="2">
        <f>SUM(E415:E422)</f>
        <v>66.400375352499992</v>
      </c>
      <c r="F423" s="2">
        <f>SUM(F415:F422)</f>
        <v>19.611240362420816</v>
      </c>
      <c r="G423" s="2">
        <f>D423+E423+F423</f>
        <v>146.30138138626114</v>
      </c>
      <c r="I423" t="str">
        <f t="shared" si="83"/>
        <v>TOTAL</v>
      </c>
      <c r="J423" s="9">
        <f>D423/D423</f>
        <v>1</v>
      </c>
      <c r="K423" s="9">
        <f>E423/E423</f>
        <v>1</v>
      </c>
      <c r="L423" s="9">
        <f>F423/F423</f>
        <v>1</v>
      </c>
      <c r="M423" s="9">
        <f>G423/G423</f>
        <v>1</v>
      </c>
    </row>
    <row r="427" spans="1:37" ht="15.75" x14ac:dyDescent="0.25">
      <c r="A427" s="4">
        <f>A412+1</f>
        <v>28</v>
      </c>
      <c r="C427" s="8" t="s">
        <v>84</v>
      </c>
      <c r="F427" s="4" t="s">
        <v>4</v>
      </c>
      <c r="G427" s="4"/>
      <c r="I427" s="8" t="str">
        <f>C427</f>
        <v>Useful Energy in United Kingdom</v>
      </c>
      <c r="L427" s="4" t="s">
        <v>5</v>
      </c>
      <c r="M427" s="4"/>
    </row>
    <row r="428" spans="1:37" x14ac:dyDescent="0.25">
      <c r="A428" s="5" t="s">
        <v>85</v>
      </c>
    </row>
    <row r="429" spans="1:37" ht="30" x14ac:dyDescent="0.25">
      <c r="B429" s="1"/>
      <c r="C429" s="1"/>
      <c r="D429" s="1" t="str">
        <f>A428&amp;" Residential"</f>
        <v>UK Residential</v>
      </c>
      <c r="E429" s="1" t="str">
        <f>A428&amp;" Industry"</f>
        <v>UK Industry</v>
      </c>
      <c r="F429" s="1" t="str">
        <f>A428&amp;" Tertiary"</f>
        <v>UK Tertiary</v>
      </c>
      <c r="G429" s="1" t="str">
        <f>A428&amp;" TOTAL"</f>
        <v>UK TOTAL</v>
      </c>
      <c r="H429" s="1"/>
      <c r="I429" s="1"/>
      <c r="J429" s="1" t="str">
        <f>D429</f>
        <v>UK Residential</v>
      </c>
      <c r="K429" s="1" t="str">
        <f>E429</f>
        <v>UK Industry</v>
      </c>
      <c r="L429" s="1" t="str">
        <f>F429</f>
        <v>UK Tertiary</v>
      </c>
      <c r="M429" s="1" t="str">
        <f>G429</f>
        <v>UK TOTAL</v>
      </c>
    </row>
    <row r="430" spans="1:37" x14ac:dyDescent="0.25">
      <c r="A430" s="4" t="str">
        <f>A428</f>
        <v>UK</v>
      </c>
      <c r="C430" t="str">
        <f>C415</f>
        <v>Space heating</v>
      </c>
      <c r="D430" s="2">
        <v>241.25850108397063</v>
      </c>
      <c r="E430" s="2">
        <v>33.767260276666711</v>
      </c>
      <c r="F430" s="2">
        <v>62.634730719581135</v>
      </c>
      <c r="G430" s="2">
        <f>D430+E430+F430</f>
        <v>337.66049208021843</v>
      </c>
      <c r="I430" t="str">
        <f t="shared" ref="I430:I438" si="86">C430</f>
        <v>Space heating</v>
      </c>
      <c r="J430" s="9">
        <f>D430/D438</f>
        <v>0.84071341063225913</v>
      </c>
      <c r="K430" s="9">
        <f>E430/E438</f>
        <v>0.21281619685648082</v>
      </c>
      <c r="L430" s="9">
        <f>F430/F438</f>
        <v>0.51643931784885089</v>
      </c>
      <c r="M430" s="9">
        <f>G430/G438</f>
        <v>0.59560590515917777</v>
      </c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spans="1:37" x14ac:dyDescent="0.25">
      <c r="A431" s="4" t="str">
        <f>A430</f>
        <v>UK</v>
      </c>
      <c r="C431" t="str">
        <f t="shared" ref="C431:C438" si="87">C416</f>
        <v>Hot water</v>
      </c>
      <c r="D431" s="2">
        <v>33.448828418136145</v>
      </c>
      <c r="E431" s="2"/>
      <c r="F431" s="2">
        <v>16.277872411365344</v>
      </c>
      <c r="G431" s="2">
        <f>D431+E431+F431</f>
        <v>49.726700829501489</v>
      </c>
      <c r="I431" t="str">
        <f t="shared" si="86"/>
        <v>Hot water</v>
      </c>
      <c r="J431" s="9">
        <f>D431/D438</f>
        <v>0.11655912017490704</v>
      </c>
      <c r="K431" s="9">
        <f>E431/E438</f>
        <v>0</v>
      </c>
      <c r="L431" s="9">
        <f>F431/F438</f>
        <v>0.13421520660466513</v>
      </c>
      <c r="M431" s="9">
        <f>G431/G438</f>
        <v>8.7713894141629695E-2</v>
      </c>
    </row>
    <row r="432" spans="1:37" x14ac:dyDescent="0.25">
      <c r="A432" s="4" t="str">
        <f t="shared" ref="A432:A437" si="88">A431</f>
        <v>UK</v>
      </c>
      <c r="C432" t="str">
        <f t="shared" si="87"/>
        <v>Process heating</v>
      </c>
      <c r="D432" s="2"/>
      <c r="E432" s="2"/>
      <c r="F432" s="2">
        <v>8.6905258972032051</v>
      </c>
      <c r="G432" s="2">
        <f>D432+F432+E433+E434</f>
        <v>115.06741783386987</v>
      </c>
      <c r="I432" t="str">
        <f t="shared" si="86"/>
        <v>Process heating</v>
      </c>
      <c r="J432" s="9">
        <f>D432/D438</f>
        <v>0</v>
      </c>
      <c r="K432" s="9">
        <f>E432/E438</f>
        <v>0</v>
      </c>
      <c r="L432" s="9">
        <f>F432/F438</f>
        <v>7.1655600886878223E-2</v>
      </c>
      <c r="M432" s="9">
        <f>G432/G438</f>
        <v>0.20296965490706406</v>
      </c>
    </row>
    <row r="433" spans="1:37" x14ac:dyDescent="0.25">
      <c r="A433" s="4" t="str">
        <f t="shared" si="88"/>
        <v>UK</v>
      </c>
      <c r="C433" t="str">
        <f t="shared" si="87"/>
        <v>Process heating &lt; 500</v>
      </c>
      <c r="D433" s="2"/>
      <c r="E433" s="2">
        <v>65.395450343333366</v>
      </c>
      <c r="F433" s="2"/>
      <c r="G433" s="2"/>
      <c r="I433" t="str">
        <f t="shared" si="86"/>
        <v>Process heating &lt; 500</v>
      </c>
      <c r="J433" s="9">
        <f>D433/D438</f>
        <v>0</v>
      </c>
      <c r="K433" s="9">
        <f>E433/E438</f>
        <v>0.41215102794116493</v>
      </c>
      <c r="L433" s="9">
        <f>F433/F438</f>
        <v>0</v>
      </c>
      <c r="M433" s="9">
        <f>G433/G438</f>
        <v>0</v>
      </c>
    </row>
    <row r="434" spans="1:37" x14ac:dyDescent="0.25">
      <c r="A434" s="4" t="str">
        <f t="shared" si="88"/>
        <v>UK</v>
      </c>
      <c r="C434" t="str">
        <f t="shared" si="87"/>
        <v>Process heating &gt; 500</v>
      </c>
      <c r="D434" s="2"/>
      <c r="E434" s="2">
        <v>40.981441593333301</v>
      </c>
      <c r="F434" s="2"/>
      <c r="G434" s="2"/>
      <c r="I434" t="str">
        <f t="shared" si="86"/>
        <v>Process heating &gt; 500</v>
      </c>
      <c r="J434" s="9">
        <f>D434/D438</f>
        <v>0</v>
      </c>
      <c r="K434" s="9">
        <f>E434/E438</f>
        <v>0.2582831556404292</v>
      </c>
      <c r="L434" s="9">
        <f>F434/F438</f>
        <v>0</v>
      </c>
      <c r="M434" s="9">
        <f>G434/G438</f>
        <v>0</v>
      </c>
    </row>
    <row r="435" spans="1:37" x14ac:dyDescent="0.25">
      <c r="A435" s="4" t="str">
        <f t="shared" si="88"/>
        <v>UK</v>
      </c>
      <c r="C435" t="str">
        <f t="shared" si="87"/>
        <v>Cooking</v>
      </c>
      <c r="D435" s="2">
        <v>12.261449671443039</v>
      </c>
      <c r="E435" s="2"/>
      <c r="F435" s="2"/>
      <c r="G435" s="2">
        <f>D435+E435+F435</f>
        <v>12.261449671443039</v>
      </c>
      <c r="I435" t="str">
        <f t="shared" si="86"/>
        <v>Cooking</v>
      </c>
      <c r="J435" s="9">
        <f>D435/D438</f>
        <v>4.2727469192834031E-2</v>
      </c>
      <c r="K435" s="9">
        <f>E435/E438</f>
        <v>0</v>
      </c>
      <c r="L435" s="9">
        <f>F435/F438</f>
        <v>0</v>
      </c>
      <c r="M435" s="9">
        <f>G435/G438</f>
        <v>2.1628209403866391E-2</v>
      </c>
    </row>
    <row r="436" spans="1:37" x14ac:dyDescent="0.25">
      <c r="A436" s="4" t="str">
        <f t="shared" si="88"/>
        <v>UK</v>
      </c>
      <c r="C436" t="str">
        <f t="shared" si="87"/>
        <v>Space cooling</v>
      </c>
      <c r="D436" s="2">
        <v>0</v>
      </c>
      <c r="E436" s="2">
        <v>0.97245333194444405</v>
      </c>
      <c r="F436" s="2">
        <v>1.3933918898972673</v>
      </c>
      <c r="G436" s="2">
        <f>D436+E436+F436</f>
        <v>2.3658452218417114</v>
      </c>
      <c r="I436" t="str">
        <f t="shared" si="86"/>
        <v>Space cooling</v>
      </c>
      <c r="J436" s="9">
        <f>D436/D438</f>
        <v>0</v>
      </c>
      <c r="K436" s="9">
        <f>E436/E438</f>
        <v>6.1288306492497781E-3</v>
      </c>
      <c r="L436" s="9">
        <f>F436/F438</f>
        <v>1.1488871251580247E-2</v>
      </c>
      <c r="M436" s="9">
        <f>G436/G438</f>
        <v>4.1731603722439158E-3</v>
      </c>
    </row>
    <row r="437" spans="1:37" x14ac:dyDescent="0.25">
      <c r="A437" s="4" t="str">
        <f t="shared" si="88"/>
        <v>UK</v>
      </c>
      <c r="C437" t="str">
        <f t="shared" si="87"/>
        <v>Process cooling</v>
      </c>
      <c r="D437" s="2"/>
      <c r="E437" s="2">
        <v>17.552052082499966</v>
      </c>
      <c r="F437" s="2">
        <v>32.28535781356576</v>
      </c>
      <c r="G437" s="2">
        <f>D437+E437+F437</f>
        <v>49.837409896065722</v>
      </c>
      <c r="I437" t="str">
        <f t="shared" si="86"/>
        <v>Process cooling</v>
      </c>
      <c r="J437" s="9">
        <f>D437/D438</f>
        <v>0</v>
      </c>
      <c r="K437" s="9">
        <f>E437/E438</f>
        <v>0.11062078891267538</v>
      </c>
      <c r="L437" s="9">
        <f>F437/F438</f>
        <v>0.26620100340802538</v>
      </c>
      <c r="M437" s="9">
        <f>G437/G438</f>
        <v>8.790917601601804E-2</v>
      </c>
    </row>
    <row r="438" spans="1:37" x14ac:dyDescent="0.25">
      <c r="C438" t="str">
        <f t="shared" si="87"/>
        <v>TOTAL</v>
      </c>
      <c r="D438" s="2">
        <f>SUM(D430:D437)</f>
        <v>286.96877917354976</v>
      </c>
      <c r="E438" s="2">
        <f>SUM(E430:E437)</f>
        <v>158.66865762777778</v>
      </c>
      <c r="F438" s="2">
        <f>SUM(F430:F437)</f>
        <v>121.28187873161272</v>
      </c>
      <c r="G438" s="2">
        <f>D438+E438+F438</f>
        <v>566.91931553294035</v>
      </c>
      <c r="I438" t="str">
        <f t="shared" si="86"/>
        <v>TOTAL</v>
      </c>
      <c r="J438" s="9">
        <f>D438/D438</f>
        <v>1</v>
      </c>
      <c r="K438" s="9">
        <f>E438/E438</f>
        <v>1</v>
      </c>
      <c r="L438" s="9">
        <f>F438/F438</f>
        <v>1</v>
      </c>
      <c r="M438" s="9">
        <f>G438/G438</f>
        <v>1</v>
      </c>
    </row>
    <row r="441" spans="1:37" s="11" customFormat="1" x14ac:dyDescent="0.25">
      <c r="A441" s="10"/>
    </row>
    <row r="442" spans="1:37" ht="15.75" x14ac:dyDescent="0.25">
      <c r="A442" s="4">
        <v>31</v>
      </c>
      <c r="C442" s="8" t="s">
        <v>86</v>
      </c>
      <c r="F442" s="4" t="s">
        <v>4</v>
      </c>
      <c r="G442" s="4"/>
      <c r="I442" s="8" t="str">
        <f>C442</f>
        <v>Useful Energy in Norway</v>
      </c>
      <c r="L442" s="4" t="s">
        <v>5</v>
      </c>
      <c r="M442" s="4"/>
    </row>
    <row r="443" spans="1:37" x14ac:dyDescent="0.25">
      <c r="A443" s="5" t="s">
        <v>87</v>
      </c>
    </row>
    <row r="444" spans="1:37" ht="30" x14ac:dyDescent="0.25">
      <c r="B444" s="1"/>
      <c r="C444" s="1"/>
      <c r="D444" s="1" t="str">
        <f>A443&amp;" Residential"</f>
        <v>NO Residential</v>
      </c>
      <c r="E444" s="1" t="str">
        <f>A443&amp;" Industry"</f>
        <v>NO Industry</v>
      </c>
      <c r="F444" s="1" t="str">
        <f>A443&amp;" Tertiary"</f>
        <v>NO Tertiary</v>
      </c>
      <c r="G444" s="1" t="str">
        <f>A443&amp;" TOTAL"</f>
        <v>NO TOTAL</v>
      </c>
      <c r="H444" s="1"/>
      <c r="I444" s="1"/>
      <c r="J444" s="1" t="str">
        <f>D444</f>
        <v>NO Residential</v>
      </c>
      <c r="K444" s="1" t="str">
        <f>E444</f>
        <v>NO Industry</v>
      </c>
      <c r="L444" s="1" t="str">
        <f>F444</f>
        <v>NO Tertiary</v>
      </c>
      <c r="M444" s="1" t="str">
        <f>G444</f>
        <v>NO TOTAL</v>
      </c>
    </row>
    <row r="445" spans="1:37" x14ac:dyDescent="0.25">
      <c r="A445" s="4" t="str">
        <f>A443</f>
        <v>NO</v>
      </c>
      <c r="C445" t="str">
        <f>C430</f>
        <v>Space heating</v>
      </c>
      <c r="D445" s="2">
        <v>28.745618085697249</v>
      </c>
      <c r="E445" s="2">
        <v>2.6835858400000019</v>
      </c>
      <c r="F445" s="2">
        <v>9.1036000257372791</v>
      </c>
      <c r="G445" s="2">
        <f>D445+E445+F445</f>
        <v>40.532803951434531</v>
      </c>
      <c r="I445" t="str">
        <f t="shared" ref="I445:I453" si="89">C445</f>
        <v>Space heating</v>
      </c>
      <c r="J445" s="9">
        <f>D445/D453</f>
        <v>0.91382479053440258</v>
      </c>
      <c r="K445" s="9">
        <f>E445/E453</f>
        <v>0.11779586705722571</v>
      </c>
      <c r="L445" s="9">
        <f>F445/F453</f>
        <v>0.59287433529103439</v>
      </c>
      <c r="M445" s="9">
        <f>G445/G453</f>
        <v>0.58242589379083909</v>
      </c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x14ac:dyDescent="0.25">
      <c r="A446" s="4" t="str">
        <f>A445</f>
        <v>NO</v>
      </c>
      <c r="C446" t="str">
        <f t="shared" ref="C446:C453" si="90">C431</f>
        <v>Hot water</v>
      </c>
      <c r="D446" s="2">
        <v>1.2206204548256072</v>
      </c>
      <c r="E446" s="2"/>
      <c r="F446" s="2">
        <v>0.90300661524746784</v>
      </c>
      <c r="G446" s="2">
        <f>D446+E446+F446</f>
        <v>2.1236270700730753</v>
      </c>
      <c r="I446" t="str">
        <f t="shared" si="89"/>
        <v>Hot water</v>
      </c>
      <c r="J446" s="9">
        <f>D446/D453</f>
        <v>3.8803591842334249E-2</v>
      </c>
      <c r="K446" s="9">
        <f>E446/E453</f>
        <v>0</v>
      </c>
      <c r="L446" s="9">
        <f>F446/F453</f>
        <v>5.8808542254127759E-2</v>
      </c>
      <c r="M446" s="9">
        <f>G446/G453</f>
        <v>3.051492306941566E-2</v>
      </c>
    </row>
    <row r="447" spans="1:37" x14ac:dyDescent="0.25">
      <c r="A447" s="4" t="str">
        <f t="shared" ref="A447:A452" si="91">A446</f>
        <v>NO</v>
      </c>
      <c r="C447" t="str">
        <f t="shared" si="90"/>
        <v>Process heating</v>
      </c>
      <c r="D447" s="2"/>
      <c r="E447" s="2"/>
      <c r="F447" s="2">
        <v>1.1253953445846816</v>
      </c>
      <c r="G447" s="2">
        <f>D447+F447+E448+E449</f>
        <v>17.277659607918022</v>
      </c>
      <c r="I447" t="str">
        <f t="shared" si="89"/>
        <v>Process heating</v>
      </c>
      <c r="J447" s="9">
        <f>D447/D453</f>
        <v>0</v>
      </c>
      <c r="K447" s="9">
        <f>E447/E453</f>
        <v>0</v>
      </c>
      <c r="L447" s="9">
        <f>F447/F453</f>
        <v>7.3291666480726256E-2</v>
      </c>
      <c r="M447" s="9">
        <f>G447/G453</f>
        <v>0.24826696795545491</v>
      </c>
    </row>
    <row r="448" spans="1:37" x14ac:dyDescent="0.25">
      <c r="A448" s="4" t="str">
        <f t="shared" si="91"/>
        <v>NO</v>
      </c>
      <c r="C448" t="str">
        <f t="shared" si="90"/>
        <v>Process heating &lt; 500</v>
      </c>
      <c r="D448" s="2"/>
      <c r="E448" s="2">
        <v>6.1368047411111188</v>
      </c>
      <c r="F448" s="2"/>
      <c r="G448" s="2"/>
      <c r="I448" t="str">
        <f t="shared" si="89"/>
        <v>Process heating &lt; 500</v>
      </c>
      <c r="J448" s="9">
        <f>D448/D453</f>
        <v>0</v>
      </c>
      <c r="K448" s="9">
        <f>E448/E453</f>
        <v>0.26937473907675608</v>
      </c>
      <c r="L448" s="9">
        <f>F448/F453</f>
        <v>0</v>
      </c>
      <c r="M448" s="9">
        <f>G448/G453</f>
        <v>0</v>
      </c>
    </row>
    <row r="449" spans="1:37" x14ac:dyDescent="0.25">
      <c r="A449" s="4" t="str">
        <f t="shared" si="91"/>
        <v>NO</v>
      </c>
      <c r="C449" t="str">
        <f t="shared" si="90"/>
        <v>Process heating &gt; 500</v>
      </c>
      <c r="D449" s="2"/>
      <c r="E449" s="2">
        <v>10.015459522222221</v>
      </c>
      <c r="F449" s="2"/>
      <c r="G449" s="2"/>
      <c r="I449" t="str">
        <f t="shared" si="89"/>
        <v>Process heating &gt; 500</v>
      </c>
      <c r="J449" s="9">
        <f>D449/D453</f>
        <v>0</v>
      </c>
      <c r="K449" s="9">
        <f>E449/E453</f>
        <v>0.4396280979022878</v>
      </c>
      <c r="L449" s="9">
        <f>F449/F453</f>
        <v>0</v>
      </c>
      <c r="M449" s="9">
        <f>G449/G453</f>
        <v>0</v>
      </c>
    </row>
    <row r="450" spans="1:37" x14ac:dyDescent="0.25">
      <c r="A450" s="4" t="str">
        <f t="shared" si="91"/>
        <v>NO</v>
      </c>
      <c r="C450" t="str">
        <f t="shared" si="90"/>
        <v>Cooking</v>
      </c>
      <c r="D450" s="2">
        <v>1.4901395129625161</v>
      </c>
      <c r="E450" s="2"/>
      <c r="F450" s="2"/>
      <c r="G450" s="2">
        <f>D450+E450+F450</f>
        <v>1.4901395129625161</v>
      </c>
      <c r="I450" t="str">
        <f t="shared" si="89"/>
        <v>Cooking</v>
      </c>
      <c r="J450" s="9">
        <f>D450/D453</f>
        <v>4.7371617623263154E-2</v>
      </c>
      <c r="K450" s="9">
        <f>E450/E453</f>
        <v>0</v>
      </c>
      <c r="L450" s="9">
        <f>F450/F453</f>
        <v>0</v>
      </c>
      <c r="M450" s="9">
        <f>G450/G453</f>
        <v>2.1412183542745572E-2</v>
      </c>
    </row>
    <row r="451" spans="1:37" x14ac:dyDescent="0.25">
      <c r="A451" s="4" t="str">
        <f t="shared" si="91"/>
        <v>NO</v>
      </c>
      <c r="C451" t="str">
        <f t="shared" si="90"/>
        <v>Space cooling</v>
      </c>
      <c r="D451" s="2">
        <v>0</v>
      </c>
      <c r="E451" s="2">
        <v>3.4922042222222199E-2</v>
      </c>
      <c r="F451" s="2">
        <v>0.44525970355763372</v>
      </c>
      <c r="G451" s="2">
        <f>D451+E451+F451</f>
        <v>0.48018174577985595</v>
      </c>
      <c r="I451" t="str">
        <f t="shared" si="89"/>
        <v>Space cooling</v>
      </c>
      <c r="J451" s="9">
        <f>D451/D453</f>
        <v>0</v>
      </c>
      <c r="K451" s="9">
        <f>E451/E453</f>
        <v>1.5329013075190865E-3</v>
      </c>
      <c r="L451" s="9">
        <f>F451/F453</f>
        <v>2.8997654777483013E-2</v>
      </c>
      <c r="M451" s="9">
        <f>G451/G453</f>
        <v>6.8998503731193279E-3</v>
      </c>
    </row>
    <row r="452" spans="1:37" x14ac:dyDescent="0.25">
      <c r="A452" s="4" t="str">
        <f t="shared" si="91"/>
        <v>NO</v>
      </c>
      <c r="C452" t="str">
        <f t="shared" si="90"/>
        <v>Process cooling</v>
      </c>
      <c r="D452" s="2"/>
      <c r="E452" s="2">
        <v>3.9108916516666663</v>
      </c>
      <c r="F452" s="2">
        <v>3.7777629490510081</v>
      </c>
      <c r="G452" s="2">
        <f>D452+E452+F452</f>
        <v>7.6886546007176744</v>
      </c>
      <c r="I452" t="str">
        <f t="shared" si="89"/>
        <v>Process cooling</v>
      </c>
      <c r="J452" s="9">
        <f>D452/D453</f>
        <v>0</v>
      </c>
      <c r="K452" s="9">
        <f>E452/E453</f>
        <v>0.17166839465621125</v>
      </c>
      <c r="L452" s="9">
        <f>F452/F453</f>
        <v>0.24602780119662859</v>
      </c>
      <c r="M452" s="9">
        <f>G452/G453</f>
        <v>0.11048018126842546</v>
      </c>
    </row>
    <row r="453" spans="1:37" x14ac:dyDescent="0.25">
      <c r="C453" t="str">
        <f t="shared" si="90"/>
        <v>TOTAL</v>
      </c>
      <c r="D453" s="2">
        <f>SUM(D445:D452)</f>
        <v>31.456378053485373</v>
      </c>
      <c r="E453" s="2">
        <f>SUM(E445:E452)</f>
        <v>22.781663797222233</v>
      </c>
      <c r="F453" s="2">
        <f>SUM(F445:F452)</f>
        <v>15.355024638178071</v>
      </c>
      <c r="G453" s="2">
        <f>D453+E453+F453</f>
        <v>69.593066488885668</v>
      </c>
      <c r="I453" t="str">
        <f t="shared" si="89"/>
        <v>TOTAL</v>
      </c>
      <c r="J453" s="9">
        <f>D453/D453</f>
        <v>1</v>
      </c>
      <c r="K453" s="9">
        <f>E453/E453</f>
        <v>1</v>
      </c>
      <c r="L453" s="9">
        <f>F453/F453</f>
        <v>1</v>
      </c>
      <c r="M453" s="9">
        <f>G453/G453</f>
        <v>1</v>
      </c>
    </row>
    <row r="454" spans="1:37" x14ac:dyDescent="0.25">
      <c r="G454" s="2"/>
      <c r="M454" s="9"/>
    </row>
    <row r="457" spans="1:37" ht="15.75" x14ac:dyDescent="0.25">
      <c r="A457" s="4">
        <f>A442+1</f>
        <v>32</v>
      </c>
      <c r="C457" s="8" t="s">
        <v>88</v>
      </c>
      <c r="F457" s="4" t="s">
        <v>4</v>
      </c>
      <c r="G457" s="4"/>
      <c r="I457" s="8" t="str">
        <f>C457</f>
        <v>Useful Energy in Switzerland</v>
      </c>
      <c r="L457" s="4" t="s">
        <v>5</v>
      </c>
      <c r="M457" s="4"/>
    </row>
    <row r="458" spans="1:37" x14ac:dyDescent="0.25">
      <c r="A458" s="5" t="s">
        <v>89</v>
      </c>
    </row>
    <row r="459" spans="1:37" ht="30" x14ac:dyDescent="0.25">
      <c r="B459" s="1"/>
      <c r="C459" s="1"/>
      <c r="D459" s="1" t="str">
        <f>A458&amp;" Residential"</f>
        <v>CH Residential</v>
      </c>
      <c r="E459" s="1" t="str">
        <f>A458&amp;" Industry"</f>
        <v>CH Industry</v>
      </c>
      <c r="F459" s="1" t="str">
        <f>A458&amp;" Tertiary"</f>
        <v>CH Tertiary</v>
      </c>
      <c r="G459" s="1" t="str">
        <f>A458&amp;" TOTAL"</f>
        <v>CH TOTAL</v>
      </c>
      <c r="H459" s="1"/>
      <c r="I459" s="1"/>
      <c r="J459" s="1" t="str">
        <f>D459</f>
        <v>CH Residential</v>
      </c>
      <c r="K459" s="1" t="str">
        <f>E459</f>
        <v>CH Industry</v>
      </c>
      <c r="L459" s="1" t="str">
        <f>F459</f>
        <v>CH Tertiary</v>
      </c>
      <c r="M459" s="1" t="str">
        <f>G459</f>
        <v>CH TOTAL</v>
      </c>
    </row>
    <row r="460" spans="1:37" x14ac:dyDescent="0.25">
      <c r="A460" s="4" t="str">
        <f>A458</f>
        <v>CH</v>
      </c>
      <c r="C460" t="str">
        <f>C445</f>
        <v>Space heating</v>
      </c>
      <c r="D460" s="2">
        <v>34.747798119237387</v>
      </c>
      <c r="E460" s="2">
        <v>2.4449083408333361</v>
      </c>
      <c r="F460" s="2">
        <v>12.209333661895668</v>
      </c>
      <c r="G460" s="2">
        <f>D460+E460+F460</f>
        <v>49.402040121966394</v>
      </c>
      <c r="I460" t="str">
        <f t="shared" ref="I460:I468" si="92">C460</f>
        <v>Space heating</v>
      </c>
      <c r="J460" s="9">
        <f>D460/D468</f>
        <v>0.89140778741630111</v>
      </c>
      <c r="K460" s="9">
        <f>E460/E468</f>
        <v>0.12648886510523716</v>
      </c>
      <c r="L460" s="9">
        <f>F460/F468</f>
        <v>0.52839470741856343</v>
      </c>
      <c r="M460" s="9">
        <f>G460/G468</f>
        <v>0.60678304957978757</v>
      </c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x14ac:dyDescent="0.25">
      <c r="A461" s="4" t="str">
        <f>A460</f>
        <v>CH</v>
      </c>
      <c r="C461" t="str">
        <f t="shared" ref="C461:C468" si="93">C446</f>
        <v>Hot water</v>
      </c>
      <c r="D461" s="2">
        <v>2.1772346924369028</v>
      </c>
      <c r="E461" s="2"/>
      <c r="F461" s="2">
        <v>1.7208995940151453</v>
      </c>
      <c r="G461" s="2">
        <f>D461+E461+F461</f>
        <v>3.8981342864520481</v>
      </c>
      <c r="I461" t="str">
        <f t="shared" si="92"/>
        <v>Hot water</v>
      </c>
      <c r="J461" s="9">
        <f>D461/D468</f>
        <v>5.5854012769710006E-2</v>
      </c>
      <c r="K461" s="9">
        <f>E461/E468</f>
        <v>0</v>
      </c>
      <c r="L461" s="9">
        <f>F461/F468</f>
        <v>7.4476974965001788E-2</v>
      </c>
      <c r="M461" s="9">
        <f>G461/G468</f>
        <v>4.7879030990729737E-2</v>
      </c>
    </row>
    <row r="462" spans="1:37" x14ac:dyDescent="0.25">
      <c r="A462" s="4" t="str">
        <f t="shared" ref="A462:A467" si="94">A461</f>
        <v>CH</v>
      </c>
      <c r="C462" t="str">
        <f t="shared" si="93"/>
        <v>Process heating</v>
      </c>
      <c r="D462" s="2"/>
      <c r="E462" s="2"/>
      <c r="F462" s="2">
        <v>1.2836871930606764</v>
      </c>
      <c r="G462" s="2">
        <f>D462+F462+E463+E464</f>
        <v>15.508118076116226</v>
      </c>
      <c r="I462" t="str">
        <f t="shared" si="92"/>
        <v>Process heating</v>
      </c>
      <c r="J462" s="9">
        <f>D462/D468</f>
        <v>0</v>
      </c>
      <c r="K462" s="9">
        <f>E462/E468</f>
        <v>0</v>
      </c>
      <c r="L462" s="9">
        <f>F462/F468</f>
        <v>5.5555326570454179E-2</v>
      </c>
      <c r="M462" s="9">
        <f>G462/G468</f>
        <v>0.1904792424814272</v>
      </c>
    </row>
    <row r="463" spans="1:37" x14ac:dyDescent="0.25">
      <c r="A463" s="4" t="str">
        <f t="shared" si="94"/>
        <v>CH</v>
      </c>
      <c r="C463" t="str">
        <f t="shared" si="93"/>
        <v>Process heating &lt; 500</v>
      </c>
      <c r="D463" s="2"/>
      <c r="E463" s="2">
        <v>7.7444527933333305</v>
      </c>
      <c r="F463" s="2"/>
      <c r="G463" s="2"/>
      <c r="I463" t="str">
        <f t="shared" si="92"/>
        <v>Process heating &lt; 500</v>
      </c>
      <c r="J463" s="9">
        <f>D463/D468</f>
        <v>0</v>
      </c>
      <c r="K463" s="9">
        <f>E463/E468</f>
        <v>0.40066411829407433</v>
      </c>
      <c r="L463" s="9">
        <f>F463/F468</f>
        <v>0</v>
      </c>
      <c r="M463" s="9">
        <f>G463/G468</f>
        <v>0</v>
      </c>
    </row>
    <row r="464" spans="1:37" x14ac:dyDescent="0.25">
      <c r="A464" s="4" t="str">
        <f t="shared" si="94"/>
        <v>CH</v>
      </c>
      <c r="C464" t="str">
        <f t="shared" si="93"/>
        <v>Process heating &gt; 500</v>
      </c>
      <c r="D464" s="2"/>
      <c r="E464" s="2">
        <v>6.4799780897222199</v>
      </c>
      <c r="F464" s="2"/>
      <c r="G464" s="2"/>
      <c r="I464" t="str">
        <f t="shared" si="92"/>
        <v>Process heating &gt; 500</v>
      </c>
      <c r="J464" s="9">
        <f>D464/D468</f>
        <v>0</v>
      </c>
      <c r="K464" s="9">
        <f>E464/E468</f>
        <v>0.3352457271246389</v>
      </c>
      <c r="L464" s="9">
        <f>F464/F468</f>
        <v>0</v>
      </c>
      <c r="M464" s="9">
        <f>G464/G468</f>
        <v>0</v>
      </c>
    </row>
    <row r="465" spans="1:37" x14ac:dyDescent="0.25">
      <c r="A465" s="4" t="str">
        <f t="shared" si="94"/>
        <v>CH</v>
      </c>
      <c r="C465" t="str">
        <f t="shared" si="93"/>
        <v>Cooking</v>
      </c>
      <c r="D465" s="2">
        <v>2.0557777777777777</v>
      </c>
      <c r="E465" s="2"/>
      <c r="F465" s="2"/>
      <c r="G465" s="2">
        <f>D465+E465+F465</f>
        <v>2.0557777777777777</v>
      </c>
      <c r="I465" t="str">
        <f t="shared" si="92"/>
        <v>Cooking</v>
      </c>
      <c r="J465" s="9">
        <f>D465/D468</f>
        <v>5.2738199813988904E-2</v>
      </c>
      <c r="K465" s="9">
        <f>E465/E468</f>
        <v>0</v>
      </c>
      <c r="L465" s="9">
        <f>F465/F468</f>
        <v>0</v>
      </c>
      <c r="M465" s="9">
        <f>G465/G468</f>
        <v>2.5250194246607703E-2</v>
      </c>
    </row>
    <row r="466" spans="1:37" x14ac:dyDescent="0.25">
      <c r="A466" s="4" t="str">
        <f t="shared" si="94"/>
        <v>CH</v>
      </c>
      <c r="C466" t="str">
        <f t="shared" si="93"/>
        <v>Space cooling</v>
      </c>
      <c r="D466" s="2">
        <v>0</v>
      </c>
      <c r="E466" s="2">
        <v>7.3239788611111106E-2</v>
      </c>
      <c r="F466" s="2">
        <v>2.6775039027990468</v>
      </c>
      <c r="G466" s="2">
        <f>D466+E466+F466</f>
        <v>2.750743691410158</v>
      </c>
      <c r="I466" t="str">
        <f t="shared" si="92"/>
        <v>Space cooling</v>
      </c>
      <c r="J466" s="9">
        <f>D466/D468</f>
        <v>0</v>
      </c>
      <c r="K466" s="9">
        <f>E466/E468</f>
        <v>3.7891063592221698E-3</v>
      </c>
      <c r="L466" s="9">
        <f>F466/F468</f>
        <v>0.11587683083369023</v>
      </c>
      <c r="M466" s="9">
        <f>G466/G468</f>
        <v>3.3786148134073879E-2</v>
      </c>
    </row>
    <row r="467" spans="1:37" x14ac:dyDescent="0.25">
      <c r="A467" s="4" t="str">
        <f t="shared" si="94"/>
        <v>CH</v>
      </c>
      <c r="C467" t="str">
        <f t="shared" si="93"/>
        <v>Process cooling</v>
      </c>
      <c r="D467" s="2"/>
      <c r="E467" s="2">
        <v>2.5864610480555505</v>
      </c>
      <c r="F467" s="2">
        <v>5.2150403619726067</v>
      </c>
      <c r="G467" s="2">
        <f>D467+E467+F467</f>
        <v>7.8015014100281572</v>
      </c>
      <c r="I467" t="str">
        <f t="shared" si="92"/>
        <v>Process cooling</v>
      </c>
      <c r="J467" s="9">
        <f>D467/D468</f>
        <v>0</v>
      </c>
      <c r="K467" s="9">
        <f>E467/E468</f>
        <v>0.13381218311682733</v>
      </c>
      <c r="L467" s="9">
        <f>F467/F468</f>
        <v>0.22569616021229036</v>
      </c>
      <c r="M467" s="9">
        <f>G467/G468</f>
        <v>9.5822334567374004E-2</v>
      </c>
    </row>
    <row r="468" spans="1:37" x14ac:dyDescent="0.25">
      <c r="C468" t="str">
        <f t="shared" si="93"/>
        <v>TOTAL</v>
      </c>
      <c r="D468" s="2">
        <f>SUM(D460:D467)</f>
        <v>38.980810589452069</v>
      </c>
      <c r="E468" s="2">
        <f>SUM(E460:E467)</f>
        <v>19.329040060555549</v>
      </c>
      <c r="F468" s="2">
        <f>SUM(F460:F467)</f>
        <v>23.106464713743144</v>
      </c>
      <c r="G468" s="2">
        <f>D468+E468+F468</f>
        <v>81.416315363750755</v>
      </c>
      <c r="I468" t="str">
        <f t="shared" si="92"/>
        <v>TOTAL</v>
      </c>
      <c r="J468" s="9">
        <f>D468/D468</f>
        <v>1</v>
      </c>
      <c r="K468" s="9">
        <f>E468/E468</f>
        <v>1</v>
      </c>
      <c r="L468" s="9">
        <f>F468/F468</f>
        <v>1</v>
      </c>
      <c r="M468" s="9">
        <f>G468/G468</f>
        <v>1</v>
      </c>
    </row>
    <row r="472" spans="1:37" ht="15.75" x14ac:dyDescent="0.25">
      <c r="A472" s="4">
        <f>A457+1</f>
        <v>33</v>
      </c>
      <c r="C472" s="8" t="s">
        <v>90</v>
      </c>
      <c r="F472" s="4" t="s">
        <v>4</v>
      </c>
      <c r="G472" s="4"/>
      <c r="I472" s="8" t="str">
        <f>C472</f>
        <v>Useful Energy in Iceland</v>
      </c>
      <c r="L472" s="4" t="s">
        <v>5</v>
      </c>
      <c r="M472" s="4"/>
    </row>
    <row r="473" spans="1:37" x14ac:dyDescent="0.25">
      <c r="A473" s="5" t="s">
        <v>91</v>
      </c>
    </row>
    <row r="474" spans="1:37" ht="30" x14ac:dyDescent="0.25">
      <c r="B474" s="1"/>
      <c r="C474" s="1"/>
      <c r="D474" s="1" t="str">
        <f>A473&amp;" Residential"</f>
        <v>IS Residential</v>
      </c>
      <c r="E474" s="1" t="str">
        <f>A473&amp;" Industry"</f>
        <v>IS Industry</v>
      </c>
      <c r="F474" s="1" t="str">
        <f>A473&amp;" Tertiary"</f>
        <v>IS Tertiary</v>
      </c>
      <c r="G474" s="1" t="str">
        <f>A473&amp;" TOTAL"</f>
        <v>IS TOTAL</v>
      </c>
      <c r="H474" s="1"/>
      <c r="I474" s="1"/>
      <c r="J474" s="1" t="str">
        <f>D474</f>
        <v>IS Residential</v>
      </c>
      <c r="K474" s="1" t="str">
        <f>E474</f>
        <v>IS Industry</v>
      </c>
      <c r="L474" s="1" t="str">
        <f>F474</f>
        <v>IS Tertiary</v>
      </c>
      <c r="M474" s="1" t="str">
        <f>G474</f>
        <v>IS TOTAL</v>
      </c>
    </row>
    <row r="475" spans="1:37" x14ac:dyDescent="0.25">
      <c r="A475" s="4" t="str">
        <f>A473</f>
        <v>IS</v>
      </c>
      <c r="C475" t="str">
        <f>C460</f>
        <v>Space heating</v>
      </c>
      <c r="D475" s="2">
        <v>4.1519523184227394</v>
      </c>
      <c r="E475" s="2">
        <v>0.85156133861111116</v>
      </c>
      <c r="F475" s="2">
        <v>0.42473527476759793</v>
      </c>
      <c r="G475" s="2">
        <f>D475+E475+F475</f>
        <v>5.4282489318014484</v>
      </c>
      <c r="I475" t="str">
        <f t="shared" ref="I475:I483" si="95">C475</f>
        <v>Space heating</v>
      </c>
      <c r="J475" s="9">
        <f>D475/D483</f>
        <v>0.8969653497581358</v>
      </c>
      <c r="K475" s="9">
        <f>E475/E483</f>
        <v>0.39270936608111218</v>
      </c>
      <c r="L475" s="9">
        <f>F475/F483</f>
        <v>0.67488197315126752</v>
      </c>
      <c r="M475" s="9">
        <f>G475/G483</f>
        <v>0.73091368710163018</v>
      </c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spans="1:37" x14ac:dyDescent="0.25">
      <c r="A476" s="4" t="str">
        <f>A475</f>
        <v>IS</v>
      </c>
      <c r="C476" t="str">
        <f t="shared" ref="C476:C483" si="96">C461</f>
        <v>Hot water</v>
      </c>
      <c r="D476" s="2">
        <v>0.38354697613494537</v>
      </c>
      <c r="E476" s="2"/>
      <c r="F476" s="2">
        <v>3.1951083476404046E-2</v>
      </c>
      <c r="G476" s="2">
        <f>D476+E476+F476</f>
        <v>0.41549805961134945</v>
      </c>
      <c r="I476" t="str">
        <f t="shared" si="95"/>
        <v>Hot water</v>
      </c>
      <c r="J476" s="9">
        <f>D476/D483</f>
        <v>8.2859416778718581E-2</v>
      </c>
      <c r="K476" s="9">
        <f>E476/E483</f>
        <v>0</v>
      </c>
      <c r="L476" s="9">
        <f>F476/F483</f>
        <v>5.0768588205147659E-2</v>
      </c>
      <c r="M476" s="9">
        <f>G476/G483</f>
        <v>5.5946811310534181E-2</v>
      </c>
    </row>
    <row r="477" spans="1:37" x14ac:dyDescent="0.25">
      <c r="A477" s="4" t="str">
        <f t="shared" ref="A477:A482" si="97">A476</f>
        <v>IS</v>
      </c>
      <c r="C477" t="str">
        <f t="shared" si="96"/>
        <v>Process heating</v>
      </c>
      <c r="D477" s="2"/>
      <c r="E477" s="2"/>
      <c r="F477" s="2">
        <v>3.0513174112920573E-2</v>
      </c>
      <c r="G477" s="2">
        <f>D477+F477+E478+E479</f>
        <v>0.49561495133514266</v>
      </c>
      <c r="I477" t="str">
        <f t="shared" si="95"/>
        <v>Process heating</v>
      </c>
      <c r="J477" s="9">
        <f>D477/D483</f>
        <v>0</v>
      </c>
      <c r="K477" s="9">
        <f>E477/E483</f>
        <v>0</v>
      </c>
      <c r="L477" s="9">
        <f>F477/F483</f>
        <v>4.8483825987148711E-2</v>
      </c>
      <c r="M477" s="9">
        <f>G477/G483</f>
        <v>6.6734550315260738E-2</v>
      </c>
    </row>
    <row r="478" spans="1:37" x14ac:dyDescent="0.25">
      <c r="A478" s="4" t="str">
        <f t="shared" si="97"/>
        <v>IS</v>
      </c>
      <c r="C478" t="str">
        <f t="shared" si="96"/>
        <v>Process heating &lt; 500</v>
      </c>
      <c r="D478" s="2"/>
      <c r="E478" s="2">
        <v>0.11664404444444443</v>
      </c>
      <c r="F478" s="2"/>
      <c r="G478" s="2"/>
      <c r="I478" t="str">
        <f t="shared" si="95"/>
        <v>Process heating &lt; 500</v>
      </c>
      <c r="J478" s="9">
        <f>D478/D483</f>
        <v>0</v>
      </c>
      <c r="K478" s="9">
        <f>E478/E483</f>
        <v>5.3792024924036584E-2</v>
      </c>
      <c r="L478" s="9">
        <f>F478/F483</f>
        <v>0</v>
      </c>
      <c r="M478" s="9">
        <f>G478/G483</f>
        <v>0</v>
      </c>
    </row>
    <row r="479" spans="1:37" x14ac:dyDescent="0.25">
      <c r="A479" s="4" t="str">
        <f t="shared" si="97"/>
        <v>IS</v>
      </c>
      <c r="C479" t="str">
        <f t="shared" si="96"/>
        <v>Process heating &gt; 500</v>
      </c>
      <c r="D479" s="2"/>
      <c r="E479" s="2">
        <v>0.3484577327777777</v>
      </c>
      <c r="F479" s="2"/>
      <c r="G479" s="2"/>
      <c r="I479" t="str">
        <f t="shared" si="95"/>
        <v>Process heating &gt; 500</v>
      </c>
      <c r="J479" s="9">
        <f>D479/D483</f>
        <v>0</v>
      </c>
      <c r="K479" s="9">
        <f>E479/E483</f>
        <v>0.16069613443044717</v>
      </c>
      <c r="L479" s="9">
        <f>F479/F483</f>
        <v>0</v>
      </c>
      <c r="M479" s="9">
        <f>G479/G483</f>
        <v>0</v>
      </c>
    </row>
    <row r="480" spans="1:37" x14ac:dyDescent="0.25">
      <c r="A480" s="4" t="str">
        <f t="shared" si="97"/>
        <v>IS</v>
      </c>
      <c r="C480" t="str">
        <f t="shared" si="96"/>
        <v>Cooking</v>
      </c>
      <c r="D480" s="2">
        <v>9.3388899999999997E-2</v>
      </c>
      <c r="E480" s="2"/>
      <c r="F480" s="2"/>
      <c r="G480" s="2">
        <f>D480+E480+F480</f>
        <v>9.3388899999999997E-2</v>
      </c>
      <c r="I480" t="str">
        <f t="shared" si="95"/>
        <v>Cooking</v>
      </c>
      <c r="J480" s="9">
        <f>D480/D483</f>
        <v>2.0175233463145637E-2</v>
      </c>
      <c r="K480" s="9">
        <f>E480/E483</f>
        <v>0</v>
      </c>
      <c r="L480" s="9">
        <f>F480/F483</f>
        <v>0</v>
      </c>
      <c r="M480" s="9">
        <f>G480/G483</f>
        <v>1.2574814841940668E-2</v>
      </c>
    </row>
    <row r="481" spans="1:13" x14ac:dyDescent="0.25">
      <c r="A481" s="4" t="str">
        <f t="shared" si="97"/>
        <v>IS</v>
      </c>
      <c r="C481" t="str">
        <f t="shared" si="96"/>
        <v>Space cooling</v>
      </c>
      <c r="D481" s="2">
        <v>0</v>
      </c>
      <c r="E481" s="2">
        <v>9.2727532500000001E-2</v>
      </c>
      <c r="F481" s="2">
        <v>3.6447515089169359E-2</v>
      </c>
      <c r="G481" s="2">
        <f>D481+E481+F481</f>
        <v>0.12917504758916937</v>
      </c>
      <c r="I481" t="str">
        <f t="shared" si="95"/>
        <v>Space cooling</v>
      </c>
      <c r="J481" s="9">
        <f>D481/D483</f>
        <v>0</v>
      </c>
      <c r="K481" s="9">
        <f>E481/E483</f>
        <v>4.276259249361087E-2</v>
      </c>
      <c r="L481" s="9">
        <f>F481/F483</f>
        <v>5.7913181129818705E-2</v>
      </c>
      <c r="M481" s="9">
        <f>G481/G483</f>
        <v>1.7393419406724772E-2</v>
      </c>
    </row>
    <row r="482" spans="1:13" x14ac:dyDescent="0.25">
      <c r="A482" s="4" t="str">
        <f t="shared" si="97"/>
        <v>IS</v>
      </c>
      <c r="C482" t="str">
        <f t="shared" si="96"/>
        <v>Process cooling</v>
      </c>
      <c r="D482" s="2"/>
      <c r="E482" s="2">
        <v>0.75903570499999995</v>
      </c>
      <c r="F482" s="2">
        <v>0.10570044095155429</v>
      </c>
      <c r="G482" s="2">
        <f>D482+E482+F482</f>
        <v>0.86473614595155424</v>
      </c>
      <c r="I482" t="str">
        <f t="shared" si="95"/>
        <v>Process cooling</v>
      </c>
      <c r="J482" s="9">
        <f>D482/D483</f>
        <v>0</v>
      </c>
      <c r="K482" s="9">
        <f>E482/E483</f>
        <v>0.35003988207079312</v>
      </c>
      <c r="L482" s="9">
        <f>F482/F483</f>
        <v>0.16795243152661735</v>
      </c>
      <c r="M482" s="9">
        <f>G482/G483</f>
        <v>0.11643671702390944</v>
      </c>
    </row>
    <row r="483" spans="1:13" x14ac:dyDescent="0.25">
      <c r="C483" t="str">
        <f t="shared" si="96"/>
        <v>TOTAL</v>
      </c>
      <c r="D483" s="2">
        <f>SUM(D475:D482)</f>
        <v>4.6288881945576845</v>
      </c>
      <c r="E483" s="2">
        <f>SUM(E475:E482)</f>
        <v>2.1684263533333334</v>
      </c>
      <c r="F483" s="2">
        <f>SUM(F475:F482)</f>
        <v>0.6293474883976462</v>
      </c>
      <c r="G483" s="2">
        <f>D483+E483+F483</f>
        <v>7.4266620362886639</v>
      </c>
      <c r="I483" t="str">
        <f t="shared" si="95"/>
        <v>TOTAL</v>
      </c>
      <c r="J483" s="9">
        <f>D483/D483</f>
        <v>1</v>
      </c>
      <c r="K483" s="9">
        <f>E483/E483</f>
        <v>1</v>
      </c>
      <c r="L483" s="9">
        <f>F483/F483</f>
        <v>1</v>
      </c>
      <c r="M483" s="9">
        <f>G483/G483</f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421"/>
  <sheetViews>
    <sheetView zoomScale="70" zoomScaleNormal="70" workbookViewId="0"/>
  </sheetViews>
  <sheetFormatPr defaultRowHeight="15" x14ac:dyDescent="0.25"/>
  <cols>
    <col min="1" max="1" width="4.5703125" style="4" customWidth="1"/>
    <col min="3" max="7" width="11.28515625" customWidth="1"/>
    <col min="9" max="13" width="12.140625" customWidth="1"/>
  </cols>
  <sheetData>
    <row r="3" spans="1:13" ht="18.75" x14ac:dyDescent="0.3">
      <c r="B3" s="6" t="s">
        <v>28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29</v>
      </c>
      <c r="F7" s="4" t="s">
        <v>4</v>
      </c>
      <c r="G7" s="4"/>
      <c r="I7" s="8" t="str">
        <f>C7</f>
        <v>Useful Energy in EU</v>
      </c>
      <c r="L7" s="4" t="s">
        <v>5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17</v>
      </c>
      <c r="E9" s="1" t="s">
        <v>10</v>
      </c>
      <c r="F9" s="1" t="s">
        <v>18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 x14ac:dyDescent="0.25">
      <c r="A10" s="4" t="str">
        <f>A8</f>
        <v>EU</v>
      </c>
      <c r="B10" s="12">
        <v>301</v>
      </c>
      <c r="C10" t="s">
        <v>92</v>
      </c>
      <c r="D10" s="2">
        <v>360.77417049776864</v>
      </c>
      <c r="E10" s="2">
        <v>129.23365351946671</v>
      </c>
      <c r="F10" s="2">
        <v>231.54051697830184</v>
      </c>
      <c r="G10" s="2"/>
      <c r="I10" t="str">
        <f t="shared" ref="I10:I18" si="0">C10</f>
        <v>Wholesale and retail trade</v>
      </c>
      <c r="J10" s="9">
        <f>D10/D18</f>
        <v>0.31659650566094211</v>
      </c>
      <c r="K10" s="9">
        <f>E10/E18</f>
        <v>0.19095839162490452</v>
      </c>
      <c r="L10" s="9">
        <f>F10/F18</f>
        <v>0.50032966135167378</v>
      </c>
      <c r="M10" s="9"/>
    </row>
    <row r="11" spans="1:13" x14ac:dyDescent="0.25">
      <c r="A11" s="4" t="str">
        <f>A10</f>
        <v>EU</v>
      </c>
      <c r="B11" s="12">
        <v>302</v>
      </c>
      <c r="C11" t="s">
        <v>93</v>
      </c>
      <c r="D11" s="2">
        <v>184.43780734860798</v>
      </c>
      <c r="E11" s="2">
        <v>85.040462948351262</v>
      </c>
      <c r="F11" s="2">
        <v>99.397344400256685</v>
      </c>
      <c r="G11" s="2"/>
      <c r="I11" t="str">
        <f t="shared" si="0"/>
        <v>Hotels, cafes, restaurants</v>
      </c>
      <c r="J11" s="9">
        <f>D11/D18</f>
        <v>0.16185295426712501</v>
      </c>
      <c r="K11" s="9">
        <f>E11/E18</f>
        <v>0.12565759448415117</v>
      </c>
      <c r="L11" s="9">
        <f>F11/F18</f>
        <v>0.21478504199632825</v>
      </c>
      <c r="M11" s="9"/>
    </row>
    <row r="12" spans="1:13" x14ac:dyDescent="0.25">
      <c r="A12" s="4" t="str">
        <f t="shared" ref="A12:A17" si="1">A11</f>
        <v>EU</v>
      </c>
      <c r="B12" s="12">
        <v>303</v>
      </c>
      <c r="C12" t="s">
        <v>94</v>
      </c>
      <c r="D12" s="2">
        <v>68.747117638668357</v>
      </c>
      <c r="E12" s="2">
        <v>56.285907821255343</v>
      </c>
      <c r="F12" s="2">
        <v>12.461209817413028</v>
      </c>
      <c r="G12" s="2"/>
      <c r="I12" t="str">
        <f t="shared" si="0"/>
        <v>Traffic and data transmission</v>
      </c>
      <c r="J12" s="9">
        <f>D12/D18</f>
        <v>6.0328867747472883E-2</v>
      </c>
      <c r="K12" s="9">
        <f>E12/E18</f>
        <v>8.3169253023366099E-2</v>
      </c>
      <c r="L12" s="9">
        <f>F12/F18</f>
        <v>2.692709236959457E-2</v>
      </c>
      <c r="M12" s="9"/>
    </row>
    <row r="13" spans="1:13" x14ac:dyDescent="0.25">
      <c r="A13" s="4" t="str">
        <f t="shared" si="1"/>
        <v>EU</v>
      </c>
      <c r="B13" s="12">
        <v>304</v>
      </c>
      <c r="C13" t="s">
        <v>95</v>
      </c>
      <c r="D13" s="2">
        <v>38.623261442416073</v>
      </c>
      <c r="E13" s="2">
        <v>18.077493953493285</v>
      </c>
      <c r="F13" s="2">
        <v>20.545767488922788</v>
      </c>
      <c r="G13" s="2"/>
      <c r="I13" t="str">
        <f t="shared" si="0"/>
        <v>Finance</v>
      </c>
      <c r="J13" s="9">
        <f>D13/D18</f>
        <v>3.3893750190116659E-2</v>
      </c>
      <c r="K13" s="9">
        <f>E13/E18</f>
        <v>2.6711689068265997E-2</v>
      </c>
      <c r="L13" s="9">
        <f>F13/F18</f>
        <v>4.4396795101335533E-2</v>
      </c>
      <c r="M13" s="9"/>
    </row>
    <row r="14" spans="1:13" x14ac:dyDescent="0.25">
      <c r="A14" s="4" t="str">
        <f t="shared" si="1"/>
        <v>EU</v>
      </c>
      <c r="B14" s="12">
        <v>305</v>
      </c>
      <c r="C14" t="s">
        <v>96</v>
      </c>
      <c r="D14" s="2">
        <v>113.69926627003578</v>
      </c>
      <c r="E14" s="2">
        <v>106.81333762721584</v>
      </c>
      <c r="F14" s="2">
        <v>6.8859286428199766</v>
      </c>
      <c r="G14" s="2"/>
      <c r="I14" t="str">
        <f t="shared" si="0"/>
        <v>Health</v>
      </c>
      <c r="J14" s="9">
        <f>D14/D18</f>
        <v>9.9776517669324064E-2</v>
      </c>
      <c r="K14" s="9">
        <f>E14/E18</f>
        <v>0.15782965660959675</v>
      </c>
      <c r="L14" s="9">
        <f>F14/F18</f>
        <v>1.4879617575859391E-2</v>
      </c>
      <c r="M14" s="9"/>
    </row>
    <row r="15" spans="1:13" x14ac:dyDescent="0.25">
      <c r="A15" s="4" t="str">
        <f t="shared" si="1"/>
        <v>EU</v>
      </c>
      <c r="B15" s="12">
        <v>306</v>
      </c>
      <c r="C15" t="s">
        <v>97</v>
      </c>
      <c r="D15" s="2">
        <v>127.36321486762361</v>
      </c>
      <c r="E15" s="2">
        <v>117.16666688929901</v>
      </c>
      <c r="F15" s="2">
        <v>10.196547978324578</v>
      </c>
      <c r="G15" s="2"/>
      <c r="I15" t="str">
        <f t="shared" si="0"/>
        <v>Education</v>
      </c>
      <c r="J15" s="9">
        <f>D15/D18</f>
        <v>0.11176728289943577</v>
      </c>
      <c r="K15" s="9">
        <f>E15/E18</f>
        <v>0.17312795585293317</v>
      </c>
      <c r="L15" s="9">
        <f>F15/F18</f>
        <v>2.2033445651455097E-2</v>
      </c>
      <c r="M15" s="9"/>
    </row>
    <row r="16" spans="1:13" x14ac:dyDescent="0.25">
      <c r="A16" s="4" t="str">
        <f t="shared" si="1"/>
        <v>EU</v>
      </c>
      <c r="B16" s="12">
        <v>307</v>
      </c>
      <c r="C16" t="s">
        <v>98</v>
      </c>
      <c r="D16" s="2">
        <v>53.438739317830986</v>
      </c>
      <c r="E16" s="2">
        <v>42.817059924441629</v>
      </c>
      <c r="F16" s="2">
        <v>10.621679393389353</v>
      </c>
      <c r="G16" s="2"/>
      <c r="I16" t="str">
        <f t="shared" si="0"/>
        <v>Public offices</v>
      </c>
      <c r="J16" s="9">
        <f>D16/D18</f>
        <v>4.6895037168565613E-2</v>
      </c>
      <c r="K16" s="9">
        <f>E16/E18</f>
        <v>6.3267397265426073E-2</v>
      </c>
      <c r="L16" s="9">
        <f>F16/F18</f>
        <v>2.2952100665727396E-2</v>
      </c>
      <c r="M16" s="9"/>
    </row>
    <row r="17" spans="1:39" x14ac:dyDescent="0.25">
      <c r="A17" s="4" t="str">
        <f t="shared" si="1"/>
        <v>EU</v>
      </c>
      <c r="B17" s="12">
        <v>308</v>
      </c>
      <c r="C17" t="s">
        <v>99</v>
      </c>
      <c r="D17" s="2">
        <v>192.45575437498823</v>
      </c>
      <c r="E17" s="2">
        <v>121.32883378532533</v>
      </c>
      <c r="F17" s="2">
        <v>71.126920589662902</v>
      </c>
      <c r="G17" s="2"/>
      <c r="I17" t="str">
        <f t="shared" si="0"/>
        <v>Other services</v>
      </c>
      <c r="J17" s="9">
        <f>D17/D18</f>
        <v>0.16888908439701811</v>
      </c>
      <c r="K17" s="9">
        <f>E17/E18</f>
        <v>0.17927806207135627</v>
      </c>
      <c r="L17" s="9">
        <f>F17/F18</f>
        <v>0.15369624528802603</v>
      </c>
      <c r="M17" s="9"/>
    </row>
    <row r="18" spans="1:39" x14ac:dyDescent="0.25">
      <c r="A18" s="4" t="str">
        <f>A17</f>
        <v>EU</v>
      </c>
      <c r="B18" s="4"/>
      <c r="C18" t="s">
        <v>3</v>
      </c>
      <c r="D18" s="2">
        <f>SUM(D10:D17)</f>
        <v>1139.5393317579394</v>
      </c>
      <c r="E18" s="2">
        <f>SUM(E10:E17)</f>
        <v>676.76341646884839</v>
      </c>
      <c r="F18" s="2">
        <f>SUM(F10:F17)</f>
        <v>462.77591528909113</v>
      </c>
      <c r="G18" s="2"/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 x14ac:dyDescent="0.25">
      <c r="D19" s="2"/>
      <c r="E19" s="2"/>
      <c r="F19" s="2"/>
      <c r="G19" s="2"/>
    </row>
    <row r="20" spans="1:39" ht="15.75" x14ac:dyDescent="0.25">
      <c r="A20" s="4">
        <v>1</v>
      </c>
      <c r="C20" s="8" t="s">
        <v>30</v>
      </c>
      <c r="F20" s="4" t="s">
        <v>4</v>
      </c>
      <c r="G20" s="4"/>
      <c r="I20" s="8" t="str">
        <f>C20</f>
        <v>Useful Energy in Belgium</v>
      </c>
      <c r="L20" s="4" t="s">
        <v>5</v>
      </c>
      <c r="M20" s="4"/>
    </row>
    <row r="21" spans="1:39" x14ac:dyDescent="0.25">
      <c r="A21" s="5" t="s">
        <v>31</v>
      </c>
    </row>
    <row r="22" spans="1:39" x14ac:dyDescent="0.25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/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25">
      <c r="A23" s="4" t="str">
        <f>A21</f>
        <v>BE</v>
      </c>
      <c r="B23" s="12">
        <v>301</v>
      </c>
      <c r="C23" t="s">
        <v>92</v>
      </c>
      <c r="D23" s="2">
        <v>8.1379798443394158</v>
      </c>
      <c r="E23" s="2">
        <v>4.6161012814223872</v>
      </c>
      <c r="F23" s="2">
        <v>3.5218785629170291</v>
      </c>
      <c r="G23" s="2"/>
      <c r="I23" t="str">
        <f t="shared" ref="I23:I31" si="2">C23</f>
        <v>Wholesale and retail trade</v>
      </c>
      <c r="J23" s="9">
        <f>D23/D31</f>
        <v>0.24659205217952734</v>
      </c>
      <c r="K23" s="9">
        <f>E23/E31</f>
        <v>0.18160871261478803</v>
      </c>
      <c r="L23" s="9">
        <f>F23/F31</f>
        <v>0.46438563157953583</v>
      </c>
      <c r="M23" s="9"/>
    </row>
    <row r="24" spans="1:39" x14ac:dyDescent="0.25">
      <c r="A24" s="4" t="str">
        <f>A23</f>
        <v>BE</v>
      </c>
      <c r="B24" s="12">
        <v>302</v>
      </c>
      <c r="C24" t="s">
        <v>93</v>
      </c>
      <c r="D24" s="2">
        <v>3.1501587503629098</v>
      </c>
      <c r="E24" s="2">
        <v>1.948430291043965</v>
      </c>
      <c r="F24" s="2">
        <v>1.2017284593189446</v>
      </c>
      <c r="G24" s="2"/>
      <c r="I24" t="str">
        <f t="shared" si="2"/>
        <v>Hotels, cafes, restaurants</v>
      </c>
      <c r="J24" s="9">
        <f>D24/D31</f>
        <v>9.5454169929360497E-2</v>
      </c>
      <c r="K24" s="9">
        <f>E24/E31</f>
        <v>7.6656012336695681E-2</v>
      </c>
      <c r="L24" s="9">
        <f>F24/F31</f>
        <v>0.15845674960061873</v>
      </c>
      <c r="M24" s="9"/>
    </row>
    <row r="25" spans="1:39" x14ac:dyDescent="0.25">
      <c r="A25" s="4" t="str">
        <f t="shared" ref="A25:A30" si="3">A24</f>
        <v>BE</v>
      </c>
      <c r="B25" s="12">
        <v>303</v>
      </c>
      <c r="C25" t="s">
        <v>94</v>
      </c>
      <c r="D25" s="2">
        <v>2.5867111340330089</v>
      </c>
      <c r="E25" s="2">
        <v>2.2798536845407482</v>
      </c>
      <c r="F25" s="2">
        <v>0.30685744949226074</v>
      </c>
      <c r="G25" s="2"/>
      <c r="I25" t="str">
        <f t="shared" si="2"/>
        <v>Traffic and data transmission</v>
      </c>
      <c r="J25" s="9">
        <f>D25/D31</f>
        <v>7.8380927347775867E-2</v>
      </c>
      <c r="K25" s="9">
        <f>E25/E31</f>
        <v>8.9695019098875853E-2</v>
      </c>
      <c r="L25" s="9">
        <f>F25/F31</f>
        <v>4.0461415106068252E-2</v>
      </c>
      <c r="M25" s="9"/>
    </row>
    <row r="26" spans="1:39" x14ac:dyDescent="0.25">
      <c r="A26" s="4" t="str">
        <f t="shared" si="3"/>
        <v>BE</v>
      </c>
      <c r="B26" s="12">
        <v>304</v>
      </c>
      <c r="C26" t="s">
        <v>95</v>
      </c>
      <c r="D26" s="2">
        <v>1.4777799881279954</v>
      </c>
      <c r="E26" s="2">
        <v>1.0425549377757115</v>
      </c>
      <c r="F26" s="2">
        <v>0.43522505035228382</v>
      </c>
      <c r="G26" s="2"/>
      <c r="I26" t="str">
        <f t="shared" si="2"/>
        <v>Finance</v>
      </c>
      <c r="J26" s="9">
        <f>D26/D31</f>
        <v>4.4778778875422504E-2</v>
      </c>
      <c r="K26" s="9">
        <f>E26/E31</f>
        <v>4.1016660713582918E-2</v>
      </c>
      <c r="L26" s="9">
        <f>F26/F31</f>
        <v>5.738762886806615E-2</v>
      </c>
      <c r="M26" s="9"/>
    </row>
    <row r="27" spans="1:39" x14ac:dyDescent="0.25">
      <c r="A27" s="4" t="str">
        <f t="shared" si="3"/>
        <v>BE</v>
      </c>
      <c r="B27" s="12">
        <v>305</v>
      </c>
      <c r="C27" t="s">
        <v>96</v>
      </c>
      <c r="D27" s="2">
        <v>4.0980636381876749</v>
      </c>
      <c r="E27" s="2">
        <v>3.832691621279309</v>
      </c>
      <c r="F27" s="2">
        <v>0.26537201690836637</v>
      </c>
      <c r="G27" s="2"/>
      <c r="I27" t="str">
        <f t="shared" si="2"/>
        <v>Health</v>
      </c>
      <c r="J27" s="9">
        <f>D27/D31</f>
        <v>0.12417699992288789</v>
      </c>
      <c r="K27" s="9">
        <f>E27/E31</f>
        <v>0.15078746083654859</v>
      </c>
      <c r="L27" s="9">
        <f>F27/F31</f>
        <v>3.4991255227567096E-2</v>
      </c>
      <c r="M27" s="9"/>
    </row>
    <row r="28" spans="1:39" x14ac:dyDescent="0.25">
      <c r="A28" s="4" t="str">
        <f t="shared" si="3"/>
        <v>BE</v>
      </c>
      <c r="B28" s="12">
        <v>306</v>
      </c>
      <c r="C28" t="s">
        <v>97</v>
      </c>
      <c r="D28" s="2">
        <v>5.6568789604999097</v>
      </c>
      <c r="E28" s="2">
        <v>5.4243086955523463</v>
      </c>
      <c r="F28" s="2">
        <v>0.232570264947563</v>
      </c>
      <c r="G28" s="2"/>
      <c r="I28" t="str">
        <f t="shared" si="2"/>
        <v>Education</v>
      </c>
      <c r="J28" s="9">
        <f>D28/D31</f>
        <v>0.17141126157631761</v>
      </c>
      <c r="K28" s="9">
        <f>E28/E31</f>
        <v>0.21340556867524285</v>
      </c>
      <c r="L28" s="9">
        <f>F28/F31</f>
        <v>3.0666102605434561E-2</v>
      </c>
      <c r="M28" s="9"/>
    </row>
    <row r="29" spans="1:39" x14ac:dyDescent="0.25">
      <c r="A29" s="4" t="str">
        <f t="shared" si="3"/>
        <v>BE</v>
      </c>
      <c r="B29" s="12">
        <v>307</v>
      </c>
      <c r="C29" t="s">
        <v>98</v>
      </c>
      <c r="D29" s="2">
        <v>2.3193342389993079</v>
      </c>
      <c r="E29" s="2">
        <v>1.9916746463617636</v>
      </c>
      <c r="F29" s="2">
        <v>0.32765959263754452</v>
      </c>
      <c r="G29" s="2"/>
      <c r="I29" t="str">
        <f t="shared" si="2"/>
        <v>Public offices</v>
      </c>
      <c r="J29" s="9">
        <f>D29/D31</f>
        <v>7.0279037380868187E-2</v>
      </c>
      <c r="K29" s="9">
        <f>E29/E31</f>
        <v>7.8357351024546537E-2</v>
      </c>
      <c r="L29" s="9">
        <f>F29/F31</f>
        <v>4.3204330913684676E-2</v>
      </c>
      <c r="M29" s="9"/>
    </row>
    <row r="30" spans="1:39" x14ac:dyDescent="0.25">
      <c r="A30" s="4" t="str">
        <f t="shared" si="3"/>
        <v>BE</v>
      </c>
      <c r="B30" s="12">
        <v>308</v>
      </c>
      <c r="C30" t="s">
        <v>99</v>
      </c>
      <c r="D30" s="2">
        <v>5.5748863759643887</v>
      </c>
      <c r="E30" s="2">
        <v>4.2822252911967338</v>
      </c>
      <c r="F30" s="2">
        <v>1.292661084767655</v>
      </c>
      <c r="G30" s="2"/>
      <c r="I30" t="str">
        <f t="shared" si="2"/>
        <v>Other services</v>
      </c>
      <c r="J30" s="9">
        <f>D30/D31</f>
        <v>0.16892677278784007</v>
      </c>
      <c r="K30" s="9">
        <f>E30/E31</f>
        <v>0.1684732146997196</v>
      </c>
      <c r="L30" s="9">
        <f>F30/F31</f>
        <v>0.17044688609902461</v>
      </c>
      <c r="M30" s="9"/>
    </row>
    <row r="31" spans="1:39" x14ac:dyDescent="0.25">
      <c r="A31" s="4" t="str">
        <f>A30</f>
        <v>BE</v>
      </c>
      <c r="B31" s="4"/>
      <c r="C31" t="s">
        <v>3</v>
      </c>
      <c r="D31" s="2">
        <f>SUM(D23:D30)</f>
        <v>33.001792930514611</v>
      </c>
      <c r="E31" s="2">
        <f>SUM(E23:E30)</f>
        <v>25.417840449172964</v>
      </c>
      <c r="F31" s="2">
        <f>SUM(F23:F30)</f>
        <v>7.5839524813416475</v>
      </c>
      <c r="G31" s="2"/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 x14ac:dyDescent="0.25">
      <c r="A33" s="4">
        <f>A20+1</f>
        <v>2</v>
      </c>
      <c r="C33" s="8" t="s">
        <v>32</v>
      </c>
      <c r="F33" s="4" t="s">
        <v>4</v>
      </c>
      <c r="G33" s="4"/>
      <c r="I33" s="8" t="str">
        <f>C33</f>
        <v>Useful Energy in Bulgaria</v>
      </c>
      <c r="L33" s="4" t="s">
        <v>5</v>
      </c>
      <c r="M33" s="4"/>
    </row>
    <row r="34" spans="1:39" x14ac:dyDescent="0.25">
      <c r="A34" s="5" t="s">
        <v>33</v>
      </c>
    </row>
    <row r="35" spans="1:39" x14ac:dyDescent="0.25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/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25">
      <c r="A36" s="4" t="str">
        <f>A34</f>
        <v>BG</v>
      </c>
      <c r="B36" s="12">
        <v>301</v>
      </c>
      <c r="C36" t="s">
        <v>92</v>
      </c>
      <c r="D36" s="2">
        <v>3.7879137495784505</v>
      </c>
      <c r="E36" s="2">
        <v>0.66443542216084961</v>
      </c>
      <c r="F36" s="2">
        <v>3.123478327417601</v>
      </c>
      <c r="G36" s="2"/>
      <c r="I36" t="str">
        <f t="shared" ref="I36:I44" si="4">C36</f>
        <v>Wholesale and retail trade</v>
      </c>
      <c r="J36" s="9">
        <f>D36/D44</f>
        <v>0.4583371075349722</v>
      </c>
      <c r="K36" s="9">
        <f>E36/E44</f>
        <v>0.22893549410397623</v>
      </c>
      <c r="L36" s="9">
        <f>F36/F44</f>
        <v>0.58250062720003293</v>
      </c>
      <c r="M36" s="9"/>
    </row>
    <row r="37" spans="1:39" x14ac:dyDescent="0.25">
      <c r="A37" s="4" t="str">
        <f>A36</f>
        <v>BG</v>
      </c>
      <c r="B37" s="12">
        <v>302</v>
      </c>
      <c r="C37" t="s">
        <v>93</v>
      </c>
      <c r="D37" s="2">
        <v>1.5960381906142622</v>
      </c>
      <c r="E37" s="2">
        <v>0.58478339671256141</v>
      </c>
      <c r="F37" s="2">
        <v>1.0112547939017009</v>
      </c>
      <c r="G37" s="2"/>
      <c r="I37" t="str">
        <f t="shared" si="4"/>
        <v>Hotels, cafes, restaurants</v>
      </c>
      <c r="J37" s="9">
        <f>D37/D44</f>
        <v>0.1931204288595276</v>
      </c>
      <c r="K37" s="9">
        <f>E37/E44</f>
        <v>0.20149087692344925</v>
      </c>
      <c r="L37" s="9">
        <f>F37/F44</f>
        <v>0.18858992762526872</v>
      </c>
      <c r="M37" s="9"/>
    </row>
    <row r="38" spans="1:39" x14ac:dyDescent="0.25">
      <c r="A38" s="4" t="str">
        <f t="shared" ref="A38:A43" si="5">A37</f>
        <v>BG</v>
      </c>
      <c r="B38" s="12">
        <v>303</v>
      </c>
      <c r="C38" t="s">
        <v>94</v>
      </c>
      <c r="D38" s="2">
        <v>0.34812317089537359</v>
      </c>
      <c r="E38" s="2">
        <v>0.25557114279796411</v>
      </c>
      <c r="F38" s="2">
        <v>9.2552028097409506E-2</v>
      </c>
      <c r="G38" s="2"/>
      <c r="I38" t="str">
        <f t="shared" si="4"/>
        <v>Traffic and data transmission</v>
      </c>
      <c r="J38" s="9">
        <f>D38/D44</f>
        <v>4.2122861755193135E-2</v>
      </c>
      <c r="K38" s="9">
        <f>E38/E44</f>
        <v>8.8058679449822555E-2</v>
      </c>
      <c r="L38" s="9">
        <f>F38/F44</f>
        <v>1.7260121173931314E-2</v>
      </c>
      <c r="M38" s="9"/>
    </row>
    <row r="39" spans="1:39" x14ac:dyDescent="0.25">
      <c r="A39" s="4" t="str">
        <f t="shared" si="5"/>
        <v>BG</v>
      </c>
      <c r="B39" s="12">
        <v>304</v>
      </c>
      <c r="C39" t="s">
        <v>95</v>
      </c>
      <c r="D39" s="2">
        <v>0.24754485401633575</v>
      </c>
      <c r="E39" s="2">
        <v>5.7668012349815098E-2</v>
      </c>
      <c r="F39" s="2">
        <v>0.18987684166652066</v>
      </c>
      <c r="G39" s="2"/>
      <c r="I39" t="str">
        <f t="shared" si="4"/>
        <v>Finance</v>
      </c>
      <c r="J39" s="9">
        <f>D39/D44</f>
        <v>2.9952897525093041E-2</v>
      </c>
      <c r="K39" s="9">
        <f>E39/E44</f>
        <v>1.9869884206900487E-2</v>
      </c>
      <c r="L39" s="9">
        <f>F39/F44</f>
        <v>3.5410323929781579E-2</v>
      </c>
      <c r="M39" s="9"/>
    </row>
    <row r="40" spans="1:39" x14ac:dyDescent="0.25">
      <c r="A40" s="4" t="str">
        <f t="shared" si="5"/>
        <v>BG</v>
      </c>
      <c r="B40" s="12">
        <v>305</v>
      </c>
      <c r="C40" t="s">
        <v>96</v>
      </c>
      <c r="D40" s="2">
        <v>0.29626560099097671</v>
      </c>
      <c r="E40" s="2">
        <v>0.25276085942016041</v>
      </c>
      <c r="F40" s="2">
        <v>4.3504741570816283E-2</v>
      </c>
      <c r="G40" s="2"/>
      <c r="I40" t="str">
        <f t="shared" si="4"/>
        <v>Health</v>
      </c>
      <c r="J40" s="9">
        <f>D40/D44</f>
        <v>3.584810204177067E-2</v>
      </c>
      <c r="K40" s="9">
        <f>E40/E44</f>
        <v>8.7090378254234088E-2</v>
      </c>
      <c r="L40" s="9">
        <f>F40/F44</f>
        <v>8.1132431842827792E-3</v>
      </c>
      <c r="M40" s="9"/>
    </row>
    <row r="41" spans="1:39" x14ac:dyDescent="0.25">
      <c r="A41" s="4" t="str">
        <f t="shared" si="5"/>
        <v>BG</v>
      </c>
      <c r="B41" s="12">
        <v>306</v>
      </c>
      <c r="C41" t="s">
        <v>97</v>
      </c>
      <c r="D41" s="2">
        <v>0.62809506548285143</v>
      </c>
      <c r="E41" s="2">
        <v>0.52331716048710353</v>
      </c>
      <c r="F41" s="2">
        <v>0.10477790499574788</v>
      </c>
      <c r="G41" s="2"/>
      <c r="I41" t="str">
        <f t="shared" si="4"/>
        <v>Education</v>
      </c>
      <c r="J41" s="9">
        <f>D41/D44</f>
        <v>7.5999427284329429E-2</v>
      </c>
      <c r="K41" s="9">
        <f>E41/E44</f>
        <v>0.18031229027431611</v>
      </c>
      <c r="L41" s="9">
        <f>F41/F44</f>
        <v>1.9540137301733426E-2</v>
      </c>
      <c r="M41" s="9"/>
    </row>
    <row r="42" spans="1:39" x14ac:dyDescent="0.25">
      <c r="A42" s="4" t="str">
        <f t="shared" si="5"/>
        <v>BG</v>
      </c>
      <c r="B42" s="12">
        <v>307</v>
      </c>
      <c r="C42" t="s">
        <v>98</v>
      </c>
      <c r="D42" s="2">
        <v>0.27790560737174141</v>
      </c>
      <c r="E42" s="2">
        <v>0.21301311124203454</v>
      </c>
      <c r="F42" s="2">
        <v>6.4892496129706892E-2</v>
      </c>
      <c r="G42" s="2"/>
      <c r="I42" t="str">
        <f t="shared" si="4"/>
        <v>Public offices</v>
      </c>
      <c r="J42" s="9">
        <f>D42/D44</f>
        <v>3.3626545024867283E-2</v>
      </c>
      <c r="K42" s="9">
        <f>E42/E44</f>
        <v>7.3395036216198098E-2</v>
      </c>
      <c r="L42" s="9">
        <f>F42/F44</f>
        <v>1.2101867128171118E-2</v>
      </c>
      <c r="M42" s="9"/>
    </row>
    <row r="43" spans="1:39" x14ac:dyDescent="0.25">
      <c r="A43" s="4" t="str">
        <f t="shared" si="5"/>
        <v>BG</v>
      </c>
      <c r="B43" s="12">
        <v>308</v>
      </c>
      <c r="C43" t="s">
        <v>99</v>
      </c>
      <c r="D43" s="2">
        <v>1.0825847962463553</v>
      </c>
      <c r="E43" s="2">
        <v>0.35073315019302992</v>
      </c>
      <c r="F43" s="2">
        <v>0.73185164605332531</v>
      </c>
      <c r="G43" s="2"/>
      <c r="I43" t="str">
        <f t="shared" si="4"/>
        <v>Other services</v>
      </c>
      <c r="J43" s="9">
        <f>D43/D44</f>
        <v>0.13099262997424679</v>
      </c>
      <c r="K43" s="9">
        <f>E43/E44</f>
        <v>0.12084736057110326</v>
      </c>
      <c r="L43" s="9">
        <f>F43/F44</f>
        <v>0.13648375245679836</v>
      </c>
      <c r="M43" s="9"/>
    </row>
    <row r="44" spans="1:39" x14ac:dyDescent="0.25">
      <c r="A44" s="4" t="str">
        <f>A43</f>
        <v>BG</v>
      </c>
      <c r="B44" s="4"/>
      <c r="C44" t="s">
        <v>3</v>
      </c>
      <c r="D44" s="2">
        <f>SUM(D36:D43)</f>
        <v>8.2644710351963457</v>
      </c>
      <c r="E44" s="2">
        <f>SUM(E36:E43)</f>
        <v>2.9022822553635184</v>
      </c>
      <c r="F44" s="2">
        <f>SUM(F36:F43)</f>
        <v>5.3621887798328274</v>
      </c>
      <c r="G44" s="2"/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 x14ac:dyDescent="0.25">
      <c r="A46" s="4">
        <f>A33+1</f>
        <v>3</v>
      </c>
      <c r="C46" s="8" t="s">
        <v>34</v>
      </c>
      <c r="F46" s="4" t="s">
        <v>4</v>
      </c>
      <c r="G46" s="4"/>
      <c r="I46" s="8" t="str">
        <f>C46</f>
        <v>Useful Energy in Czech Republic</v>
      </c>
      <c r="L46" s="4" t="s">
        <v>5</v>
      </c>
      <c r="M46" s="4"/>
    </row>
    <row r="47" spans="1:39" x14ac:dyDescent="0.25">
      <c r="A47" s="5" t="s">
        <v>35</v>
      </c>
    </row>
    <row r="48" spans="1:39" x14ac:dyDescent="0.25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/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25">
      <c r="A49" s="4" t="str">
        <f>A47</f>
        <v>CZ</v>
      </c>
      <c r="B49" s="12">
        <v>301</v>
      </c>
      <c r="C49" t="s">
        <v>92</v>
      </c>
      <c r="D49" s="2">
        <v>6.6664973810806414</v>
      </c>
      <c r="E49" s="2">
        <v>3.7005627651174589</v>
      </c>
      <c r="F49" s="2">
        <v>2.9659346159631825</v>
      </c>
      <c r="G49" s="2"/>
      <c r="I49" t="str">
        <f t="shared" ref="I49:I57" si="6">C49</f>
        <v>Wholesale and retail trade</v>
      </c>
      <c r="J49" s="9">
        <f>D49/D57</f>
        <v>0.26844299705661251</v>
      </c>
      <c r="K49" s="9">
        <f>E49/E57</f>
        <v>0.19753644460350026</v>
      </c>
      <c r="L49" s="9">
        <f>F49/F57</f>
        <v>0.48618925088216175</v>
      </c>
      <c r="M49" s="9"/>
    </row>
    <row r="50" spans="1:39" x14ac:dyDescent="0.25">
      <c r="A50" s="4" t="str">
        <f>A49</f>
        <v>CZ</v>
      </c>
      <c r="B50" s="12">
        <v>302</v>
      </c>
      <c r="C50" t="s">
        <v>93</v>
      </c>
      <c r="D50" s="2">
        <v>3.2355814875326967</v>
      </c>
      <c r="E50" s="2">
        <v>2.0050118812751689</v>
      </c>
      <c r="F50" s="2">
        <v>1.230569606257528</v>
      </c>
      <c r="G50" s="2"/>
      <c r="I50" t="str">
        <f t="shared" si="6"/>
        <v>Hotels, cafes, restaurants</v>
      </c>
      <c r="J50" s="9">
        <f>D50/D57</f>
        <v>0.13028868715963918</v>
      </c>
      <c r="K50" s="9">
        <f>E50/E57</f>
        <v>0.10702775322398859</v>
      </c>
      <c r="L50" s="9">
        <f>F50/F57</f>
        <v>0.20172046673065672</v>
      </c>
      <c r="M50" s="9"/>
    </row>
    <row r="51" spans="1:39" x14ac:dyDescent="0.25">
      <c r="A51" s="4" t="str">
        <f t="shared" ref="A51:A56" si="7">A50</f>
        <v>CZ</v>
      </c>
      <c r="B51" s="12">
        <v>303</v>
      </c>
      <c r="C51" t="s">
        <v>94</v>
      </c>
      <c r="D51" s="2">
        <v>2.5196565870476455</v>
      </c>
      <c r="E51" s="2">
        <v>2.356871825231309</v>
      </c>
      <c r="F51" s="2">
        <v>0.16278476181633661</v>
      </c>
      <c r="G51" s="2"/>
      <c r="I51" t="str">
        <f t="shared" si="6"/>
        <v>Traffic and data transmission</v>
      </c>
      <c r="J51" s="9">
        <f>D51/D57</f>
        <v>0.10146020122951931</v>
      </c>
      <c r="K51" s="9">
        <f>E51/E57</f>
        <v>0.12581007546498876</v>
      </c>
      <c r="L51" s="9">
        <f>F51/F57</f>
        <v>2.6684405305682665E-2</v>
      </c>
      <c r="M51" s="9"/>
    </row>
    <row r="52" spans="1:39" x14ac:dyDescent="0.25">
      <c r="A52" s="4" t="str">
        <f t="shared" si="7"/>
        <v>CZ</v>
      </c>
      <c r="B52" s="12">
        <v>304</v>
      </c>
      <c r="C52" t="s">
        <v>95</v>
      </c>
      <c r="D52" s="2">
        <v>0.96826395212457006</v>
      </c>
      <c r="E52" s="2">
        <v>0.61093917598129521</v>
      </c>
      <c r="F52" s="2">
        <v>0.35732477614327485</v>
      </c>
      <c r="G52" s="2"/>
      <c r="I52" t="str">
        <f t="shared" si="6"/>
        <v>Finance</v>
      </c>
      <c r="J52" s="9">
        <f>D52/D57</f>
        <v>3.8989541642640867E-2</v>
      </c>
      <c r="K52" s="9">
        <f>E52/E57</f>
        <v>3.2611999944961521E-2</v>
      </c>
      <c r="L52" s="9">
        <f>F52/F57</f>
        <v>5.8574273451512761E-2</v>
      </c>
      <c r="M52" s="9"/>
    </row>
    <row r="53" spans="1:39" x14ac:dyDescent="0.25">
      <c r="A53" s="4" t="str">
        <f t="shared" si="7"/>
        <v>CZ</v>
      </c>
      <c r="B53" s="12">
        <v>305</v>
      </c>
      <c r="C53" t="s">
        <v>96</v>
      </c>
      <c r="D53" s="2">
        <v>1.9526934724876353</v>
      </c>
      <c r="E53" s="2">
        <v>1.8341646238825522</v>
      </c>
      <c r="F53" s="2">
        <v>0.11852884860508311</v>
      </c>
      <c r="G53" s="2"/>
      <c r="I53" t="str">
        <f t="shared" si="6"/>
        <v>Health</v>
      </c>
      <c r="J53" s="9">
        <f>D53/D57</f>
        <v>7.8630029852722119E-2</v>
      </c>
      <c r="K53" s="9">
        <f>E53/E57</f>
        <v>9.7907907963229887E-2</v>
      </c>
      <c r="L53" s="9">
        <f>F53/F57</f>
        <v>1.9429778323861027E-2</v>
      </c>
      <c r="M53" s="9"/>
    </row>
    <row r="54" spans="1:39" x14ac:dyDescent="0.25">
      <c r="A54" s="4" t="str">
        <f t="shared" si="7"/>
        <v>CZ</v>
      </c>
      <c r="B54" s="12">
        <v>306</v>
      </c>
      <c r="C54" t="s">
        <v>97</v>
      </c>
      <c r="D54" s="2">
        <v>3.5274468077121095</v>
      </c>
      <c r="E54" s="2">
        <v>3.3814048023916934</v>
      </c>
      <c r="F54" s="2">
        <v>0.146042005320416</v>
      </c>
      <c r="G54" s="2"/>
      <c r="I54" t="str">
        <f t="shared" si="6"/>
        <v>Education</v>
      </c>
      <c r="J54" s="9">
        <f>D54/D57</f>
        <v>0.14204136578637988</v>
      </c>
      <c r="K54" s="9">
        <f>E54/E57</f>
        <v>0.18049975769251819</v>
      </c>
      <c r="L54" s="9">
        <f>F54/F57</f>
        <v>2.3939857872087071E-2</v>
      </c>
      <c r="M54" s="9"/>
    </row>
    <row r="55" spans="1:39" x14ac:dyDescent="0.25">
      <c r="A55" s="4" t="str">
        <f t="shared" si="7"/>
        <v>CZ</v>
      </c>
      <c r="B55" s="12">
        <v>307</v>
      </c>
      <c r="C55" t="s">
        <v>98</v>
      </c>
      <c r="D55" s="2">
        <v>1.5517288959525199</v>
      </c>
      <c r="E55" s="2">
        <v>1.4411037994420861</v>
      </c>
      <c r="F55" s="2">
        <v>0.11062509651043376</v>
      </c>
      <c r="G55" s="2"/>
      <c r="I55" t="str">
        <f t="shared" si="6"/>
        <v>Public offices</v>
      </c>
      <c r="J55" s="9">
        <f>D55/D57</f>
        <v>6.2484199968487773E-2</v>
      </c>
      <c r="K55" s="9">
        <f>E55/E57</f>
        <v>7.6926278221726013E-2</v>
      </c>
      <c r="L55" s="9">
        <f>F55/F57</f>
        <v>1.8134159974969012E-2</v>
      </c>
      <c r="M55" s="9"/>
    </row>
    <row r="56" spans="1:39" x14ac:dyDescent="0.25">
      <c r="A56" s="4" t="str">
        <f t="shared" si="7"/>
        <v>CZ</v>
      </c>
      <c r="B56" s="12">
        <v>308</v>
      </c>
      <c r="C56" t="s">
        <v>99</v>
      </c>
      <c r="D56" s="2">
        <v>4.4120717839486705</v>
      </c>
      <c r="E56" s="2">
        <v>3.4035108866552095</v>
      </c>
      <c r="F56" s="2">
        <v>1.008560897293461</v>
      </c>
      <c r="G56" s="2"/>
      <c r="I56" t="str">
        <f t="shared" si="6"/>
        <v>Other services</v>
      </c>
      <c r="J56" s="9">
        <f>D56/D57</f>
        <v>0.17766297730399858</v>
      </c>
      <c r="K56" s="9">
        <f>E56/E57</f>
        <v>0.1816797828850869</v>
      </c>
      <c r="L56" s="9">
        <f>F56/F57</f>
        <v>0.16532780745906894</v>
      </c>
      <c r="M56" s="9"/>
    </row>
    <row r="57" spans="1:39" x14ac:dyDescent="0.25">
      <c r="A57" s="4" t="str">
        <f>A56</f>
        <v>CZ</v>
      </c>
      <c r="B57" s="4"/>
      <c r="C57" t="s">
        <v>3</v>
      </c>
      <c r="D57" s="2">
        <f>SUM(D49:D56)</f>
        <v>24.833940367886484</v>
      </c>
      <c r="E57" s="2">
        <f>SUM(E49:E56)</f>
        <v>18.733569759976771</v>
      </c>
      <c r="F57" s="2">
        <f>SUM(F49:F56)</f>
        <v>6.1003706079097162</v>
      </c>
      <c r="G57" s="2"/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 x14ac:dyDescent="0.25">
      <c r="A59" s="4">
        <f>A46+1</f>
        <v>4</v>
      </c>
      <c r="C59" s="8" t="s">
        <v>36</v>
      </c>
      <c r="F59" s="4" t="s">
        <v>4</v>
      </c>
      <c r="G59" s="4"/>
      <c r="I59" s="8" t="str">
        <f>C59</f>
        <v>Useful Energy in Denmark</v>
      </c>
      <c r="L59" s="4" t="s">
        <v>5</v>
      </c>
      <c r="M59" s="4"/>
    </row>
    <row r="60" spans="1:39" x14ac:dyDescent="0.25">
      <c r="A60" s="5" t="s">
        <v>37</v>
      </c>
    </row>
    <row r="61" spans="1:39" x14ac:dyDescent="0.25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/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25">
      <c r="A62" s="4" t="str">
        <f>A60</f>
        <v>DK</v>
      </c>
      <c r="B62" s="12">
        <v>301</v>
      </c>
      <c r="C62" t="s">
        <v>92</v>
      </c>
      <c r="D62" s="2">
        <v>2.0924187896105444</v>
      </c>
      <c r="E62" s="2">
        <v>0.28524454304786317</v>
      </c>
      <c r="F62" s="2">
        <v>1.807174246562681</v>
      </c>
      <c r="G62" s="2"/>
      <c r="I62" t="str">
        <f t="shared" ref="I62:I70" si="8">C62</f>
        <v>Wholesale and retail trade</v>
      </c>
      <c r="J62" s="9">
        <f>D62/D70</f>
        <v>0.25729745379209945</v>
      </c>
      <c r="K62" s="9">
        <f>E62/E70</f>
        <v>7.2618667250031507E-2</v>
      </c>
      <c r="L62" s="9">
        <f>F62/F70</f>
        <v>0.42983779572683983</v>
      </c>
      <c r="M62" s="9"/>
    </row>
    <row r="63" spans="1:39" x14ac:dyDescent="0.25">
      <c r="A63" s="4" t="str">
        <f>A62</f>
        <v>DK</v>
      </c>
      <c r="B63" s="12">
        <v>302</v>
      </c>
      <c r="C63" t="s">
        <v>93</v>
      </c>
      <c r="D63" s="2">
        <v>1.2213017918573787</v>
      </c>
      <c r="E63" s="2">
        <v>0.42136877447889981</v>
      </c>
      <c r="F63" s="2">
        <v>0.79993301737847888</v>
      </c>
      <c r="G63" s="2"/>
      <c r="I63" t="str">
        <f t="shared" si="8"/>
        <v>Hotels, cafes, restaurants</v>
      </c>
      <c r="J63" s="9">
        <f>D63/D70</f>
        <v>0.1501792293765056</v>
      </c>
      <c r="K63" s="9">
        <f>E63/E70</f>
        <v>0.10727370450800292</v>
      </c>
      <c r="L63" s="9">
        <f>F63/F70</f>
        <v>0.1902646884068239</v>
      </c>
      <c r="M63" s="9"/>
    </row>
    <row r="64" spans="1:39" x14ac:dyDescent="0.25">
      <c r="A64" s="4" t="str">
        <f t="shared" ref="A64:A69" si="9">A63</f>
        <v>DK</v>
      </c>
      <c r="B64" s="12">
        <v>303</v>
      </c>
      <c r="C64" t="s">
        <v>94</v>
      </c>
      <c r="D64" s="2">
        <v>0.53922204885051106</v>
      </c>
      <c r="E64" s="2">
        <v>0.32994437085091194</v>
      </c>
      <c r="F64" s="2">
        <v>0.20927767799959915</v>
      </c>
      <c r="G64" s="2"/>
      <c r="I64" t="str">
        <f t="shared" si="8"/>
        <v>Traffic and data transmission</v>
      </c>
      <c r="J64" s="9">
        <f>D64/D70</f>
        <v>6.6306258042931693E-2</v>
      </c>
      <c r="K64" s="9">
        <f>E64/E70</f>
        <v>8.3998523589013704E-2</v>
      </c>
      <c r="L64" s="9">
        <f>F64/F70</f>
        <v>4.9776857974419456E-2</v>
      </c>
      <c r="M64" s="9"/>
    </row>
    <row r="65" spans="1:39" x14ac:dyDescent="0.25">
      <c r="A65" s="4" t="str">
        <f t="shared" si="9"/>
        <v>DK</v>
      </c>
      <c r="B65" s="12">
        <v>304</v>
      </c>
      <c r="C65" t="s">
        <v>95</v>
      </c>
      <c r="D65" s="2">
        <v>0.28758346351759978</v>
      </c>
      <c r="E65" s="2">
        <v>0.10910599937819451</v>
      </c>
      <c r="F65" s="2">
        <v>0.1784774641394053</v>
      </c>
      <c r="G65" s="2"/>
      <c r="I65" t="str">
        <f t="shared" si="8"/>
        <v>Finance</v>
      </c>
      <c r="J65" s="9">
        <f>D65/D70</f>
        <v>3.5363137285516308E-2</v>
      </c>
      <c r="K65" s="9">
        <f>E65/E70</f>
        <v>2.7776630462998109E-2</v>
      </c>
      <c r="L65" s="9">
        <f>F65/F70</f>
        <v>4.2451003227007976E-2</v>
      </c>
      <c r="M65" s="9"/>
    </row>
    <row r="66" spans="1:39" x14ac:dyDescent="0.25">
      <c r="A66" s="4" t="str">
        <f t="shared" si="9"/>
        <v>DK</v>
      </c>
      <c r="B66" s="12">
        <v>305</v>
      </c>
      <c r="C66" t="s">
        <v>96</v>
      </c>
      <c r="D66" s="2">
        <v>1.3248122215194735</v>
      </c>
      <c r="E66" s="2">
        <v>1.2439787921147678</v>
      </c>
      <c r="F66" s="2">
        <v>8.0833429404705739E-2</v>
      </c>
      <c r="G66" s="2"/>
      <c r="I66" t="str">
        <f t="shared" si="8"/>
        <v>Health</v>
      </c>
      <c r="J66" s="9">
        <f>D66/D70</f>
        <v>0.16290754653998332</v>
      </c>
      <c r="K66" s="9">
        <f>E66/E70</f>
        <v>0.31669696817134313</v>
      </c>
      <c r="L66" s="9">
        <f>F66/F70</f>
        <v>1.9226293857632564E-2</v>
      </c>
      <c r="M66" s="9"/>
    </row>
    <row r="67" spans="1:39" x14ac:dyDescent="0.25">
      <c r="A67" s="4" t="str">
        <f t="shared" si="9"/>
        <v>DK</v>
      </c>
      <c r="B67" s="12">
        <v>306</v>
      </c>
      <c r="C67" t="s">
        <v>97</v>
      </c>
      <c r="D67" s="2">
        <v>0.79561528650839042</v>
      </c>
      <c r="E67" s="2">
        <v>0.69200285635023828</v>
      </c>
      <c r="F67" s="2">
        <v>0.10361243015815216</v>
      </c>
      <c r="G67" s="2"/>
      <c r="I67" t="str">
        <f t="shared" si="8"/>
        <v>Education</v>
      </c>
      <c r="J67" s="9">
        <f>D67/D70</f>
        <v>9.7834041843402941E-2</v>
      </c>
      <c r="K67" s="9">
        <f>E67/E70</f>
        <v>0.17617278362074437</v>
      </c>
      <c r="L67" s="9">
        <f>F67/F70</f>
        <v>2.4644296848403843E-2</v>
      </c>
      <c r="M67" s="9"/>
    </row>
    <row r="68" spans="1:39" x14ac:dyDescent="0.25">
      <c r="A68" s="4" t="str">
        <f t="shared" si="9"/>
        <v>DK</v>
      </c>
      <c r="B68" s="12">
        <v>307</v>
      </c>
      <c r="C68" t="s">
        <v>98</v>
      </c>
      <c r="D68" s="2">
        <v>0.41984407393703616</v>
      </c>
      <c r="E68" s="2">
        <v>0.19649111612855749</v>
      </c>
      <c r="F68" s="2">
        <v>0.22335295780847864</v>
      </c>
      <c r="G68" s="2"/>
      <c r="I68" t="str">
        <f t="shared" si="8"/>
        <v>Public offices</v>
      </c>
      <c r="J68" s="9">
        <f>D68/D70</f>
        <v>5.1626764082828597E-2</v>
      </c>
      <c r="K68" s="9">
        <f>E68/E70</f>
        <v>5.0023473989238537E-2</v>
      </c>
      <c r="L68" s="9">
        <f>F68/F70</f>
        <v>5.3124674190146728E-2</v>
      </c>
      <c r="M68" s="9"/>
    </row>
    <row r="69" spans="1:39" x14ac:dyDescent="0.25">
      <c r="A69" s="4" t="str">
        <f t="shared" si="9"/>
        <v>DK</v>
      </c>
      <c r="B69" s="12">
        <v>308</v>
      </c>
      <c r="C69" t="s">
        <v>99</v>
      </c>
      <c r="D69" s="2">
        <v>1.4514972955331122</v>
      </c>
      <c r="E69" s="2">
        <v>0.64984176385418968</v>
      </c>
      <c r="F69" s="2">
        <v>0.80165553167892256</v>
      </c>
      <c r="G69" s="2"/>
      <c r="I69" t="str">
        <f t="shared" si="8"/>
        <v>Other services</v>
      </c>
      <c r="J69" s="9">
        <f>D69/D70</f>
        <v>0.1784855690367321</v>
      </c>
      <c r="K69" s="9">
        <f>E69/E70</f>
        <v>0.16543924840862775</v>
      </c>
      <c r="L69" s="9">
        <f>F69/F70</f>
        <v>0.19067438976872572</v>
      </c>
      <c r="M69" s="9"/>
    </row>
    <row r="70" spans="1:39" x14ac:dyDescent="0.25">
      <c r="A70" s="4" t="str">
        <f>A69</f>
        <v>DK</v>
      </c>
      <c r="B70" s="4"/>
      <c r="C70" t="s">
        <v>3</v>
      </c>
      <c r="D70" s="2">
        <f>SUM(D62:D69)</f>
        <v>8.132294971334046</v>
      </c>
      <c r="E70" s="2">
        <f>SUM(E62:E69)</f>
        <v>3.9279782162036225</v>
      </c>
      <c r="F70" s="2">
        <f>SUM(F62:F69)</f>
        <v>4.2043167551304235</v>
      </c>
      <c r="G70" s="2"/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 x14ac:dyDescent="0.25">
      <c r="A72" s="4">
        <f>A59+1</f>
        <v>5</v>
      </c>
      <c r="C72" s="8" t="s">
        <v>38</v>
      </c>
      <c r="F72" s="4" t="s">
        <v>4</v>
      </c>
      <c r="G72" s="4"/>
      <c r="I72" s="8" t="str">
        <f>C72</f>
        <v>Useful Energy in Germany</v>
      </c>
      <c r="L72" s="4" t="s">
        <v>5</v>
      </c>
      <c r="M72" s="4"/>
    </row>
    <row r="73" spans="1:39" x14ac:dyDescent="0.25">
      <c r="A73" s="5" t="s">
        <v>39</v>
      </c>
    </row>
    <row r="74" spans="1:39" x14ac:dyDescent="0.25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/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25">
      <c r="A75" s="4" t="str">
        <f>A73</f>
        <v>DE</v>
      </c>
      <c r="B75" s="12">
        <v>301</v>
      </c>
      <c r="C75" t="s">
        <v>92</v>
      </c>
      <c r="D75" s="2">
        <v>61.885242731786306</v>
      </c>
      <c r="E75" s="2">
        <v>33.356271729099397</v>
      </c>
      <c r="F75" s="2">
        <v>28.528971002686909</v>
      </c>
      <c r="G75" s="2"/>
      <c r="I75" t="str">
        <f t="shared" ref="I75:I83" si="10">C75</f>
        <v>Wholesale and retail trade</v>
      </c>
      <c r="J75" s="9">
        <f>D75/D83</f>
        <v>0.27722974084000662</v>
      </c>
      <c r="K75" s="9">
        <f>E75/E83</f>
        <v>0.20274563108834093</v>
      </c>
      <c r="L75" s="9">
        <f>F75/F83</f>
        <v>0.48597569919333283</v>
      </c>
      <c r="M75" s="9"/>
    </row>
    <row r="76" spans="1:39" x14ac:dyDescent="0.25">
      <c r="A76" s="4" t="str">
        <f>A75</f>
        <v>DE</v>
      </c>
      <c r="B76" s="12">
        <v>302</v>
      </c>
      <c r="C76" t="s">
        <v>93</v>
      </c>
      <c r="D76" s="2">
        <v>29.204907379868871</v>
      </c>
      <c r="E76" s="2">
        <v>17.066079527677481</v>
      </c>
      <c r="F76" s="2">
        <v>12.138827852191392</v>
      </c>
      <c r="G76" s="2"/>
      <c r="I76" t="str">
        <f t="shared" si="10"/>
        <v>Hotels, cafes, restaurants</v>
      </c>
      <c r="J76" s="9">
        <f>D76/D83</f>
        <v>0.13083036515293217</v>
      </c>
      <c r="K76" s="9">
        <f>E76/E83</f>
        <v>0.10373080937052932</v>
      </c>
      <c r="L76" s="9">
        <f>F76/F83</f>
        <v>0.20677841315414494</v>
      </c>
      <c r="M76" s="9"/>
    </row>
    <row r="77" spans="1:39" x14ac:dyDescent="0.25">
      <c r="A77" s="4" t="str">
        <f t="shared" ref="A77:A82" si="11">A76</f>
        <v>DE</v>
      </c>
      <c r="B77" s="12">
        <v>303</v>
      </c>
      <c r="C77" t="s">
        <v>94</v>
      </c>
      <c r="D77" s="2">
        <v>18.398920556115382</v>
      </c>
      <c r="E77" s="2">
        <v>15.739706245599868</v>
      </c>
      <c r="F77" s="2">
        <v>2.6592143105155133</v>
      </c>
      <c r="G77" s="2"/>
      <c r="I77" t="str">
        <f t="shared" si="10"/>
        <v>Traffic and data transmission</v>
      </c>
      <c r="J77" s="9">
        <f>D77/D83</f>
        <v>8.242236359344253E-2</v>
      </c>
      <c r="K77" s="9">
        <f>E77/E83</f>
        <v>9.566886556825055E-2</v>
      </c>
      <c r="L77" s="9">
        <f>F77/F83</f>
        <v>4.5298287615630463E-2</v>
      </c>
      <c r="M77" s="9"/>
    </row>
    <row r="78" spans="1:39" x14ac:dyDescent="0.25">
      <c r="A78" s="4" t="str">
        <f t="shared" si="11"/>
        <v>DE</v>
      </c>
      <c r="B78" s="12">
        <v>304</v>
      </c>
      <c r="C78" t="s">
        <v>95</v>
      </c>
      <c r="D78" s="2">
        <v>5.8127151490324831</v>
      </c>
      <c r="E78" s="2">
        <v>4.3290729852519823</v>
      </c>
      <c r="F78" s="2">
        <v>1.4836421637805011</v>
      </c>
      <c r="G78" s="2"/>
      <c r="I78" t="str">
        <f t="shared" si="10"/>
        <v>Finance</v>
      </c>
      <c r="J78" s="9">
        <f>D78/D83</f>
        <v>2.6039447260911491E-2</v>
      </c>
      <c r="K78" s="9">
        <f>E78/E83</f>
        <v>2.6312911753165486E-2</v>
      </c>
      <c r="L78" s="9">
        <f>F78/F83</f>
        <v>2.527304745158989E-2</v>
      </c>
      <c r="M78" s="9"/>
    </row>
    <row r="79" spans="1:39" x14ac:dyDescent="0.25">
      <c r="A79" s="4" t="str">
        <f t="shared" si="11"/>
        <v>DE</v>
      </c>
      <c r="B79" s="12">
        <v>305</v>
      </c>
      <c r="C79" t="s">
        <v>96</v>
      </c>
      <c r="D79" s="2">
        <v>25.079880580217537</v>
      </c>
      <c r="E79" s="2">
        <v>24.350363832259539</v>
      </c>
      <c r="F79" s="2">
        <v>0.72951674795799881</v>
      </c>
      <c r="G79" s="2"/>
      <c r="I79" t="str">
        <f t="shared" si="10"/>
        <v>Health</v>
      </c>
      <c r="J79" s="9">
        <f>D79/D83</f>
        <v>0.11235132135921622</v>
      </c>
      <c r="K79" s="9">
        <f>E79/E83</f>
        <v>0.14800604583441157</v>
      </c>
      <c r="L79" s="9">
        <f>F79/F83</f>
        <v>1.2426926005454064E-2</v>
      </c>
      <c r="M79" s="9"/>
    </row>
    <row r="80" spans="1:39" x14ac:dyDescent="0.25">
      <c r="A80" s="4" t="str">
        <f t="shared" si="11"/>
        <v>DE</v>
      </c>
      <c r="B80" s="12">
        <v>306</v>
      </c>
      <c r="C80" t="s">
        <v>97</v>
      </c>
      <c r="D80" s="2">
        <v>19.671021209502349</v>
      </c>
      <c r="E80" s="2">
        <v>18.801246971003387</v>
      </c>
      <c r="F80" s="2">
        <v>0.86977423849896107</v>
      </c>
      <c r="G80" s="2"/>
      <c r="I80" t="str">
        <f t="shared" si="10"/>
        <v>Education</v>
      </c>
      <c r="J80" s="9">
        <f>D80/D83</f>
        <v>8.812104261437384E-2</v>
      </c>
      <c r="K80" s="9">
        <f>E80/E83</f>
        <v>0.1142774802094694</v>
      </c>
      <c r="L80" s="9">
        <f>F80/F83</f>
        <v>1.4816137029795839E-2</v>
      </c>
      <c r="M80" s="9"/>
    </row>
    <row r="81" spans="1:39" x14ac:dyDescent="0.25">
      <c r="A81" s="4" t="str">
        <f t="shared" si="11"/>
        <v>DE</v>
      </c>
      <c r="B81" s="12">
        <v>307</v>
      </c>
      <c r="C81" t="s">
        <v>98</v>
      </c>
      <c r="D81" s="2">
        <v>13.728554213027916</v>
      </c>
      <c r="E81" s="2">
        <v>12.518133753126358</v>
      </c>
      <c r="F81" s="2">
        <v>1.2104204599015569</v>
      </c>
      <c r="G81" s="2"/>
      <c r="I81" t="str">
        <f t="shared" si="10"/>
        <v>Public offices</v>
      </c>
      <c r="J81" s="9">
        <f>D81/D83</f>
        <v>6.1500340930727926E-2</v>
      </c>
      <c r="K81" s="9">
        <f>E81/E83</f>
        <v>7.6087548046077452E-2</v>
      </c>
      <c r="L81" s="9">
        <f>F81/F83</f>
        <v>2.0618862463114201E-2</v>
      </c>
      <c r="M81" s="9"/>
    </row>
    <row r="82" spans="1:39" x14ac:dyDescent="0.25">
      <c r="A82" s="4" t="str">
        <f t="shared" si="11"/>
        <v>DE</v>
      </c>
      <c r="B82" s="12">
        <v>308</v>
      </c>
      <c r="C82" t="s">
        <v>99</v>
      </c>
      <c r="D82" s="2">
        <v>49.446044489176018</v>
      </c>
      <c r="E82" s="2">
        <v>38.361889515901417</v>
      </c>
      <c r="F82" s="2">
        <v>11.0841549732746</v>
      </c>
      <c r="G82" s="2"/>
      <c r="I82" t="str">
        <f t="shared" si="10"/>
        <v>Other services</v>
      </c>
      <c r="J82" s="9">
        <f>D82/D83</f>
        <v>0.2215053782483892</v>
      </c>
      <c r="K82" s="9">
        <f>E82/E83</f>
        <v>0.23317070812975527</v>
      </c>
      <c r="L82" s="9">
        <f>F82/F83</f>
        <v>0.18881262708693766</v>
      </c>
      <c r="M82" s="9"/>
    </row>
    <row r="83" spans="1:39" x14ac:dyDescent="0.25">
      <c r="A83" s="4" t="str">
        <f>A82</f>
        <v>DE</v>
      </c>
      <c r="B83" s="4"/>
      <c r="C83" t="s">
        <v>3</v>
      </c>
      <c r="D83" s="2">
        <f>SUM(D75:D82)</f>
        <v>223.22728630872686</v>
      </c>
      <c r="E83" s="2">
        <f>SUM(E75:E82)</f>
        <v>164.52276455991944</v>
      </c>
      <c r="F83" s="2">
        <f>SUM(F75:F82)</f>
        <v>58.704521748807437</v>
      </c>
      <c r="G83" s="2"/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 x14ac:dyDescent="0.25">
      <c r="A85" s="4">
        <f>A72+1</f>
        <v>6</v>
      </c>
      <c r="C85" s="8" t="s">
        <v>40</v>
      </c>
      <c r="F85" s="4" t="s">
        <v>4</v>
      </c>
      <c r="G85" s="4"/>
      <c r="I85" s="8" t="str">
        <f>C85</f>
        <v>Useful Energy in Estonia</v>
      </c>
      <c r="L85" s="4" t="s">
        <v>5</v>
      </c>
      <c r="M85" s="4"/>
    </row>
    <row r="86" spans="1:39" x14ac:dyDescent="0.25">
      <c r="A86" s="5" t="s">
        <v>41</v>
      </c>
    </row>
    <row r="87" spans="1:39" x14ac:dyDescent="0.25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/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25">
      <c r="A88" s="4" t="str">
        <f>A86</f>
        <v>EE</v>
      </c>
      <c r="B88" s="12">
        <v>301</v>
      </c>
      <c r="C88" t="s">
        <v>92</v>
      </c>
      <c r="D88" s="2">
        <v>0.90969800563426717</v>
      </c>
      <c r="E88" s="2">
        <v>0.53627005496645674</v>
      </c>
      <c r="F88" s="2">
        <v>0.37342795066781043</v>
      </c>
      <c r="G88" s="2"/>
      <c r="I88" t="str">
        <f t="shared" ref="I88:I96" si="12">C88</f>
        <v>Wholesale and retail trade</v>
      </c>
      <c r="J88" s="9">
        <f>D88/D96</f>
        <v>0.26560586303336886</v>
      </c>
      <c r="K88" s="9">
        <f>E88/E96</f>
        <v>0.19960271110419411</v>
      </c>
      <c r="L88" s="9">
        <f>F88/F96</f>
        <v>0.50579092987978258</v>
      </c>
      <c r="M88" s="9"/>
    </row>
    <row r="89" spans="1:39" x14ac:dyDescent="0.25">
      <c r="A89" s="4" t="str">
        <f>A88</f>
        <v>EE</v>
      </c>
      <c r="B89" s="12">
        <v>302</v>
      </c>
      <c r="C89" t="s">
        <v>93</v>
      </c>
      <c r="D89" s="2">
        <v>0.38241127304082234</v>
      </c>
      <c r="E89" s="2">
        <v>0.24485154214885188</v>
      </c>
      <c r="F89" s="2">
        <v>0.13755973089197049</v>
      </c>
      <c r="G89" s="2"/>
      <c r="I89" t="str">
        <f t="shared" si="12"/>
        <v>Hotels, cafes, restaurants</v>
      </c>
      <c r="J89" s="9">
        <f>D89/D96</f>
        <v>0.11165318114430617</v>
      </c>
      <c r="K89" s="9">
        <f>E89/E96</f>
        <v>9.1135112203888882E-2</v>
      </c>
      <c r="L89" s="9">
        <f>F89/F96</f>
        <v>0.18631830873247998</v>
      </c>
      <c r="M89" s="9"/>
    </row>
    <row r="90" spans="1:39" x14ac:dyDescent="0.25">
      <c r="A90" s="4" t="str">
        <f t="shared" ref="A90:A95" si="13">A89</f>
        <v>EE</v>
      </c>
      <c r="B90" s="12">
        <v>303</v>
      </c>
      <c r="C90" t="s">
        <v>94</v>
      </c>
      <c r="D90" s="2">
        <v>0.36642988675425747</v>
      </c>
      <c r="E90" s="2">
        <v>0.34592468719916308</v>
      </c>
      <c r="F90" s="2">
        <v>2.0505199555094389E-2</v>
      </c>
      <c r="G90" s="2"/>
      <c r="I90" t="str">
        <f t="shared" si="12"/>
        <v>Traffic and data transmission</v>
      </c>
      <c r="J90" s="9">
        <f>D90/D96</f>
        <v>0.10698707231387826</v>
      </c>
      <c r="K90" s="9">
        <f>E90/E96</f>
        <v>0.12875510158243339</v>
      </c>
      <c r="L90" s="9">
        <f>F90/F96</f>
        <v>2.7773346724031676E-2</v>
      </c>
      <c r="M90" s="9"/>
    </row>
    <row r="91" spans="1:39" x14ac:dyDescent="0.25">
      <c r="A91" s="4" t="str">
        <f t="shared" si="13"/>
        <v>EE</v>
      </c>
      <c r="B91" s="12">
        <v>304</v>
      </c>
      <c r="C91" t="s">
        <v>95</v>
      </c>
      <c r="D91" s="2">
        <v>8.8803353924192349E-2</v>
      </c>
      <c r="E91" s="2">
        <v>5.1080448264888133E-2</v>
      </c>
      <c r="F91" s="2">
        <v>3.7722905659304216E-2</v>
      </c>
      <c r="G91" s="2"/>
      <c r="I91" t="str">
        <f t="shared" si="12"/>
        <v>Finance</v>
      </c>
      <c r="J91" s="9">
        <f>D91/D96</f>
        <v>2.5928045695612474E-2</v>
      </c>
      <c r="K91" s="9">
        <f>E91/E96</f>
        <v>1.9012428278746496E-2</v>
      </c>
      <c r="L91" s="9">
        <f>F91/F96</f>
        <v>5.1093935247925951E-2</v>
      </c>
      <c r="M91" s="9"/>
    </row>
    <row r="92" spans="1:39" x14ac:dyDescent="0.25">
      <c r="A92" s="4" t="str">
        <f t="shared" si="13"/>
        <v>EE</v>
      </c>
      <c r="B92" s="12">
        <v>305</v>
      </c>
      <c r="C92" t="s">
        <v>96</v>
      </c>
      <c r="D92" s="2">
        <v>0.19434988605114065</v>
      </c>
      <c r="E92" s="2">
        <v>0.18016441586972687</v>
      </c>
      <c r="F92" s="2">
        <v>1.4185470181413773E-2</v>
      </c>
      <c r="G92" s="2"/>
      <c r="I92" t="str">
        <f t="shared" si="12"/>
        <v>Health</v>
      </c>
      <c r="J92" s="9">
        <f>D92/D96</f>
        <v>5.6744621726480378E-2</v>
      </c>
      <c r="K92" s="9">
        <f>E92/E96</f>
        <v>6.7058202334923087E-2</v>
      </c>
      <c r="L92" s="9">
        <f>F92/F96</f>
        <v>1.9213564868425573E-2</v>
      </c>
      <c r="M92" s="9"/>
    </row>
    <row r="93" spans="1:39" x14ac:dyDescent="0.25">
      <c r="A93" s="4" t="str">
        <f t="shared" si="13"/>
        <v>EE</v>
      </c>
      <c r="B93" s="12">
        <v>306</v>
      </c>
      <c r="C93" t="s">
        <v>97</v>
      </c>
      <c r="D93" s="2">
        <v>0.6816978509693904</v>
      </c>
      <c r="E93" s="2">
        <v>0.66179596223551274</v>
      </c>
      <c r="F93" s="2">
        <v>1.9901888733877628E-2</v>
      </c>
      <c r="G93" s="2"/>
      <c r="I93" t="str">
        <f t="shared" si="12"/>
        <v>Education</v>
      </c>
      <c r="J93" s="9">
        <f>D93/D96</f>
        <v>0.19903632294815859</v>
      </c>
      <c r="K93" s="9">
        <f>E93/E96</f>
        <v>0.24632415522115947</v>
      </c>
      <c r="L93" s="9">
        <f>F93/F96</f>
        <v>2.6956190052379071E-2</v>
      </c>
      <c r="M93" s="9"/>
    </row>
    <row r="94" spans="1:39" x14ac:dyDescent="0.25">
      <c r="A94" s="4" t="str">
        <f t="shared" si="13"/>
        <v>EE</v>
      </c>
      <c r="B94" s="12">
        <v>307</v>
      </c>
      <c r="C94" t="s">
        <v>98</v>
      </c>
      <c r="D94" s="2">
        <v>0.18346175467669767</v>
      </c>
      <c r="E94" s="2">
        <v>0.17273067426439789</v>
      </c>
      <c r="F94" s="2">
        <v>1.0731080412299778E-2</v>
      </c>
      <c r="G94" s="2"/>
      <c r="I94" t="str">
        <f t="shared" si="12"/>
        <v>Public offices</v>
      </c>
      <c r="J94" s="9">
        <f>D94/D96</f>
        <v>5.3565598014635181E-2</v>
      </c>
      <c r="K94" s="9">
        <f>E94/E96</f>
        <v>6.4291322170106649E-2</v>
      </c>
      <c r="L94" s="9">
        <f>F94/F96</f>
        <v>1.4534753305544925E-2</v>
      </c>
      <c r="M94" s="9"/>
    </row>
    <row r="95" spans="1:39" x14ac:dyDescent="0.25">
      <c r="A95" s="4" t="str">
        <f t="shared" si="13"/>
        <v>EE</v>
      </c>
      <c r="B95" s="12">
        <v>308</v>
      </c>
      <c r="C95" t="s">
        <v>99</v>
      </c>
      <c r="D95" s="2">
        <v>0.61814017566153745</v>
      </c>
      <c r="E95" s="2">
        <v>0.49386944489789447</v>
      </c>
      <c r="F95" s="2">
        <v>0.12427073076364302</v>
      </c>
      <c r="G95" s="2"/>
      <c r="I95" t="str">
        <f t="shared" si="12"/>
        <v>Other services</v>
      </c>
      <c r="J95" s="9">
        <f>D95/D96</f>
        <v>0.18047929512356004</v>
      </c>
      <c r="K95" s="9">
        <f>E95/E96</f>
        <v>0.18382096710454793</v>
      </c>
      <c r="L95" s="9">
        <f>F95/F96</f>
        <v>0.16831897118943009</v>
      </c>
      <c r="M95" s="9"/>
    </row>
    <row r="96" spans="1:39" x14ac:dyDescent="0.25">
      <c r="A96" s="4" t="str">
        <f>A95</f>
        <v>EE</v>
      </c>
      <c r="B96" s="4"/>
      <c r="C96" t="s">
        <v>3</v>
      </c>
      <c r="D96" s="2">
        <f>SUM(D88:D95)</f>
        <v>3.4249921867123057</v>
      </c>
      <c r="E96" s="2">
        <f>SUM(E88:E95)</f>
        <v>2.6866872298468918</v>
      </c>
      <c r="F96" s="2">
        <f>SUM(F88:F95)</f>
        <v>0.73830495686541386</v>
      </c>
      <c r="G96" s="2"/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 x14ac:dyDescent="0.25">
      <c r="A98" s="4">
        <f>A85+1</f>
        <v>7</v>
      </c>
      <c r="C98" s="8" t="s">
        <v>42</v>
      </c>
      <c r="F98" s="4" t="s">
        <v>4</v>
      </c>
      <c r="G98" s="4"/>
      <c r="I98" s="8" t="str">
        <f>C98</f>
        <v>Useful Energy in Ireland</v>
      </c>
      <c r="L98" s="4" t="s">
        <v>5</v>
      </c>
      <c r="M98" s="4"/>
    </row>
    <row r="99" spans="1:39" x14ac:dyDescent="0.25">
      <c r="A99" s="5" t="s">
        <v>43</v>
      </c>
    </row>
    <row r="100" spans="1:39" x14ac:dyDescent="0.25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/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25">
      <c r="A101" s="4" t="str">
        <f>A99</f>
        <v>IE</v>
      </c>
      <c r="B101" s="12">
        <v>301</v>
      </c>
      <c r="C101" t="s">
        <v>92</v>
      </c>
      <c r="D101" s="2">
        <v>3.2205300058626127</v>
      </c>
      <c r="E101" s="2">
        <v>1.8255515914345677</v>
      </c>
      <c r="F101" s="2">
        <v>1.3949784144280448</v>
      </c>
      <c r="G101" s="2"/>
      <c r="I101" t="str">
        <f t="shared" ref="I101:I109" si="14">C101</f>
        <v>Wholesale and retail trade</v>
      </c>
      <c r="J101" s="9">
        <f>D101/D109</f>
        <v>0.30146863966928106</v>
      </c>
      <c r="K101" s="9">
        <f>E101/E109</f>
        <v>0.24633319249570235</v>
      </c>
      <c r="L101" s="9">
        <f>F101/F109</f>
        <v>0.42635131589968245</v>
      </c>
      <c r="M101" s="9"/>
    </row>
    <row r="102" spans="1:39" x14ac:dyDescent="0.25">
      <c r="A102" s="4" t="str">
        <f>A101</f>
        <v>IE</v>
      </c>
      <c r="B102" s="12">
        <v>302</v>
      </c>
      <c r="C102" t="s">
        <v>93</v>
      </c>
      <c r="D102" s="2">
        <v>1.7508157367075246</v>
      </c>
      <c r="E102" s="2">
        <v>0.8508119630929023</v>
      </c>
      <c r="F102" s="2">
        <v>0.90000377361462214</v>
      </c>
      <c r="G102" s="2"/>
      <c r="I102" t="str">
        <f t="shared" si="14"/>
        <v>Hotels, cafes, restaurants</v>
      </c>
      <c r="J102" s="9">
        <f>D102/D109</f>
        <v>0.16389104821130618</v>
      </c>
      <c r="K102" s="9">
        <f>E102/E109</f>
        <v>0.11480542542077059</v>
      </c>
      <c r="L102" s="9">
        <f>F102/F109</f>
        <v>0.27507077473496405</v>
      </c>
      <c r="M102" s="9"/>
    </row>
    <row r="103" spans="1:39" x14ac:dyDescent="0.25">
      <c r="A103" s="4" t="str">
        <f t="shared" ref="A103:A108" si="15">A102</f>
        <v>IE</v>
      </c>
      <c r="B103" s="12">
        <v>303</v>
      </c>
      <c r="C103" t="s">
        <v>94</v>
      </c>
      <c r="D103" s="2">
        <v>0.76906499908554782</v>
      </c>
      <c r="E103" s="2">
        <v>0.68283589802855549</v>
      </c>
      <c r="F103" s="2">
        <v>8.6229101056992288E-2</v>
      </c>
      <c r="G103" s="2"/>
      <c r="I103" t="str">
        <f t="shared" si="14"/>
        <v>Traffic and data transmission</v>
      </c>
      <c r="J103" s="9">
        <f>D103/D109</f>
        <v>7.1990938966419185E-2</v>
      </c>
      <c r="K103" s="9">
        <f>E103/E109</f>
        <v>9.2139355305682596E-2</v>
      </c>
      <c r="L103" s="9">
        <f>F103/F109</f>
        <v>2.635445131211505E-2</v>
      </c>
      <c r="M103" s="9"/>
    </row>
    <row r="104" spans="1:39" x14ac:dyDescent="0.25">
      <c r="A104" s="4" t="str">
        <f t="shared" si="15"/>
        <v>IE</v>
      </c>
      <c r="B104" s="12">
        <v>304</v>
      </c>
      <c r="C104" t="s">
        <v>95</v>
      </c>
      <c r="D104" s="2">
        <v>0.32007792910165778</v>
      </c>
      <c r="E104" s="2">
        <v>0.23002633951324356</v>
      </c>
      <c r="F104" s="2">
        <v>9.0051589588414249E-2</v>
      </c>
      <c r="G104" s="2"/>
      <c r="I104" t="str">
        <f t="shared" si="14"/>
        <v>Finance</v>
      </c>
      <c r="J104" s="9">
        <f>D104/D109</f>
        <v>2.9961980698450835E-2</v>
      </c>
      <c r="K104" s="9">
        <f>E104/E109</f>
        <v>3.1038905082857834E-2</v>
      </c>
      <c r="L104" s="9">
        <f>F104/F109</f>
        <v>2.7522729615583569E-2</v>
      </c>
      <c r="M104" s="9"/>
    </row>
    <row r="105" spans="1:39" x14ac:dyDescent="0.25">
      <c r="A105" s="4" t="str">
        <f t="shared" si="15"/>
        <v>IE</v>
      </c>
      <c r="B105" s="12">
        <v>305</v>
      </c>
      <c r="C105" t="s">
        <v>96</v>
      </c>
      <c r="D105" s="2">
        <v>1.1670960411723095</v>
      </c>
      <c r="E105" s="2">
        <v>1.1175009040786885</v>
      </c>
      <c r="F105" s="2">
        <v>4.9595137093620845E-2</v>
      </c>
      <c r="G105" s="2"/>
      <c r="I105" t="str">
        <f t="shared" si="14"/>
        <v>Health</v>
      </c>
      <c r="J105" s="9">
        <f>D105/D109</f>
        <v>0.10924998533009443</v>
      </c>
      <c r="K105" s="9">
        <f>E105/E109</f>
        <v>0.15079144660174543</v>
      </c>
      <c r="L105" s="9">
        <f>F105/F109</f>
        <v>1.5157906203702831E-2</v>
      </c>
      <c r="M105" s="9"/>
    </row>
    <row r="106" spans="1:39" x14ac:dyDescent="0.25">
      <c r="A106" s="4" t="str">
        <f t="shared" si="15"/>
        <v>IE</v>
      </c>
      <c r="B106" s="12">
        <v>306</v>
      </c>
      <c r="C106" t="s">
        <v>97</v>
      </c>
      <c r="D106" s="2">
        <v>0.94283299161173639</v>
      </c>
      <c r="E106" s="2">
        <v>0.87015731551983189</v>
      </c>
      <c r="F106" s="2">
        <v>7.2675676091904479E-2</v>
      </c>
      <c r="G106" s="2"/>
      <c r="I106" t="str">
        <f t="shared" si="14"/>
        <v>Education</v>
      </c>
      <c r="J106" s="9">
        <f>D106/D109</f>
        <v>8.8257081567037654E-2</v>
      </c>
      <c r="K106" s="9">
        <f>E106/E109</f>
        <v>0.11741581586146761</v>
      </c>
      <c r="L106" s="9">
        <f>F106/F109</f>
        <v>2.221207856351446E-2</v>
      </c>
      <c r="M106" s="9"/>
    </row>
    <row r="107" spans="1:39" x14ac:dyDescent="0.25">
      <c r="A107" s="4" t="str">
        <f t="shared" si="15"/>
        <v>IE</v>
      </c>
      <c r="B107" s="12">
        <v>307</v>
      </c>
      <c r="C107" t="s">
        <v>98</v>
      </c>
      <c r="D107" s="2">
        <v>0.44433377741510094</v>
      </c>
      <c r="E107" s="2">
        <v>0.35345062012997935</v>
      </c>
      <c r="F107" s="2">
        <v>9.0883157285121585E-2</v>
      </c>
      <c r="G107" s="2"/>
      <c r="I107" t="str">
        <f t="shared" si="14"/>
        <v>Public offices</v>
      </c>
      <c r="J107" s="9">
        <f>D107/D109</f>
        <v>4.1593371026693672E-2</v>
      </c>
      <c r="K107" s="9">
        <f>E107/E109</f>
        <v>4.7693321873080716E-2</v>
      </c>
      <c r="L107" s="9">
        <f>F107/F109</f>
        <v>2.7776884072802325E-2</v>
      </c>
      <c r="M107" s="9"/>
    </row>
    <row r="108" spans="1:39" x14ac:dyDescent="0.25">
      <c r="A108" s="4" t="str">
        <f t="shared" si="15"/>
        <v>IE</v>
      </c>
      <c r="B108" s="12">
        <v>308</v>
      </c>
      <c r="C108" t="s">
        <v>99</v>
      </c>
      <c r="D108" s="2">
        <v>2.0680512457072795</v>
      </c>
      <c r="E108" s="2">
        <v>1.4805691645569081</v>
      </c>
      <c r="F108" s="2">
        <v>0.58748208115037148</v>
      </c>
      <c r="G108" s="2"/>
      <c r="I108" t="str">
        <f t="shared" si="14"/>
        <v>Other services</v>
      </c>
      <c r="J108" s="9">
        <f>D108/D109</f>
        <v>0.19358695453071709</v>
      </c>
      <c r="K108" s="9">
        <f>E108/E109</f>
        <v>0.19978253735869306</v>
      </c>
      <c r="L108" s="9">
        <f>F108/F109</f>
        <v>0.17955385959763517</v>
      </c>
      <c r="M108" s="9"/>
    </row>
    <row r="109" spans="1:39" x14ac:dyDescent="0.25">
      <c r="A109" s="4" t="str">
        <f>A108</f>
        <v>IE</v>
      </c>
      <c r="B109" s="4"/>
      <c r="C109" t="s">
        <v>3</v>
      </c>
      <c r="D109" s="2">
        <f>SUM(D101:D108)</f>
        <v>10.682802726663768</v>
      </c>
      <c r="E109" s="2">
        <f>SUM(E101:E108)</f>
        <v>7.4109037963546758</v>
      </c>
      <c r="F109" s="2">
        <f>SUM(F101:F108)</f>
        <v>3.2718989303090922</v>
      </c>
      <c r="G109" s="2"/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 x14ac:dyDescent="0.25">
      <c r="A111" s="4">
        <f>A98+1</f>
        <v>8</v>
      </c>
      <c r="C111" s="8" t="s">
        <v>44</v>
      </c>
      <c r="F111" s="4" t="s">
        <v>4</v>
      </c>
      <c r="G111" s="4"/>
      <c r="I111" s="8" t="str">
        <f>C111</f>
        <v>Useful Energy in Greece</v>
      </c>
      <c r="L111" s="4" t="s">
        <v>5</v>
      </c>
      <c r="M111" s="4"/>
    </row>
    <row r="112" spans="1:39" x14ac:dyDescent="0.25">
      <c r="A112" s="5" t="s">
        <v>45</v>
      </c>
    </row>
    <row r="113" spans="1:39" x14ac:dyDescent="0.25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/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25">
      <c r="A114" s="4" t="str">
        <f>A112</f>
        <v>EL</v>
      </c>
      <c r="B114" s="12">
        <v>301</v>
      </c>
      <c r="C114" t="s">
        <v>92</v>
      </c>
      <c r="D114" s="2">
        <v>11.086267882169462</v>
      </c>
      <c r="E114" s="2">
        <v>0.52710933166414886</v>
      </c>
      <c r="F114" s="2">
        <v>10.559158550505312</v>
      </c>
      <c r="G114" s="2"/>
      <c r="I114" t="str">
        <f t="shared" ref="I114:I122" si="16">C114</f>
        <v>Wholesale and retail trade</v>
      </c>
      <c r="J114" s="9">
        <f>D114/D122</f>
        <v>0.51378925076189708</v>
      </c>
      <c r="K114" s="9">
        <f>E114/E122</f>
        <v>0.17366605314306946</v>
      </c>
      <c r="L114" s="9">
        <f>F114/F122</f>
        <v>0.5694641019513732</v>
      </c>
      <c r="M114" s="9"/>
    </row>
    <row r="115" spans="1:39" x14ac:dyDescent="0.25">
      <c r="A115" s="4" t="str">
        <f>A114</f>
        <v>EL</v>
      </c>
      <c r="B115" s="12">
        <v>302</v>
      </c>
      <c r="C115" t="s">
        <v>93</v>
      </c>
      <c r="D115" s="2">
        <v>5.0356892778299027</v>
      </c>
      <c r="E115" s="2">
        <v>0.97040553501477023</v>
      </c>
      <c r="F115" s="2">
        <v>4.0652837428151329</v>
      </c>
      <c r="G115" s="2"/>
      <c r="I115" t="str">
        <f t="shared" si="16"/>
        <v>Hotels, cafes, restaurants</v>
      </c>
      <c r="J115" s="9">
        <f>D115/D122</f>
        <v>0.23337727796449756</v>
      </c>
      <c r="K115" s="9">
        <f>E115/E122</f>
        <v>0.31971829958339948</v>
      </c>
      <c r="L115" s="9">
        <f>F115/F122</f>
        <v>0.21924409456556082</v>
      </c>
      <c r="M115" s="9"/>
    </row>
    <row r="116" spans="1:39" x14ac:dyDescent="0.25">
      <c r="A116" s="4" t="str">
        <f t="shared" ref="A116:A121" si="17">A115</f>
        <v>EL</v>
      </c>
      <c r="B116" s="12">
        <v>303</v>
      </c>
      <c r="C116" t="s">
        <v>94</v>
      </c>
      <c r="D116" s="2">
        <v>0.49397054834058557</v>
      </c>
      <c r="E116" s="2">
        <v>0.15870885259901374</v>
      </c>
      <c r="F116" s="2">
        <v>0.33526169574157183</v>
      </c>
      <c r="G116" s="2"/>
      <c r="I116" t="str">
        <f t="shared" si="16"/>
        <v>Traffic and data transmission</v>
      </c>
      <c r="J116" s="9">
        <f>D116/D122</f>
        <v>2.2892894220835628E-2</v>
      </c>
      <c r="K116" s="9">
        <f>E116/E122</f>
        <v>5.2289607438210602E-2</v>
      </c>
      <c r="L116" s="9">
        <f>F116/F122</f>
        <v>1.8080938890252026E-2</v>
      </c>
      <c r="M116" s="9"/>
    </row>
    <row r="117" spans="1:39" x14ac:dyDescent="0.25">
      <c r="A117" s="4" t="str">
        <f t="shared" si="17"/>
        <v>EL</v>
      </c>
      <c r="B117" s="12">
        <v>304</v>
      </c>
      <c r="C117" t="s">
        <v>95</v>
      </c>
      <c r="D117" s="2">
        <v>0.68627833354380696</v>
      </c>
      <c r="E117" s="2">
        <v>5.0726650875208543E-2</v>
      </c>
      <c r="F117" s="2">
        <v>0.63555168266859841</v>
      </c>
      <c r="G117" s="2"/>
      <c r="I117" t="str">
        <f t="shared" si="16"/>
        <v>Finance</v>
      </c>
      <c r="J117" s="9">
        <f>D117/D122</f>
        <v>3.1805332015538076E-2</v>
      </c>
      <c r="K117" s="9">
        <f>E117/E122</f>
        <v>1.6712846306194643E-2</v>
      </c>
      <c r="L117" s="9">
        <f>F117/F122</f>
        <v>3.4275824771779519E-2</v>
      </c>
      <c r="M117" s="9"/>
    </row>
    <row r="118" spans="1:39" x14ac:dyDescent="0.25">
      <c r="A118" s="4" t="str">
        <f t="shared" si="17"/>
        <v>EL</v>
      </c>
      <c r="B118" s="12">
        <v>305</v>
      </c>
      <c r="C118" t="s">
        <v>96</v>
      </c>
      <c r="D118" s="2">
        <v>0.35479777286018388</v>
      </c>
      <c r="E118" s="2">
        <v>0.28679804193924407</v>
      </c>
      <c r="F118" s="2">
        <v>6.7999730920939777E-2</v>
      </c>
      <c r="G118" s="2"/>
      <c r="I118" t="str">
        <f t="shared" si="16"/>
        <v>Health</v>
      </c>
      <c r="J118" s="9">
        <f>D118/D122</f>
        <v>1.6442980074747319E-2</v>
      </c>
      <c r="K118" s="9">
        <f>E118/E122</f>
        <v>9.449099266655353E-2</v>
      </c>
      <c r="L118" s="9">
        <f>F118/F122</f>
        <v>3.6672813952561465E-3</v>
      </c>
      <c r="M118" s="9"/>
    </row>
    <row r="119" spans="1:39" x14ac:dyDescent="0.25">
      <c r="A119" s="4" t="str">
        <f t="shared" si="17"/>
        <v>EL</v>
      </c>
      <c r="B119" s="12">
        <v>306</v>
      </c>
      <c r="C119" t="s">
        <v>97</v>
      </c>
      <c r="D119" s="2">
        <v>0.91599291905907387</v>
      </c>
      <c r="E119" s="2">
        <v>0.55476991698955558</v>
      </c>
      <c r="F119" s="2">
        <v>0.3612230020695183</v>
      </c>
      <c r="G119" s="2"/>
      <c r="I119" t="str">
        <f t="shared" si="16"/>
        <v>Education</v>
      </c>
      <c r="J119" s="9">
        <f>D119/D122</f>
        <v>4.2451375033386612E-2</v>
      </c>
      <c r="K119" s="9">
        <f>E119/E122</f>
        <v>0.18277935164212011</v>
      </c>
      <c r="L119" s="9">
        <f>F119/F122</f>
        <v>1.9481053484877661E-2</v>
      </c>
      <c r="M119" s="9"/>
    </row>
    <row r="120" spans="1:39" x14ac:dyDescent="0.25">
      <c r="A120" s="4" t="str">
        <f t="shared" si="17"/>
        <v>EL</v>
      </c>
      <c r="B120" s="12">
        <v>307</v>
      </c>
      <c r="C120" t="s">
        <v>98</v>
      </c>
      <c r="D120" s="2">
        <v>0.53872919289110643</v>
      </c>
      <c r="E120" s="2">
        <v>0.16644669665462075</v>
      </c>
      <c r="F120" s="2">
        <v>0.37228249623648574</v>
      </c>
      <c r="G120" s="2"/>
      <c r="I120" t="str">
        <f t="shared" si="16"/>
        <v>Public offices</v>
      </c>
      <c r="J120" s="9">
        <f>D120/D122</f>
        <v>2.496721812254438E-2</v>
      </c>
      <c r="K120" s="9">
        <f>E120/E122</f>
        <v>5.4838985254633023E-2</v>
      </c>
      <c r="L120" s="9">
        <f>F120/F122</f>
        <v>2.0077501097980996E-2</v>
      </c>
      <c r="M120" s="9"/>
    </row>
    <row r="121" spans="1:39" x14ac:dyDescent="0.25">
      <c r="A121" s="4" t="str">
        <f t="shared" si="17"/>
        <v>EL</v>
      </c>
      <c r="B121" s="12">
        <v>308</v>
      </c>
      <c r="C121" t="s">
        <v>99</v>
      </c>
      <c r="D121" s="2">
        <v>2.4657357771653041</v>
      </c>
      <c r="E121" s="2">
        <v>0.32022419014264081</v>
      </c>
      <c r="F121" s="2">
        <v>2.1455115870226633</v>
      </c>
      <c r="G121" s="2"/>
      <c r="I121" t="str">
        <f t="shared" si="16"/>
        <v>Other services</v>
      </c>
      <c r="J121" s="9">
        <f>D121/D122</f>
        <v>0.11427367180655328</v>
      </c>
      <c r="K121" s="9">
        <f>E121/E122</f>
        <v>0.10550386396581919</v>
      </c>
      <c r="L121" s="9">
        <f>F121/F122</f>
        <v>0.11570920384291958</v>
      </c>
      <c r="M121" s="9"/>
    </row>
    <row r="122" spans="1:39" x14ac:dyDescent="0.25">
      <c r="A122" s="4" t="str">
        <f>A121</f>
        <v>EL</v>
      </c>
      <c r="B122" s="4"/>
      <c r="C122" t="s">
        <v>3</v>
      </c>
      <c r="D122" s="2">
        <f>SUM(D114:D121)</f>
        <v>21.577461703859427</v>
      </c>
      <c r="E122" s="2">
        <f>SUM(E114:E121)</f>
        <v>3.0351892158792024</v>
      </c>
      <c r="F122" s="2">
        <f>SUM(F114:F121)</f>
        <v>18.542272487980224</v>
      </c>
      <c r="G122" s="2"/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 x14ac:dyDescent="0.25">
      <c r="A124" s="4">
        <f>A111+1</f>
        <v>9</v>
      </c>
      <c r="C124" s="8" t="s">
        <v>46</v>
      </c>
      <c r="F124" s="4" t="s">
        <v>4</v>
      </c>
      <c r="G124" s="4"/>
      <c r="I124" s="8" t="str">
        <f>C124</f>
        <v>Useful Energy in Spain</v>
      </c>
      <c r="L124" s="4" t="s">
        <v>5</v>
      </c>
      <c r="M124" s="4"/>
    </row>
    <row r="125" spans="1:39" x14ac:dyDescent="0.25">
      <c r="A125" s="5" t="s">
        <v>47</v>
      </c>
    </row>
    <row r="126" spans="1:39" x14ac:dyDescent="0.25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/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25">
      <c r="A127" s="4" t="str">
        <f>A125</f>
        <v>ES</v>
      </c>
      <c r="B127" s="12">
        <v>301</v>
      </c>
      <c r="C127" t="s">
        <v>92</v>
      </c>
      <c r="D127" s="2">
        <v>50.290257316331768</v>
      </c>
      <c r="E127" s="2">
        <v>6.8584667193444933</v>
      </c>
      <c r="F127" s="2">
        <v>43.431790596987277</v>
      </c>
      <c r="G127" s="2"/>
      <c r="I127" t="str">
        <f t="shared" ref="I127:I135" si="18">C127</f>
        <v>Wholesale and retail trade</v>
      </c>
      <c r="J127" s="9">
        <f>D127/D135</f>
        <v>0.44569983455520013</v>
      </c>
      <c r="K127" s="9">
        <f>E127/E135</f>
        <v>0.22277115370289655</v>
      </c>
      <c r="L127" s="9">
        <f>F127/F135</f>
        <v>0.52935055043428136</v>
      </c>
      <c r="M127" s="9"/>
    </row>
    <row r="128" spans="1:39" x14ac:dyDescent="0.25">
      <c r="A128" s="4" t="str">
        <f>A127</f>
        <v>ES</v>
      </c>
      <c r="B128" s="12">
        <v>302</v>
      </c>
      <c r="C128" t="s">
        <v>93</v>
      </c>
      <c r="D128" s="2">
        <v>27.346130427518002</v>
      </c>
      <c r="E128" s="2">
        <v>7.471299704311936</v>
      </c>
      <c r="F128" s="2">
        <v>19.874830723206067</v>
      </c>
      <c r="G128" s="2"/>
      <c r="I128" t="str">
        <f t="shared" si="18"/>
        <v>Hotels, cafes, restaurants</v>
      </c>
      <c r="J128" s="9">
        <f>D128/D135</f>
        <v>0.24235640176992271</v>
      </c>
      <c r="K128" s="9">
        <f>E128/E135</f>
        <v>0.24267669770784514</v>
      </c>
      <c r="L128" s="9">
        <f>F128/F135</f>
        <v>0.24223621541975038</v>
      </c>
      <c r="M128" s="9"/>
    </row>
    <row r="129" spans="1:39" x14ac:dyDescent="0.25">
      <c r="A129" s="4" t="str">
        <f t="shared" ref="A129:A134" si="19">A128</f>
        <v>ES</v>
      </c>
      <c r="B129" s="12">
        <v>303</v>
      </c>
      <c r="C129" t="s">
        <v>94</v>
      </c>
      <c r="D129" s="2">
        <v>3.0189428481872329</v>
      </c>
      <c r="E129" s="2">
        <v>1.659373299476619</v>
      </c>
      <c r="F129" s="2">
        <v>1.3595695487106139</v>
      </c>
      <c r="G129" s="2"/>
      <c r="I129" t="str">
        <f t="shared" si="18"/>
        <v>Traffic and data transmission</v>
      </c>
      <c r="J129" s="9">
        <f>D129/D135</f>
        <v>2.6755526811187924E-2</v>
      </c>
      <c r="K129" s="9">
        <f>E129/E135</f>
        <v>5.3898417747738125E-2</v>
      </c>
      <c r="L129" s="9">
        <f>F129/F135</f>
        <v>1.6570555325286854E-2</v>
      </c>
      <c r="M129" s="9"/>
    </row>
    <row r="130" spans="1:39" x14ac:dyDescent="0.25">
      <c r="A130" s="4" t="str">
        <f t="shared" si="19"/>
        <v>ES</v>
      </c>
      <c r="B130" s="12">
        <v>304</v>
      </c>
      <c r="C130" t="s">
        <v>95</v>
      </c>
      <c r="D130" s="2">
        <v>5.3292187631858337</v>
      </c>
      <c r="E130" s="2">
        <v>0.92308541060691518</v>
      </c>
      <c r="F130" s="2">
        <v>4.4061333525789186</v>
      </c>
      <c r="G130" s="2"/>
      <c r="I130" t="str">
        <f t="shared" si="18"/>
        <v>Finance</v>
      </c>
      <c r="J130" s="9">
        <f>D130/D135</f>
        <v>4.7230458697395394E-2</v>
      </c>
      <c r="K130" s="9">
        <f>E130/E135</f>
        <v>2.9982911677213547E-2</v>
      </c>
      <c r="L130" s="9">
        <f>F130/F135</f>
        <v>5.3702347598726143E-2</v>
      </c>
      <c r="M130" s="9"/>
    </row>
    <row r="131" spans="1:39" x14ac:dyDescent="0.25">
      <c r="A131" s="4" t="str">
        <f t="shared" si="19"/>
        <v>ES</v>
      </c>
      <c r="B131" s="12">
        <v>305</v>
      </c>
      <c r="C131" t="s">
        <v>96</v>
      </c>
      <c r="D131" s="2">
        <v>3.9526484645069702</v>
      </c>
      <c r="E131" s="2">
        <v>3.284447408535994</v>
      </c>
      <c r="F131" s="2">
        <v>0.66820105597097612</v>
      </c>
      <c r="G131" s="2"/>
      <c r="I131" t="str">
        <f t="shared" si="18"/>
        <v>Health</v>
      </c>
      <c r="J131" s="9">
        <f>D131/D135</f>
        <v>3.5030537935098451E-2</v>
      </c>
      <c r="K131" s="9">
        <f>E131/E135</f>
        <v>0.10668275700927853</v>
      </c>
      <c r="L131" s="9">
        <f>F131/F135</f>
        <v>8.144094266367646E-3</v>
      </c>
      <c r="M131" s="9"/>
    </row>
    <row r="132" spans="1:39" x14ac:dyDescent="0.25">
      <c r="A132" s="4" t="str">
        <f t="shared" si="19"/>
        <v>ES</v>
      </c>
      <c r="B132" s="12">
        <v>306</v>
      </c>
      <c r="C132" t="s">
        <v>97</v>
      </c>
      <c r="D132" s="2">
        <v>6.9231802653433299</v>
      </c>
      <c r="E132" s="2">
        <v>5.353662713561854</v>
      </c>
      <c r="F132" s="2">
        <v>1.5695175517814763</v>
      </c>
      <c r="G132" s="2"/>
      <c r="I132" t="str">
        <f t="shared" si="18"/>
        <v>Education</v>
      </c>
      <c r="J132" s="9">
        <f>D132/D135</f>
        <v>6.1357019500818503E-2</v>
      </c>
      <c r="K132" s="9">
        <f>E132/E135</f>
        <v>0.17389333039591426</v>
      </c>
      <c r="L132" s="9">
        <f>F132/F135</f>
        <v>1.9129420374609699E-2</v>
      </c>
      <c r="M132" s="9"/>
    </row>
    <row r="133" spans="1:39" x14ac:dyDescent="0.25">
      <c r="A133" s="4" t="str">
        <f t="shared" si="19"/>
        <v>ES</v>
      </c>
      <c r="B133" s="12">
        <v>307</v>
      </c>
      <c r="C133" t="s">
        <v>98</v>
      </c>
      <c r="D133" s="2">
        <v>2.6515329220893573</v>
      </c>
      <c r="E133" s="2">
        <v>1.3422546669440023</v>
      </c>
      <c r="F133" s="2">
        <v>1.309278255145355</v>
      </c>
      <c r="G133" s="2"/>
      <c r="I133" t="str">
        <f t="shared" si="18"/>
        <v>Public offices</v>
      </c>
      <c r="J133" s="9">
        <f>D133/D135</f>
        <v>2.3499338594736265E-2</v>
      </c>
      <c r="K133" s="9">
        <f>E133/E135</f>
        <v>4.3598027511722239E-2</v>
      </c>
      <c r="L133" s="9">
        <f>F133/F135</f>
        <v>1.5957600538829844E-2</v>
      </c>
      <c r="M133" s="9"/>
    </row>
    <row r="134" spans="1:39" x14ac:dyDescent="0.25">
      <c r="A134" s="4" t="str">
        <f t="shared" si="19"/>
        <v>ES</v>
      </c>
      <c r="B134" s="12">
        <v>308</v>
      </c>
      <c r="C134" t="s">
        <v>99</v>
      </c>
      <c r="D134" s="2">
        <v>13.322452879286958</v>
      </c>
      <c r="E134" s="2">
        <v>3.8944603992335405</v>
      </c>
      <c r="F134" s="2">
        <v>9.4279924800534172</v>
      </c>
      <c r="G134" s="2"/>
      <c r="I134" t="str">
        <f t="shared" si="18"/>
        <v>Other services</v>
      </c>
      <c r="J134" s="9">
        <f>D134/D135</f>
        <v>0.11807088213564063</v>
      </c>
      <c r="K134" s="9">
        <f>E134/E135</f>
        <v>0.12649670424739165</v>
      </c>
      <c r="L134" s="9">
        <f>F134/F135</f>
        <v>0.11490921604214797</v>
      </c>
      <c r="M134" s="9"/>
    </row>
    <row r="135" spans="1:39" x14ac:dyDescent="0.25">
      <c r="A135" s="4" t="str">
        <f>A134</f>
        <v>ES</v>
      </c>
      <c r="B135" s="4"/>
      <c r="C135" t="s">
        <v>3</v>
      </c>
      <c r="D135" s="2">
        <f>SUM(D127:D134)</f>
        <v>112.83436388644945</v>
      </c>
      <c r="E135" s="2">
        <f>SUM(E127:E134)</f>
        <v>30.787050322015354</v>
      </c>
      <c r="F135" s="2">
        <f>SUM(F127:F134)</f>
        <v>82.047313564434106</v>
      </c>
      <c r="G135" s="2"/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7" spans="1:39" ht="15.75" x14ac:dyDescent="0.25">
      <c r="A137" s="4">
        <f>A124+1</f>
        <v>10</v>
      </c>
      <c r="C137" s="8" t="s">
        <v>48</v>
      </c>
      <c r="F137" s="4" t="s">
        <v>4</v>
      </c>
      <c r="G137" s="4"/>
      <c r="I137" s="8" t="str">
        <f>C137</f>
        <v>Useful Energy in France</v>
      </c>
      <c r="L137" s="4" t="s">
        <v>5</v>
      </c>
      <c r="M137" s="4"/>
    </row>
    <row r="138" spans="1:39" x14ac:dyDescent="0.25">
      <c r="A138" s="5" t="s">
        <v>49</v>
      </c>
    </row>
    <row r="139" spans="1:39" x14ac:dyDescent="0.25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/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25">
      <c r="A140" s="4" t="str">
        <f>A138</f>
        <v>FR</v>
      </c>
      <c r="B140" s="12">
        <v>301</v>
      </c>
      <c r="C140" t="s">
        <v>92</v>
      </c>
      <c r="D140" s="2">
        <v>47.681199327330233</v>
      </c>
      <c r="E140" s="2">
        <v>13.231097270213073</v>
      </c>
      <c r="F140" s="2">
        <v>34.450102057117157</v>
      </c>
      <c r="G140" s="2"/>
      <c r="I140" t="str">
        <f t="shared" ref="I140:I148" si="20">C140</f>
        <v>Wholesale and retail trade</v>
      </c>
      <c r="J140" s="9">
        <f>D140/D148</f>
        <v>0.28885576551148395</v>
      </c>
      <c r="K140" s="9">
        <f>E140/E148</f>
        <v>0.14605164339124735</v>
      </c>
      <c r="L140" s="9">
        <f>F140/F148</f>
        <v>0.46255827952527467</v>
      </c>
      <c r="M140" s="9"/>
    </row>
    <row r="141" spans="1:39" x14ac:dyDescent="0.25">
      <c r="A141" s="4" t="str">
        <f>A140</f>
        <v>FR</v>
      </c>
      <c r="B141" s="12">
        <v>302</v>
      </c>
      <c r="C141" t="s">
        <v>93</v>
      </c>
      <c r="D141" s="2">
        <v>25.66343763425931</v>
      </c>
      <c r="E141" s="2">
        <v>10.205760864243345</v>
      </c>
      <c r="F141" s="2">
        <v>15.457676770015963</v>
      </c>
      <c r="G141" s="2"/>
      <c r="I141" t="str">
        <f t="shared" si="20"/>
        <v>Hotels, cafes, restaurants</v>
      </c>
      <c r="J141" s="9">
        <f>D141/D148</f>
        <v>0.15547075216396974</v>
      </c>
      <c r="K141" s="9">
        <f>E141/E148</f>
        <v>0.11265642719115264</v>
      </c>
      <c r="L141" s="9">
        <f>F141/F148</f>
        <v>0.20754877185390605</v>
      </c>
      <c r="M141" s="9"/>
    </row>
    <row r="142" spans="1:39" x14ac:dyDescent="0.25">
      <c r="A142" s="4" t="str">
        <f t="shared" ref="A142:A147" si="21">A141</f>
        <v>FR</v>
      </c>
      <c r="B142" s="12">
        <v>303</v>
      </c>
      <c r="C142" t="s">
        <v>94</v>
      </c>
      <c r="D142" s="2">
        <v>8.2323413623888584</v>
      </c>
      <c r="E142" s="2">
        <v>5.7218324099460487</v>
      </c>
      <c r="F142" s="2">
        <v>2.5105089524428092</v>
      </c>
      <c r="G142" s="2"/>
      <c r="I142" t="str">
        <f t="shared" si="20"/>
        <v>Traffic and data transmission</v>
      </c>
      <c r="J142" s="9">
        <f>D142/D148</f>
        <v>4.9872052291723111E-2</v>
      </c>
      <c r="K142" s="9">
        <f>E142/E148</f>
        <v>6.3160523244227038E-2</v>
      </c>
      <c r="L142" s="9">
        <f>F142/F148</f>
        <v>3.370836753544066E-2</v>
      </c>
      <c r="M142" s="9"/>
    </row>
    <row r="143" spans="1:39" x14ac:dyDescent="0.25">
      <c r="A143" s="4" t="str">
        <f t="shared" si="21"/>
        <v>FR</v>
      </c>
      <c r="B143" s="12">
        <v>304</v>
      </c>
      <c r="C143" t="s">
        <v>95</v>
      </c>
      <c r="D143" s="2">
        <v>5.0505993891718122</v>
      </c>
      <c r="E143" s="2">
        <v>1.5419978110509553</v>
      </c>
      <c r="F143" s="2">
        <v>3.5086015781208566</v>
      </c>
      <c r="G143" s="2"/>
      <c r="I143" t="str">
        <f t="shared" si="20"/>
        <v>Finance</v>
      </c>
      <c r="J143" s="9">
        <f>D143/D148</f>
        <v>3.059685522664355E-2</v>
      </c>
      <c r="K143" s="9">
        <f>E143/E148</f>
        <v>1.7021363369212943E-2</v>
      </c>
      <c r="L143" s="9">
        <f>F143/F148</f>
        <v>4.7109663327687012E-2</v>
      </c>
      <c r="M143" s="9"/>
    </row>
    <row r="144" spans="1:39" x14ac:dyDescent="0.25">
      <c r="A144" s="4" t="str">
        <f t="shared" si="21"/>
        <v>FR</v>
      </c>
      <c r="B144" s="12">
        <v>305</v>
      </c>
      <c r="C144" t="s">
        <v>96</v>
      </c>
      <c r="D144" s="2">
        <v>25.352982273109141</v>
      </c>
      <c r="E144" s="2">
        <v>23.563023773583129</v>
      </c>
      <c r="F144" s="2">
        <v>1.7899584995260116</v>
      </c>
      <c r="G144" s="2"/>
      <c r="I144" t="str">
        <f t="shared" si="20"/>
        <v>Health</v>
      </c>
      <c r="J144" s="9">
        <f>D144/D148</f>
        <v>0.15358999366235263</v>
      </c>
      <c r="K144" s="9">
        <f>E144/E148</f>
        <v>0.26010075166981417</v>
      </c>
      <c r="L144" s="9">
        <f>F144/F148</f>
        <v>2.4033604387866919E-2</v>
      </c>
      <c r="M144" s="9"/>
    </row>
    <row r="145" spans="1:39" x14ac:dyDescent="0.25">
      <c r="A145" s="4" t="str">
        <f t="shared" si="21"/>
        <v>FR</v>
      </c>
      <c r="B145" s="12">
        <v>306</v>
      </c>
      <c r="C145" t="s">
        <v>97</v>
      </c>
      <c r="D145" s="2">
        <v>19.577237511408153</v>
      </c>
      <c r="E145" s="2">
        <v>17.490690276065006</v>
      </c>
      <c r="F145" s="2">
        <v>2.0865472353431467</v>
      </c>
      <c r="G145" s="2"/>
      <c r="I145" t="str">
        <f t="shared" si="20"/>
        <v>Education</v>
      </c>
      <c r="J145" s="9">
        <f>D145/D148</f>
        <v>0.11860016123203031</v>
      </c>
      <c r="K145" s="9">
        <f>E145/E148</f>
        <v>0.19307121750344941</v>
      </c>
      <c r="L145" s="9">
        <f>F145/F148</f>
        <v>2.8015873442939508E-2</v>
      </c>
      <c r="M145" s="9"/>
    </row>
    <row r="146" spans="1:39" x14ac:dyDescent="0.25">
      <c r="A146" s="4" t="str">
        <f t="shared" si="21"/>
        <v>FR</v>
      </c>
      <c r="B146" s="12">
        <v>307</v>
      </c>
      <c r="C146" t="s">
        <v>98</v>
      </c>
      <c r="D146" s="2">
        <v>8.709130694969506</v>
      </c>
      <c r="E146" s="2">
        <v>5.9999892016830252</v>
      </c>
      <c r="F146" s="2">
        <v>2.7091414932864812</v>
      </c>
      <c r="G146" s="2"/>
      <c r="I146" t="str">
        <f t="shared" si="20"/>
        <v>Public offices</v>
      </c>
      <c r="J146" s="9">
        <f>D146/D148</f>
        <v>5.276047266690758E-2</v>
      </c>
      <c r="K146" s="9">
        <f>E146/E148</f>
        <v>6.6230960693514127E-2</v>
      </c>
      <c r="L146" s="9">
        <f>F146/F148</f>
        <v>3.6375387975555763E-2</v>
      </c>
      <c r="M146" s="9"/>
    </row>
    <row r="147" spans="1:39" x14ac:dyDescent="0.25">
      <c r="A147" s="4" t="str">
        <f t="shared" si="21"/>
        <v>FR</v>
      </c>
      <c r="B147" s="12">
        <v>308</v>
      </c>
      <c r="C147" t="s">
        <v>99</v>
      </c>
      <c r="D147" s="2">
        <v>24.802303653575137</v>
      </c>
      <c r="E147" s="2">
        <v>12.837517960225409</v>
      </c>
      <c r="F147" s="2">
        <v>11.964785693349729</v>
      </c>
      <c r="G147" s="2"/>
      <c r="I147" t="str">
        <f t="shared" si="20"/>
        <v>Other services</v>
      </c>
      <c r="J147" s="9">
        <f>D147/D148</f>
        <v>0.15025394724488916</v>
      </c>
      <c r="K147" s="9">
        <f>E147/E148</f>
        <v>0.14170711293738231</v>
      </c>
      <c r="L147" s="9">
        <f>F147/F148</f>
        <v>0.16065005195132939</v>
      </c>
      <c r="M147" s="9"/>
    </row>
    <row r="148" spans="1:39" x14ac:dyDescent="0.25">
      <c r="A148" s="4" t="str">
        <f>A147</f>
        <v>FR</v>
      </c>
      <c r="B148" s="4"/>
      <c r="C148" t="s">
        <v>3</v>
      </c>
      <c r="D148" s="2">
        <f>SUM(D140:D147)</f>
        <v>165.06923184621215</v>
      </c>
      <c r="E148" s="2">
        <f>SUM(E140:E147)</f>
        <v>90.591909567009992</v>
      </c>
      <c r="F148" s="2">
        <f>SUM(F140:F147)</f>
        <v>74.477322279202156</v>
      </c>
      <c r="G148" s="2"/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50" spans="1:39" ht="15.75" x14ac:dyDescent="0.25">
      <c r="A150" s="4">
        <f>A137+1</f>
        <v>11</v>
      </c>
      <c r="C150" s="8" t="s">
        <v>50</v>
      </c>
      <c r="F150" s="4" t="s">
        <v>4</v>
      </c>
      <c r="G150" s="4"/>
      <c r="I150" s="8" t="str">
        <f>C150</f>
        <v>Useful Energy in Croatia</v>
      </c>
      <c r="L150" s="4" t="s">
        <v>5</v>
      </c>
      <c r="M150" s="4"/>
    </row>
    <row r="151" spans="1:39" x14ac:dyDescent="0.25">
      <c r="A151" s="5" t="s">
        <v>51</v>
      </c>
    </row>
    <row r="152" spans="1:39" x14ac:dyDescent="0.25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/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25">
      <c r="A153" s="4" t="str">
        <f>A151</f>
        <v>HR</v>
      </c>
      <c r="B153" s="12">
        <v>301</v>
      </c>
      <c r="C153" t="s">
        <v>92</v>
      </c>
      <c r="D153" s="2">
        <v>1.7510047109820241</v>
      </c>
      <c r="E153" s="2">
        <v>0.54309986031820734</v>
      </c>
      <c r="F153" s="2">
        <v>1.2079048506638168</v>
      </c>
      <c r="G153" s="2"/>
      <c r="I153" t="str">
        <f t="shared" ref="I153:I161" si="22">C153</f>
        <v>Wholesale and retail trade</v>
      </c>
      <c r="J153" s="9">
        <f>D153/D161</f>
        <v>0.34190055066234626</v>
      </c>
      <c r="K153" s="9">
        <f>E153/E161</f>
        <v>0.22948225159530261</v>
      </c>
      <c r="L153" s="9">
        <f>F153/F161</f>
        <v>0.43847998219768325</v>
      </c>
      <c r="M153" s="9"/>
    </row>
    <row r="154" spans="1:39" x14ac:dyDescent="0.25">
      <c r="A154" s="4" t="str">
        <f>A153</f>
        <v>HR</v>
      </c>
      <c r="B154" s="12">
        <v>302</v>
      </c>
      <c r="C154" t="s">
        <v>93</v>
      </c>
      <c r="D154" s="2">
        <v>1.2862850884545747</v>
      </c>
      <c r="E154" s="2">
        <v>0.35125327395140354</v>
      </c>
      <c r="F154" s="2">
        <v>0.93503181450317108</v>
      </c>
      <c r="G154" s="2"/>
      <c r="I154" t="str">
        <f t="shared" si="22"/>
        <v>Hotels, cafes, restaurants</v>
      </c>
      <c r="J154" s="9">
        <f>D154/D161</f>
        <v>0.25115956415944712</v>
      </c>
      <c r="K154" s="9">
        <f>E154/E161</f>
        <v>0.14841909946241139</v>
      </c>
      <c r="L154" s="9">
        <f>F154/F161</f>
        <v>0.33942469322174018</v>
      </c>
      <c r="M154" s="9"/>
    </row>
    <row r="155" spans="1:39" x14ac:dyDescent="0.25">
      <c r="A155" s="4" t="str">
        <f t="shared" ref="A155:A160" si="23">A154</f>
        <v>HR</v>
      </c>
      <c r="B155" s="12">
        <v>303</v>
      </c>
      <c r="C155" t="s">
        <v>94</v>
      </c>
      <c r="D155" s="2">
        <v>0.30166004224466958</v>
      </c>
      <c r="E155" s="2">
        <v>0.2401831149725335</v>
      </c>
      <c r="F155" s="2">
        <v>6.147692727213605E-2</v>
      </c>
      <c r="G155" s="2"/>
      <c r="I155" t="str">
        <f t="shared" si="22"/>
        <v>Traffic and data transmission</v>
      </c>
      <c r="J155" s="9">
        <f>D155/D161</f>
        <v>5.8902031450524167E-2</v>
      </c>
      <c r="K155" s="9">
        <f>E155/E161</f>
        <v>0.10148734338980755</v>
      </c>
      <c r="L155" s="9">
        <f>F155/F161</f>
        <v>2.2316660092092773E-2</v>
      </c>
      <c r="M155" s="9"/>
    </row>
    <row r="156" spans="1:39" x14ac:dyDescent="0.25">
      <c r="A156" s="4" t="str">
        <f t="shared" si="23"/>
        <v>HR</v>
      </c>
      <c r="B156" s="12">
        <v>304</v>
      </c>
      <c r="C156" t="s">
        <v>95</v>
      </c>
      <c r="D156" s="2">
        <v>0.16959179475713976</v>
      </c>
      <c r="E156" s="2">
        <v>6.2795392138848549E-2</v>
      </c>
      <c r="F156" s="2">
        <v>0.10679640261829119</v>
      </c>
      <c r="G156" s="2"/>
      <c r="I156" t="str">
        <f t="shared" si="22"/>
        <v>Finance</v>
      </c>
      <c r="J156" s="9">
        <f>D156/D161</f>
        <v>3.3114432903360101E-2</v>
      </c>
      <c r="K156" s="9">
        <f>E156/E161</f>
        <v>2.6533661727310563E-2</v>
      </c>
      <c r="L156" s="9">
        <f>F156/F161</f>
        <v>3.8768024396218022E-2</v>
      </c>
      <c r="M156" s="9"/>
    </row>
    <row r="157" spans="1:39" x14ac:dyDescent="0.25">
      <c r="A157" s="4" t="str">
        <f t="shared" si="23"/>
        <v>HR</v>
      </c>
      <c r="B157" s="12">
        <v>305</v>
      </c>
      <c r="C157" t="s">
        <v>96</v>
      </c>
      <c r="D157" s="2">
        <v>0.30969477915203031</v>
      </c>
      <c r="E157" s="2">
        <v>0.27721027520991559</v>
      </c>
      <c r="F157" s="2">
        <v>3.2484503942114717E-2</v>
      </c>
      <c r="G157" s="2"/>
      <c r="I157" t="str">
        <f t="shared" si="22"/>
        <v>Health</v>
      </c>
      <c r="J157" s="9">
        <f>D157/D161</f>
        <v>6.0470891291862373E-2</v>
      </c>
      <c r="K157" s="9">
        <f>E157/E161</f>
        <v>0.11713285671488186</v>
      </c>
      <c r="L157" s="9">
        <f>F157/F161</f>
        <v>1.1792157885955338E-2</v>
      </c>
      <c r="M157" s="9"/>
    </row>
    <row r="158" spans="1:39" x14ac:dyDescent="0.25">
      <c r="A158" s="4" t="str">
        <f t="shared" si="23"/>
        <v>HR</v>
      </c>
      <c r="B158" s="12">
        <v>306</v>
      </c>
      <c r="C158" t="s">
        <v>97</v>
      </c>
      <c r="D158" s="2">
        <v>0.46674686972394008</v>
      </c>
      <c r="E158" s="2">
        <v>0.41007320359267441</v>
      </c>
      <c r="F158" s="2">
        <v>5.6673666131265663E-2</v>
      </c>
      <c r="G158" s="2"/>
      <c r="I158" t="str">
        <f t="shared" si="22"/>
        <v>Education</v>
      </c>
      <c r="J158" s="9">
        <f>D158/D161</f>
        <v>9.1136826062017243E-2</v>
      </c>
      <c r="K158" s="9">
        <f>E158/E161</f>
        <v>0.17327296314200694</v>
      </c>
      <c r="L158" s="9">
        <f>F158/F161</f>
        <v>2.0573034459343453E-2</v>
      </c>
      <c r="M158" s="9"/>
    </row>
    <row r="159" spans="1:39" x14ac:dyDescent="0.25">
      <c r="A159" s="4" t="str">
        <f t="shared" si="23"/>
        <v>HR</v>
      </c>
      <c r="B159" s="12">
        <v>307</v>
      </c>
      <c r="C159" t="s">
        <v>98</v>
      </c>
      <c r="D159" s="2">
        <v>0.20974652689642265</v>
      </c>
      <c r="E159" s="2">
        <v>0.15977940334690935</v>
      </c>
      <c r="F159" s="2">
        <v>4.9967123549513298E-2</v>
      </c>
      <c r="G159" s="2"/>
      <c r="I159" t="str">
        <f t="shared" si="22"/>
        <v>Public offices</v>
      </c>
      <c r="J159" s="9">
        <f>D159/D161</f>
        <v>4.0955031471721567E-2</v>
      </c>
      <c r="K159" s="9">
        <f>E159/E161</f>
        <v>6.7513435221875251E-2</v>
      </c>
      <c r="L159" s="9">
        <f>F159/F161</f>
        <v>1.8138501085097378E-2</v>
      </c>
      <c r="M159" s="9"/>
    </row>
    <row r="160" spans="1:39" x14ac:dyDescent="0.25">
      <c r="A160" s="4" t="str">
        <f t="shared" si="23"/>
        <v>HR</v>
      </c>
      <c r="B160" s="12">
        <v>308</v>
      </c>
      <c r="C160" t="s">
        <v>99</v>
      </c>
      <c r="D160" s="2">
        <v>0.62665623876189636</v>
      </c>
      <c r="E160" s="2">
        <v>0.32223669323121545</v>
      </c>
      <c r="F160" s="2">
        <v>0.30441954553068096</v>
      </c>
      <c r="G160" s="2"/>
      <c r="I160" t="str">
        <f t="shared" si="22"/>
        <v>Other services</v>
      </c>
      <c r="J160" s="9">
        <f>D160/D161</f>
        <v>0.12236067199872122</v>
      </c>
      <c r="K160" s="9">
        <f>E160/E161</f>
        <v>0.1361583887464039</v>
      </c>
      <c r="L160" s="9">
        <f>F160/F161</f>
        <v>0.11050694666186947</v>
      </c>
      <c r="M160" s="9"/>
    </row>
    <row r="161" spans="1:39" x14ac:dyDescent="0.25">
      <c r="A161" s="4" t="str">
        <f>A160</f>
        <v>HR</v>
      </c>
      <c r="B161" s="4"/>
      <c r="C161" t="s">
        <v>3</v>
      </c>
      <c r="D161" s="2">
        <f>SUM(D153:D160)</f>
        <v>5.1213860509726974</v>
      </c>
      <c r="E161" s="2">
        <f>SUM(E153:E160)</f>
        <v>2.3666312167617076</v>
      </c>
      <c r="F161" s="2">
        <f>SUM(F153:F160)</f>
        <v>2.7547548342109902</v>
      </c>
      <c r="G161" s="2"/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 x14ac:dyDescent="0.25">
      <c r="A163" s="4">
        <f>A150+1</f>
        <v>12</v>
      </c>
      <c r="C163" s="8" t="s">
        <v>52</v>
      </c>
      <c r="F163" s="4" t="s">
        <v>4</v>
      </c>
      <c r="G163" s="4"/>
      <c r="I163" s="8" t="str">
        <f>C163</f>
        <v>Useful Energy in Italy</v>
      </c>
      <c r="L163" s="4" t="s">
        <v>5</v>
      </c>
      <c r="M163" s="4"/>
    </row>
    <row r="164" spans="1:39" x14ac:dyDescent="0.25">
      <c r="A164" s="5" t="s">
        <v>53</v>
      </c>
    </row>
    <row r="165" spans="1:39" x14ac:dyDescent="0.25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/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25">
      <c r="A166" s="4" t="str">
        <f>A164</f>
        <v>IT</v>
      </c>
      <c r="B166" s="12">
        <v>301</v>
      </c>
      <c r="C166" t="s">
        <v>92</v>
      </c>
      <c r="D166" s="2">
        <v>54.075313524324358</v>
      </c>
      <c r="E166" s="2">
        <v>15.390270767440537</v>
      </c>
      <c r="F166" s="2">
        <v>38.685042756883817</v>
      </c>
      <c r="G166" s="2"/>
      <c r="I166" t="str">
        <f t="shared" ref="I166:I174" si="24">C166</f>
        <v>Wholesale and retail trade</v>
      </c>
      <c r="J166" s="9">
        <f>D166/D174</f>
        <v>0.36574875007875085</v>
      </c>
      <c r="K166" s="9">
        <f>E166/E174</f>
        <v>0.21592188421975431</v>
      </c>
      <c r="L166" s="9">
        <f>F166/F174</f>
        <v>0.5052164753365006</v>
      </c>
      <c r="M166" s="9"/>
    </row>
    <row r="167" spans="1:39" x14ac:dyDescent="0.25">
      <c r="A167" s="4" t="str">
        <f>A166</f>
        <v>IT</v>
      </c>
      <c r="B167" s="12">
        <v>302</v>
      </c>
      <c r="C167" t="s">
        <v>93</v>
      </c>
      <c r="D167" s="2">
        <v>27.231536218085338</v>
      </c>
      <c r="E167" s="2">
        <v>11.182100236461411</v>
      </c>
      <c r="F167" s="2">
        <v>16.04943598162393</v>
      </c>
      <c r="G167" s="2"/>
      <c r="I167" t="str">
        <f t="shared" si="24"/>
        <v>Hotels, cafes, restaurants</v>
      </c>
      <c r="J167" s="9">
        <f>D167/D174</f>
        <v>0.18418571590914118</v>
      </c>
      <c r="K167" s="9">
        <f>E167/E174</f>
        <v>0.15688224002523135</v>
      </c>
      <c r="L167" s="9">
        <f>F167/F174</f>
        <v>0.20960140922506784</v>
      </c>
      <c r="M167" s="9"/>
    </row>
    <row r="168" spans="1:39" x14ac:dyDescent="0.25">
      <c r="A168" s="4" t="str">
        <f t="shared" ref="A168:A173" si="25">A167</f>
        <v>IT</v>
      </c>
      <c r="B168" s="12">
        <v>303</v>
      </c>
      <c r="C168" t="s">
        <v>94</v>
      </c>
      <c r="D168" s="2">
        <v>6.7744299643763508</v>
      </c>
      <c r="E168" s="2">
        <v>4.8237355696139934</v>
      </c>
      <c r="F168" s="2">
        <v>1.9506943947623574</v>
      </c>
      <c r="G168" s="2"/>
      <c r="I168" t="str">
        <f t="shared" si="24"/>
        <v>Traffic and data transmission</v>
      </c>
      <c r="J168" s="9">
        <f>D168/D174</f>
        <v>4.5820155824933699E-2</v>
      </c>
      <c r="K168" s="9">
        <f>E168/E174</f>
        <v>6.7675877111427668E-2</v>
      </c>
      <c r="L168" s="9">
        <f>F168/F174</f>
        <v>2.5475555314079044E-2</v>
      </c>
      <c r="M168" s="9"/>
    </row>
    <row r="169" spans="1:39" x14ac:dyDescent="0.25">
      <c r="A169" s="4" t="str">
        <f t="shared" si="25"/>
        <v>IT</v>
      </c>
      <c r="B169" s="12">
        <v>304</v>
      </c>
      <c r="C169" t="s">
        <v>95</v>
      </c>
      <c r="D169" s="2">
        <v>7.1805435198911987</v>
      </c>
      <c r="E169" s="2">
        <v>2.3492606560252152</v>
      </c>
      <c r="F169" s="2">
        <v>4.8312828638659839</v>
      </c>
      <c r="G169" s="2"/>
      <c r="I169" t="str">
        <f t="shared" si="24"/>
        <v>Finance</v>
      </c>
      <c r="J169" s="9">
        <f>D169/D174</f>
        <v>4.8566982715780631E-2</v>
      </c>
      <c r="K169" s="9">
        <f>E169/E174</f>
        <v>3.2959575243175492E-2</v>
      </c>
      <c r="L169" s="9">
        <f>F169/F174</f>
        <v>6.309528246292738E-2</v>
      </c>
      <c r="M169" s="9"/>
    </row>
    <row r="170" spans="1:39" x14ac:dyDescent="0.25">
      <c r="A170" s="4" t="str">
        <f t="shared" si="25"/>
        <v>IT</v>
      </c>
      <c r="B170" s="12">
        <v>305</v>
      </c>
      <c r="C170" t="s">
        <v>96</v>
      </c>
      <c r="D170" s="2">
        <v>8.9875696758835062</v>
      </c>
      <c r="E170" s="2">
        <v>8.3624292106333122</v>
      </c>
      <c r="F170" s="2">
        <v>0.6251404652501944</v>
      </c>
      <c r="G170" s="2"/>
      <c r="I170" t="str">
        <f t="shared" si="24"/>
        <v>Health</v>
      </c>
      <c r="J170" s="9">
        <f>D170/D174</f>
        <v>6.0789150556129816E-2</v>
      </c>
      <c r="K170" s="9">
        <f>E170/E174</f>
        <v>0.1173229177770042</v>
      </c>
      <c r="L170" s="9">
        <f>F170/F174</f>
        <v>8.1641699203685823E-3</v>
      </c>
      <c r="M170" s="9"/>
    </row>
    <row r="171" spans="1:39" x14ac:dyDescent="0.25">
      <c r="A171" s="4" t="str">
        <f t="shared" si="25"/>
        <v>IT</v>
      </c>
      <c r="B171" s="12">
        <v>306</v>
      </c>
      <c r="C171" t="s">
        <v>97</v>
      </c>
      <c r="D171" s="2">
        <v>14.527080259040716</v>
      </c>
      <c r="E171" s="2">
        <v>12.972013526642048</v>
      </c>
      <c r="F171" s="2">
        <v>1.5550667323986687</v>
      </c>
      <c r="G171" s="2"/>
      <c r="I171" t="str">
        <f t="shared" si="24"/>
        <v>Education</v>
      </c>
      <c r="J171" s="9">
        <f>D171/D174</f>
        <v>9.8256692393430267E-2</v>
      </c>
      <c r="K171" s="9">
        <f>E171/E174</f>
        <v>0.18199430309714418</v>
      </c>
      <c r="L171" s="9">
        <f>F171/F174</f>
        <v>2.0308762184725847E-2</v>
      </c>
      <c r="M171" s="9"/>
    </row>
    <row r="172" spans="1:39" x14ac:dyDescent="0.25">
      <c r="A172" s="4" t="str">
        <f t="shared" si="25"/>
        <v>IT</v>
      </c>
      <c r="B172" s="12">
        <v>307</v>
      </c>
      <c r="C172" t="s">
        <v>98</v>
      </c>
      <c r="D172" s="2">
        <v>5.3194104454149862</v>
      </c>
      <c r="E172" s="2">
        <v>3.5602062622104684</v>
      </c>
      <c r="F172" s="2">
        <v>1.7592041832045178</v>
      </c>
      <c r="G172" s="2"/>
      <c r="I172" t="str">
        <f t="shared" si="24"/>
        <v>Public offices</v>
      </c>
      <c r="J172" s="9">
        <f>D172/D174</f>
        <v>3.5978852359149431E-2</v>
      </c>
      <c r="K172" s="9">
        <f>E172/E174</f>
        <v>4.9948857688310526E-2</v>
      </c>
      <c r="L172" s="9">
        <f>F172/F174</f>
        <v>2.2974743557124803E-2</v>
      </c>
      <c r="M172" s="9"/>
    </row>
    <row r="173" spans="1:39" x14ac:dyDescent="0.25">
      <c r="A173" s="4" t="str">
        <f t="shared" si="25"/>
        <v>IT</v>
      </c>
      <c r="B173" s="12">
        <v>308</v>
      </c>
      <c r="C173" t="s">
        <v>99</v>
      </c>
      <c r="D173" s="2">
        <v>23.752368814027168</v>
      </c>
      <c r="E173" s="2">
        <v>12.637014457575876</v>
      </c>
      <c r="F173" s="2">
        <v>11.115354356451292</v>
      </c>
      <c r="G173" s="2"/>
      <c r="I173" t="str">
        <f t="shared" si="24"/>
        <v>Other services</v>
      </c>
      <c r="J173" s="9">
        <f>D173/D174</f>
        <v>0.16065370016268404</v>
      </c>
      <c r="K173" s="9">
        <f>E173/E174</f>
        <v>0.17729434483795231</v>
      </c>
      <c r="L173" s="9">
        <f>F173/F174</f>
        <v>0.14516360199920572</v>
      </c>
      <c r="M173" s="9"/>
    </row>
    <row r="174" spans="1:39" x14ac:dyDescent="0.25">
      <c r="A174" s="4" t="str">
        <f>A173</f>
        <v>IT</v>
      </c>
      <c r="B174" s="4"/>
      <c r="C174" t="s">
        <v>3</v>
      </c>
      <c r="D174" s="2">
        <f>SUM(D166:D173)</f>
        <v>147.84825242104364</v>
      </c>
      <c r="E174" s="2">
        <f>SUM(E166:E173)</f>
        <v>71.277030686602856</v>
      </c>
      <c r="F174" s="2">
        <f>SUM(F166:F173)</f>
        <v>76.571221734440769</v>
      </c>
      <c r="G174" s="2"/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 x14ac:dyDescent="0.25">
      <c r="A176" s="4">
        <f>A163+1</f>
        <v>13</v>
      </c>
      <c r="C176" s="8" t="s">
        <v>54</v>
      </c>
      <c r="F176" s="4" t="s">
        <v>4</v>
      </c>
      <c r="G176" s="4"/>
      <c r="I176" s="8" t="str">
        <f>C176</f>
        <v>Useful Energy in Cyprus</v>
      </c>
      <c r="L176" s="4" t="s">
        <v>5</v>
      </c>
      <c r="M176" s="4"/>
    </row>
    <row r="177" spans="1:39" x14ac:dyDescent="0.25">
      <c r="A177" s="5" t="s">
        <v>55</v>
      </c>
    </row>
    <row r="178" spans="1:39" x14ac:dyDescent="0.25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/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25">
      <c r="A179" s="4" t="str">
        <f>A177</f>
        <v>CY</v>
      </c>
      <c r="B179" s="12">
        <v>301</v>
      </c>
      <c r="C179" t="s">
        <v>92</v>
      </c>
      <c r="D179" s="2">
        <v>1.0362399857937532</v>
      </c>
      <c r="E179" s="2">
        <v>3.232667956579089E-2</v>
      </c>
      <c r="F179" s="2">
        <v>1.0039133062279624</v>
      </c>
      <c r="G179" s="2"/>
      <c r="I179" t="str">
        <f t="shared" ref="I179:I187" si="26">C179</f>
        <v>Wholesale and retail trade</v>
      </c>
      <c r="J179" s="9">
        <f>D179/D187</f>
        <v>0.44551515367634831</v>
      </c>
      <c r="K179" s="9">
        <f>E179/E187</f>
        <v>0.12107618615446046</v>
      </c>
      <c r="L179" s="9">
        <f>F179/F187</f>
        <v>0.48758696952386077</v>
      </c>
      <c r="M179" s="9"/>
    </row>
    <row r="180" spans="1:39" x14ac:dyDescent="0.25">
      <c r="A180" s="4" t="str">
        <f>A179</f>
        <v>CY</v>
      </c>
      <c r="B180" s="12">
        <v>302</v>
      </c>
      <c r="C180" t="s">
        <v>93</v>
      </c>
      <c r="D180" s="2">
        <v>0.63045830957417937</v>
      </c>
      <c r="E180" s="2">
        <v>0.11076552971820225</v>
      </c>
      <c r="F180" s="2">
        <v>0.51969277985597717</v>
      </c>
      <c r="G180" s="2"/>
      <c r="I180" t="str">
        <f t="shared" si="26"/>
        <v>Hotels, cafes, restaurants</v>
      </c>
      <c r="J180" s="9">
        <f>D180/D187</f>
        <v>0.27105567679992582</v>
      </c>
      <c r="K180" s="9">
        <f>E180/E187</f>
        <v>0.41486066851884446</v>
      </c>
      <c r="L180" s="9">
        <f>F180/F187</f>
        <v>0.2524076790709131</v>
      </c>
      <c r="M180" s="9"/>
    </row>
    <row r="181" spans="1:39" x14ac:dyDescent="0.25">
      <c r="A181" s="4" t="str">
        <f t="shared" ref="A181:A186" si="27">A180</f>
        <v>CY</v>
      </c>
      <c r="B181" s="12">
        <v>303</v>
      </c>
      <c r="C181" t="s">
        <v>94</v>
      </c>
      <c r="D181" s="2">
        <v>4.4511846875432179E-2</v>
      </c>
      <c r="E181" s="2">
        <v>9.8088385078117513E-3</v>
      </c>
      <c r="F181" s="2">
        <v>3.4703008367620428E-2</v>
      </c>
      <c r="G181" s="2"/>
      <c r="I181" t="str">
        <f t="shared" si="26"/>
        <v>Traffic and data transmission</v>
      </c>
      <c r="J181" s="9">
        <f>D181/D187</f>
        <v>1.9137171478608848E-2</v>
      </c>
      <c r="K181" s="9">
        <f>E181/E187</f>
        <v>3.6737975352953638E-2</v>
      </c>
      <c r="L181" s="9">
        <f>F181/F187</f>
        <v>1.6854776780383638E-2</v>
      </c>
      <c r="M181" s="9"/>
    </row>
    <row r="182" spans="1:39" x14ac:dyDescent="0.25">
      <c r="A182" s="4" t="str">
        <f t="shared" si="27"/>
        <v>CY</v>
      </c>
      <c r="B182" s="12">
        <v>304</v>
      </c>
      <c r="C182" t="s">
        <v>95</v>
      </c>
      <c r="D182" s="2">
        <v>0.16695100974773669</v>
      </c>
      <c r="E182" s="2">
        <v>8.2284591364774357E-3</v>
      </c>
      <c r="F182" s="2">
        <v>0.15872255061125926</v>
      </c>
      <c r="G182" s="2"/>
      <c r="I182" t="str">
        <f t="shared" si="26"/>
        <v>Finance</v>
      </c>
      <c r="J182" s="9">
        <f>D182/D187</f>
        <v>7.1777972075851168E-2</v>
      </c>
      <c r="K182" s="9">
        <f>E182/E187</f>
        <v>3.0818830252730245E-2</v>
      </c>
      <c r="L182" s="9">
        <f>F182/F187</f>
        <v>7.7089373123686883E-2</v>
      </c>
      <c r="M182" s="9"/>
    </row>
    <row r="183" spans="1:39" x14ac:dyDescent="0.25">
      <c r="A183" s="4" t="str">
        <f t="shared" si="27"/>
        <v>CY</v>
      </c>
      <c r="B183" s="12">
        <v>305</v>
      </c>
      <c r="C183" t="s">
        <v>96</v>
      </c>
      <c r="D183" s="2">
        <v>2.6643520269932733E-2</v>
      </c>
      <c r="E183" s="2">
        <v>2.1463419930833151E-2</v>
      </c>
      <c r="F183" s="2">
        <v>5.1801003390995826E-3</v>
      </c>
      <c r="G183" s="2"/>
      <c r="I183" t="str">
        <f t="shared" si="26"/>
        <v>Health</v>
      </c>
      <c r="J183" s="9">
        <f>D183/D187</f>
        <v>1.1454964284596263E-2</v>
      </c>
      <c r="K183" s="9">
        <f>E183/E187</f>
        <v>8.0388987114128077E-2</v>
      </c>
      <c r="L183" s="9">
        <f>F183/F187</f>
        <v>2.5159039236776065E-3</v>
      </c>
      <c r="M183" s="9"/>
    </row>
    <row r="184" spans="1:39" x14ac:dyDescent="0.25">
      <c r="A184" s="4" t="str">
        <f t="shared" si="27"/>
        <v>CY</v>
      </c>
      <c r="B184" s="12">
        <v>306</v>
      </c>
      <c r="C184" t="s">
        <v>97</v>
      </c>
      <c r="D184" s="2">
        <v>8.4139031060947736E-2</v>
      </c>
      <c r="E184" s="2">
        <v>4.7733819252492669E-2</v>
      </c>
      <c r="F184" s="2">
        <v>3.6405211808455067E-2</v>
      </c>
      <c r="G184" s="2"/>
      <c r="I184" t="str">
        <f t="shared" si="26"/>
        <v>Education</v>
      </c>
      <c r="J184" s="9">
        <f>D184/D187</f>
        <v>3.6174258730793662E-2</v>
      </c>
      <c r="K184" s="9">
        <f>E184/E187</f>
        <v>0.17878201112229739</v>
      </c>
      <c r="L184" s="9">
        <f>F184/F187</f>
        <v>1.768151372278769E-2</v>
      </c>
      <c r="M184" s="9"/>
    </row>
    <row r="185" spans="1:39" x14ac:dyDescent="0.25">
      <c r="A185" s="4" t="str">
        <f t="shared" si="27"/>
        <v>CY</v>
      </c>
      <c r="B185" s="12">
        <v>307</v>
      </c>
      <c r="C185" t="s">
        <v>98</v>
      </c>
      <c r="D185" s="2">
        <v>4.3497282254825118E-2</v>
      </c>
      <c r="E185" s="2">
        <v>1.0133949615445045E-2</v>
      </c>
      <c r="F185" s="2">
        <v>3.3363332639380072E-2</v>
      </c>
      <c r="G185" s="2"/>
      <c r="I185" t="str">
        <f t="shared" si="26"/>
        <v>Public offices</v>
      </c>
      <c r="J185" s="9">
        <f>D185/D187</f>
        <v>1.8700975308743709E-2</v>
      </c>
      <c r="K185" s="9">
        <f>E185/E187</f>
        <v>3.7955644891471504E-2</v>
      </c>
      <c r="L185" s="9">
        <f>F185/F187</f>
        <v>1.6204114592299181E-2</v>
      </c>
      <c r="M185" s="9"/>
    </row>
    <row r="186" spans="1:39" x14ac:dyDescent="0.25">
      <c r="A186" s="4" t="str">
        <f t="shared" si="27"/>
        <v>CY</v>
      </c>
      <c r="B186" s="12">
        <v>308</v>
      </c>
      <c r="C186" t="s">
        <v>99</v>
      </c>
      <c r="D186" s="2">
        <v>0.29349557851714159</v>
      </c>
      <c r="E186" s="2">
        <v>2.6533835505957309E-2</v>
      </c>
      <c r="F186" s="2">
        <v>0.26696174301118425</v>
      </c>
      <c r="G186" s="2"/>
      <c r="I186" t="str">
        <f t="shared" si="26"/>
        <v>Other services</v>
      </c>
      <c r="J186" s="9">
        <f>D186/D187</f>
        <v>0.12618382764513209</v>
      </c>
      <c r="K186" s="9">
        <f>E186/E187</f>
        <v>9.9379696593114089E-2</v>
      </c>
      <c r="L186" s="9">
        <f>F186/F187</f>
        <v>0.129659669262391</v>
      </c>
      <c r="M186" s="9"/>
    </row>
    <row r="187" spans="1:39" x14ac:dyDescent="0.25">
      <c r="A187" s="4" t="str">
        <f>A186</f>
        <v>CY</v>
      </c>
      <c r="B187" s="4"/>
      <c r="C187" t="s">
        <v>3</v>
      </c>
      <c r="D187" s="2">
        <f>SUM(D179:D186)</f>
        <v>2.3259365640939489</v>
      </c>
      <c r="E187" s="2">
        <f>SUM(E179:E186)</f>
        <v>0.26699453123301053</v>
      </c>
      <c r="F187" s="2">
        <f>SUM(F179:F186)</f>
        <v>2.0589420328609385</v>
      </c>
      <c r="G187" s="2"/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 x14ac:dyDescent="0.25">
      <c r="A189" s="4">
        <f>A176+1</f>
        <v>14</v>
      </c>
      <c r="C189" s="8" t="s">
        <v>56</v>
      </c>
      <c r="F189" s="4" t="s">
        <v>4</v>
      </c>
      <c r="G189" s="4"/>
      <c r="I189" s="8" t="str">
        <f>C189</f>
        <v>Useful Energy in Latvia</v>
      </c>
      <c r="L189" s="4" t="s">
        <v>5</v>
      </c>
      <c r="M189" s="4"/>
    </row>
    <row r="190" spans="1:39" x14ac:dyDescent="0.25">
      <c r="A190" s="5" t="s">
        <v>57</v>
      </c>
    </row>
    <row r="191" spans="1:39" x14ac:dyDescent="0.25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/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25">
      <c r="A192" s="4" t="str">
        <f>A190</f>
        <v>LV</v>
      </c>
      <c r="B192" s="12">
        <v>301</v>
      </c>
      <c r="C192" t="s">
        <v>92</v>
      </c>
      <c r="D192" s="2">
        <v>1.61419615958004</v>
      </c>
      <c r="E192" s="2">
        <v>0.81234133681342113</v>
      </c>
      <c r="F192" s="2">
        <v>0.80185482276661901</v>
      </c>
      <c r="G192" s="2"/>
      <c r="I192" t="str">
        <f t="shared" ref="I192:I200" si="28">C192</f>
        <v>Wholesale and retail trade</v>
      </c>
      <c r="J192" s="9">
        <f>D192/D200</f>
        <v>0.33168811792107095</v>
      </c>
      <c r="K192" s="9">
        <f>E192/E200</f>
        <v>0.22865335855279242</v>
      </c>
      <c r="L192" s="9">
        <f>F192/F200</f>
        <v>0.61029140681279281</v>
      </c>
      <c r="M192" s="9"/>
    </row>
    <row r="193" spans="1:39" x14ac:dyDescent="0.25">
      <c r="A193" s="4" t="str">
        <f>A192</f>
        <v>LV</v>
      </c>
      <c r="B193" s="12">
        <v>302</v>
      </c>
      <c r="C193" t="s">
        <v>93</v>
      </c>
      <c r="D193" s="2">
        <v>0.41727317358929084</v>
      </c>
      <c r="E193" s="2">
        <v>0.25032414215881749</v>
      </c>
      <c r="F193" s="2">
        <v>0.16694903143047332</v>
      </c>
      <c r="G193" s="2"/>
      <c r="I193" t="str">
        <f t="shared" si="28"/>
        <v>Hotels, cafes, restaurants</v>
      </c>
      <c r="J193" s="9">
        <f>D193/D200</f>
        <v>8.5742090752336103E-2</v>
      </c>
      <c r="K193" s="9">
        <f>E193/E200</f>
        <v>7.0459858728827179E-2</v>
      </c>
      <c r="L193" s="9">
        <f>F193/F200</f>
        <v>0.12706484561157433</v>
      </c>
      <c r="M193" s="9"/>
    </row>
    <row r="194" spans="1:39" x14ac:dyDescent="0.25">
      <c r="A194" s="4" t="str">
        <f t="shared" ref="A194:A199" si="29">A193</f>
        <v>LV</v>
      </c>
      <c r="B194" s="12">
        <v>303</v>
      </c>
      <c r="C194" t="s">
        <v>94</v>
      </c>
      <c r="D194" s="2">
        <v>0.47274254489941492</v>
      </c>
      <c r="E194" s="2">
        <v>0.45237434995048648</v>
      </c>
      <c r="F194" s="2">
        <v>2.0368194948928442E-2</v>
      </c>
      <c r="G194" s="2"/>
      <c r="I194" t="str">
        <f t="shared" si="28"/>
        <v>Traffic and data transmission</v>
      </c>
      <c r="J194" s="9">
        <f>D194/D200</f>
        <v>9.7140043388344588E-2</v>
      </c>
      <c r="K194" s="9">
        <f>E194/E200</f>
        <v>0.12733183669449583</v>
      </c>
      <c r="L194" s="9">
        <f>F194/F200</f>
        <v>1.550222558583611E-2</v>
      </c>
      <c r="M194" s="9"/>
    </row>
    <row r="195" spans="1:39" x14ac:dyDescent="0.25">
      <c r="A195" s="4" t="str">
        <f t="shared" si="29"/>
        <v>LV</v>
      </c>
      <c r="B195" s="12">
        <v>304</v>
      </c>
      <c r="C195" t="s">
        <v>95</v>
      </c>
      <c r="D195" s="2">
        <v>0.1400377361491332</v>
      </c>
      <c r="E195" s="2">
        <v>8.8811224265824662E-2</v>
      </c>
      <c r="F195" s="2">
        <v>5.1226511883308547E-2</v>
      </c>
      <c r="G195" s="2"/>
      <c r="I195" t="str">
        <f t="shared" si="28"/>
        <v>Finance</v>
      </c>
      <c r="J195" s="9">
        <f>D195/D200</f>
        <v>2.8775222184469793E-2</v>
      </c>
      <c r="K195" s="9">
        <f>E195/E200</f>
        <v>2.4998093517220803E-2</v>
      </c>
      <c r="L195" s="9">
        <f>F195/F200</f>
        <v>3.8988479105869008E-2</v>
      </c>
      <c r="M195" s="9"/>
    </row>
    <row r="196" spans="1:39" x14ac:dyDescent="0.25">
      <c r="A196" s="4" t="str">
        <f t="shared" si="29"/>
        <v>LV</v>
      </c>
      <c r="B196" s="12">
        <v>305</v>
      </c>
      <c r="C196" t="s">
        <v>96</v>
      </c>
      <c r="D196" s="2">
        <v>0.25506775733806158</v>
      </c>
      <c r="E196" s="2">
        <v>0.23479759483344675</v>
      </c>
      <c r="F196" s="2">
        <v>2.027016250461482E-2</v>
      </c>
      <c r="G196" s="2"/>
      <c r="I196" t="str">
        <f t="shared" si="28"/>
        <v>Health</v>
      </c>
      <c r="J196" s="9">
        <f>D196/D200</f>
        <v>5.2411811211235282E-2</v>
      </c>
      <c r="K196" s="9">
        <f>E196/E200</f>
        <v>6.6089531833237597E-2</v>
      </c>
      <c r="L196" s="9">
        <f>F196/F200</f>
        <v>1.5427613128998808E-2</v>
      </c>
      <c r="M196" s="9"/>
    </row>
    <row r="197" spans="1:39" x14ac:dyDescent="0.25">
      <c r="A197" s="4" t="str">
        <f t="shared" si="29"/>
        <v>LV</v>
      </c>
      <c r="B197" s="12">
        <v>306</v>
      </c>
      <c r="C197" t="s">
        <v>97</v>
      </c>
      <c r="D197" s="2">
        <v>0.83930342195800323</v>
      </c>
      <c r="E197" s="2">
        <v>0.80912409330569357</v>
      </c>
      <c r="F197" s="2">
        <v>3.0179328652309666E-2</v>
      </c>
      <c r="G197" s="2"/>
      <c r="I197" t="str">
        <f t="shared" si="28"/>
        <v>Education</v>
      </c>
      <c r="J197" s="9">
        <f>D197/D200</f>
        <v>0.17246167433974785</v>
      </c>
      <c r="K197" s="9">
        <f>E197/E200</f>
        <v>0.22774778659678466</v>
      </c>
      <c r="L197" s="9">
        <f>F197/F200</f>
        <v>2.2969475791560254E-2</v>
      </c>
      <c r="M197" s="9"/>
    </row>
    <row r="198" spans="1:39" x14ac:dyDescent="0.25">
      <c r="A198" s="4" t="str">
        <f t="shared" si="29"/>
        <v>LV</v>
      </c>
      <c r="B198" s="12">
        <v>307</v>
      </c>
      <c r="C198" t="s">
        <v>98</v>
      </c>
      <c r="D198" s="2">
        <v>0.31347830016926614</v>
      </c>
      <c r="E198" s="2">
        <v>0.30142140779331489</v>
      </c>
      <c r="F198" s="2">
        <v>1.2056892375951233E-2</v>
      </c>
      <c r="G198" s="2"/>
      <c r="I198" t="str">
        <f t="shared" si="28"/>
        <v>Public offices</v>
      </c>
      <c r="J198" s="9">
        <f>D198/D200</f>
        <v>6.441412140349273E-2</v>
      </c>
      <c r="K198" s="9">
        <f>E198/E200</f>
        <v>8.4842435203420025E-2</v>
      </c>
      <c r="L198" s="9">
        <f>F198/F200</f>
        <v>9.1764962945809145E-3</v>
      </c>
      <c r="M198" s="9"/>
    </row>
    <row r="199" spans="1:39" x14ac:dyDescent="0.25">
      <c r="A199" s="4" t="str">
        <f t="shared" si="29"/>
        <v>LV</v>
      </c>
      <c r="B199" s="12">
        <v>308</v>
      </c>
      <c r="C199" t="s">
        <v>99</v>
      </c>
      <c r="D199" s="2">
        <v>0.81450924217571008</v>
      </c>
      <c r="E199" s="2">
        <v>0.60352574948422111</v>
      </c>
      <c r="F199" s="2">
        <v>0.21098349269148903</v>
      </c>
      <c r="G199" s="2"/>
      <c r="I199" t="str">
        <f t="shared" si="28"/>
        <v>Other services</v>
      </c>
      <c r="J199" s="9">
        <f>D199/D200</f>
        <v>0.16736691879930282</v>
      </c>
      <c r="K199" s="9">
        <f>E199/E200</f>
        <v>0.16987709887322139</v>
      </c>
      <c r="L199" s="9">
        <f>F199/F200</f>
        <v>0.16057945766878753</v>
      </c>
      <c r="M199" s="9"/>
    </row>
    <row r="200" spans="1:39" x14ac:dyDescent="0.25">
      <c r="A200" s="4" t="str">
        <f>A199</f>
        <v>LV</v>
      </c>
      <c r="B200" s="4"/>
      <c r="C200" t="s">
        <v>3</v>
      </c>
      <c r="D200" s="2">
        <f>SUM(D192:D199)</f>
        <v>4.8666083358589196</v>
      </c>
      <c r="E200" s="2">
        <f>SUM(E192:E199)</f>
        <v>3.5527198986052264</v>
      </c>
      <c r="F200" s="2">
        <f>SUM(F192:F199)</f>
        <v>1.3138884372536943</v>
      </c>
      <c r="G200" s="2"/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 x14ac:dyDescent="0.25">
      <c r="A202" s="4">
        <f>A189+1</f>
        <v>15</v>
      </c>
      <c r="C202" s="8" t="s">
        <v>58</v>
      </c>
      <c r="F202" s="4" t="s">
        <v>4</v>
      </c>
      <c r="G202" s="4"/>
      <c r="I202" s="8" t="str">
        <f>C202</f>
        <v>Useful Energy in Lithuania</v>
      </c>
      <c r="L202" s="4" t="s">
        <v>5</v>
      </c>
      <c r="M202" s="4"/>
    </row>
    <row r="203" spans="1:39" x14ac:dyDescent="0.25">
      <c r="A203" s="5" t="s">
        <v>59</v>
      </c>
    </row>
    <row r="204" spans="1:39" x14ac:dyDescent="0.25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/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25">
      <c r="A205" s="4" t="str">
        <f>A203</f>
        <v>LT</v>
      </c>
      <c r="B205" s="12">
        <v>301</v>
      </c>
      <c r="C205" t="s">
        <v>92</v>
      </c>
      <c r="D205" s="2">
        <v>1.9623427325539651</v>
      </c>
      <c r="E205" s="2">
        <v>0.84494147345075965</v>
      </c>
      <c r="F205" s="2">
        <v>1.1174012591032054</v>
      </c>
      <c r="G205" s="2"/>
      <c r="I205" t="str">
        <f t="shared" ref="I205:I213" si="30">C205</f>
        <v>Wholesale and retail trade</v>
      </c>
      <c r="J205" s="9">
        <f>D205/D213</f>
        <v>0.41043614391349115</v>
      </c>
      <c r="K205" s="9">
        <f>E205/E213</f>
        <v>0.28216448199301802</v>
      </c>
      <c r="L205" s="9">
        <f>F205/F213</f>
        <v>0.62542887432948691</v>
      </c>
      <c r="M205" s="9"/>
    </row>
    <row r="206" spans="1:39" x14ac:dyDescent="0.25">
      <c r="A206" s="4" t="str">
        <f>A205</f>
        <v>LT</v>
      </c>
      <c r="B206" s="12">
        <v>302</v>
      </c>
      <c r="C206" t="s">
        <v>93</v>
      </c>
      <c r="D206" s="2">
        <v>0.42532384110536153</v>
      </c>
      <c r="E206" s="2">
        <v>0.22665383242249598</v>
      </c>
      <c r="F206" s="2">
        <v>0.19867000868286555</v>
      </c>
      <c r="G206" s="2"/>
      <c r="I206" t="str">
        <f t="shared" si="30"/>
        <v>Hotels, cafes, restaurants</v>
      </c>
      <c r="J206" s="9">
        <f>D206/D213</f>
        <v>8.895911726416951E-2</v>
      </c>
      <c r="K206" s="9">
        <f>E206/E213</f>
        <v>7.569004863264403E-2</v>
      </c>
      <c r="L206" s="9">
        <f>F206/F213</f>
        <v>0.11119905126407026</v>
      </c>
      <c r="M206" s="9"/>
    </row>
    <row r="207" spans="1:39" x14ac:dyDescent="0.25">
      <c r="A207" s="4" t="str">
        <f t="shared" ref="A207:A212" si="31">A206</f>
        <v>LT</v>
      </c>
      <c r="B207" s="12">
        <v>303</v>
      </c>
      <c r="C207" t="s">
        <v>94</v>
      </c>
      <c r="D207" s="2">
        <v>0.22249875691147358</v>
      </c>
      <c r="E207" s="2">
        <v>0.20174607869480826</v>
      </c>
      <c r="F207" s="2">
        <v>2.0752678216665335E-2</v>
      </c>
      <c r="G207" s="2"/>
      <c r="I207" t="str">
        <f t="shared" si="30"/>
        <v>Traffic and data transmission</v>
      </c>
      <c r="J207" s="9">
        <f>D207/D213</f>
        <v>4.6536993919220525E-2</v>
      </c>
      <c r="K207" s="9">
        <f>E207/E213</f>
        <v>6.7372214026325289E-2</v>
      </c>
      <c r="L207" s="9">
        <f>F207/F213</f>
        <v>1.1615634106934784E-2</v>
      </c>
      <c r="M207" s="9"/>
    </row>
    <row r="208" spans="1:39" x14ac:dyDescent="0.25">
      <c r="A208" s="4" t="str">
        <f t="shared" si="31"/>
        <v>LT</v>
      </c>
      <c r="B208" s="12">
        <v>304</v>
      </c>
      <c r="C208" t="s">
        <v>95</v>
      </c>
      <c r="D208" s="2">
        <v>8.3736229626736908E-2</v>
      </c>
      <c r="E208" s="2">
        <v>4.8273812624724147E-2</v>
      </c>
      <c r="F208" s="2">
        <v>3.5462417002012761E-2</v>
      </c>
      <c r="G208" s="2"/>
      <c r="I208" t="str">
        <f t="shared" si="30"/>
        <v>Finance</v>
      </c>
      <c r="J208" s="9">
        <f>D208/D213</f>
        <v>1.7513951372359154E-2</v>
      </c>
      <c r="K208" s="9">
        <f>E208/E213</f>
        <v>1.6120827017111854E-2</v>
      </c>
      <c r="L208" s="9">
        <f>F208/F213</f>
        <v>1.9848930154573223E-2</v>
      </c>
      <c r="M208" s="9"/>
    </row>
    <row r="209" spans="1:39" x14ac:dyDescent="0.25">
      <c r="A209" s="4" t="str">
        <f t="shared" si="31"/>
        <v>LT</v>
      </c>
      <c r="B209" s="12">
        <v>305</v>
      </c>
      <c r="C209" t="s">
        <v>96</v>
      </c>
      <c r="D209" s="2">
        <v>0.34267621536027959</v>
      </c>
      <c r="E209" s="2">
        <v>0.30135726296413756</v>
      </c>
      <c r="F209" s="2">
        <v>4.1318952396142056E-2</v>
      </c>
      <c r="G209" s="2"/>
      <c r="I209" t="str">
        <f t="shared" si="30"/>
        <v>Health</v>
      </c>
      <c r="J209" s="9">
        <f>D209/D213</f>
        <v>7.167285414015942E-2</v>
      </c>
      <c r="K209" s="9">
        <f>E209/E213</f>
        <v>0.10063693009627725</v>
      </c>
      <c r="L209" s="9">
        <f>F209/F213</f>
        <v>2.3126934639695049E-2</v>
      </c>
      <c r="M209" s="9"/>
    </row>
    <row r="210" spans="1:39" x14ac:dyDescent="0.25">
      <c r="A210" s="4" t="str">
        <f t="shared" si="31"/>
        <v>LT</v>
      </c>
      <c r="B210" s="12">
        <v>306</v>
      </c>
      <c r="C210" t="s">
        <v>97</v>
      </c>
      <c r="D210" s="2">
        <v>1.0026879007657625</v>
      </c>
      <c r="E210" s="2">
        <v>0.95672685425799042</v>
      </c>
      <c r="F210" s="2">
        <v>4.5961046507772066E-2</v>
      </c>
      <c r="G210" s="2"/>
      <c r="I210" t="str">
        <f t="shared" si="30"/>
        <v>Education</v>
      </c>
      <c r="J210" s="9">
        <f>D210/D213</f>
        <v>0.20971838849139232</v>
      </c>
      <c r="K210" s="9">
        <f>E210/E213</f>
        <v>0.31949471735363644</v>
      </c>
      <c r="L210" s="9">
        <f>F210/F213</f>
        <v>2.5725195265513926E-2</v>
      </c>
      <c r="M210" s="9"/>
    </row>
    <row r="211" spans="1:39" x14ac:dyDescent="0.25">
      <c r="A211" s="4" t="str">
        <f t="shared" si="31"/>
        <v>LT</v>
      </c>
      <c r="B211" s="12">
        <v>307</v>
      </c>
      <c r="C211" t="s">
        <v>98</v>
      </c>
      <c r="D211" s="2">
        <v>0.12605194825136368</v>
      </c>
      <c r="E211" s="2">
        <v>0.1093645586688145</v>
      </c>
      <c r="F211" s="2">
        <v>1.6687389582549159E-2</v>
      </c>
      <c r="G211" s="2"/>
      <c r="I211" t="str">
        <f t="shared" si="30"/>
        <v>Public offices</v>
      </c>
      <c r="J211" s="9">
        <f>D211/D213</f>
        <v>2.6364546169638018E-2</v>
      </c>
      <c r="K211" s="9">
        <f>E211/E213</f>
        <v>3.6521812474363556E-2</v>
      </c>
      <c r="L211" s="9">
        <f>F211/F213</f>
        <v>9.3402215158479296E-3</v>
      </c>
      <c r="M211" s="9"/>
    </row>
    <row r="212" spans="1:39" x14ac:dyDescent="0.25">
      <c r="A212" s="4" t="str">
        <f t="shared" si="31"/>
        <v>LT</v>
      </c>
      <c r="B212" s="12">
        <v>308</v>
      </c>
      <c r="C212" t="s">
        <v>99</v>
      </c>
      <c r="D212" s="2">
        <v>0.61579817542042459</v>
      </c>
      <c r="E212" s="2">
        <v>0.30543588635681806</v>
      </c>
      <c r="F212" s="2">
        <v>0.31036228906360652</v>
      </c>
      <c r="G212" s="2"/>
      <c r="I212" t="str">
        <f t="shared" si="30"/>
        <v>Other services</v>
      </c>
      <c r="J212" s="9">
        <f>D212/D213</f>
        <v>0.12879800472956987</v>
      </c>
      <c r="K212" s="9">
        <f>E212/E213</f>
        <v>0.10199896840662345</v>
      </c>
      <c r="L212" s="9">
        <f>F212/F213</f>
        <v>0.17371515872387783</v>
      </c>
      <c r="M212" s="9"/>
    </row>
    <row r="213" spans="1:39" x14ac:dyDescent="0.25">
      <c r="A213" s="4" t="str">
        <f>A212</f>
        <v>LT</v>
      </c>
      <c r="B213" s="4"/>
      <c r="C213" t="s">
        <v>3</v>
      </c>
      <c r="D213" s="2">
        <f>SUM(D205:D212)</f>
        <v>4.7811157999953675</v>
      </c>
      <c r="E213" s="2">
        <f>SUM(E205:E212)</f>
        <v>2.9944997594405489</v>
      </c>
      <c r="F213" s="2">
        <f>SUM(F205:F212)</f>
        <v>1.786616040554819</v>
      </c>
      <c r="G213" s="2"/>
      <c r="I213" t="str">
        <f t="shared" si="3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/>
    </row>
    <row r="215" spans="1:39" ht="15.75" x14ac:dyDescent="0.25">
      <c r="A215" s="4">
        <f>A202+1</f>
        <v>16</v>
      </c>
      <c r="C215" s="8" t="s">
        <v>60</v>
      </c>
      <c r="F215" s="4" t="s">
        <v>4</v>
      </c>
      <c r="G215" s="4"/>
      <c r="I215" s="8" t="str">
        <f>C215</f>
        <v>Useful Energy in Luxembourg</v>
      </c>
      <c r="L215" s="4" t="s">
        <v>5</v>
      </c>
      <c r="M215" s="4"/>
    </row>
    <row r="216" spans="1:39" x14ac:dyDescent="0.25">
      <c r="A216" s="5" t="s">
        <v>61</v>
      </c>
    </row>
    <row r="217" spans="1:39" x14ac:dyDescent="0.25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/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25">
      <c r="A218" s="4" t="str">
        <f>A216</f>
        <v>LU</v>
      </c>
      <c r="B218" s="12">
        <v>301</v>
      </c>
      <c r="C218" t="s">
        <v>92</v>
      </c>
      <c r="D218" s="2">
        <v>0.55008320653171539</v>
      </c>
      <c r="E218" s="2">
        <v>0.35768002867034399</v>
      </c>
      <c r="F218" s="2">
        <v>0.1924031778613714</v>
      </c>
      <c r="G218" s="2"/>
      <c r="I218" t="str">
        <f t="shared" ref="I218:I226" si="32">C218</f>
        <v>Wholesale and retail trade</v>
      </c>
      <c r="J218" s="9">
        <f>D218/D226</f>
        <v>0.15302333227726367</v>
      </c>
      <c r="K218" s="9">
        <f>E218/E226</f>
        <v>0.13012496551087913</v>
      </c>
      <c r="L218" s="9">
        <f>F218/F226</f>
        <v>0.22742038244632726</v>
      </c>
      <c r="M218" s="9"/>
    </row>
    <row r="219" spans="1:39" x14ac:dyDescent="0.25">
      <c r="A219" s="4" t="str">
        <f>A218</f>
        <v>LU</v>
      </c>
      <c r="B219" s="12">
        <v>302</v>
      </c>
      <c r="C219" t="s">
        <v>93</v>
      </c>
      <c r="D219" s="2">
        <v>0.33672761079618752</v>
      </c>
      <c r="E219" s="2">
        <v>0.21316922611004219</v>
      </c>
      <c r="F219" s="2">
        <v>0.12355838468614534</v>
      </c>
      <c r="G219" s="2"/>
      <c r="I219" t="str">
        <f t="shared" si="32"/>
        <v>Hotels, cafes, restaurants</v>
      </c>
      <c r="J219" s="9">
        <f>D219/D226</f>
        <v>9.3671612697784276E-2</v>
      </c>
      <c r="K219" s="9">
        <f>E219/E226</f>
        <v>7.7551543200963469E-2</v>
      </c>
      <c r="L219" s="9">
        <f>F219/F226</f>
        <v>0.14604589909642623</v>
      </c>
      <c r="M219" s="9"/>
    </row>
    <row r="220" spans="1:39" x14ac:dyDescent="0.25">
      <c r="A220" s="4" t="str">
        <f t="shared" ref="A220:A225" si="33">A219</f>
        <v>LU</v>
      </c>
      <c r="B220" s="12">
        <v>303</v>
      </c>
      <c r="C220" t="s">
        <v>94</v>
      </c>
      <c r="D220" s="2">
        <v>0.31190395134908189</v>
      </c>
      <c r="E220" s="2">
        <v>0.23205141893770245</v>
      </c>
      <c r="F220" s="2">
        <v>7.985253241137942E-2</v>
      </c>
      <c r="G220" s="2"/>
      <c r="I220" t="str">
        <f t="shared" si="32"/>
        <v>Traffic and data transmission</v>
      </c>
      <c r="J220" s="9">
        <f>D220/D226</f>
        <v>8.6766113597271252E-2</v>
      </c>
      <c r="K220" s="9">
        <f>E220/E226</f>
        <v>8.4420936215728618E-2</v>
      </c>
      <c r="L220" s="9">
        <f>F220/F226</f>
        <v>9.4385621184428656E-2</v>
      </c>
      <c r="M220" s="9"/>
    </row>
    <row r="221" spans="1:39" x14ac:dyDescent="0.25">
      <c r="A221" s="4" t="str">
        <f t="shared" si="33"/>
        <v>LU</v>
      </c>
      <c r="B221" s="12">
        <v>304</v>
      </c>
      <c r="C221" t="s">
        <v>95</v>
      </c>
      <c r="D221" s="2">
        <v>0.55457335849888523</v>
      </c>
      <c r="E221" s="2">
        <v>0.3579656973107182</v>
      </c>
      <c r="F221" s="2">
        <v>0.19660766118816703</v>
      </c>
      <c r="G221" s="2"/>
      <c r="I221" t="str">
        <f t="shared" si="32"/>
        <v>Finance</v>
      </c>
      <c r="J221" s="9">
        <f>D221/D226</f>
        <v>0.15427241243148215</v>
      </c>
      <c r="K221" s="9">
        <f>E221/E226</f>
        <v>0.13022889253782111</v>
      </c>
      <c r="L221" s="9">
        <f>F221/F226</f>
        <v>0.23239007794095162</v>
      </c>
      <c r="M221" s="9"/>
    </row>
    <row r="222" spans="1:39" x14ac:dyDescent="0.25">
      <c r="A222" s="4" t="str">
        <f t="shared" si="33"/>
        <v>LU</v>
      </c>
      <c r="B222" s="12">
        <v>305</v>
      </c>
      <c r="C222" t="s">
        <v>96</v>
      </c>
      <c r="D222" s="2">
        <v>0.32772206840483969</v>
      </c>
      <c r="E222" s="2">
        <v>0.31301353786604846</v>
      </c>
      <c r="F222" s="2">
        <v>1.4708530538791252E-2</v>
      </c>
      <c r="G222" s="2"/>
      <c r="I222" t="str">
        <f t="shared" si="32"/>
        <v>Health</v>
      </c>
      <c r="J222" s="9">
        <f>D222/D226</f>
        <v>9.116643150096701E-2</v>
      </c>
      <c r="K222" s="9">
        <f>E222/E226</f>
        <v>0.1138751748893351</v>
      </c>
      <c r="L222" s="9">
        <f>F222/F226</f>
        <v>1.7385469811551209E-2</v>
      </c>
      <c r="M222" s="9"/>
    </row>
    <row r="223" spans="1:39" x14ac:dyDescent="0.25">
      <c r="A223" s="4" t="str">
        <f t="shared" si="33"/>
        <v>LU</v>
      </c>
      <c r="B223" s="12">
        <v>306</v>
      </c>
      <c r="C223" t="s">
        <v>97</v>
      </c>
      <c r="D223" s="2">
        <v>0.55757457327983795</v>
      </c>
      <c r="E223" s="2">
        <v>0.54068231219086382</v>
      </c>
      <c r="F223" s="2">
        <v>1.6892261088974077E-2</v>
      </c>
      <c r="G223" s="2"/>
      <c r="I223" t="str">
        <f t="shared" si="32"/>
        <v>Education</v>
      </c>
      <c r="J223" s="9">
        <f>D223/D226</f>
        <v>0.15510729682934768</v>
      </c>
      <c r="K223" s="9">
        <f>E223/E226</f>
        <v>0.19670169309626853</v>
      </c>
      <c r="L223" s="9">
        <f>F223/F226</f>
        <v>1.9966637349439435E-2</v>
      </c>
      <c r="M223" s="9"/>
    </row>
    <row r="224" spans="1:39" x14ac:dyDescent="0.25">
      <c r="A224" s="4" t="str">
        <f t="shared" si="33"/>
        <v>LU</v>
      </c>
      <c r="B224" s="12">
        <v>307</v>
      </c>
      <c r="C224" t="s">
        <v>98</v>
      </c>
      <c r="D224" s="2">
        <v>0.39085700582887395</v>
      </c>
      <c r="E224" s="2">
        <v>0.27600830758988332</v>
      </c>
      <c r="F224" s="2">
        <v>0.1148486982389906</v>
      </c>
      <c r="G224" s="2"/>
      <c r="I224" t="str">
        <f t="shared" si="32"/>
        <v>Public offices</v>
      </c>
      <c r="J224" s="9">
        <f>D224/D226</f>
        <v>0.10872944450159244</v>
      </c>
      <c r="K224" s="9">
        <f>E224/E226</f>
        <v>0.1004125716478045</v>
      </c>
      <c r="L224" s="9">
        <f>F224/F226</f>
        <v>0.13575105758280695</v>
      </c>
      <c r="M224" s="9"/>
    </row>
    <row r="225" spans="1:39" x14ac:dyDescent="0.25">
      <c r="A225" s="4" t="str">
        <f t="shared" si="33"/>
        <v>LU</v>
      </c>
      <c r="B225" s="12">
        <v>308</v>
      </c>
      <c r="C225" t="s">
        <v>99</v>
      </c>
      <c r="D225" s="2">
        <v>0.56532510396550884</v>
      </c>
      <c r="E225" s="2">
        <v>0.45817201481763753</v>
      </c>
      <c r="F225" s="2">
        <v>0.10715308914787133</v>
      </c>
      <c r="G225" s="2"/>
      <c r="I225" t="str">
        <f t="shared" si="32"/>
        <v>Other services</v>
      </c>
      <c r="J225" s="9">
        <f>D225/D226</f>
        <v>0.15726335616429152</v>
      </c>
      <c r="K225" s="9">
        <f>E225/E226</f>
        <v>0.16668422290119961</v>
      </c>
      <c r="L225" s="9">
        <f>F225/F226</f>
        <v>0.1266548545880686</v>
      </c>
      <c r="M225" s="9"/>
    </row>
    <row r="226" spans="1:39" x14ac:dyDescent="0.25">
      <c r="A226" s="4" t="str">
        <f>A225</f>
        <v>LU</v>
      </c>
      <c r="B226" s="4"/>
      <c r="C226" t="s">
        <v>3</v>
      </c>
      <c r="D226" s="2">
        <f>SUM(D218:D225)</f>
        <v>3.5947668786549305</v>
      </c>
      <c r="E226" s="2">
        <f>SUM(E218:E225)</f>
        <v>2.7487425434932398</v>
      </c>
      <c r="F226" s="2">
        <f>SUM(F218:F225)</f>
        <v>0.84602433516169051</v>
      </c>
      <c r="G226" s="2"/>
      <c r="I226" t="str">
        <f t="shared" si="32"/>
        <v>TOTAL</v>
      </c>
      <c r="J226" s="9">
        <f>D226/D226</f>
        <v>1</v>
      </c>
      <c r="K226" s="9">
        <f>E226/E226</f>
        <v>1</v>
      </c>
      <c r="L226" s="9">
        <f>F226/F226</f>
        <v>1</v>
      </c>
      <c r="M226" s="9"/>
    </row>
    <row r="228" spans="1:39" ht="15.75" x14ac:dyDescent="0.25">
      <c r="A228" s="4">
        <f>A215+1</f>
        <v>17</v>
      </c>
      <c r="C228" s="8" t="s">
        <v>62</v>
      </c>
      <c r="F228" s="4" t="s">
        <v>4</v>
      </c>
      <c r="G228" s="4"/>
      <c r="I228" s="8" t="str">
        <f>C228</f>
        <v>Useful Energy in Hungary</v>
      </c>
      <c r="L228" s="4" t="s">
        <v>5</v>
      </c>
      <c r="M228" s="4"/>
    </row>
    <row r="229" spans="1:39" x14ac:dyDescent="0.25">
      <c r="A229" s="5" t="s">
        <v>63</v>
      </c>
    </row>
    <row r="230" spans="1:39" x14ac:dyDescent="0.25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/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25">
      <c r="A231" s="4" t="str">
        <f>A229</f>
        <v>HU</v>
      </c>
      <c r="B231" s="12">
        <v>301</v>
      </c>
      <c r="C231" t="s">
        <v>92</v>
      </c>
      <c r="D231" s="2">
        <v>5.3986839208053095</v>
      </c>
      <c r="E231" s="2">
        <v>2.8362454689827312</v>
      </c>
      <c r="F231" s="2">
        <v>2.5624384518225782</v>
      </c>
      <c r="G231" s="2"/>
      <c r="I231" t="str">
        <f t="shared" ref="I231:I239" si="34">C231</f>
        <v>Wholesale and retail trade</v>
      </c>
      <c r="J231" s="9">
        <f>D231/D239</f>
        <v>0.28393436412089984</v>
      </c>
      <c r="K231" s="9">
        <f>E231/E239</f>
        <v>0.20311577383686319</v>
      </c>
      <c r="L231" s="9">
        <f>F231/F239</f>
        <v>0.50739789128963309</v>
      </c>
      <c r="M231" s="9"/>
    </row>
    <row r="232" spans="1:39" x14ac:dyDescent="0.25">
      <c r="A232" s="4" t="str">
        <f>A231</f>
        <v>HU</v>
      </c>
      <c r="B232" s="12">
        <v>302</v>
      </c>
      <c r="C232" t="s">
        <v>93</v>
      </c>
      <c r="D232" s="2">
        <v>2.520110271526864</v>
      </c>
      <c r="E232" s="2">
        <v>1.6301642987635712</v>
      </c>
      <c r="F232" s="2">
        <v>0.88994597276329301</v>
      </c>
      <c r="G232" s="2"/>
      <c r="I232" t="str">
        <f t="shared" si="34"/>
        <v>Hotels, cafes, restaurants</v>
      </c>
      <c r="J232" s="9">
        <f>D232/D239</f>
        <v>0.13254080401020996</v>
      </c>
      <c r="K232" s="9">
        <f>E232/E239</f>
        <v>0.11674309810121947</v>
      </c>
      <c r="L232" s="9">
        <f>F232/F239</f>
        <v>0.17622148528899054</v>
      </c>
      <c r="M232" s="9"/>
    </row>
    <row r="233" spans="1:39" x14ac:dyDescent="0.25">
      <c r="A233" s="4" t="str">
        <f t="shared" ref="A233:A238" si="35">A232</f>
        <v>HU</v>
      </c>
      <c r="B233" s="12">
        <v>303</v>
      </c>
      <c r="C233" t="s">
        <v>94</v>
      </c>
      <c r="D233" s="2">
        <v>1.6404000771628762</v>
      </c>
      <c r="E233" s="2">
        <v>1.5202614232078897</v>
      </c>
      <c r="F233" s="2">
        <v>0.12013865395498652</v>
      </c>
      <c r="G233" s="2"/>
      <c r="I233" t="str">
        <f t="shared" si="34"/>
        <v>Traffic and data transmission</v>
      </c>
      <c r="J233" s="9">
        <f>D233/D239</f>
        <v>8.6273980778567058E-2</v>
      </c>
      <c r="K233" s="9">
        <f>E233/E239</f>
        <v>0.10887247905236991</v>
      </c>
      <c r="L233" s="9">
        <f>F233/F239</f>
        <v>2.3789098089664402E-2</v>
      </c>
      <c r="M233" s="9"/>
    </row>
    <row r="234" spans="1:39" x14ac:dyDescent="0.25">
      <c r="A234" s="4" t="str">
        <f t="shared" si="35"/>
        <v>HU</v>
      </c>
      <c r="B234" s="12">
        <v>304</v>
      </c>
      <c r="C234" t="s">
        <v>95</v>
      </c>
      <c r="D234" s="2">
        <v>0.62323709986482734</v>
      </c>
      <c r="E234" s="2">
        <v>0.37376406924360567</v>
      </c>
      <c r="F234" s="2">
        <v>0.24947303062122173</v>
      </c>
      <c r="G234" s="2"/>
      <c r="I234" t="str">
        <f t="shared" si="34"/>
        <v>Finance</v>
      </c>
      <c r="J234" s="9">
        <f>D234/D239</f>
        <v>3.2778068181527661E-2</v>
      </c>
      <c r="K234" s="9">
        <f>E234/E239</f>
        <v>2.6766857448364288E-2</v>
      </c>
      <c r="L234" s="9">
        <f>F234/F239</f>
        <v>4.9399075158588997E-2</v>
      </c>
      <c r="M234" s="9"/>
    </row>
    <row r="235" spans="1:39" x14ac:dyDescent="0.25">
      <c r="A235" s="4" t="str">
        <f t="shared" si="35"/>
        <v>HU</v>
      </c>
      <c r="B235" s="12">
        <v>305</v>
      </c>
      <c r="C235" t="s">
        <v>96</v>
      </c>
      <c r="D235" s="2">
        <v>1.4023190347419963</v>
      </c>
      <c r="E235" s="2">
        <v>1.2719524744971797</v>
      </c>
      <c r="F235" s="2">
        <v>0.13036656024481641</v>
      </c>
      <c r="G235" s="2"/>
      <c r="I235" t="str">
        <f t="shared" si="34"/>
        <v>Health</v>
      </c>
      <c r="J235" s="9">
        <f>D235/D239</f>
        <v>7.3752523627037825E-2</v>
      </c>
      <c r="K235" s="9">
        <f>E235/E239</f>
        <v>9.1090004009374642E-2</v>
      </c>
      <c r="L235" s="9">
        <f>F235/F239</f>
        <v>2.5814363547289915E-2</v>
      </c>
      <c r="M235" s="9"/>
    </row>
    <row r="236" spans="1:39" x14ac:dyDescent="0.25">
      <c r="A236" s="4" t="str">
        <f t="shared" si="35"/>
        <v>HU</v>
      </c>
      <c r="B236" s="12">
        <v>306</v>
      </c>
      <c r="C236" t="s">
        <v>97</v>
      </c>
      <c r="D236" s="2">
        <v>3.0456988246987384</v>
      </c>
      <c r="E236" s="2">
        <v>2.9100594606284846</v>
      </c>
      <c r="F236" s="2">
        <v>0.13563936407025395</v>
      </c>
      <c r="G236" s="2"/>
      <c r="I236" t="str">
        <f t="shared" si="34"/>
        <v>Education</v>
      </c>
      <c r="J236" s="9">
        <f>D236/D239</f>
        <v>0.16018321720261247</v>
      </c>
      <c r="K236" s="9">
        <f>E236/E239</f>
        <v>0.20840191221842308</v>
      </c>
      <c r="L236" s="9">
        <f>F236/F239</f>
        <v>2.685845088539085E-2</v>
      </c>
      <c r="M236" s="9"/>
    </row>
    <row r="237" spans="1:39" x14ac:dyDescent="0.25">
      <c r="A237" s="4" t="str">
        <f t="shared" si="35"/>
        <v>HU</v>
      </c>
      <c r="B237" s="12">
        <v>307</v>
      </c>
      <c r="C237" t="s">
        <v>98</v>
      </c>
      <c r="D237" s="2">
        <v>1.1982564045541864</v>
      </c>
      <c r="E237" s="2">
        <v>1.103374450422941</v>
      </c>
      <c r="F237" s="2">
        <v>9.4881954131245394E-2</v>
      </c>
      <c r="G237" s="2"/>
      <c r="I237" t="str">
        <f t="shared" si="34"/>
        <v>Public offices</v>
      </c>
      <c r="J237" s="9">
        <f>D237/D239</f>
        <v>6.3020205530042936E-2</v>
      </c>
      <c r="K237" s="9">
        <f>E237/E239</f>
        <v>7.9017404445554301E-2</v>
      </c>
      <c r="L237" s="9">
        <f>F237/F239</f>
        <v>1.878792577959917E-2</v>
      </c>
      <c r="M237" s="9"/>
    </row>
    <row r="238" spans="1:39" x14ac:dyDescent="0.25">
      <c r="A238" s="4" t="str">
        <f t="shared" si="35"/>
        <v>HU</v>
      </c>
      <c r="B238" s="12">
        <v>308</v>
      </c>
      <c r="C238" t="s">
        <v>99</v>
      </c>
      <c r="D238" s="2">
        <v>3.1851391244658465</v>
      </c>
      <c r="E238" s="2">
        <v>2.3178672170433612</v>
      </c>
      <c r="F238" s="2">
        <v>0.86727190742248539</v>
      </c>
      <c r="G238" s="2"/>
      <c r="I238" t="str">
        <f t="shared" si="34"/>
        <v>Other services</v>
      </c>
      <c r="J238" s="9">
        <f>D238/D239</f>
        <v>0.16751683654910232</v>
      </c>
      <c r="K238" s="9">
        <f>E238/E239</f>
        <v>0.16599247088783109</v>
      </c>
      <c r="L238" s="9">
        <f>F238/F239</f>
        <v>0.17173170996084317</v>
      </c>
      <c r="M238" s="9"/>
    </row>
    <row r="239" spans="1:39" x14ac:dyDescent="0.25">
      <c r="A239" s="4" t="str">
        <f>A238</f>
        <v>HU</v>
      </c>
      <c r="B239" s="4"/>
      <c r="C239" t="s">
        <v>3</v>
      </c>
      <c r="D239" s="2">
        <f>SUM(D231:D238)</f>
        <v>19.013844757820642</v>
      </c>
      <c r="E239" s="2">
        <f>SUM(E231:E238)</f>
        <v>13.963688862789764</v>
      </c>
      <c r="F239" s="2">
        <f>SUM(F231:F238)</f>
        <v>5.0501558950308798</v>
      </c>
      <c r="G239" s="2"/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 x14ac:dyDescent="0.25">
      <c r="A241" s="4">
        <f>A228+1</f>
        <v>18</v>
      </c>
      <c r="C241" s="8" t="s">
        <v>64</v>
      </c>
      <c r="F241" s="4" t="s">
        <v>4</v>
      </c>
      <c r="G241" s="4"/>
      <c r="I241" s="8" t="str">
        <f>C241</f>
        <v>Useful Energy in Malta</v>
      </c>
      <c r="L241" s="4" t="s">
        <v>5</v>
      </c>
      <c r="M241" s="4"/>
    </row>
    <row r="242" spans="1:39" x14ac:dyDescent="0.25">
      <c r="A242" s="5" t="s">
        <v>65</v>
      </c>
    </row>
    <row r="243" spans="1:39" x14ac:dyDescent="0.25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/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25">
      <c r="A244" s="4" t="str">
        <f>A242</f>
        <v>MT</v>
      </c>
      <c r="B244" s="12">
        <v>301</v>
      </c>
      <c r="C244" t="s">
        <v>92</v>
      </c>
      <c r="D244" s="2">
        <v>0.18529252940559301</v>
      </c>
      <c r="E244" s="2">
        <v>4.8319635086750759E-3</v>
      </c>
      <c r="F244" s="2">
        <v>0.18046056589691795</v>
      </c>
      <c r="G244" s="2"/>
      <c r="I244" t="str">
        <f t="shared" ref="I244:I252" si="36">C244</f>
        <v>Wholesale and retail trade</v>
      </c>
      <c r="J244" s="9">
        <f>D244/D252</f>
        <v>0.31211346818802765</v>
      </c>
      <c r="K244" s="9">
        <f>E244/E252</f>
        <v>6.5923173191067011E-2</v>
      </c>
      <c r="L244" s="9">
        <f>F244/F252</f>
        <v>0.34679044950213633</v>
      </c>
      <c r="M244" s="9"/>
    </row>
    <row r="245" spans="1:39" x14ac:dyDescent="0.25">
      <c r="A245" s="4" t="str">
        <f>A244</f>
        <v>MT</v>
      </c>
      <c r="B245" s="12">
        <v>302</v>
      </c>
      <c r="C245" t="s">
        <v>93</v>
      </c>
      <c r="D245" s="2">
        <v>0.22264790743602475</v>
      </c>
      <c r="E245" s="2">
        <v>3.0668639533003542E-2</v>
      </c>
      <c r="F245" s="2">
        <v>0.19197926790302122</v>
      </c>
      <c r="G245" s="2"/>
      <c r="I245" t="str">
        <f t="shared" si="36"/>
        <v>Hotels, cafes, restaurants</v>
      </c>
      <c r="J245" s="9">
        <f>D245/D252</f>
        <v>0.37503622405926879</v>
      </c>
      <c r="K245" s="9">
        <f>E245/E252</f>
        <v>0.41841666060573524</v>
      </c>
      <c r="L245" s="9">
        <f>F245/F252</f>
        <v>0.36892589957414534</v>
      </c>
      <c r="M245" s="9"/>
    </row>
    <row r="246" spans="1:39" x14ac:dyDescent="0.25">
      <c r="A246" s="4" t="str">
        <f t="shared" ref="A246:A251" si="37">A245</f>
        <v>MT</v>
      </c>
      <c r="B246" s="12">
        <v>303</v>
      </c>
      <c r="C246" t="s">
        <v>94</v>
      </c>
      <c r="D246" s="2">
        <v>1.9076860656251721E-2</v>
      </c>
      <c r="E246" s="2">
        <v>2.6627869301306447E-3</v>
      </c>
      <c r="F246" s="2">
        <v>1.6414073726121074E-2</v>
      </c>
      <c r="G246" s="2"/>
      <c r="I246" t="str">
        <f t="shared" si="36"/>
        <v>Traffic and data transmission</v>
      </c>
      <c r="J246" s="9">
        <f>D246/D252</f>
        <v>3.2133757149643255E-2</v>
      </c>
      <c r="K246" s="9">
        <f>E246/E252</f>
        <v>3.6328785109977994E-2</v>
      </c>
      <c r="L246" s="9">
        <f>F246/F252</f>
        <v>3.1542869088054599E-2</v>
      </c>
      <c r="M246" s="9"/>
    </row>
    <row r="247" spans="1:39" x14ac:dyDescent="0.25">
      <c r="A247" s="4" t="str">
        <f t="shared" si="37"/>
        <v>MT</v>
      </c>
      <c r="B247" s="12">
        <v>304</v>
      </c>
      <c r="C247" t="s">
        <v>95</v>
      </c>
      <c r="D247" s="2">
        <v>4.3811070322033838E-2</v>
      </c>
      <c r="E247" s="2">
        <v>1.0700244518607582E-3</v>
      </c>
      <c r="F247" s="2">
        <v>4.2741045870173078E-2</v>
      </c>
      <c r="G247" s="2"/>
      <c r="I247" t="str">
        <f t="shared" si="36"/>
        <v>Finance</v>
      </c>
      <c r="J247" s="9">
        <f>D247/D252</f>
        <v>7.3796958501807799E-2</v>
      </c>
      <c r="K247" s="9">
        <f>E247/E252</f>
        <v>1.4598497511839696E-2</v>
      </c>
      <c r="L247" s="9">
        <f>F247/F252</f>
        <v>8.2135321009551898E-2</v>
      </c>
      <c r="M247" s="9"/>
    </row>
    <row r="248" spans="1:39" x14ac:dyDescent="0.25">
      <c r="A248" s="4" t="str">
        <f t="shared" si="37"/>
        <v>MT</v>
      </c>
      <c r="B248" s="12">
        <v>305</v>
      </c>
      <c r="C248" t="s">
        <v>96</v>
      </c>
      <c r="D248" s="2">
        <v>1.9609194176394965E-2</v>
      </c>
      <c r="E248" s="2">
        <v>1.3218395245410654E-2</v>
      </c>
      <c r="F248" s="2">
        <v>6.3907989309843101E-3</v>
      </c>
      <c r="G248" s="2"/>
      <c r="I248" t="str">
        <f t="shared" si="36"/>
        <v>Health</v>
      </c>
      <c r="J248" s="9">
        <f>D248/D252</f>
        <v>3.3030439070590868E-2</v>
      </c>
      <c r="K248" s="9">
        <f>E248/E252</f>
        <v>0.18034046770152878</v>
      </c>
      <c r="L248" s="9">
        <f>F248/F252</f>
        <v>1.2281176349739423E-2</v>
      </c>
      <c r="M248" s="9"/>
    </row>
    <row r="249" spans="1:39" x14ac:dyDescent="0.25">
      <c r="A249" s="4" t="str">
        <f t="shared" si="37"/>
        <v>MT</v>
      </c>
      <c r="B249" s="12">
        <v>306</v>
      </c>
      <c r="C249" t="s">
        <v>97</v>
      </c>
      <c r="D249" s="2">
        <v>2.9357341404609622E-2</v>
      </c>
      <c r="E249" s="2">
        <v>1.480916624015205E-2</v>
      </c>
      <c r="F249" s="2">
        <v>1.4548175164457573E-2</v>
      </c>
      <c r="G249" s="2"/>
      <c r="I249" t="str">
        <f t="shared" si="36"/>
        <v>Education</v>
      </c>
      <c r="J249" s="9">
        <f>D249/D252</f>
        <v>4.9450572410914016E-2</v>
      </c>
      <c r="K249" s="9">
        <f>E249/E252</f>
        <v>0.20204358520342772</v>
      </c>
      <c r="L249" s="9">
        <f>F249/F252</f>
        <v>2.7957178232500619E-2</v>
      </c>
      <c r="M249" s="9"/>
    </row>
    <row r="250" spans="1:39" x14ac:dyDescent="0.25">
      <c r="A250" s="4" t="str">
        <f t="shared" si="37"/>
        <v>MT</v>
      </c>
      <c r="B250" s="12">
        <v>307</v>
      </c>
      <c r="C250" t="s">
        <v>98</v>
      </c>
      <c r="D250" s="2">
        <v>1.0678582435049598E-2</v>
      </c>
      <c r="E250" s="2">
        <v>1.9929534294286628E-3</v>
      </c>
      <c r="F250" s="2">
        <v>8.6856290056209345E-3</v>
      </c>
      <c r="G250" s="2"/>
      <c r="I250" t="str">
        <f t="shared" si="36"/>
        <v>Public offices</v>
      </c>
      <c r="J250" s="9">
        <f>D250/D252</f>
        <v>1.7987392205324818E-2</v>
      </c>
      <c r="K250" s="9">
        <f>E250/E252</f>
        <v>2.7190150309305949E-2</v>
      </c>
      <c r="L250" s="9">
        <f>F250/F252</f>
        <v>1.6691143420156596E-2</v>
      </c>
      <c r="M250" s="9"/>
    </row>
    <row r="251" spans="1:39" x14ac:dyDescent="0.25">
      <c r="A251" s="4" t="str">
        <f t="shared" si="37"/>
        <v>MT</v>
      </c>
      <c r="B251" s="12">
        <v>308</v>
      </c>
      <c r="C251" t="s">
        <v>99</v>
      </c>
      <c r="D251" s="2">
        <v>6.3196920254838237E-2</v>
      </c>
      <c r="E251" s="2">
        <v>4.0429596728923838E-3</v>
      </c>
      <c r="F251" s="2">
        <v>5.9153960581945858E-2</v>
      </c>
      <c r="G251" s="2"/>
      <c r="I251" t="str">
        <f t="shared" si="36"/>
        <v>Other services</v>
      </c>
      <c r="J251" s="9">
        <f>D251/D252</f>
        <v>0.10645118841442289</v>
      </c>
      <c r="K251" s="9">
        <f>E251/E252</f>
        <v>5.5158680367117525E-2</v>
      </c>
      <c r="L251" s="9">
        <f>F251/F252</f>
        <v>0.11367596282371524</v>
      </c>
      <c r="M251" s="9"/>
    </row>
    <row r="252" spans="1:39" x14ac:dyDescent="0.25">
      <c r="A252" s="4" t="str">
        <f>A251</f>
        <v>MT</v>
      </c>
      <c r="B252" s="4"/>
      <c r="C252" t="s">
        <v>3</v>
      </c>
      <c r="D252" s="2">
        <f>SUM(D244:D251)</f>
        <v>0.59367040609079569</v>
      </c>
      <c r="E252" s="2">
        <f>SUM(E244:E251)</f>
        <v>7.3296889011553776E-2</v>
      </c>
      <c r="F252" s="2">
        <f>SUM(F244:F251)</f>
        <v>0.52037351707924195</v>
      </c>
      <c r="G252" s="2"/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 x14ac:dyDescent="0.25">
      <c r="A254" s="4">
        <f>A241+1</f>
        <v>19</v>
      </c>
      <c r="C254" s="8" t="s">
        <v>66</v>
      </c>
      <c r="F254" s="4" t="s">
        <v>4</v>
      </c>
      <c r="G254" s="4"/>
      <c r="I254" s="8" t="str">
        <f>C254</f>
        <v>Useful Energy in Netherlands</v>
      </c>
      <c r="L254" s="4" t="s">
        <v>5</v>
      </c>
      <c r="M254" s="4"/>
    </row>
    <row r="255" spans="1:39" x14ac:dyDescent="0.25">
      <c r="A255" s="5" t="s">
        <v>67</v>
      </c>
    </row>
    <row r="256" spans="1:39" x14ac:dyDescent="0.25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/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25">
      <c r="A257" s="4" t="str">
        <f>A255</f>
        <v>NL</v>
      </c>
      <c r="B257" s="12">
        <v>301</v>
      </c>
      <c r="C257" t="s">
        <v>92</v>
      </c>
      <c r="D257" s="2">
        <v>15.293668072498914</v>
      </c>
      <c r="E257" s="2">
        <v>7.9949423212800541</v>
      </c>
      <c r="F257" s="2">
        <v>7.2987257512188588</v>
      </c>
      <c r="G257" s="2"/>
      <c r="I257" t="str">
        <f t="shared" ref="I257:I265" si="38">C257</f>
        <v>Wholesale and retail trade</v>
      </c>
      <c r="J257" s="9">
        <f>D257/D265</f>
        <v>0.23844330921087251</v>
      </c>
      <c r="K257" s="9">
        <f>E257/E265</f>
        <v>0.16465277842827111</v>
      </c>
      <c r="L257" s="9">
        <f>F257/F265</f>
        <v>0.46836952298433004</v>
      </c>
      <c r="M257" s="9"/>
    </row>
    <row r="258" spans="1:39" x14ac:dyDescent="0.25">
      <c r="A258" s="4" t="str">
        <f>A257</f>
        <v>NL</v>
      </c>
      <c r="B258" s="12">
        <v>302</v>
      </c>
      <c r="C258" t="s">
        <v>93</v>
      </c>
      <c r="D258" s="2">
        <v>9.3611308299554121</v>
      </c>
      <c r="E258" s="2">
        <v>6.0354192787993579</v>
      </c>
      <c r="F258" s="2">
        <v>3.3257115511560538</v>
      </c>
      <c r="G258" s="2"/>
      <c r="I258" t="str">
        <f t="shared" si="38"/>
        <v>Hotels, cafes, restaurants</v>
      </c>
      <c r="J258" s="9">
        <f>D258/D265</f>
        <v>0.1459492256840759</v>
      </c>
      <c r="K258" s="9">
        <f>E258/E265</f>
        <v>0.12429715103620152</v>
      </c>
      <c r="L258" s="9">
        <f>F258/F265</f>
        <v>0.21341559963919918</v>
      </c>
      <c r="M258" s="9"/>
    </row>
    <row r="259" spans="1:39" x14ac:dyDescent="0.25">
      <c r="A259" s="4" t="str">
        <f t="shared" ref="A259:A264" si="39">A258</f>
        <v>NL</v>
      </c>
      <c r="B259" s="12">
        <v>303</v>
      </c>
      <c r="C259" t="s">
        <v>94</v>
      </c>
      <c r="D259" s="2">
        <v>3.9674201394003008</v>
      </c>
      <c r="E259" s="2">
        <v>3.3413167601226301</v>
      </c>
      <c r="F259" s="2">
        <v>0.6261033792776709</v>
      </c>
      <c r="G259" s="2"/>
      <c r="I259" t="str">
        <f t="shared" si="38"/>
        <v>Traffic and data transmission</v>
      </c>
      <c r="J259" s="9">
        <f>D259/D265</f>
        <v>6.1855977426996431E-2</v>
      </c>
      <c r="K259" s="9">
        <f>E259/E265</f>
        <v>6.8813140364852005E-2</v>
      </c>
      <c r="L259" s="9">
        <f>F259/F265</f>
        <v>4.0177936681918561E-2</v>
      </c>
      <c r="M259" s="9"/>
    </row>
    <row r="260" spans="1:39" x14ac:dyDescent="0.25">
      <c r="A260" s="4" t="str">
        <f t="shared" si="39"/>
        <v>NL</v>
      </c>
      <c r="B260" s="12">
        <v>304</v>
      </c>
      <c r="C260" t="s">
        <v>95</v>
      </c>
      <c r="D260" s="2">
        <v>1.8719980902278643</v>
      </c>
      <c r="E260" s="2">
        <v>1.2661620925357615</v>
      </c>
      <c r="F260" s="2">
        <v>0.60583599769210272</v>
      </c>
      <c r="G260" s="2"/>
      <c r="I260" t="str">
        <f t="shared" si="38"/>
        <v>Finance</v>
      </c>
      <c r="J260" s="9">
        <f>D260/D265</f>
        <v>2.9186289211613016E-2</v>
      </c>
      <c r="K260" s="9">
        <f>E260/E265</f>
        <v>2.607612389168406E-2</v>
      </c>
      <c r="L260" s="9">
        <f>F260/F265</f>
        <v>3.8877350227661291E-2</v>
      </c>
      <c r="M260" s="9"/>
    </row>
    <row r="261" spans="1:39" x14ac:dyDescent="0.25">
      <c r="A261" s="4" t="str">
        <f t="shared" si="39"/>
        <v>NL</v>
      </c>
      <c r="B261" s="12">
        <v>305</v>
      </c>
      <c r="C261" t="s">
        <v>96</v>
      </c>
      <c r="D261" s="2">
        <v>11.666249994740658</v>
      </c>
      <c r="E261" s="2">
        <v>11.313785853936572</v>
      </c>
      <c r="F261" s="2">
        <v>0.3524641408040865</v>
      </c>
      <c r="G261" s="2"/>
      <c r="I261" t="str">
        <f t="shared" si="38"/>
        <v>Health</v>
      </c>
      <c r="J261" s="9">
        <f>D261/D265</f>
        <v>0.18188829793092032</v>
      </c>
      <c r="K261" s="9">
        <f>E261/E265</f>
        <v>0.23300309127119129</v>
      </c>
      <c r="L261" s="9">
        <f>F261/F265</f>
        <v>2.2618120905546209E-2</v>
      </c>
      <c r="M261" s="9"/>
    </row>
    <row r="262" spans="1:39" x14ac:dyDescent="0.25">
      <c r="A262" s="4" t="str">
        <f t="shared" si="39"/>
        <v>NL</v>
      </c>
      <c r="B262" s="12">
        <v>306</v>
      </c>
      <c r="C262" t="s">
        <v>97</v>
      </c>
      <c r="D262" s="2">
        <v>9.4894965081407516</v>
      </c>
      <c r="E262" s="2">
        <v>9.1111139176599423</v>
      </c>
      <c r="F262" s="2">
        <v>0.37838259048080852</v>
      </c>
      <c r="G262" s="2"/>
      <c r="I262" t="str">
        <f t="shared" si="38"/>
        <v>Education</v>
      </c>
      <c r="J262" s="9">
        <f>D262/D265</f>
        <v>0.14795057270890438</v>
      </c>
      <c r="K262" s="9">
        <f>E262/E265</f>
        <v>0.18763990543449102</v>
      </c>
      <c r="L262" s="9">
        <f>F262/F265</f>
        <v>2.42813443674707E-2</v>
      </c>
      <c r="M262" s="9"/>
    </row>
    <row r="263" spans="1:39" x14ac:dyDescent="0.25">
      <c r="A263" s="4" t="str">
        <f t="shared" si="39"/>
        <v>NL</v>
      </c>
      <c r="B263" s="12">
        <v>307</v>
      </c>
      <c r="C263" t="s">
        <v>98</v>
      </c>
      <c r="D263" s="2">
        <v>2.7863462829938284</v>
      </c>
      <c r="E263" s="2">
        <v>2.1742341344440703</v>
      </c>
      <c r="F263" s="2">
        <v>0.61211214854975793</v>
      </c>
      <c r="G263" s="2"/>
      <c r="I263" t="str">
        <f t="shared" si="38"/>
        <v>Public offices</v>
      </c>
      <c r="J263" s="9">
        <f>D263/D265</f>
        <v>4.344187576028026E-2</v>
      </c>
      <c r="K263" s="9">
        <f>E263/E265</f>
        <v>4.4777520187598507E-2</v>
      </c>
      <c r="L263" s="9">
        <f>F263/F265</f>
        <v>3.9280099677849463E-2</v>
      </c>
      <c r="M263" s="9"/>
    </row>
    <row r="264" spans="1:39" x14ac:dyDescent="0.25">
      <c r="A264" s="4" t="str">
        <f t="shared" si="39"/>
        <v>NL</v>
      </c>
      <c r="B264" s="12">
        <v>308</v>
      </c>
      <c r="C264" t="s">
        <v>99</v>
      </c>
      <c r="D264" s="2">
        <v>9.7033303307591172</v>
      </c>
      <c r="E264" s="2">
        <v>7.3194022635751157</v>
      </c>
      <c r="F264" s="2">
        <v>2.383928067184002</v>
      </c>
      <c r="G264" s="2"/>
      <c r="I264" t="str">
        <f t="shared" si="38"/>
        <v>Other services</v>
      </c>
      <c r="J264" s="9">
        <f>D264/D265</f>
        <v>0.15128445206633723</v>
      </c>
      <c r="K264" s="9">
        <f>E264/E265</f>
        <v>0.15074028938571052</v>
      </c>
      <c r="L264" s="9">
        <f>F264/F265</f>
        <v>0.1529800255160246</v>
      </c>
      <c r="M264" s="9"/>
    </row>
    <row r="265" spans="1:39" x14ac:dyDescent="0.25">
      <c r="A265" s="4" t="str">
        <f>A264</f>
        <v>NL</v>
      </c>
      <c r="B265" s="4"/>
      <c r="C265" t="s">
        <v>3</v>
      </c>
      <c r="D265" s="2">
        <f>SUM(D257:D264)</f>
        <v>64.139640248716844</v>
      </c>
      <c r="E265" s="2">
        <f>SUM(E257:E264)</f>
        <v>48.556376622353504</v>
      </c>
      <c r="F265" s="2">
        <f>SUM(F257:F264)</f>
        <v>15.58326362636334</v>
      </c>
      <c r="G265" s="2"/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 x14ac:dyDescent="0.25">
      <c r="A267" s="4">
        <f>A254+1</f>
        <v>20</v>
      </c>
      <c r="C267" s="8" t="s">
        <v>68</v>
      </c>
      <c r="F267" s="4" t="s">
        <v>4</v>
      </c>
      <c r="G267" s="4"/>
      <c r="I267" s="8" t="str">
        <f>C267</f>
        <v>Useful Energy in Austria</v>
      </c>
      <c r="L267" s="4" t="s">
        <v>5</v>
      </c>
      <c r="M267" s="4"/>
    </row>
    <row r="268" spans="1:39" x14ac:dyDescent="0.25">
      <c r="A268" s="5" t="s">
        <v>69</v>
      </c>
    </row>
    <row r="269" spans="1:39" x14ac:dyDescent="0.25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/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25">
      <c r="A270" s="4" t="str">
        <f>A268</f>
        <v>AT</v>
      </c>
      <c r="B270" s="12">
        <v>301</v>
      </c>
      <c r="C270" t="s">
        <v>92</v>
      </c>
      <c r="D270" s="2">
        <v>6.8697334046068796</v>
      </c>
      <c r="E270" s="2">
        <v>3.4936307036525651</v>
      </c>
      <c r="F270" s="2">
        <v>3.3761027009543141</v>
      </c>
      <c r="G270" s="2"/>
      <c r="I270" t="str">
        <f t="shared" ref="I270:I278" si="40">C270</f>
        <v>Wholesale and retail trade</v>
      </c>
      <c r="J270" s="9">
        <f>D270/D278</f>
        <v>0.28714893064064168</v>
      </c>
      <c r="K270" s="9">
        <f>E270/E278</f>
        <v>0.22725673172835872</v>
      </c>
      <c r="L270" s="9">
        <f>F270/F278</f>
        <v>0.39482510175586966</v>
      </c>
      <c r="M270" s="9"/>
    </row>
    <row r="271" spans="1:39" x14ac:dyDescent="0.25">
      <c r="A271" s="4" t="str">
        <f>A270</f>
        <v>AT</v>
      </c>
      <c r="B271" s="12">
        <v>302</v>
      </c>
      <c r="C271" t="s">
        <v>93</v>
      </c>
      <c r="D271" s="2">
        <v>4.7839305722969172</v>
      </c>
      <c r="E271" s="2">
        <v>2.0960299103719007</v>
      </c>
      <c r="F271" s="2">
        <v>2.687900661925017</v>
      </c>
      <c r="G271" s="2"/>
      <c r="I271" t="str">
        <f t="shared" si="40"/>
        <v>Hotels, cafes, restaurants</v>
      </c>
      <c r="J271" s="9">
        <f>D271/D278</f>
        <v>0.19996417141499578</v>
      </c>
      <c r="K271" s="9">
        <f>E271/E278</f>
        <v>0.13634437851087011</v>
      </c>
      <c r="L271" s="9">
        <f>F271/F278</f>
        <v>0.31434193398625976</v>
      </c>
      <c r="M271" s="9"/>
    </row>
    <row r="272" spans="1:39" x14ac:dyDescent="0.25">
      <c r="A272" s="4" t="str">
        <f t="shared" ref="A272:A277" si="41">A271</f>
        <v>AT</v>
      </c>
      <c r="B272" s="12">
        <v>303</v>
      </c>
      <c r="C272" t="s">
        <v>94</v>
      </c>
      <c r="D272" s="2">
        <v>1.3648480394486018</v>
      </c>
      <c r="E272" s="2">
        <v>1.1821540328877185</v>
      </c>
      <c r="F272" s="2">
        <v>0.18269400656088333</v>
      </c>
      <c r="G272" s="2"/>
      <c r="I272" t="str">
        <f t="shared" si="40"/>
        <v>Traffic and data transmission</v>
      </c>
      <c r="J272" s="9">
        <f>D272/D278</f>
        <v>5.7049470762842454E-2</v>
      </c>
      <c r="K272" s="9">
        <f>E272/E278</f>
        <v>7.6897784769491356E-2</v>
      </c>
      <c r="L272" s="9">
        <f>F272/F278</f>
        <v>2.1365517023578362E-2</v>
      </c>
      <c r="M272" s="9"/>
    </row>
    <row r="273" spans="1:39" x14ac:dyDescent="0.25">
      <c r="A273" s="4" t="str">
        <f t="shared" si="41"/>
        <v>AT</v>
      </c>
      <c r="B273" s="12">
        <v>304</v>
      </c>
      <c r="C273" t="s">
        <v>95</v>
      </c>
      <c r="D273" s="2">
        <v>0.92910550417590687</v>
      </c>
      <c r="E273" s="2">
        <v>0.5281750894090762</v>
      </c>
      <c r="F273" s="2">
        <v>0.40093041476683061</v>
      </c>
      <c r="G273" s="2"/>
      <c r="I273" t="str">
        <f t="shared" si="40"/>
        <v>Finance</v>
      </c>
      <c r="J273" s="9">
        <f>D273/D278</f>
        <v>3.8835808649799131E-2</v>
      </c>
      <c r="K273" s="9">
        <f>E273/E278</f>
        <v>3.4357193069647698E-2</v>
      </c>
      <c r="L273" s="9">
        <f>F273/F278</f>
        <v>4.6887611494339738E-2</v>
      </c>
      <c r="M273" s="9"/>
    </row>
    <row r="274" spans="1:39" x14ac:dyDescent="0.25">
      <c r="A274" s="4" t="str">
        <f t="shared" si="41"/>
        <v>AT</v>
      </c>
      <c r="B274" s="12">
        <v>305</v>
      </c>
      <c r="C274" t="s">
        <v>96</v>
      </c>
      <c r="D274" s="2">
        <v>2.2800661954748755</v>
      </c>
      <c r="E274" s="2">
        <v>2.129005022484117</v>
      </c>
      <c r="F274" s="2">
        <v>0.15106117299075855</v>
      </c>
      <c r="G274" s="2"/>
      <c r="I274" t="str">
        <f t="shared" si="40"/>
        <v>Health</v>
      </c>
      <c r="J274" s="9">
        <f>D274/D278</f>
        <v>9.5304800238889764E-2</v>
      </c>
      <c r="K274" s="9">
        <f>E274/E278</f>
        <v>0.13848937231320982</v>
      </c>
      <c r="L274" s="9">
        <f>F274/F278</f>
        <v>1.7666151856274459E-2</v>
      </c>
      <c r="M274" s="9"/>
    </row>
    <row r="275" spans="1:39" x14ac:dyDescent="0.25">
      <c r="A275" s="4" t="str">
        <f t="shared" si="41"/>
        <v>AT</v>
      </c>
      <c r="B275" s="12">
        <v>306</v>
      </c>
      <c r="C275" t="s">
        <v>97</v>
      </c>
      <c r="D275" s="2">
        <v>2.4698439967829247</v>
      </c>
      <c r="E275" s="2">
        <v>2.3441185980231078</v>
      </c>
      <c r="F275" s="2">
        <v>0.12572539875981659</v>
      </c>
      <c r="G275" s="2"/>
      <c r="I275" t="str">
        <f t="shared" si="40"/>
        <v>Education</v>
      </c>
      <c r="J275" s="9">
        <f>D275/D278</f>
        <v>0.10323734863565785</v>
      </c>
      <c r="K275" s="9">
        <f>E275/E278</f>
        <v>0.15248226746274079</v>
      </c>
      <c r="L275" s="9">
        <f>F275/F278</f>
        <v>1.4703208923297977E-2</v>
      </c>
      <c r="M275" s="9"/>
    </row>
    <row r="276" spans="1:39" x14ac:dyDescent="0.25">
      <c r="A276" s="4" t="str">
        <f t="shared" si="41"/>
        <v>AT</v>
      </c>
      <c r="B276" s="12">
        <v>307</v>
      </c>
      <c r="C276" t="s">
        <v>98</v>
      </c>
      <c r="D276" s="2">
        <v>1.1312776812730483</v>
      </c>
      <c r="E276" s="2">
        <v>0.92294940692344363</v>
      </c>
      <c r="F276" s="2">
        <v>0.20832827434960474</v>
      </c>
      <c r="G276" s="2"/>
      <c r="I276" t="str">
        <f t="shared" si="40"/>
        <v>Public offices</v>
      </c>
      <c r="J276" s="9">
        <f>D276/D278</f>
        <v>4.7286431263451591E-2</v>
      </c>
      <c r="K276" s="9">
        <f>E276/E278</f>
        <v>6.0036816584180017E-2</v>
      </c>
      <c r="L276" s="9">
        <f>F276/F278</f>
        <v>2.4363367884352904E-2</v>
      </c>
      <c r="M276" s="9"/>
    </row>
    <row r="277" spans="1:39" x14ac:dyDescent="0.25">
      <c r="A277" s="4" t="str">
        <f t="shared" si="41"/>
        <v>AT</v>
      </c>
      <c r="B277" s="12">
        <v>308</v>
      </c>
      <c r="C277" t="s">
        <v>99</v>
      </c>
      <c r="D277" s="2">
        <v>4.0951332717760556</v>
      </c>
      <c r="E277" s="2">
        <v>2.6769942941508571</v>
      </c>
      <c r="F277" s="2">
        <v>1.4181389776251985</v>
      </c>
      <c r="G277" s="2"/>
      <c r="I277" t="str">
        <f t="shared" si="40"/>
        <v>Other services</v>
      </c>
      <c r="J277" s="9">
        <f>D277/D278</f>
        <v>0.1711730383937218</v>
      </c>
      <c r="K277" s="9">
        <f>E277/E278</f>
        <v>0.17413545556150148</v>
      </c>
      <c r="L277" s="9">
        <f>F277/F278</f>
        <v>0.16584710707602696</v>
      </c>
      <c r="M277" s="9"/>
    </row>
    <row r="278" spans="1:39" x14ac:dyDescent="0.25">
      <c r="A278" s="4" t="str">
        <f>A277</f>
        <v>AT</v>
      </c>
      <c r="B278" s="4"/>
      <c r="C278" t="s">
        <v>3</v>
      </c>
      <c r="D278" s="2">
        <f>SUM(D270:D277)</f>
        <v>23.923938665835209</v>
      </c>
      <c r="E278" s="2">
        <f>SUM(E270:E277)</f>
        <v>15.373057057902786</v>
      </c>
      <c r="F278" s="2">
        <f>SUM(F270:F277)</f>
        <v>8.5508816079324248</v>
      </c>
      <c r="G278" s="2"/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 x14ac:dyDescent="0.25">
      <c r="A280" s="4">
        <f>A267+1</f>
        <v>21</v>
      </c>
      <c r="C280" s="8" t="s">
        <v>70</v>
      </c>
      <c r="F280" s="4" t="s">
        <v>4</v>
      </c>
      <c r="G280" s="4"/>
      <c r="I280" s="8" t="str">
        <f>C280</f>
        <v>Useful Energy in Poland</v>
      </c>
      <c r="L280" s="4" t="s">
        <v>5</v>
      </c>
      <c r="M280" s="4"/>
    </row>
    <row r="281" spans="1:39" x14ac:dyDescent="0.25">
      <c r="A281" s="5" t="s">
        <v>71</v>
      </c>
    </row>
    <row r="282" spans="1:39" x14ac:dyDescent="0.25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/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25">
      <c r="A283" s="4" t="str">
        <f>A281</f>
        <v>PL</v>
      </c>
      <c r="B283" s="12">
        <v>301</v>
      </c>
      <c r="C283" t="s">
        <v>92</v>
      </c>
      <c r="D283" s="2">
        <v>16.551800702663211</v>
      </c>
      <c r="E283" s="2">
        <v>7.1187760603102666</v>
      </c>
      <c r="F283" s="2">
        <v>9.4330246423529438</v>
      </c>
      <c r="G283" s="2"/>
      <c r="I283" t="str">
        <f t="shared" ref="I283:I291" si="42">C283</f>
        <v>Wholesale and retail trade</v>
      </c>
      <c r="J283" s="9">
        <f>D283/D291</f>
        <v>0.34846784413843401</v>
      </c>
      <c r="K283" s="9">
        <f>E283/E291</f>
        <v>0.23354142399751024</v>
      </c>
      <c r="L283" s="9">
        <f>F283/F291</f>
        <v>0.55433164670164947</v>
      </c>
      <c r="M283" s="9"/>
    </row>
    <row r="284" spans="1:39" x14ac:dyDescent="0.25">
      <c r="A284" s="4" t="str">
        <f>A283</f>
        <v>PL</v>
      </c>
      <c r="B284" s="12">
        <v>302</v>
      </c>
      <c r="C284" t="s">
        <v>93</v>
      </c>
      <c r="D284" s="2">
        <v>4.1393957732643019</v>
      </c>
      <c r="E284" s="2">
        <v>2.2886165057164436</v>
      </c>
      <c r="F284" s="2">
        <v>1.8507792675478583</v>
      </c>
      <c r="G284" s="2"/>
      <c r="I284" t="str">
        <f t="shared" si="42"/>
        <v>Hotels, cafes, restaurants</v>
      </c>
      <c r="J284" s="9">
        <f>D284/D291</f>
        <v>8.7147395443993317E-2</v>
      </c>
      <c r="K284" s="9">
        <f>E284/E291</f>
        <v>7.5081271443440942E-2</v>
      </c>
      <c r="L284" s="9">
        <f>F284/F291</f>
        <v>0.1087610345524517</v>
      </c>
      <c r="M284" s="9"/>
    </row>
    <row r="285" spans="1:39" x14ac:dyDescent="0.25">
      <c r="A285" s="4" t="str">
        <f t="shared" ref="A285:A290" si="43">A284</f>
        <v>PL</v>
      </c>
      <c r="B285" s="12">
        <v>303</v>
      </c>
      <c r="C285" t="s">
        <v>94</v>
      </c>
      <c r="D285" s="2">
        <v>3.5469324881763877</v>
      </c>
      <c r="E285" s="2">
        <v>3.1873734652958534</v>
      </c>
      <c r="F285" s="2">
        <v>0.35955902288053437</v>
      </c>
      <c r="G285" s="2"/>
      <c r="I285" t="str">
        <f t="shared" si="42"/>
        <v>Traffic and data transmission</v>
      </c>
      <c r="J285" s="9">
        <f>D285/D291</f>
        <v>7.467416625313307E-2</v>
      </c>
      <c r="K285" s="9">
        <f>E285/E291</f>
        <v>0.10456625290508562</v>
      </c>
      <c r="L285" s="9">
        <f>F285/F291</f>
        <v>2.1129484210706585E-2</v>
      </c>
      <c r="M285" s="9"/>
    </row>
    <row r="286" spans="1:39" x14ac:dyDescent="0.25">
      <c r="A286" s="4" t="str">
        <f t="shared" si="43"/>
        <v>PL</v>
      </c>
      <c r="B286" s="12">
        <v>304</v>
      </c>
      <c r="C286" t="s">
        <v>95</v>
      </c>
      <c r="D286" s="2">
        <v>2.0028230769665116</v>
      </c>
      <c r="E286" s="2">
        <v>0.93300244671586985</v>
      </c>
      <c r="F286" s="2">
        <v>1.0698206302506417</v>
      </c>
      <c r="G286" s="2"/>
      <c r="I286" t="str">
        <f t="shared" si="42"/>
        <v>Finance</v>
      </c>
      <c r="J286" s="9">
        <f>D286/D291</f>
        <v>4.2165771106036143E-2</v>
      </c>
      <c r="K286" s="9">
        <f>E286/E291</f>
        <v>3.0608452654386296E-2</v>
      </c>
      <c r="L286" s="9">
        <f>F286/F291</f>
        <v>6.2868004073644582E-2</v>
      </c>
      <c r="M286" s="9"/>
    </row>
    <row r="287" spans="1:39" x14ac:dyDescent="0.25">
      <c r="A287" s="4" t="str">
        <f t="shared" si="43"/>
        <v>PL</v>
      </c>
      <c r="B287" s="12">
        <v>305</v>
      </c>
      <c r="C287" t="s">
        <v>96</v>
      </c>
      <c r="D287" s="2">
        <v>3.1378088097706915</v>
      </c>
      <c r="E287" s="2">
        <v>2.8669470033735172</v>
      </c>
      <c r="F287" s="2">
        <v>0.27086180639717444</v>
      </c>
      <c r="G287" s="2"/>
      <c r="I287" t="str">
        <f t="shared" si="42"/>
        <v>Health</v>
      </c>
      <c r="J287" s="9">
        <f>D287/D291</f>
        <v>6.6060816638726483E-2</v>
      </c>
      <c r="K287" s="9">
        <f>E287/E291</f>
        <v>9.4054213817208354E-2</v>
      </c>
      <c r="L287" s="9">
        <f>F287/F291</f>
        <v>1.5917192720412188E-2</v>
      </c>
      <c r="M287" s="9"/>
    </row>
    <row r="288" spans="1:39" x14ac:dyDescent="0.25">
      <c r="A288" s="4" t="str">
        <f t="shared" si="43"/>
        <v>PL</v>
      </c>
      <c r="B288" s="12">
        <v>306</v>
      </c>
      <c r="C288" t="s">
        <v>97</v>
      </c>
      <c r="D288" s="2">
        <v>7.4259204653311723</v>
      </c>
      <c r="E288" s="2">
        <v>6.9539767264981585</v>
      </c>
      <c r="F288" s="2">
        <v>0.47194373883301399</v>
      </c>
      <c r="G288" s="2"/>
      <c r="I288" t="str">
        <f t="shared" si="42"/>
        <v>Education</v>
      </c>
      <c r="J288" s="9">
        <f>D288/D291</f>
        <v>0.15633915256610517</v>
      </c>
      <c r="K288" s="9">
        <f>E288/E291</f>
        <v>0.22813495092317063</v>
      </c>
      <c r="L288" s="9">
        <f>F288/F291</f>
        <v>2.7733771490772E-2</v>
      </c>
      <c r="M288" s="9"/>
    </row>
    <row r="289" spans="1:39" x14ac:dyDescent="0.25">
      <c r="A289" s="4" t="str">
        <f t="shared" si="43"/>
        <v>PL</v>
      </c>
      <c r="B289" s="12">
        <v>307</v>
      </c>
      <c r="C289" t="s">
        <v>98</v>
      </c>
      <c r="D289" s="2">
        <v>2.6007929986374099</v>
      </c>
      <c r="E289" s="2">
        <v>2.3434295709035813</v>
      </c>
      <c r="F289" s="2">
        <v>0.25736342773382853</v>
      </c>
      <c r="G289" s="2"/>
      <c r="I289" t="str">
        <f t="shared" si="42"/>
        <v>Public offices</v>
      </c>
      <c r="J289" s="9">
        <f>D289/D291</f>
        <v>5.4754932443071731E-2</v>
      </c>
      <c r="K289" s="9">
        <f>E289/E291</f>
        <v>7.6879490854898952E-2</v>
      </c>
      <c r="L289" s="9">
        <f>F289/F291</f>
        <v>1.5123960564666594E-2</v>
      </c>
      <c r="M289" s="9"/>
    </row>
    <row r="290" spans="1:39" x14ac:dyDescent="0.25">
      <c r="A290" s="4" t="str">
        <f t="shared" si="43"/>
        <v>PL</v>
      </c>
      <c r="B290" s="12">
        <v>308</v>
      </c>
      <c r="C290" t="s">
        <v>99</v>
      </c>
      <c r="D290" s="2">
        <v>8.0933149740170975</v>
      </c>
      <c r="E290" s="2">
        <v>4.7897342382420236</v>
      </c>
      <c r="F290" s="2">
        <v>3.3035807357750744</v>
      </c>
      <c r="G290" s="2"/>
      <c r="I290" t="str">
        <f t="shared" si="42"/>
        <v>Other services</v>
      </c>
      <c r="J290" s="9">
        <f>D290/D291</f>
        <v>0.17038992141050005</v>
      </c>
      <c r="K290" s="9">
        <f>E290/E291</f>
        <v>0.15713394340429901</v>
      </c>
      <c r="L290" s="9">
        <f>F290/F291</f>
        <v>0.19413490568569691</v>
      </c>
      <c r="M290" s="9"/>
    </row>
    <row r="291" spans="1:39" x14ac:dyDescent="0.25">
      <c r="A291" s="4" t="str">
        <f>A290</f>
        <v>PL</v>
      </c>
      <c r="B291" s="4"/>
      <c r="C291" t="s">
        <v>3</v>
      </c>
      <c r="D291" s="2">
        <f>SUM(D283:D290)</f>
        <v>47.498789288826785</v>
      </c>
      <c r="E291" s="2">
        <f>SUM(E283:E290)</f>
        <v>30.481856017055712</v>
      </c>
      <c r="F291" s="2">
        <f>SUM(F283:F290)</f>
        <v>17.01693327177107</v>
      </c>
      <c r="G291" s="2"/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 x14ac:dyDescent="0.25">
      <c r="A293" s="4">
        <f>A280+1</f>
        <v>22</v>
      </c>
      <c r="C293" s="8" t="s">
        <v>72</v>
      </c>
      <c r="F293" s="4" t="s">
        <v>4</v>
      </c>
      <c r="G293" s="4"/>
      <c r="I293" s="8" t="str">
        <f>C293</f>
        <v>Useful Energy in Portugal</v>
      </c>
      <c r="L293" s="4" t="s">
        <v>5</v>
      </c>
      <c r="M293" s="4"/>
    </row>
    <row r="294" spans="1:39" x14ac:dyDescent="0.25">
      <c r="A294" s="5" t="s">
        <v>73</v>
      </c>
    </row>
    <row r="295" spans="1:39" x14ac:dyDescent="0.25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/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25">
      <c r="A296" s="4" t="str">
        <f>A294</f>
        <v>PT</v>
      </c>
      <c r="B296" s="12">
        <v>301</v>
      </c>
      <c r="C296" t="s">
        <v>92</v>
      </c>
      <c r="D296" s="2">
        <v>8.2873796865216089</v>
      </c>
      <c r="E296" s="2">
        <v>0.74438394005614072</v>
      </c>
      <c r="F296" s="2">
        <v>7.5429957464654684</v>
      </c>
      <c r="G296" s="2"/>
      <c r="I296" t="str">
        <f t="shared" ref="I296:I304" si="44">C296</f>
        <v>Wholesale and retail trade</v>
      </c>
      <c r="J296" s="9">
        <f>D296/D304</f>
        <v>0.48844379263870191</v>
      </c>
      <c r="K296" s="9">
        <f>E296/E304</f>
        <v>0.18987920287497195</v>
      </c>
      <c r="L296" s="9">
        <f>F296/F304</f>
        <v>0.57815783994952152</v>
      </c>
      <c r="M296" s="9"/>
    </row>
    <row r="297" spans="1:39" x14ac:dyDescent="0.25">
      <c r="A297" s="4" t="str">
        <f>A296</f>
        <v>PT</v>
      </c>
      <c r="B297" s="12">
        <v>302</v>
      </c>
      <c r="C297" t="s">
        <v>93</v>
      </c>
      <c r="D297" s="2">
        <v>4.1850336742246856</v>
      </c>
      <c r="E297" s="2">
        <v>1.2220615380151405</v>
      </c>
      <c r="F297" s="2">
        <v>2.9629721362095456</v>
      </c>
      <c r="G297" s="2"/>
      <c r="I297" t="str">
        <f t="shared" si="44"/>
        <v>Hotels, cafes, restaurants</v>
      </c>
      <c r="J297" s="9">
        <f>D297/D304</f>
        <v>0.24665863004726918</v>
      </c>
      <c r="K297" s="9">
        <f>E297/E304</f>
        <v>0.31172632591317939</v>
      </c>
      <c r="L297" s="9">
        <f>F297/F304</f>
        <v>0.22710679253720201</v>
      </c>
      <c r="M297" s="9"/>
    </row>
    <row r="298" spans="1:39" x14ac:dyDescent="0.25">
      <c r="A298" s="4" t="str">
        <f t="shared" ref="A298:A303" si="45">A297</f>
        <v>PT</v>
      </c>
      <c r="B298" s="12">
        <v>303</v>
      </c>
      <c r="C298" t="s">
        <v>94</v>
      </c>
      <c r="D298" s="2">
        <v>0.21997766538166619</v>
      </c>
      <c r="E298" s="2">
        <v>8.6435857101803681E-2</v>
      </c>
      <c r="F298" s="2">
        <v>0.13354180827986251</v>
      </c>
      <c r="G298" s="2"/>
      <c r="I298" t="str">
        <f t="shared" si="44"/>
        <v>Traffic and data transmission</v>
      </c>
      <c r="J298" s="9">
        <f>D298/D304</f>
        <v>1.2965102268643131E-2</v>
      </c>
      <c r="K298" s="9">
        <f>E298/E304</f>
        <v>2.2048261338184782E-2</v>
      </c>
      <c r="L298" s="9">
        <f>F298/F304</f>
        <v>1.0235753275376966E-2</v>
      </c>
      <c r="M298" s="9"/>
    </row>
    <row r="299" spans="1:39" x14ac:dyDescent="0.25">
      <c r="A299" s="4" t="str">
        <f t="shared" si="45"/>
        <v>PT</v>
      </c>
      <c r="B299" s="12">
        <v>304</v>
      </c>
      <c r="C299" t="s">
        <v>95</v>
      </c>
      <c r="D299" s="2">
        <v>0.61632936784634951</v>
      </c>
      <c r="E299" s="2">
        <v>6.6231886535373208E-2</v>
      </c>
      <c r="F299" s="2">
        <v>0.55009748131097636</v>
      </c>
      <c r="G299" s="2"/>
      <c r="I299" t="str">
        <f t="shared" si="44"/>
        <v>Finance</v>
      </c>
      <c r="J299" s="9">
        <f>D299/D304</f>
        <v>3.6325384540434692E-2</v>
      </c>
      <c r="K299" s="9">
        <f>E299/E304</f>
        <v>1.6894585097166091E-2</v>
      </c>
      <c r="L299" s="9">
        <f>F299/F304</f>
        <v>4.2164039626491442E-2</v>
      </c>
      <c r="M299" s="9"/>
    </row>
    <row r="300" spans="1:39" x14ac:dyDescent="0.25">
      <c r="A300" s="4" t="str">
        <f t="shared" si="45"/>
        <v>PT</v>
      </c>
      <c r="B300" s="12">
        <v>305</v>
      </c>
      <c r="C300" t="s">
        <v>96</v>
      </c>
      <c r="D300" s="2">
        <v>0.59075090160413946</v>
      </c>
      <c r="E300" s="2">
        <v>0.53851107459690217</v>
      </c>
      <c r="F300" s="2">
        <v>5.2239827007237241E-2</v>
      </c>
      <c r="G300" s="2"/>
      <c r="I300" t="str">
        <f t="shared" si="44"/>
        <v>Health</v>
      </c>
      <c r="J300" s="9">
        <f>D300/D304</f>
        <v>3.4817834080119063E-2</v>
      </c>
      <c r="K300" s="9">
        <f>E300/E304</f>
        <v>0.13736466906592931</v>
      </c>
      <c r="L300" s="9">
        <f>F300/F304</f>
        <v>4.0040942030218647E-3</v>
      </c>
      <c r="M300" s="9"/>
    </row>
    <row r="301" spans="1:39" x14ac:dyDescent="0.25">
      <c r="A301" s="4" t="str">
        <f t="shared" si="45"/>
        <v>PT</v>
      </c>
      <c r="B301" s="12">
        <v>306</v>
      </c>
      <c r="C301" t="s">
        <v>97</v>
      </c>
      <c r="D301" s="2">
        <v>1.2889603131043348</v>
      </c>
      <c r="E301" s="2">
        <v>0.96957870745980546</v>
      </c>
      <c r="F301" s="2">
        <v>0.31938160564452944</v>
      </c>
      <c r="G301" s="2"/>
      <c r="I301" t="str">
        <f t="shared" si="44"/>
        <v>Education</v>
      </c>
      <c r="J301" s="9">
        <f>D301/D304</f>
        <v>7.596908645532327E-2</v>
      </c>
      <c r="K301" s="9">
        <f>E301/E304</f>
        <v>0.2473224127902714</v>
      </c>
      <c r="L301" s="9">
        <f>F301/F304</f>
        <v>2.448005877844709E-2</v>
      </c>
      <c r="M301" s="9"/>
    </row>
    <row r="302" spans="1:39" x14ac:dyDescent="0.25">
      <c r="A302" s="4" t="str">
        <f t="shared" si="45"/>
        <v>PT</v>
      </c>
      <c r="B302" s="12">
        <v>307</v>
      </c>
      <c r="C302" t="s">
        <v>98</v>
      </c>
      <c r="D302" s="2">
        <v>0.21460696598828988</v>
      </c>
      <c r="E302" s="2">
        <v>8.4352398039206411E-2</v>
      </c>
      <c r="F302" s="2">
        <v>0.13025456794908347</v>
      </c>
      <c r="G302" s="2"/>
      <c r="I302" t="str">
        <f t="shared" si="44"/>
        <v>Public offices</v>
      </c>
      <c r="J302" s="9">
        <f>D302/D304</f>
        <v>1.2648562556448029E-2</v>
      </c>
      <c r="K302" s="9">
        <f>E302/E304</f>
        <v>2.15168077095657E-2</v>
      </c>
      <c r="L302" s="9">
        <f>F302/F304</f>
        <v>9.9837918753021039E-3</v>
      </c>
      <c r="M302" s="9"/>
    </row>
    <row r="303" spans="1:39" x14ac:dyDescent="0.25">
      <c r="A303" s="4" t="str">
        <f t="shared" si="45"/>
        <v>PT</v>
      </c>
      <c r="B303" s="12">
        <v>308</v>
      </c>
      <c r="C303" t="s">
        <v>99</v>
      </c>
      <c r="D303" s="2">
        <v>1.5638669555456237</v>
      </c>
      <c r="E303" s="2">
        <v>0.20874723684894356</v>
      </c>
      <c r="F303" s="2">
        <v>1.3551197186966801</v>
      </c>
      <c r="G303" s="2"/>
      <c r="I303" t="str">
        <f t="shared" si="44"/>
        <v>Other services</v>
      </c>
      <c r="J303" s="9">
        <f>D303/D304</f>
        <v>9.217160741306081E-2</v>
      </c>
      <c r="K303" s="9">
        <f>E303/E304</f>
        <v>5.3247735210731451E-2</v>
      </c>
      <c r="L303" s="9">
        <f>F303/F304</f>
        <v>0.10386762975463684</v>
      </c>
      <c r="M303" s="9"/>
    </row>
    <row r="304" spans="1:39" x14ac:dyDescent="0.25">
      <c r="A304" s="4" t="str">
        <f>A303</f>
        <v>PT</v>
      </c>
      <c r="B304" s="4"/>
      <c r="C304" t="s">
        <v>3</v>
      </c>
      <c r="D304" s="2">
        <f>SUM(D296:D303)</f>
        <v>16.966905530216696</v>
      </c>
      <c r="E304" s="2">
        <f>SUM(E296:E303)</f>
        <v>3.9203026386533155</v>
      </c>
      <c r="F304" s="2">
        <f>SUM(F296:F303)</f>
        <v>13.046602891563385</v>
      </c>
      <c r="G304" s="2"/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 x14ac:dyDescent="0.25">
      <c r="A306" s="4">
        <f>A293+1</f>
        <v>23</v>
      </c>
      <c r="C306" s="8" t="s">
        <v>74</v>
      </c>
      <c r="F306" s="4" t="s">
        <v>4</v>
      </c>
      <c r="G306" s="4"/>
      <c r="I306" s="8" t="str">
        <f>C306</f>
        <v>Useful Energy in Romania</v>
      </c>
      <c r="L306" s="4" t="s">
        <v>5</v>
      </c>
      <c r="M306" s="4"/>
    </row>
    <row r="307" spans="1:39" x14ac:dyDescent="0.25">
      <c r="A307" s="5" t="s">
        <v>75</v>
      </c>
    </row>
    <row r="308" spans="1:39" x14ac:dyDescent="0.25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/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25">
      <c r="A309" s="4" t="str">
        <f>A307</f>
        <v>RO</v>
      </c>
      <c r="B309" s="12">
        <v>301</v>
      </c>
      <c r="C309" t="s">
        <v>92</v>
      </c>
      <c r="D309" s="2">
        <v>5.1723905741160365</v>
      </c>
      <c r="E309" s="2">
        <v>2.051746232111511</v>
      </c>
      <c r="F309" s="2">
        <v>3.1206443420045251</v>
      </c>
      <c r="G309" s="2"/>
      <c r="I309" t="str">
        <f t="shared" ref="I309:I317" si="46">C309</f>
        <v>Wholesale and retail trade</v>
      </c>
      <c r="J309" s="9">
        <f>D309/D317</f>
        <v>0.39988931962252339</v>
      </c>
      <c r="K309" s="9">
        <f>E309/E317</f>
        <v>0.26417997492811907</v>
      </c>
      <c r="L309" s="9">
        <f>F309/F317</f>
        <v>0.60383003580419736</v>
      </c>
      <c r="M309" s="9"/>
    </row>
    <row r="310" spans="1:39" x14ac:dyDescent="0.25">
      <c r="A310" s="4" t="str">
        <f>A309</f>
        <v>RO</v>
      </c>
      <c r="B310" s="12">
        <v>302</v>
      </c>
      <c r="C310" t="s">
        <v>93</v>
      </c>
      <c r="D310" s="2">
        <v>1.5765932782363237</v>
      </c>
      <c r="E310" s="2">
        <v>0.98993450930253246</v>
      </c>
      <c r="F310" s="2">
        <v>0.58665876893379121</v>
      </c>
      <c r="G310" s="2"/>
      <c r="I310" t="str">
        <f t="shared" si="46"/>
        <v>Hotels, cafes, restaurants</v>
      </c>
      <c r="J310" s="9">
        <f>D310/D317</f>
        <v>0.12189002441353987</v>
      </c>
      <c r="K310" s="9">
        <f>E310/E317</f>
        <v>0.1274625827283154</v>
      </c>
      <c r="L310" s="9">
        <f>F310/F317</f>
        <v>0.1135157187514013</v>
      </c>
      <c r="M310" s="9"/>
    </row>
    <row r="311" spans="1:39" x14ac:dyDescent="0.25">
      <c r="A311" s="4" t="str">
        <f t="shared" ref="A311:A316" si="47">A310</f>
        <v>RO</v>
      </c>
      <c r="B311" s="12">
        <v>303</v>
      </c>
      <c r="C311" t="s">
        <v>94</v>
      </c>
      <c r="D311" s="2">
        <v>0.89903758895783947</v>
      </c>
      <c r="E311" s="2">
        <v>0.84801689165188265</v>
      </c>
      <c r="F311" s="2">
        <v>5.102069730595684E-2</v>
      </c>
      <c r="G311" s="2"/>
      <c r="I311" t="str">
        <f t="shared" si="46"/>
        <v>Traffic and data transmission</v>
      </c>
      <c r="J311" s="9">
        <f>D311/D317</f>
        <v>6.9506647769898081E-2</v>
      </c>
      <c r="K311" s="9">
        <f>E311/E317</f>
        <v>0.1091894687895496</v>
      </c>
      <c r="L311" s="9">
        <f>F311/F317</f>
        <v>9.8722655018167911E-3</v>
      </c>
      <c r="M311" s="9"/>
    </row>
    <row r="312" spans="1:39" x14ac:dyDescent="0.25">
      <c r="A312" s="4" t="str">
        <f t="shared" si="47"/>
        <v>RO</v>
      </c>
      <c r="B312" s="12">
        <v>304</v>
      </c>
      <c r="C312" t="s">
        <v>95</v>
      </c>
      <c r="D312" s="2">
        <v>0.26729345610288835</v>
      </c>
      <c r="E312" s="2">
        <v>0.17556610889429711</v>
      </c>
      <c r="F312" s="2">
        <v>9.1727347208591242E-2</v>
      </c>
      <c r="G312" s="2"/>
      <c r="I312" t="str">
        <f t="shared" si="46"/>
        <v>Finance</v>
      </c>
      <c r="J312" s="9">
        <f>D312/D317</f>
        <v>2.0665067103677492E-2</v>
      </c>
      <c r="K312" s="9">
        <f>E312/E317</f>
        <v>2.2605646604839023E-2</v>
      </c>
      <c r="L312" s="9">
        <f>F312/F317</f>
        <v>1.7748811232237299E-2</v>
      </c>
      <c r="M312" s="9"/>
    </row>
    <row r="313" spans="1:39" x14ac:dyDescent="0.25">
      <c r="A313" s="4" t="str">
        <f t="shared" si="47"/>
        <v>RO</v>
      </c>
      <c r="B313" s="12">
        <v>305</v>
      </c>
      <c r="C313" t="s">
        <v>96</v>
      </c>
      <c r="D313" s="2">
        <v>0.90684616732285273</v>
      </c>
      <c r="E313" s="2">
        <v>0.80802113870733216</v>
      </c>
      <c r="F313" s="2">
        <v>9.8825028615520588E-2</v>
      </c>
      <c r="G313" s="2"/>
      <c r="I313" t="str">
        <f t="shared" si="46"/>
        <v>Health</v>
      </c>
      <c r="J313" s="9">
        <f>D313/D317</f>
        <v>7.0110346783895675E-2</v>
      </c>
      <c r="K313" s="9">
        <f>E313/E317</f>
        <v>0.10403967158521955</v>
      </c>
      <c r="L313" s="9">
        <f>F313/F317</f>
        <v>1.9122179276902067E-2</v>
      </c>
      <c r="M313" s="9"/>
    </row>
    <row r="314" spans="1:39" x14ac:dyDescent="0.25">
      <c r="A314" s="4" t="str">
        <f t="shared" si="47"/>
        <v>RO</v>
      </c>
      <c r="B314" s="12">
        <v>306</v>
      </c>
      <c r="C314" t="s">
        <v>97</v>
      </c>
      <c r="D314" s="2">
        <v>1.5347457439094629</v>
      </c>
      <c r="E314" s="2">
        <v>1.3902462605716246</v>
      </c>
      <c r="F314" s="2">
        <v>0.14449948333783827</v>
      </c>
      <c r="G314" s="2"/>
      <c r="I314" t="str">
        <f t="shared" si="46"/>
        <v>Education</v>
      </c>
      <c r="J314" s="9">
        <f>D314/D317</f>
        <v>0.11865469603103301</v>
      </c>
      <c r="K314" s="9">
        <f>E314/E317</f>
        <v>0.17900616387814666</v>
      </c>
      <c r="L314" s="9">
        <f>F314/F317</f>
        <v>2.7959971927313074E-2</v>
      </c>
      <c r="M314" s="9"/>
    </row>
    <row r="315" spans="1:39" x14ac:dyDescent="0.25">
      <c r="A315" s="4" t="str">
        <f t="shared" si="47"/>
        <v>RO</v>
      </c>
      <c r="B315" s="12">
        <v>307</v>
      </c>
      <c r="C315" t="s">
        <v>98</v>
      </c>
      <c r="D315" s="2">
        <v>0.65710654879942876</v>
      </c>
      <c r="E315" s="2">
        <v>0.61951817739193393</v>
      </c>
      <c r="F315" s="2">
        <v>3.7588371407494776E-2</v>
      </c>
      <c r="G315" s="2"/>
      <c r="I315" t="str">
        <f t="shared" si="46"/>
        <v>Public offices</v>
      </c>
      <c r="J315" s="9">
        <f>D315/D317</f>
        <v>5.0802406924541951E-2</v>
      </c>
      <c r="K315" s="9">
        <f>E315/E317</f>
        <v>7.9768293958304731E-2</v>
      </c>
      <c r="L315" s="9">
        <f>F315/F317</f>
        <v>7.2731734748823634E-3</v>
      </c>
      <c r="M315" s="9"/>
    </row>
    <row r="316" spans="1:39" x14ac:dyDescent="0.25">
      <c r="A316" s="4" t="str">
        <f t="shared" si="47"/>
        <v>RO</v>
      </c>
      <c r="B316" s="12">
        <v>308</v>
      </c>
      <c r="C316" t="s">
        <v>99</v>
      </c>
      <c r="D316" s="2">
        <v>1.9205420815414569</v>
      </c>
      <c r="E316" s="2">
        <v>0.88342212822920241</v>
      </c>
      <c r="F316" s="2">
        <v>1.0371199533122544</v>
      </c>
      <c r="G316" s="2"/>
      <c r="I316" t="str">
        <f t="shared" si="46"/>
        <v>Other services</v>
      </c>
      <c r="J316" s="9">
        <f>D316/D317</f>
        <v>0.14848149135089056</v>
      </c>
      <c r="K316" s="9">
        <f>E316/E317</f>
        <v>0.11374819752750598</v>
      </c>
      <c r="L316" s="9">
        <f>F316/F317</f>
        <v>0.20067784403124972</v>
      </c>
      <c r="M316" s="9"/>
    </row>
    <row r="317" spans="1:39" x14ac:dyDescent="0.25">
      <c r="A317" s="4" t="str">
        <f>A316</f>
        <v>RO</v>
      </c>
      <c r="B317" s="4"/>
      <c r="C317" t="s">
        <v>3</v>
      </c>
      <c r="D317" s="2">
        <f>SUM(D309:D316)</f>
        <v>12.934555438986289</v>
      </c>
      <c r="E317" s="2">
        <f>SUM(E309:E316)</f>
        <v>7.766471446860316</v>
      </c>
      <c r="F317" s="2">
        <f>SUM(F309:F316)</f>
        <v>5.1680839921259727</v>
      </c>
      <c r="G317" s="2"/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 x14ac:dyDescent="0.25">
      <c r="A319" s="4">
        <f>A306+1</f>
        <v>24</v>
      </c>
      <c r="C319" s="8" t="s">
        <v>76</v>
      </c>
      <c r="F319" s="4" t="s">
        <v>4</v>
      </c>
      <c r="G319" s="4"/>
      <c r="I319" s="8" t="str">
        <f>C319</f>
        <v>Useful Energy in Slovenia</v>
      </c>
      <c r="L319" s="4" t="s">
        <v>5</v>
      </c>
      <c r="M319" s="4"/>
    </row>
    <row r="320" spans="1:39" x14ac:dyDescent="0.25">
      <c r="A320" s="5" t="s">
        <v>77</v>
      </c>
    </row>
    <row r="321" spans="1:39" x14ac:dyDescent="0.25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/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25">
      <c r="A322" s="4" t="str">
        <f>A320</f>
        <v>SI</v>
      </c>
      <c r="B322" s="12">
        <v>301</v>
      </c>
      <c r="C322" t="s">
        <v>92</v>
      </c>
      <c r="D322" s="2">
        <v>1.045895890728501</v>
      </c>
      <c r="E322" s="2">
        <v>0.31492506909086981</v>
      </c>
      <c r="F322" s="2">
        <v>0.73097082163763105</v>
      </c>
      <c r="G322" s="2"/>
      <c r="I322" t="str">
        <f t="shared" ref="I322:I330" si="48">C322</f>
        <v>Wholesale and retail trade</v>
      </c>
      <c r="J322" s="9">
        <f>D322/D330</f>
        <v>0.29982902522053712</v>
      </c>
      <c r="K322" s="9">
        <f>E322/E330</f>
        <v>0.16463956873884511</v>
      </c>
      <c r="L322" s="9">
        <f>F322/F330</f>
        <v>0.4639633831647515</v>
      </c>
      <c r="M322" s="9"/>
    </row>
    <row r="323" spans="1:39" x14ac:dyDescent="0.25">
      <c r="A323" s="4" t="str">
        <f>A322</f>
        <v>SI</v>
      </c>
      <c r="B323" s="12">
        <v>302</v>
      </c>
      <c r="C323" t="s">
        <v>93</v>
      </c>
      <c r="D323" s="2">
        <v>0.66456544644012261</v>
      </c>
      <c r="E323" s="2">
        <v>0.31179339636396652</v>
      </c>
      <c r="F323" s="2">
        <v>0.35277205007615609</v>
      </c>
      <c r="G323" s="2"/>
      <c r="I323" t="str">
        <f t="shared" si="48"/>
        <v>Hotels, cafes, restaurants</v>
      </c>
      <c r="J323" s="9">
        <f>D323/D330</f>
        <v>0.19051227925047554</v>
      </c>
      <c r="K323" s="9">
        <f>E323/E330</f>
        <v>0.16300236262922355</v>
      </c>
      <c r="L323" s="9">
        <f>F323/F330</f>
        <v>0.2239122397151406</v>
      </c>
      <c r="M323" s="9"/>
    </row>
    <row r="324" spans="1:39" x14ac:dyDescent="0.25">
      <c r="A324" s="4" t="str">
        <f t="shared" ref="A324:A329" si="49">A323</f>
        <v>SI</v>
      </c>
      <c r="B324" s="12">
        <v>303</v>
      </c>
      <c r="C324" t="s">
        <v>94</v>
      </c>
      <c r="D324" s="2">
        <v>0.24243823331185227</v>
      </c>
      <c r="E324" s="2">
        <v>0.19262975227797016</v>
      </c>
      <c r="F324" s="2">
        <v>4.9808481033882107E-2</v>
      </c>
      <c r="G324" s="2"/>
      <c r="I324" t="str">
        <f t="shared" si="48"/>
        <v>Traffic and data transmission</v>
      </c>
      <c r="J324" s="9">
        <f>D324/D330</f>
        <v>6.9500243584904822E-2</v>
      </c>
      <c r="K324" s="9">
        <f>E324/E330</f>
        <v>0.10070484205296638</v>
      </c>
      <c r="L324" s="9">
        <f>F324/F330</f>
        <v>3.1614546965095462E-2</v>
      </c>
      <c r="M324" s="9"/>
    </row>
    <row r="325" spans="1:39" x14ac:dyDescent="0.25">
      <c r="A325" s="4" t="str">
        <f t="shared" si="49"/>
        <v>SI</v>
      </c>
      <c r="B325" s="12">
        <v>304</v>
      </c>
      <c r="C325" t="s">
        <v>95</v>
      </c>
      <c r="D325" s="2">
        <v>0.17256672320066527</v>
      </c>
      <c r="E325" s="2">
        <v>5.9777762810889555E-2</v>
      </c>
      <c r="F325" s="2">
        <v>0.11278896038977571</v>
      </c>
      <c r="G325" s="2"/>
      <c r="I325" t="str">
        <f t="shared" si="48"/>
        <v>Finance</v>
      </c>
      <c r="J325" s="9">
        <f>D325/D330</f>
        <v>4.9470040815170174E-2</v>
      </c>
      <c r="K325" s="9">
        <f>E325/E330</f>
        <v>3.1251196094897224E-2</v>
      </c>
      <c r="L325" s="9">
        <f>F325/F330</f>
        <v>7.1589653235183931E-2</v>
      </c>
      <c r="M325" s="9"/>
    </row>
    <row r="326" spans="1:39" x14ac:dyDescent="0.25">
      <c r="A326" s="4" t="str">
        <f t="shared" si="49"/>
        <v>SI</v>
      </c>
      <c r="B326" s="12">
        <v>305</v>
      </c>
      <c r="C326" t="s">
        <v>96</v>
      </c>
      <c r="D326" s="2">
        <v>0.19724205157802185</v>
      </c>
      <c r="E326" s="2">
        <v>0.18750447028299672</v>
      </c>
      <c r="F326" s="2">
        <v>9.7375812950251418E-3</v>
      </c>
      <c r="G326" s="2"/>
      <c r="I326" t="str">
        <f t="shared" si="48"/>
        <v>Health</v>
      </c>
      <c r="J326" s="9">
        <f>D326/D330</f>
        <v>5.6543765571107657E-2</v>
      </c>
      <c r="K326" s="9">
        <f>E326/E330</f>
        <v>9.8025397638606612E-2</v>
      </c>
      <c r="L326" s="9">
        <f>F326/F330</f>
        <v>6.1806586908079702E-3</v>
      </c>
      <c r="M326" s="9"/>
    </row>
    <row r="327" spans="1:39" x14ac:dyDescent="0.25">
      <c r="A327" s="4" t="str">
        <f t="shared" si="49"/>
        <v>SI</v>
      </c>
      <c r="B327" s="12">
        <v>306</v>
      </c>
      <c r="C327" t="s">
        <v>97</v>
      </c>
      <c r="D327" s="2">
        <v>0.48692994875044526</v>
      </c>
      <c r="E327" s="2">
        <v>0.44610315672627193</v>
      </c>
      <c r="F327" s="2">
        <v>4.0826792024173324E-2</v>
      </c>
      <c r="G327" s="2"/>
      <c r="I327" t="str">
        <f t="shared" si="48"/>
        <v>Education</v>
      </c>
      <c r="J327" s="9">
        <f>D327/D330</f>
        <v>0.13958916291643639</v>
      </c>
      <c r="K327" s="9">
        <f>E327/E330</f>
        <v>0.23321811613307403</v>
      </c>
      <c r="L327" s="9">
        <f>F327/F330</f>
        <v>2.5913669862857341E-2</v>
      </c>
      <c r="M327" s="9"/>
    </row>
    <row r="328" spans="1:39" x14ac:dyDescent="0.25">
      <c r="A328" s="4" t="str">
        <f t="shared" si="49"/>
        <v>SI</v>
      </c>
      <c r="B328" s="12">
        <v>307</v>
      </c>
      <c r="C328" t="s">
        <v>98</v>
      </c>
      <c r="D328" s="2">
        <v>0.1569934350719851</v>
      </c>
      <c r="E328" s="2">
        <v>0.1181915910949457</v>
      </c>
      <c r="F328" s="2">
        <v>3.8801843977039382E-2</v>
      </c>
      <c r="G328" s="2"/>
      <c r="I328" t="str">
        <f t="shared" si="48"/>
        <v>Public offices</v>
      </c>
      <c r="J328" s="9">
        <f>D328/D330</f>
        <v>4.5005615779664589E-2</v>
      </c>
      <c r="K328" s="9">
        <f>E328/E330</f>
        <v>6.1789341326825266E-2</v>
      </c>
      <c r="L328" s="9">
        <f>F328/F330</f>
        <v>2.4628390452420264E-2</v>
      </c>
      <c r="M328" s="9"/>
    </row>
    <row r="329" spans="1:39" x14ac:dyDescent="0.25">
      <c r="A329" s="4" t="str">
        <f t="shared" si="49"/>
        <v>SI</v>
      </c>
      <c r="B329" s="12">
        <v>308</v>
      </c>
      <c r="C329" t="s">
        <v>99</v>
      </c>
      <c r="D329" s="2">
        <v>0.52167594879982482</v>
      </c>
      <c r="E329" s="2">
        <v>0.28188999822867317</v>
      </c>
      <c r="F329" s="2">
        <v>0.23978595057115165</v>
      </c>
      <c r="G329" s="2"/>
      <c r="I329" t="str">
        <f t="shared" si="48"/>
        <v>Other services</v>
      </c>
      <c r="J329" s="9">
        <f>D329/D330</f>
        <v>0.14954986686170368</v>
      </c>
      <c r="K329" s="9">
        <f>E329/E330</f>
        <v>0.1473691753855618</v>
      </c>
      <c r="L329" s="9">
        <f>F329/F330</f>
        <v>0.15219745791374287</v>
      </c>
      <c r="M329" s="9"/>
    </row>
    <row r="330" spans="1:39" x14ac:dyDescent="0.25">
      <c r="A330" s="4" t="str">
        <f>A329</f>
        <v>SI</v>
      </c>
      <c r="B330" s="4"/>
      <c r="C330" t="s">
        <v>3</v>
      </c>
      <c r="D330" s="2">
        <f>SUM(D322:D329)</f>
        <v>3.4883076778814184</v>
      </c>
      <c r="E330" s="2">
        <f>SUM(E322:E329)</f>
        <v>1.9128151968765836</v>
      </c>
      <c r="F330" s="2">
        <f>SUM(F322:F329)</f>
        <v>1.5754924810048345</v>
      </c>
      <c r="G330" s="2"/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 x14ac:dyDescent="0.25">
      <c r="A332" s="4">
        <f>A319+1</f>
        <v>25</v>
      </c>
      <c r="C332" s="8" t="s">
        <v>78</v>
      </c>
      <c r="F332" s="4" t="s">
        <v>4</v>
      </c>
      <c r="G332" s="4"/>
      <c r="I332" s="8" t="str">
        <f>C332</f>
        <v>Useful Energy in Slovakia</v>
      </c>
      <c r="L332" s="4" t="s">
        <v>5</v>
      </c>
      <c r="M332" s="4"/>
    </row>
    <row r="333" spans="1:39" x14ac:dyDescent="0.25">
      <c r="A333" s="5" t="s">
        <v>79</v>
      </c>
    </row>
    <row r="334" spans="1:39" x14ac:dyDescent="0.25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/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25">
      <c r="A335" s="4" t="str">
        <f>A333</f>
        <v>SK</v>
      </c>
      <c r="B335" s="12">
        <v>301</v>
      </c>
      <c r="C335" t="s">
        <v>92</v>
      </c>
      <c r="D335" s="2">
        <v>5.0495705615251687</v>
      </c>
      <c r="E335" s="2">
        <v>3.2924058975099153</v>
      </c>
      <c r="F335" s="2">
        <v>1.757164664015253</v>
      </c>
      <c r="G335" s="2"/>
      <c r="I335" t="str">
        <f t="shared" ref="I335:I343" si="50">C335</f>
        <v>Wholesale and retail trade</v>
      </c>
      <c r="J335" s="9">
        <f>D335/D343</f>
        <v>0.26306940275365753</v>
      </c>
      <c r="K335" s="9">
        <f>E335/E343</f>
        <v>0.20747048600972098</v>
      </c>
      <c r="L335" s="9">
        <f>F335/F343</f>
        <v>0.52838329929942973</v>
      </c>
      <c r="M335" s="9"/>
    </row>
    <row r="336" spans="1:39" x14ac:dyDescent="0.25">
      <c r="A336" s="4" t="str">
        <f>A335</f>
        <v>SK</v>
      </c>
      <c r="B336" s="12">
        <v>302</v>
      </c>
      <c r="C336" t="s">
        <v>93</v>
      </c>
      <c r="D336" s="2">
        <v>2.4333755034837168</v>
      </c>
      <c r="E336" s="2">
        <v>1.8053385291390447</v>
      </c>
      <c r="F336" s="2">
        <v>0.62803697434467187</v>
      </c>
      <c r="G336" s="2"/>
      <c r="I336" t="str">
        <f t="shared" si="50"/>
        <v>Hotels, cafes, restaurants</v>
      </c>
      <c r="J336" s="9">
        <f>D336/D343</f>
        <v>0.12677249135884788</v>
      </c>
      <c r="K336" s="9">
        <f>E336/E343</f>
        <v>0.11376314880733031</v>
      </c>
      <c r="L336" s="9">
        <f>F336/F343</f>
        <v>0.18885210668189745</v>
      </c>
      <c r="M336" s="9"/>
    </row>
    <row r="337" spans="1:39" x14ac:dyDescent="0.25">
      <c r="A337" s="4" t="str">
        <f t="shared" ref="A337:A342" si="51">A336</f>
        <v>SK</v>
      </c>
      <c r="B337" s="12">
        <v>303</v>
      </c>
      <c r="C337" t="s">
        <v>94</v>
      </c>
      <c r="D337" s="2">
        <v>2.0573899318411311</v>
      </c>
      <c r="E337" s="2">
        <v>1.970039772776389</v>
      </c>
      <c r="F337" s="2">
        <v>8.7350159064742222E-2</v>
      </c>
      <c r="G337" s="2"/>
      <c r="I337" t="str">
        <f t="shared" si="50"/>
        <v>Traffic and data transmission</v>
      </c>
      <c r="J337" s="9">
        <f>D337/D343</f>
        <v>0.10718462768393515</v>
      </c>
      <c r="K337" s="9">
        <f>E337/E343</f>
        <v>0.12414177408244871</v>
      </c>
      <c r="L337" s="9">
        <f>F337/F343</f>
        <v>2.6266385948993703E-2</v>
      </c>
      <c r="M337" s="9"/>
    </row>
    <row r="338" spans="1:39" x14ac:dyDescent="0.25">
      <c r="A338" s="4" t="str">
        <f t="shared" si="51"/>
        <v>SK</v>
      </c>
      <c r="B338" s="12">
        <v>304</v>
      </c>
      <c r="C338" t="s">
        <v>95</v>
      </c>
      <c r="D338" s="2">
        <v>0.60333777213158091</v>
      </c>
      <c r="E338" s="2">
        <v>0.45731681940721197</v>
      </c>
      <c r="F338" s="2">
        <v>0.14602095272436896</v>
      </c>
      <c r="G338" s="2"/>
      <c r="I338" t="str">
        <f t="shared" si="50"/>
        <v>Finance</v>
      </c>
      <c r="J338" s="9">
        <f>D338/D343</f>
        <v>3.1432317944565517E-2</v>
      </c>
      <c r="K338" s="9">
        <f>E338/E343</f>
        <v>2.881775386643327E-2</v>
      </c>
      <c r="L338" s="9">
        <f>F338/F343</f>
        <v>4.390882331485263E-2</v>
      </c>
      <c r="M338" s="9"/>
    </row>
    <row r="339" spans="1:39" x14ac:dyDescent="0.25">
      <c r="A339" s="4" t="str">
        <f t="shared" si="51"/>
        <v>SK</v>
      </c>
      <c r="B339" s="12">
        <v>305</v>
      </c>
      <c r="C339" t="s">
        <v>96</v>
      </c>
      <c r="D339" s="2">
        <v>1.4596672837452274</v>
      </c>
      <c r="E339" s="2">
        <v>1.3994493605283511</v>
      </c>
      <c r="F339" s="2">
        <v>6.0217923216876156E-2</v>
      </c>
      <c r="G339" s="2"/>
      <c r="I339" t="str">
        <f t="shared" si="50"/>
        <v>Health</v>
      </c>
      <c r="J339" s="9">
        <f>D339/D343</f>
        <v>7.6044842997090301E-2</v>
      </c>
      <c r="K339" s="9">
        <f>E339/E343</f>
        <v>8.8186100989067331E-2</v>
      </c>
      <c r="L339" s="9">
        <f>F339/F343</f>
        <v>1.8107662644197445E-2</v>
      </c>
      <c r="M339" s="9"/>
    </row>
    <row r="340" spans="1:39" x14ac:dyDescent="0.25">
      <c r="A340" s="4" t="str">
        <f t="shared" si="51"/>
        <v>SK</v>
      </c>
      <c r="B340" s="12">
        <v>306</v>
      </c>
      <c r="C340" t="s">
        <v>97</v>
      </c>
      <c r="D340" s="2">
        <v>3.1759626734588209</v>
      </c>
      <c r="E340" s="2">
        <v>3.0901765873502618</v>
      </c>
      <c r="F340" s="2">
        <v>8.5786086108559118E-2</v>
      </c>
      <c r="G340" s="2"/>
      <c r="I340" t="str">
        <f t="shared" si="50"/>
        <v>Education</v>
      </c>
      <c r="J340" s="9">
        <f>D340/D343</f>
        <v>0.16545933827338541</v>
      </c>
      <c r="K340" s="9">
        <f>E340/E343</f>
        <v>0.19472703499842065</v>
      </c>
      <c r="L340" s="9">
        <f>F340/F343</f>
        <v>2.5796065753136484E-2</v>
      </c>
      <c r="M340" s="9"/>
    </row>
    <row r="341" spans="1:39" x14ac:dyDescent="0.25">
      <c r="A341" s="4" t="str">
        <f t="shared" si="51"/>
        <v>SK</v>
      </c>
      <c r="B341" s="12">
        <v>307</v>
      </c>
      <c r="C341" t="s">
        <v>98</v>
      </c>
      <c r="D341" s="2">
        <v>1.4947666709817666</v>
      </c>
      <c r="E341" s="2">
        <v>1.4288745722182121</v>
      </c>
      <c r="F341" s="2">
        <v>6.5892098763554549E-2</v>
      </c>
      <c r="G341" s="2"/>
      <c r="I341" t="str">
        <f t="shared" si="50"/>
        <v>Public offices</v>
      </c>
      <c r="J341" s="9">
        <f>D341/D343</f>
        <v>7.7873429156018401E-2</v>
      </c>
      <c r="K341" s="9">
        <f>E341/E343</f>
        <v>9.0040326488678893E-2</v>
      </c>
      <c r="L341" s="9">
        <f>F341/F343</f>
        <v>1.9813899775842865E-2</v>
      </c>
      <c r="M341" s="9"/>
    </row>
    <row r="342" spans="1:39" x14ac:dyDescent="0.25">
      <c r="A342" s="4" t="str">
        <f t="shared" si="51"/>
        <v>SK</v>
      </c>
      <c r="B342" s="12">
        <v>308</v>
      </c>
      <c r="C342" t="s">
        <v>99</v>
      </c>
      <c r="D342" s="2">
        <v>2.9207523707759515</v>
      </c>
      <c r="E342" s="2">
        <v>2.4256720181569458</v>
      </c>
      <c r="F342" s="2">
        <v>0.49508035261900596</v>
      </c>
      <c r="G342" s="2"/>
      <c r="I342" t="str">
        <f t="shared" si="50"/>
        <v>Other services</v>
      </c>
      <c r="J342" s="9">
        <f>D342/D343</f>
        <v>0.15216354983249977</v>
      </c>
      <c r="K342" s="9">
        <f>E342/E343</f>
        <v>0.15285337475789973</v>
      </c>
      <c r="L342" s="9">
        <f>F342/F343</f>
        <v>0.14887175658164994</v>
      </c>
      <c r="M342" s="9"/>
    </row>
    <row r="343" spans="1:39" x14ac:dyDescent="0.25">
      <c r="A343" s="4" t="str">
        <f>A342</f>
        <v>SK</v>
      </c>
      <c r="B343" s="4"/>
      <c r="C343" t="s">
        <v>3</v>
      </c>
      <c r="D343" s="2">
        <f>SUM(D335:D342)</f>
        <v>19.194822767943364</v>
      </c>
      <c r="E343" s="2">
        <f>SUM(E335:E342)</f>
        <v>15.869273557086334</v>
      </c>
      <c r="F343" s="2">
        <f>SUM(F335:F342)</f>
        <v>3.325549210857031</v>
      </c>
      <c r="G343" s="2"/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 x14ac:dyDescent="0.25">
      <c r="A345" s="4">
        <f>A332+1</f>
        <v>26</v>
      </c>
      <c r="C345" s="8" t="s">
        <v>80</v>
      </c>
      <c r="F345" s="4" t="s">
        <v>4</v>
      </c>
      <c r="G345" s="4"/>
      <c r="I345" s="8" t="str">
        <f>C345</f>
        <v>Useful Energy in Finland</v>
      </c>
      <c r="L345" s="4" t="s">
        <v>5</v>
      </c>
      <c r="M345" s="4"/>
    </row>
    <row r="346" spans="1:39" x14ac:dyDescent="0.25">
      <c r="A346" s="5" t="s">
        <v>81</v>
      </c>
    </row>
    <row r="347" spans="1:39" x14ac:dyDescent="0.25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/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25">
      <c r="A348" s="4" t="str">
        <f>A346</f>
        <v>FI</v>
      </c>
      <c r="B348" s="12">
        <v>301</v>
      </c>
      <c r="C348" t="s">
        <v>92</v>
      </c>
      <c r="D348" s="2">
        <v>4.0008476219447822</v>
      </c>
      <c r="E348" s="2">
        <v>0.6430975986479559</v>
      </c>
      <c r="F348" s="2">
        <v>3.3577500232968265</v>
      </c>
      <c r="G348" s="2"/>
      <c r="I348" t="str">
        <f t="shared" ref="I348:I356" si="52">C348</f>
        <v>Wholesale and retail trade</v>
      </c>
      <c r="J348" s="9">
        <f>D348/D356</f>
        <v>0.35389965822900277</v>
      </c>
      <c r="K348" s="9">
        <f>E348/E356</f>
        <v>9.9513593954370358E-2</v>
      </c>
      <c r="L348" s="9">
        <f>F348/F356</f>
        <v>0.69337404562259608</v>
      </c>
      <c r="M348" s="9"/>
    </row>
    <row r="349" spans="1:39" x14ac:dyDescent="0.25">
      <c r="A349" s="4" t="str">
        <f>A348</f>
        <v>FI</v>
      </c>
      <c r="B349" s="12">
        <v>302</v>
      </c>
      <c r="C349" t="s">
        <v>93</v>
      </c>
      <c r="D349" s="2">
        <v>1.2241155956587035</v>
      </c>
      <c r="E349" s="2">
        <v>0.76645204489218144</v>
      </c>
      <c r="F349" s="2">
        <v>0.4576635507665221</v>
      </c>
      <c r="G349" s="2"/>
      <c r="I349" t="str">
        <f t="shared" si="52"/>
        <v>Hotels, cafes, restaurants</v>
      </c>
      <c r="J349" s="9">
        <f>D349/D356</f>
        <v>0.10828057748568419</v>
      </c>
      <c r="K349" s="9">
        <f>E349/E356</f>
        <v>0.11860158977618944</v>
      </c>
      <c r="L349" s="9">
        <f>F349/F356</f>
        <v>9.4507341382552207E-2</v>
      </c>
      <c r="M349" s="9"/>
    </row>
    <row r="350" spans="1:39" x14ac:dyDescent="0.25">
      <c r="A350" s="4" t="str">
        <f t="shared" ref="A350:A355" si="53">A349</f>
        <v>FI</v>
      </c>
      <c r="B350" s="12">
        <v>303</v>
      </c>
      <c r="C350" t="s">
        <v>94</v>
      </c>
      <c r="D350" s="2">
        <v>0.74250755125259182</v>
      </c>
      <c r="E350" s="2">
        <v>0.56372647257081832</v>
      </c>
      <c r="F350" s="2">
        <v>0.17878107868177345</v>
      </c>
      <c r="G350" s="2"/>
      <c r="I350" t="str">
        <f t="shared" si="52"/>
        <v>Traffic and data transmission</v>
      </c>
      <c r="J350" s="9">
        <f>D350/D356</f>
        <v>6.5679374335434929E-2</v>
      </c>
      <c r="K350" s="9">
        <f>E350/E356</f>
        <v>8.723162302375706E-2</v>
      </c>
      <c r="L350" s="9">
        <f>F350/F356</f>
        <v>3.6918221709857951E-2</v>
      </c>
      <c r="M350" s="9"/>
    </row>
    <row r="351" spans="1:39" x14ac:dyDescent="0.25">
      <c r="A351" s="4" t="str">
        <f t="shared" si="53"/>
        <v>FI</v>
      </c>
      <c r="B351" s="12">
        <v>304</v>
      </c>
      <c r="C351" t="s">
        <v>95</v>
      </c>
      <c r="D351" s="2">
        <v>0.25651183447924769</v>
      </c>
      <c r="E351" s="2">
        <v>0.11345915468121637</v>
      </c>
      <c r="F351" s="2">
        <v>0.14305267979803132</v>
      </c>
      <c r="G351" s="2"/>
      <c r="I351" t="str">
        <f t="shared" si="52"/>
        <v>Finance</v>
      </c>
      <c r="J351" s="9">
        <f>D351/D356</f>
        <v>2.2690054491446256E-2</v>
      </c>
      <c r="K351" s="9">
        <f>E351/E356</f>
        <v>1.7556788072432886E-2</v>
      </c>
      <c r="L351" s="9">
        <f>F351/F356</f>
        <v>2.9540321536897941E-2</v>
      </c>
      <c r="M351" s="9"/>
    </row>
    <row r="352" spans="1:39" x14ac:dyDescent="0.25">
      <c r="A352" s="4" t="str">
        <f t="shared" si="53"/>
        <v>FI</v>
      </c>
      <c r="B352" s="12">
        <v>305</v>
      </c>
      <c r="C352" t="s">
        <v>96</v>
      </c>
      <c r="D352" s="2">
        <v>1.9541876070815776</v>
      </c>
      <c r="E352" s="2">
        <v>1.8341932431496879</v>
      </c>
      <c r="F352" s="2">
        <v>0.11999436393188975</v>
      </c>
      <c r="G352" s="2"/>
      <c r="I352" t="str">
        <f t="shared" si="52"/>
        <v>Health</v>
      </c>
      <c r="J352" s="9">
        <f>D352/D356</f>
        <v>0.17285995159329465</v>
      </c>
      <c r="K352" s="9">
        <f>E352/E356</f>
        <v>0.28382497775826193</v>
      </c>
      <c r="L352" s="9">
        <f>F352/F356</f>
        <v>2.4778788472666933E-2</v>
      </c>
      <c r="M352" s="9"/>
    </row>
    <row r="353" spans="1:39" x14ac:dyDescent="0.25">
      <c r="A353" s="4" t="str">
        <f t="shared" si="53"/>
        <v>FI</v>
      </c>
      <c r="B353" s="12">
        <v>306</v>
      </c>
      <c r="C353" t="s">
        <v>97</v>
      </c>
      <c r="D353" s="2">
        <v>1.2682119010925648</v>
      </c>
      <c r="E353" s="2">
        <v>1.1613010141581857</v>
      </c>
      <c r="F353" s="2">
        <v>0.10691088693437908</v>
      </c>
      <c r="G353" s="2"/>
      <c r="I353" t="str">
        <f t="shared" si="52"/>
        <v>Education</v>
      </c>
      <c r="J353" s="9">
        <f>D353/D356</f>
        <v>0.11218116778475172</v>
      </c>
      <c r="K353" s="9">
        <f>E353/E356</f>
        <v>0.1797009315921872</v>
      </c>
      <c r="L353" s="9">
        <f>F353/F356</f>
        <v>2.2077055671346896E-2</v>
      </c>
      <c r="M353" s="9"/>
    </row>
    <row r="354" spans="1:39" x14ac:dyDescent="0.25">
      <c r="A354" s="4" t="str">
        <f t="shared" si="53"/>
        <v>FI</v>
      </c>
      <c r="B354" s="12">
        <v>307</v>
      </c>
      <c r="C354" t="s">
        <v>98</v>
      </c>
      <c r="D354" s="2">
        <v>0.43921382849900387</v>
      </c>
      <c r="E354" s="2">
        <v>0.24246068759942402</v>
      </c>
      <c r="F354" s="2">
        <v>0.19675314089957985</v>
      </c>
      <c r="G354" s="2"/>
      <c r="I354" t="str">
        <f t="shared" si="52"/>
        <v>Public offices</v>
      </c>
      <c r="J354" s="9">
        <f>D354/D356</f>
        <v>3.8851173172072033E-2</v>
      </c>
      <c r="K354" s="9">
        <f>E354/E356</f>
        <v>3.7518619983021785E-2</v>
      </c>
      <c r="L354" s="9">
        <f>F354/F356</f>
        <v>4.0629445416709764E-2</v>
      </c>
      <c r="M354" s="9"/>
    </row>
    <row r="355" spans="1:39" x14ac:dyDescent="0.25">
      <c r="A355" s="4" t="str">
        <f t="shared" si="53"/>
        <v>FI</v>
      </c>
      <c r="B355" s="12">
        <v>308</v>
      </c>
      <c r="C355" t="s">
        <v>99</v>
      </c>
      <c r="D355" s="2">
        <v>1.419437927404585</v>
      </c>
      <c r="E355" s="2">
        <v>1.1377193214621908</v>
      </c>
      <c r="F355" s="2">
        <v>0.28171860594239423</v>
      </c>
      <c r="G355" s="2"/>
      <c r="I355" t="str">
        <f t="shared" si="52"/>
        <v>Other services</v>
      </c>
      <c r="J355" s="9">
        <f>D355/D356</f>
        <v>0.12555804290831341</v>
      </c>
      <c r="K355" s="9">
        <f>E355/E356</f>
        <v>0.17605187583977938</v>
      </c>
      <c r="L355" s="9">
        <f>F355/F356</f>
        <v>5.8174780187371919E-2</v>
      </c>
      <c r="M355" s="9"/>
    </row>
    <row r="356" spans="1:39" x14ac:dyDescent="0.25">
      <c r="A356" s="4" t="str">
        <f>A355</f>
        <v>FI</v>
      </c>
      <c r="B356" s="4"/>
      <c r="C356" t="s">
        <v>3</v>
      </c>
      <c r="D356" s="2">
        <f>SUM(D348:D355)</f>
        <v>11.305033867413057</v>
      </c>
      <c r="E356" s="2">
        <f>SUM(E348:E355)</f>
        <v>6.4624095371616601</v>
      </c>
      <c r="F356" s="2">
        <f>SUM(F348:F355)</f>
        <v>4.8426243302513976</v>
      </c>
      <c r="G356" s="2"/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 x14ac:dyDescent="0.25">
      <c r="A358" s="4">
        <f>A345+1</f>
        <v>27</v>
      </c>
      <c r="C358" s="8" t="s">
        <v>82</v>
      </c>
      <c r="F358" s="4" t="s">
        <v>4</v>
      </c>
      <c r="G358" s="4"/>
      <c r="I358" s="8" t="str">
        <f>C358</f>
        <v>Useful Energy in Sweden</v>
      </c>
      <c r="L358" s="4" t="s">
        <v>5</v>
      </c>
      <c r="M358" s="4"/>
    </row>
    <row r="359" spans="1:39" x14ac:dyDescent="0.25">
      <c r="A359" s="5" t="s">
        <v>83</v>
      </c>
    </row>
    <row r="360" spans="1:39" x14ac:dyDescent="0.25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/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25">
      <c r="A361" s="4" t="str">
        <f>A359</f>
        <v>SE</v>
      </c>
      <c r="B361" s="12">
        <v>301</v>
      </c>
      <c r="C361" t="s">
        <v>92</v>
      </c>
      <c r="D361" s="2">
        <v>3.9831906786560731</v>
      </c>
      <c r="E361" s="2">
        <v>0.79273081440455861</v>
      </c>
      <c r="F361" s="2">
        <v>3.1904598642515145</v>
      </c>
      <c r="G361" s="2"/>
      <c r="I361" t="str">
        <f t="shared" ref="I361:I369" si="54">C361</f>
        <v>Wholesale and retail trade</v>
      </c>
      <c r="J361" s="9">
        <f>D361/D369</f>
        <v>0.20310753450805119</v>
      </c>
      <c r="K361" s="9">
        <f>E361/E369</f>
        <v>6.8587519041426459E-2</v>
      </c>
      <c r="L361" s="9">
        <f>F361/F369</f>
        <v>0.3961682716419837</v>
      </c>
      <c r="M361" s="9"/>
    </row>
    <row r="362" spans="1:39" x14ac:dyDescent="0.25">
      <c r="A362" s="4" t="str">
        <f>A361</f>
        <v>SE</v>
      </c>
      <c r="B362" s="12">
        <v>302</v>
      </c>
      <c r="C362" t="s">
        <v>93</v>
      </c>
      <c r="D362" s="2">
        <v>2.8289862054942931</v>
      </c>
      <c r="E362" s="2">
        <v>1.0830413731934234</v>
      </c>
      <c r="F362" s="2">
        <v>1.7459448323008695</v>
      </c>
      <c r="G362" s="2"/>
      <c r="I362" t="str">
        <f t="shared" si="54"/>
        <v>Hotels, cafes, restaurants</v>
      </c>
      <c r="J362" s="9">
        <f>D362/D369</f>
        <v>0.14425330337163242</v>
      </c>
      <c r="K362" s="9">
        <f>E362/E369</f>
        <v>9.3705353011100778E-2</v>
      </c>
      <c r="L362" s="9">
        <f>F362/F369</f>
        <v>0.21679882400186826</v>
      </c>
      <c r="M362" s="9"/>
    </row>
    <row r="363" spans="1:39" x14ac:dyDescent="0.25">
      <c r="A363" s="4" t="str">
        <f t="shared" ref="A363:A368" si="55">A362</f>
        <v>SE</v>
      </c>
      <c r="B363" s="12">
        <v>303</v>
      </c>
      <c r="C363" t="s">
        <v>94</v>
      </c>
      <c r="D363" s="2">
        <v>1.4733936773032152</v>
      </c>
      <c r="E363" s="2">
        <v>1.0348122529866681</v>
      </c>
      <c r="F363" s="2">
        <v>0.43858142431654712</v>
      </c>
      <c r="G363" s="2"/>
      <c r="I363" t="str">
        <f t="shared" si="54"/>
        <v>Traffic and data transmission</v>
      </c>
      <c r="J363" s="9">
        <f>D363/D369</f>
        <v>7.5130060622098205E-2</v>
      </c>
      <c r="K363" s="9">
        <f>E363/E369</f>
        <v>8.9532542215273778E-2</v>
      </c>
      <c r="L363" s="9">
        <f>F363/F369</f>
        <v>5.4459874826392272E-2</v>
      </c>
      <c r="M363" s="9"/>
    </row>
    <row r="364" spans="1:39" x14ac:dyDescent="0.25">
      <c r="A364" s="4" t="str">
        <f t="shared" si="55"/>
        <v>SE</v>
      </c>
      <c r="B364" s="12">
        <v>304</v>
      </c>
      <c r="C364" t="s">
        <v>95</v>
      </c>
      <c r="D364" s="2">
        <v>0.3972934881486706</v>
      </c>
      <c r="E364" s="2">
        <v>0.14717928185034723</v>
      </c>
      <c r="F364" s="2">
        <v>0.25011420629832337</v>
      </c>
      <c r="G364" s="2"/>
      <c r="I364" t="str">
        <f t="shared" si="54"/>
        <v>Finance</v>
      </c>
      <c r="J364" s="9">
        <f>D364/D369</f>
        <v>2.0258457945881225E-2</v>
      </c>
      <c r="K364" s="9">
        <f>E364/E369</f>
        <v>1.2734034823657678E-2</v>
      </c>
      <c r="L364" s="9">
        <f>F364/F369</f>
        <v>3.105737637779666E-2</v>
      </c>
      <c r="M364" s="9"/>
    </row>
    <row r="365" spans="1:39" x14ac:dyDescent="0.25">
      <c r="A365" s="4" t="str">
        <f t="shared" si="55"/>
        <v>SE</v>
      </c>
      <c r="B365" s="12">
        <v>305</v>
      </c>
      <c r="C365" t="s">
        <v>96</v>
      </c>
      <c r="D365" s="2">
        <v>2.7593526635369185</v>
      </c>
      <c r="E365" s="2">
        <v>2.5124865574634301</v>
      </c>
      <c r="F365" s="2">
        <v>0.24686610607348825</v>
      </c>
      <c r="G365" s="2"/>
      <c r="I365" t="str">
        <f t="shared" si="54"/>
        <v>Health</v>
      </c>
      <c r="J365" s="9">
        <f>D365/D369</f>
        <v>0.14070260791991551</v>
      </c>
      <c r="K365" s="9">
        <f>E365/E369</f>
        <v>0.21738175994935824</v>
      </c>
      <c r="L365" s="9">
        <f>F365/F369</f>
        <v>3.0654050742326001E-2</v>
      </c>
      <c r="M365" s="9"/>
    </row>
    <row r="366" spans="1:39" x14ac:dyDescent="0.25">
      <c r="A366" s="4" t="str">
        <f t="shared" si="55"/>
        <v>SE</v>
      </c>
      <c r="B366" s="12">
        <v>306</v>
      </c>
      <c r="C366" t="s">
        <v>97</v>
      </c>
      <c r="D366" s="2">
        <v>3.0983076942382115</v>
      </c>
      <c r="E366" s="2">
        <v>2.8603659897880669</v>
      </c>
      <c r="F366" s="2">
        <v>0.23794170445014445</v>
      </c>
      <c r="G366" s="2"/>
      <c r="I366" t="str">
        <f t="shared" si="54"/>
        <v>Education</v>
      </c>
      <c r="J366" s="9">
        <f>D366/D369</f>
        <v>0.15798631993594897</v>
      </c>
      <c r="K366" s="9">
        <f>E366/E369</f>
        <v>0.24748048546264445</v>
      </c>
      <c r="L366" s="9">
        <f>F366/F369</f>
        <v>2.9545882980626711E-2</v>
      </c>
      <c r="M366" s="9"/>
    </row>
    <row r="367" spans="1:39" x14ac:dyDescent="0.25">
      <c r="A367" s="4" t="str">
        <f t="shared" si="55"/>
        <v>SE</v>
      </c>
      <c r="B367" s="12">
        <v>307</v>
      </c>
      <c r="C367" t="s">
        <v>98</v>
      </c>
      <c r="D367" s="2">
        <v>1.0035987949281231</v>
      </c>
      <c r="E367" s="2">
        <v>0.57056951284652524</v>
      </c>
      <c r="F367" s="2">
        <v>0.43302928208159797</v>
      </c>
      <c r="G367" s="2"/>
      <c r="I367" t="str">
        <f t="shared" si="54"/>
        <v>Public offices</v>
      </c>
      <c r="J367" s="9">
        <f>D367/D369</f>
        <v>5.1174672095255398E-2</v>
      </c>
      <c r="K367" s="9">
        <f>E367/E369</f>
        <v>4.9365997405075045E-2</v>
      </c>
      <c r="L367" s="9">
        <f>F367/F369</f>
        <v>5.377044988869719E-2</v>
      </c>
      <c r="M367" s="9"/>
    </row>
    <row r="368" spans="1:39" x14ac:dyDescent="0.25">
      <c r="A368" s="4" t="str">
        <f t="shared" si="55"/>
        <v>SE</v>
      </c>
      <c r="B368" s="12">
        <v>308</v>
      </c>
      <c r="C368" t="s">
        <v>99</v>
      </c>
      <c r="D368" s="2">
        <v>4.0671171601153127</v>
      </c>
      <c r="E368" s="2">
        <v>2.5567598245351406</v>
      </c>
      <c r="F368" s="2">
        <v>1.510357335580172</v>
      </c>
      <c r="G368" s="2"/>
      <c r="I368" t="str">
        <f t="shared" si="54"/>
        <v>Other services</v>
      </c>
      <c r="J368" s="9">
        <f>D368/D369</f>
        <v>0.20738704360121699</v>
      </c>
      <c r="K368" s="9">
        <f>E368/E369</f>
        <v>0.22121230809146367</v>
      </c>
      <c r="L368" s="9">
        <f>F368/F369</f>
        <v>0.18754526954030912</v>
      </c>
      <c r="M368" s="9"/>
    </row>
    <row r="369" spans="1:39" x14ac:dyDescent="0.25">
      <c r="A369" s="4" t="str">
        <f>A368</f>
        <v>SE</v>
      </c>
      <c r="B369" s="4"/>
      <c r="C369" t="s">
        <v>3</v>
      </c>
      <c r="D369" s="2">
        <f>SUM(D361:D368)</f>
        <v>19.611240362420819</v>
      </c>
      <c r="E369" s="2">
        <f>SUM(E361:E368)</f>
        <v>11.557945607068159</v>
      </c>
      <c r="F369" s="2">
        <f>SUM(F361:F368)</f>
        <v>8.0532947553526579</v>
      </c>
      <c r="G369" s="2"/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 x14ac:dyDescent="0.25">
      <c r="A371" s="4">
        <f>A358+1</f>
        <v>28</v>
      </c>
      <c r="C371" s="8" t="s">
        <v>84</v>
      </c>
      <c r="F371" s="4" t="s">
        <v>4</v>
      </c>
      <c r="G371" s="4"/>
      <c r="I371" s="8" t="str">
        <f>C371</f>
        <v>Useful Energy in United Kingdom</v>
      </c>
      <c r="L371" s="4" t="s">
        <v>5</v>
      </c>
      <c r="M371" s="4"/>
    </row>
    <row r="372" spans="1:39" x14ac:dyDescent="0.25">
      <c r="A372" s="5" t="s">
        <v>85</v>
      </c>
    </row>
    <row r="373" spans="1:39" x14ac:dyDescent="0.25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/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25">
      <c r="A374" s="4" t="str">
        <f>A372</f>
        <v>UK</v>
      </c>
      <c r="B374" s="12">
        <v>301</v>
      </c>
      <c r="C374" t="s">
        <v>92</v>
      </c>
      <c r="D374" s="2">
        <v>32.188531500806931</v>
      </c>
      <c r="E374" s="2">
        <v>16.364166595181711</v>
      </c>
      <c r="F374" s="2">
        <v>15.82436490562522</v>
      </c>
      <c r="G374" s="2"/>
      <c r="I374" t="str">
        <f t="shared" ref="I374:I382" si="56">C374</f>
        <v>Wholesale and retail trade</v>
      </c>
      <c r="J374" s="9">
        <f>D374/D382</f>
        <v>0.26540264578220812</v>
      </c>
      <c r="K374" s="9">
        <f>E374/E382</f>
        <v>0.18679888237694545</v>
      </c>
      <c r="L374" s="9">
        <f>F374/F382</f>
        <v>0.46986200630833025</v>
      </c>
      <c r="M374" s="9"/>
    </row>
    <row r="375" spans="1:39" x14ac:dyDescent="0.25">
      <c r="A375" s="4" t="str">
        <f>A374</f>
        <v>UK</v>
      </c>
      <c r="B375" s="12">
        <v>302</v>
      </c>
      <c r="C375" t="s">
        <v>93</v>
      </c>
      <c r="D375" s="2">
        <v>21.583846099394002</v>
      </c>
      <c r="E375" s="2">
        <v>12.677873203438455</v>
      </c>
      <c r="F375" s="2">
        <v>8.9059728959555464</v>
      </c>
      <c r="G375" s="2"/>
      <c r="I375" t="str">
        <f t="shared" si="56"/>
        <v>Hotels, cafes, restaurants</v>
      </c>
      <c r="J375" s="9">
        <f>D375/D382</f>
        <v>0.17796431194108858</v>
      </c>
      <c r="K375" s="9">
        <f>E375/E382</f>
        <v>0.14471941064302221</v>
      </c>
      <c r="L375" s="9">
        <f>F375/F382</f>
        <v>0.26443894070805685</v>
      </c>
      <c r="M375" s="9"/>
    </row>
    <row r="376" spans="1:39" x14ac:dyDescent="0.25">
      <c r="A376" s="4" t="str">
        <f t="shared" ref="A376:A381" si="57">A375</f>
        <v>UK</v>
      </c>
      <c r="B376" s="12">
        <v>303</v>
      </c>
      <c r="C376" t="s">
        <v>94</v>
      </c>
      <c r="D376" s="2">
        <v>7.1725651374208264</v>
      </c>
      <c r="E376" s="2">
        <v>6.8659565664980446</v>
      </c>
      <c r="F376" s="2">
        <v>0.30660857092278204</v>
      </c>
      <c r="G376" s="2"/>
      <c r="I376" t="str">
        <f t="shared" si="56"/>
        <v>Traffic and data transmission</v>
      </c>
      <c r="J376" s="9">
        <f>D376/D382</f>
        <v>5.9139627555515939E-2</v>
      </c>
      <c r="K376" s="9">
        <f>E376/E382</f>
        <v>7.8375700076783697E-2</v>
      </c>
      <c r="L376" s="9">
        <f>F376/F382</f>
        <v>9.1039178598502114E-3</v>
      </c>
      <c r="M376" s="9"/>
    </row>
    <row r="377" spans="1:39" x14ac:dyDescent="0.25">
      <c r="A377" s="4" t="str">
        <f t="shared" si="57"/>
        <v>UK</v>
      </c>
      <c r="B377" s="12">
        <v>304</v>
      </c>
      <c r="C377" t="s">
        <v>95</v>
      </c>
      <c r="D377" s="2">
        <v>2.2746551345324035</v>
      </c>
      <c r="E377" s="2">
        <v>2.0941962044077531</v>
      </c>
      <c r="F377" s="2">
        <v>0.18045893012465059</v>
      </c>
      <c r="G377" s="2"/>
      <c r="I377" t="str">
        <f t="shared" si="56"/>
        <v>Finance</v>
      </c>
      <c r="J377" s="9">
        <f>D377/D382</f>
        <v>1.8755111302044034E-2</v>
      </c>
      <c r="K377" s="9">
        <f>E377/E382</f>
        <v>2.3905495473053488E-2</v>
      </c>
      <c r="L377" s="9">
        <f>F377/F382</f>
        <v>5.3582431566957739E-3</v>
      </c>
      <c r="M377" s="9"/>
    </row>
    <row r="378" spans="1:39" x14ac:dyDescent="0.25">
      <c r="A378" s="4" t="str">
        <f t="shared" si="57"/>
        <v>UK</v>
      </c>
      <c r="B378" s="12">
        <v>305</v>
      </c>
      <c r="C378" t="s">
        <v>96</v>
      </c>
      <c r="D378" s="2">
        <v>13.302202398750742</v>
      </c>
      <c r="E378" s="2">
        <v>12.482097458549514</v>
      </c>
      <c r="F378" s="2">
        <v>0.82010494020122826</v>
      </c>
      <c r="G378" s="2"/>
      <c r="I378" t="str">
        <f t="shared" si="56"/>
        <v>Health</v>
      </c>
      <c r="J378" s="9">
        <f>D378/D382</f>
        <v>0.10968004897242292</v>
      </c>
      <c r="K378" s="9">
        <f>E378/E382</f>
        <v>0.14248460753654835</v>
      </c>
      <c r="L378" s="9">
        <f>F378/F382</f>
        <v>2.435081312169082E-2</v>
      </c>
      <c r="M378" s="9"/>
    </row>
    <row r="379" spans="1:39" x14ac:dyDescent="0.25">
      <c r="A379" s="4" t="str">
        <f t="shared" si="57"/>
        <v>UK</v>
      </c>
      <c r="B379" s="12">
        <v>306</v>
      </c>
      <c r="C379" t="s">
        <v>97</v>
      </c>
      <c r="D379" s="2">
        <v>17.252248532785046</v>
      </c>
      <c r="E379" s="2">
        <v>16.425106824796654</v>
      </c>
      <c r="F379" s="2">
        <v>0.82714170798839337</v>
      </c>
      <c r="G379" s="2"/>
      <c r="I379" t="str">
        <f t="shared" si="56"/>
        <v>Education</v>
      </c>
      <c r="J379" s="9">
        <f>D379/D382</f>
        <v>0.14224918605493339</v>
      </c>
      <c r="K379" s="9">
        <f>E379/E382</f>
        <v>0.18749452225066915</v>
      </c>
      <c r="L379" s="9">
        <f>F379/F382</f>
        <v>2.4559751038006686E-2</v>
      </c>
      <c r="M379" s="9"/>
    </row>
    <row r="380" spans="1:39" x14ac:dyDescent="0.25">
      <c r="A380" s="4" t="str">
        <f t="shared" si="57"/>
        <v>UK</v>
      </c>
      <c r="B380" s="12">
        <v>307</v>
      </c>
      <c r="C380" t="s">
        <v>98</v>
      </c>
      <c r="D380" s="2">
        <v>4.5175042435228345</v>
      </c>
      <c r="E380" s="2">
        <v>4.3949102939262561</v>
      </c>
      <c r="F380" s="2">
        <v>0.12259394959657845</v>
      </c>
      <c r="G380" s="2"/>
      <c r="I380" t="str">
        <f t="shared" si="56"/>
        <v>Public offices</v>
      </c>
      <c r="J380" s="9">
        <f>D380/D382</f>
        <v>3.7247973817421787E-2</v>
      </c>
      <c r="K380" s="9">
        <f>E380/E382</f>
        <v>5.0168416844037965E-2</v>
      </c>
      <c r="L380" s="9">
        <f>F380/F382</f>
        <v>3.640098004706294E-3</v>
      </c>
      <c r="M380" s="9"/>
    </row>
    <row r="381" spans="1:39" x14ac:dyDescent="0.25">
      <c r="A381" s="4" t="str">
        <f t="shared" si="57"/>
        <v>UK</v>
      </c>
      <c r="B381" s="12">
        <v>308</v>
      </c>
      <c r="C381" t="s">
        <v>99</v>
      </c>
      <c r="D381" s="2">
        <v>22.990325684399931</v>
      </c>
      <c r="E381" s="2">
        <v>16.298821881351301</v>
      </c>
      <c r="F381" s="2">
        <v>6.6915038030486285</v>
      </c>
      <c r="G381" s="2"/>
      <c r="I381" t="str">
        <f t="shared" si="56"/>
        <v>Other services</v>
      </c>
      <c r="J381" s="9">
        <f>D381/D382</f>
        <v>0.18956109457436521</v>
      </c>
      <c r="K381" s="9">
        <f>E381/E382</f>
        <v>0.18605296479893962</v>
      </c>
      <c r="L381" s="9">
        <f>F381/F382</f>
        <v>0.19868622980266315</v>
      </c>
      <c r="M381" s="9"/>
    </row>
    <row r="382" spans="1:39" x14ac:dyDescent="0.25">
      <c r="A382" s="4" t="str">
        <f>A381</f>
        <v>UK</v>
      </c>
      <c r="B382" s="4"/>
      <c r="C382" t="s">
        <v>3</v>
      </c>
      <c r="D382" s="2">
        <f>SUM(D374:D381)</f>
        <v>121.28187873161272</v>
      </c>
      <c r="E382" s="2">
        <f>SUM(E374:E381)</f>
        <v>87.603129028149695</v>
      </c>
      <c r="F382" s="2">
        <f>SUM(F374:F381)</f>
        <v>33.678749703463026</v>
      </c>
      <c r="G382" s="2"/>
      <c r="I382" t="str">
        <f t="shared" si="56"/>
        <v>TOTAL</v>
      </c>
      <c r="J382" s="9">
        <f>D382/D382</f>
        <v>1</v>
      </c>
      <c r="K382" s="9">
        <f>E382/E382</f>
        <v>1</v>
      </c>
      <c r="L382" s="9">
        <f>F382/F382</f>
        <v>1</v>
      </c>
      <c r="M382" s="9"/>
    </row>
    <row r="383" spans="1:39" s="14" customFormat="1" x14ac:dyDescent="0.25">
      <c r="A383" s="13"/>
    </row>
    <row r="384" spans="1:39" ht="15.75" x14ac:dyDescent="0.25">
      <c r="A384" s="4">
        <v>31</v>
      </c>
      <c r="C384" s="8" t="s">
        <v>86</v>
      </c>
      <c r="F384" s="4" t="s">
        <v>4</v>
      </c>
      <c r="G384" s="4"/>
      <c r="I384" s="8" t="str">
        <f>C384</f>
        <v>Useful Energy in Norway</v>
      </c>
      <c r="L384" s="4" t="s">
        <v>5</v>
      </c>
      <c r="M384" s="4"/>
    </row>
    <row r="385" spans="1:39" x14ac:dyDescent="0.25">
      <c r="A385" s="5" t="s">
        <v>87</v>
      </c>
    </row>
    <row r="386" spans="1:39" x14ac:dyDescent="0.25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/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25">
      <c r="A387" s="4" t="str">
        <f>A385</f>
        <v>NO</v>
      </c>
      <c r="B387" s="12">
        <v>301</v>
      </c>
      <c r="C387" t="s">
        <v>92</v>
      </c>
      <c r="D387" s="2">
        <v>2.5399577875305228</v>
      </c>
      <c r="E387" s="2">
        <v>0.80909329137303299</v>
      </c>
      <c r="F387" s="2">
        <v>1.7308644961574899</v>
      </c>
      <c r="G387" s="2"/>
      <c r="I387" t="str">
        <f t="shared" ref="I387:I395" si="58">C387</f>
        <v>Wholesale and retail trade</v>
      </c>
      <c r="J387" s="9">
        <f>D387/D395</f>
        <v>0.16541541595545742</v>
      </c>
      <c r="K387" s="9">
        <f>E387/E395</f>
        <v>7.2681741561120075E-2</v>
      </c>
      <c r="L387" s="9">
        <f>F387/F395</f>
        <v>0.40986389099483084</v>
      </c>
      <c r="M387" s="9"/>
    </row>
    <row r="388" spans="1:39" x14ac:dyDescent="0.25">
      <c r="A388" s="4" t="str">
        <f>A387</f>
        <v>NO</v>
      </c>
      <c r="B388" s="12">
        <v>302</v>
      </c>
      <c r="C388" t="s">
        <v>93</v>
      </c>
      <c r="D388" s="2">
        <v>1.4562627152591738</v>
      </c>
      <c r="E388" s="2">
        <v>0.67259990192515917</v>
      </c>
      <c r="F388" s="2">
        <v>0.78366281333401466</v>
      </c>
      <c r="G388" s="2"/>
      <c r="I388" t="str">
        <f t="shared" si="58"/>
        <v>Hotels, cafes, restaurants</v>
      </c>
      <c r="J388" s="9">
        <f>D388/D395</f>
        <v>9.4839490627607645E-2</v>
      </c>
      <c r="K388" s="9">
        <f>E388/E395</f>
        <v>6.0420390042784738E-2</v>
      </c>
      <c r="L388" s="9">
        <f>F388/F395</f>
        <v>0.18556917113620763</v>
      </c>
      <c r="M388" s="9"/>
    </row>
    <row r="389" spans="1:39" x14ac:dyDescent="0.25">
      <c r="A389" s="4" t="str">
        <f t="shared" ref="A389:A394" si="59">A388</f>
        <v>NO</v>
      </c>
      <c r="B389" s="12">
        <v>303</v>
      </c>
      <c r="C389" t="s">
        <v>94</v>
      </c>
      <c r="D389" s="2">
        <v>1.852353865955281</v>
      </c>
      <c r="E389" s="2">
        <v>1.5281633078526879</v>
      </c>
      <c r="F389" s="2">
        <v>0.32419055810259301</v>
      </c>
      <c r="G389" s="2"/>
      <c r="I389" t="str">
        <f t="shared" si="58"/>
        <v>Traffic and data transmission</v>
      </c>
      <c r="J389" s="9">
        <f>D389/D395</f>
        <v>0.12063503052607731</v>
      </c>
      <c r="K389" s="9">
        <f>E389/E395</f>
        <v>0.13727659318006477</v>
      </c>
      <c r="L389" s="9">
        <f>F389/F395</f>
        <v>7.6767421056179813E-2</v>
      </c>
      <c r="M389" s="9"/>
    </row>
    <row r="390" spans="1:39" x14ac:dyDescent="0.25">
      <c r="A390" s="4" t="str">
        <f t="shared" si="59"/>
        <v>NO</v>
      </c>
      <c r="B390" s="12">
        <v>304</v>
      </c>
      <c r="C390" t="s">
        <v>95</v>
      </c>
      <c r="D390" s="2">
        <v>0.41482893458122327</v>
      </c>
      <c r="E390" s="2">
        <v>0.2303916056802508</v>
      </c>
      <c r="F390" s="2">
        <v>0.18443732890097247</v>
      </c>
      <c r="G390" s="2"/>
      <c r="I390" t="str">
        <f t="shared" si="58"/>
        <v>Finance</v>
      </c>
      <c r="J390" s="9">
        <f>D390/D395</f>
        <v>2.7015842980141529E-2</v>
      </c>
      <c r="K390" s="9">
        <f>E390/E395</f>
        <v>2.069633170914905E-2</v>
      </c>
      <c r="L390" s="9">
        <f>F390/F395</f>
        <v>4.3674245693908841E-2</v>
      </c>
      <c r="M390" s="9"/>
    </row>
    <row r="391" spans="1:39" x14ac:dyDescent="0.25">
      <c r="A391" s="4" t="str">
        <f t="shared" si="59"/>
        <v>NO</v>
      </c>
      <c r="B391" s="12">
        <v>305</v>
      </c>
      <c r="C391" t="s">
        <v>96</v>
      </c>
      <c r="D391" s="2">
        <v>2.3607501918475173</v>
      </c>
      <c r="E391" s="2">
        <v>2.2800411450215021</v>
      </c>
      <c r="F391" s="2">
        <v>8.0709046826015346E-2</v>
      </c>
      <c r="G391" s="2"/>
      <c r="I391" t="str">
        <f t="shared" si="58"/>
        <v>Health</v>
      </c>
      <c r="J391" s="9">
        <f>D391/D395</f>
        <v>0.153744474364297</v>
      </c>
      <c r="K391" s="9">
        <f>E391/E395</f>
        <v>0.20481860746855338</v>
      </c>
      <c r="L391" s="9">
        <f>F391/F395</f>
        <v>1.9111677455994659E-2</v>
      </c>
      <c r="M391" s="9"/>
    </row>
    <row r="392" spans="1:39" x14ac:dyDescent="0.25">
      <c r="A392" s="4" t="str">
        <f t="shared" si="59"/>
        <v>NO</v>
      </c>
      <c r="B392" s="12">
        <v>306</v>
      </c>
      <c r="C392" t="s">
        <v>97</v>
      </c>
      <c r="D392" s="2">
        <v>1.8410850233986911</v>
      </c>
      <c r="E392" s="2">
        <v>1.7511643618817212</v>
      </c>
      <c r="F392" s="2">
        <v>8.9920661516969827E-2</v>
      </c>
      <c r="G392" s="2"/>
      <c r="I392" t="str">
        <f t="shared" si="58"/>
        <v>Education</v>
      </c>
      <c r="J392" s="9">
        <f>D392/D395</f>
        <v>0.11990114420403446</v>
      </c>
      <c r="K392" s="9">
        <f>E392/E395</f>
        <v>0.15730902349386749</v>
      </c>
      <c r="L392" s="9">
        <f>F392/F395</f>
        <v>2.1292962153879071E-2</v>
      </c>
      <c r="M392" s="9"/>
    </row>
    <row r="393" spans="1:39" x14ac:dyDescent="0.25">
      <c r="A393" s="4" t="str">
        <f t="shared" si="59"/>
        <v>NO</v>
      </c>
      <c r="B393" s="12">
        <v>307</v>
      </c>
      <c r="C393" t="s">
        <v>98</v>
      </c>
      <c r="D393" s="2">
        <v>1.147373453117964</v>
      </c>
      <c r="E393" s="2">
        <v>0.83507391624284832</v>
      </c>
      <c r="F393" s="2">
        <v>0.31229953687511558</v>
      </c>
      <c r="G393" s="2"/>
      <c r="I393" t="str">
        <f t="shared" si="58"/>
        <v>Public offices</v>
      </c>
      <c r="J393" s="9">
        <f>D393/D395</f>
        <v>7.4722996553531026E-2</v>
      </c>
      <c r="K393" s="9">
        <f>E393/E395</f>
        <v>7.5015609710218006E-2</v>
      </c>
      <c r="L393" s="9">
        <f>F393/F395</f>
        <v>7.3951660354509854E-2</v>
      </c>
      <c r="M393" s="9"/>
    </row>
    <row r="394" spans="1:39" x14ac:dyDescent="0.25">
      <c r="A394" s="4" t="str">
        <f t="shared" si="59"/>
        <v>NO</v>
      </c>
      <c r="B394" s="12">
        <v>308</v>
      </c>
      <c r="C394" t="s">
        <v>99</v>
      </c>
      <c r="D394" s="2">
        <v>3.7424126664876982</v>
      </c>
      <c r="E394" s="2">
        <v>3.0254744555922271</v>
      </c>
      <c r="F394" s="2">
        <v>0.71693821089547105</v>
      </c>
      <c r="G394" s="2"/>
      <c r="I394" t="str">
        <f t="shared" si="58"/>
        <v>Other services</v>
      </c>
      <c r="J394" s="9">
        <f>D394/D395</f>
        <v>0.24372560478885358</v>
      </c>
      <c r="K394" s="9">
        <f>E394/E395</f>
        <v>0.27178170283424236</v>
      </c>
      <c r="L394" s="9">
        <f>F394/F395</f>
        <v>0.16976897115448922</v>
      </c>
      <c r="M394" s="9"/>
    </row>
    <row r="395" spans="1:39" x14ac:dyDescent="0.25">
      <c r="A395" s="4" t="str">
        <f>A394</f>
        <v>NO</v>
      </c>
      <c r="B395" s="4"/>
      <c r="C395" t="s">
        <v>3</v>
      </c>
      <c r="D395" s="2">
        <f>SUM(D387:D394)</f>
        <v>15.355024638178072</v>
      </c>
      <c r="E395" s="2">
        <f>SUM(E387:E394)</f>
        <v>11.132001985569431</v>
      </c>
      <c r="F395" s="2">
        <f>SUM(F387:F394)</f>
        <v>4.2230226526086421</v>
      </c>
      <c r="G395" s="2"/>
      <c r="I395" t="str">
        <f t="shared" si="58"/>
        <v>TOTAL</v>
      </c>
      <c r="J395" s="9">
        <f>D395/D395</f>
        <v>1</v>
      </c>
      <c r="K395" s="9">
        <f>E395/E395</f>
        <v>1</v>
      </c>
      <c r="L395" s="9">
        <f>F395/F395</f>
        <v>1</v>
      </c>
      <c r="M395" s="9"/>
    </row>
    <row r="397" spans="1:39" ht="15.75" x14ac:dyDescent="0.25">
      <c r="A397" s="4">
        <f>A384+1</f>
        <v>32</v>
      </c>
      <c r="C397" s="8" t="s">
        <v>88</v>
      </c>
      <c r="F397" s="4" t="s">
        <v>4</v>
      </c>
      <c r="G397" s="4"/>
      <c r="I397" s="8" t="str">
        <f>C397</f>
        <v>Useful Energy in Switzerland</v>
      </c>
      <c r="L397" s="4" t="s">
        <v>5</v>
      </c>
      <c r="M397" s="4"/>
    </row>
    <row r="398" spans="1:39" x14ac:dyDescent="0.25">
      <c r="A398" s="5" t="s">
        <v>89</v>
      </c>
    </row>
    <row r="399" spans="1:39" x14ac:dyDescent="0.25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/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25">
      <c r="A400" s="4" t="str">
        <f>A398</f>
        <v>CH</v>
      </c>
      <c r="B400" s="12">
        <v>301</v>
      </c>
      <c r="C400" t="s">
        <v>92</v>
      </c>
      <c r="D400" s="2">
        <v>5.689461013435837</v>
      </c>
      <c r="E400" s="2">
        <v>2.0488966704004308</v>
      </c>
      <c r="F400" s="2">
        <v>3.6405643430354067</v>
      </c>
      <c r="G400" s="2"/>
      <c r="I400" t="str">
        <f t="shared" ref="I400:I408" si="60">C400</f>
        <v>Wholesale and retail trade</v>
      </c>
      <c r="J400" s="9">
        <f>D400/D408</f>
        <v>0.2462281047282793</v>
      </c>
      <c r="K400" s="9">
        <f>E400/E408</f>
        <v>0.13467249794506075</v>
      </c>
      <c r="L400" s="9">
        <f>F400/F408</f>
        <v>0.46126625596324555</v>
      </c>
      <c r="M400" s="9"/>
    </row>
    <row r="401" spans="1:39" x14ac:dyDescent="0.25">
      <c r="A401" s="4" t="str">
        <f>A400</f>
        <v>CH</v>
      </c>
      <c r="B401" s="12">
        <v>302</v>
      </c>
      <c r="C401" t="s">
        <v>93</v>
      </c>
      <c r="D401" s="2">
        <v>2.0784177413544063</v>
      </c>
      <c r="E401" s="2">
        <v>1.2082649207488667</v>
      </c>
      <c r="F401" s="2">
        <v>0.87015282060553945</v>
      </c>
      <c r="G401" s="2"/>
      <c r="I401" t="str">
        <f t="shared" si="60"/>
        <v>Hotels, cafes, restaurants</v>
      </c>
      <c r="J401" s="9">
        <f>D401/D408</f>
        <v>8.9949620900605182E-2</v>
      </c>
      <c r="K401" s="9">
        <f>E401/E408</f>
        <v>7.9418380344597458E-2</v>
      </c>
      <c r="L401" s="9">
        <f>F401/F408</f>
        <v>0.11024997661267025</v>
      </c>
      <c r="M401" s="9"/>
    </row>
    <row r="402" spans="1:39" x14ac:dyDescent="0.25">
      <c r="A402" s="4" t="str">
        <f t="shared" ref="A402:A407" si="61">A401</f>
        <v>CH</v>
      </c>
      <c r="B402" s="12">
        <v>303</v>
      </c>
      <c r="C402" t="s">
        <v>94</v>
      </c>
      <c r="D402" s="2">
        <v>1.6867443963003472</v>
      </c>
      <c r="E402" s="2">
        <v>1.3369548614874431</v>
      </c>
      <c r="F402" s="2">
        <v>0.34978953481290415</v>
      </c>
      <c r="G402" s="2"/>
      <c r="I402" t="str">
        <f t="shared" si="60"/>
        <v>Traffic and data transmission</v>
      </c>
      <c r="J402" s="9">
        <f>D402/D408</f>
        <v>7.2998808653628178E-2</v>
      </c>
      <c r="K402" s="9">
        <f>E402/E408</f>
        <v>8.787707717886914E-2</v>
      </c>
      <c r="L402" s="9">
        <f>F402/F408</f>
        <v>4.4318982963983955E-2</v>
      </c>
      <c r="M402" s="9"/>
    </row>
    <row r="403" spans="1:39" x14ac:dyDescent="0.25">
      <c r="A403" s="4" t="str">
        <f t="shared" si="61"/>
        <v>CH</v>
      </c>
      <c r="B403" s="12">
        <v>304</v>
      </c>
      <c r="C403" t="s">
        <v>95</v>
      </c>
      <c r="D403" s="2">
        <v>1.6073717913690997</v>
      </c>
      <c r="E403" s="2">
        <v>0.81551294273782349</v>
      </c>
      <c r="F403" s="2">
        <v>0.79185884863127609</v>
      </c>
      <c r="G403" s="2"/>
      <c r="I403" t="str">
        <f t="shared" si="60"/>
        <v>Finance</v>
      </c>
      <c r="J403" s="9">
        <f>D403/D408</f>
        <v>6.9563726484435998E-2</v>
      </c>
      <c r="K403" s="9">
        <f>E403/E408</f>
        <v>5.3603076568798196E-2</v>
      </c>
      <c r="L403" s="9">
        <f>F403/F408</f>
        <v>0.10032998511845359</v>
      </c>
      <c r="M403" s="9"/>
    </row>
    <row r="404" spans="1:39" x14ac:dyDescent="0.25">
      <c r="A404" s="4" t="str">
        <f t="shared" si="61"/>
        <v>CH</v>
      </c>
      <c r="B404" s="12">
        <v>305</v>
      </c>
      <c r="C404" t="s">
        <v>96</v>
      </c>
      <c r="D404" s="2">
        <v>3.0346531300929827</v>
      </c>
      <c r="E404" s="2">
        <v>2.8522441825021128</v>
      </c>
      <c r="F404" s="2">
        <v>0.1824089475908699</v>
      </c>
      <c r="G404" s="2"/>
      <c r="I404" t="str">
        <f t="shared" si="60"/>
        <v>Health</v>
      </c>
      <c r="J404" s="9">
        <f>D404/D408</f>
        <v>0.13133351067279658</v>
      </c>
      <c r="K404" s="9">
        <f>E404/E408</f>
        <v>0.18747594954691205</v>
      </c>
      <c r="L404" s="9">
        <f>F404/F408</f>
        <v>2.3111552051098615E-2</v>
      </c>
      <c r="M404" s="9"/>
    </row>
    <row r="405" spans="1:39" x14ac:dyDescent="0.25">
      <c r="A405" s="4" t="str">
        <f t="shared" si="61"/>
        <v>CH</v>
      </c>
      <c r="B405" s="12">
        <v>306</v>
      </c>
      <c r="C405" t="s">
        <v>97</v>
      </c>
      <c r="D405" s="2">
        <v>2.9439743781261223</v>
      </c>
      <c r="E405" s="2">
        <v>2.7119759500389109</v>
      </c>
      <c r="F405" s="2">
        <v>0.23199842808721116</v>
      </c>
      <c r="G405" s="2"/>
      <c r="I405" t="str">
        <f t="shared" si="60"/>
        <v>Education</v>
      </c>
      <c r="J405" s="9">
        <f>D405/D408</f>
        <v>0.12740912184524361</v>
      </c>
      <c r="K405" s="9">
        <f>E405/E408</f>
        <v>0.17825621996217608</v>
      </c>
      <c r="L405" s="9">
        <f>F405/F408</f>
        <v>2.9394631224652797E-2</v>
      </c>
      <c r="M405" s="9"/>
    </row>
    <row r="406" spans="1:39" x14ac:dyDescent="0.25">
      <c r="A406" s="4" t="str">
        <f t="shared" si="61"/>
        <v>CH</v>
      </c>
      <c r="B406" s="12">
        <v>307</v>
      </c>
      <c r="C406" t="s">
        <v>98</v>
      </c>
      <c r="D406" s="2">
        <v>1.0783923730870391</v>
      </c>
      <c r="E406" s="2">
        <v>0.76808458621750431</v>
      </c>
      <c r="F406" s="2">
        <v>0.31030778686953464</v>
      </c>
      <c r="G406" s="2"/>
      <c r="I406" t="str">
        <f t="shared" si="60"/>
        <v>Public offices</v>
      </c>
      <c r="J406" s="9">
        <f>D406/D408</f>
        <v>4.6670591388462745E-2</v>
      </c>
      <c r="K406" s="9">
        <f>E406/E408</f>
        <v>5.0485644958754156E-2</v>
      </c>
      <c r="L406" s="9">
        <f>F406/F408</f>
        <v>3.9316572255995129E-2</v>
      </c>
      <c r="M406" s="9"/>
    </row>
    <row r="407" spans="1:39" x14ac:dyDescent="0.25">
      <c r="A407" s="4" t="str">
        <f t="shared" si="61"/>
        <v>CH</v>
      </c>
      <c r="B407" s="12">
        <v>308</v>
      </c>
      <c r="C407" t="s">
        <v>99</v>
      </c>
      <c r="D407" s="2">
        <v>4.9874498899773094</v>
      </c>
      <c r="E407" s="2">
        <v>3.4719863348383981</v>
      </c>
      <c r="F407" s="2">
        <v>1.5154635551389111</v>
      </c>
      <c r="G407" s="2"/>
      <c r="I407" t="str">
        <f t="shared" si="60"/>
        <v>Other services</v>
      </c>
      <c r="J407" s="9">
        <f>D407/D408</f>
        <v>0.21584651532654842</v>
      </c>
      <c r="K407" s="9">
        <f>E407/E408</f>
        <v>0.22821115349483212</v>
      </c>
      <c r="L407" s="9">
        <f>F407/F408</f>
        <v>0.1920120438099002</v>
      </c>
      <c r="M407" s="9"/>
    </row>
    <row r="408" spans="1:39" x14ac:dyDescent="0.25">
      <c r="A408" s="4" t="str">
        <f>A407</f>
        <v>CH</v>
      </c>
      <c r="B408" s="4"/>
      <c r="C408" t="s">
        <v>3</v>
      </c>
      <c r="D408" s="2">
        <f>SUM(D400:D407)</f>
        <v>23.106464713743144</v>
      </c>
      <c r="E408" s="2">
        <f>SUM(E400:E407)</f>
        <v>15.213920448971491</v>
      </c>
      <c r="F408" s="2">
        <f>SUM(F400:F407)</f>
        <v>7.8925442647716526</v>
      </c>
      <c r="G408" s="2"/>
      <c r="I408" t="str">
        <f t="shared" si="6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/>
    </row>
    <row r="410" spans="1:39" ht="15.75" x14ac:dyDescent="0.25">
      <c r="A410" s="4">
        <f>A397+1</f>
        <v>33</v>
      </c>
      <c r="C410" s="8" t="s">
        <v>90</v>
      </c>
      <c r="F410" s="4" t="s">
        <v>4</v>
      </c>
      <c r="G410" s="4"/>
      <c r="I410" s="8" t="str">
        <f>C410</f>
        <v>Useful Energy in Iceland</v>
      </c>
      <c r="L410" s="4" t="s">
        <v>5</v>
      </c>
      <c r="M410" s="4"/>
    </row>
    <row r="411" spans="1:39" x14ac:dyDescent="0.25">
      <c r="A411" s="5" t="s">
        <v>91</v>
      </c>
    </row>
    <row r="412" spans="1:39" x14ac:dyDescent="0.25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/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25">
      <c r="A413" s="4" t="str">
        <f>A411</f>
        <v>IS</v>
      </c>
      <c r="B413" s="12">
        <v>301</v>
      </c>
      <c r="C413" t="s">
        <v>92</v>
      </c>
      <c r="D413" s="2">
        <v>4.1522560398475572E-2</v>
      </c>
      <c r="E413" s="2">
        <v>3.2294122635615707E-2</v>
      </c>
      <c r="F413" s="2">
        <v>9.2284377628598681E-3</v>
      </c>
      <c r="G413" s="2"/>
      <c r="I413" t="str">
        <f t="shared" ref="I413:I421" si="62">C413</f>
        <v>Wholesale and retail trade</v>
      </c>
      <c r="J413" s="9">
        <f>D413/D421</f>
        <v>6.5977160732291679E-2</v>
      </c>
      <c r="K413" s="9">
        <f>E413/E421</f>
        <v>6.6285208607213972E-2</v>
      </c>
      <c r="L413" s="9">
        <f>F413/F421</f>
        <v>6.4921353918138885E-2</v>
      </c>
      <c r="M413" s="9"/>
    </row>
    <row r="414" spans="1:39" x14ac:dyDescent="0.25">
      <c r="A414" s="4" t="str">
        <f>A413</f>
        <v>IS</v>
      </c>
      <c r="B414" s="12">
        <v>302</v>
      </c>
      <c r="C414" t="s">
        <v>93</v>
      </c>
      <c r="D414" s="2">
        <v>9.9450695996465777E-2</v>
      </c>
      <c r="E414" s="2">
        <v>3.4083817581125615E-2</v>
      </c>
      <c r="F414" s="2">
        <v>6.5366878415340168E-2</v>
      </c>
      <c r="G414" s="2"/>
      <c r="I414" t="str">
        <f t="shared" si="62"/>
        <v>Hotels, cafes, restaurants</v>
      </c>
      <c r="J414" s="9">
        <f>D414/D421</f>
        <v>0.15802191607957758</v>
      </c>
      <c r="K414" s="9">
        <f>E414/E421</f>
        <v>6.9958641824302475E-2</v>
      </c>
      <c r="L414" s="9">
        <f>F414/F421</f>
        <v>0.45985099072837432</v>
      </c>
      <c r="M414" s="9"/>
    </row>
    <row r="415" spans="1:39" x14ac:dyDescent="0.25">
      <c r="A415" s="4" t="str">
        <f t="shared" ref="A415:A420" si="63">A414</f>
        <v>IS</v>
      </c>
      <c r="B415" s="12">
        <v>303</v>
      </c>
      <c r="C415" t="s">
        <v>94</v>
      </c>
      <c r="D415" s="2">
        <v>7.6656668926617183E-2</v>
      </c>
      <c r="E415" s="2">
        <v>6.841989816278532E-2</v>
      </c>
      <c r="F415" s="2">
        <v>8.2367707638318667E-3</v>
      </c>
      <c r="G415" s="2"/>
      <c r="I415" t="str">
        <f t="shared" si="62"/>
        <v>Traffic and data transmission</v>
      </c>
      <c r="J415" s="9">
        <f>D415/D421</f>
        <v>0.12180340803740924</v>
      </c>
      <c r="K415" s="9">
        <f>E415/E421</f>
        <v>0.14043506534538475</v>
      </c>
      <c r="L415" s="9">
        <f>F415/F421</f>
        <v>5.7945052417581952E-2</v>
      </c>
      <c r="M415" s="9"/>
    </row>
    <row r="416" spans="1:39" x14ac:dyDescent="0.25">
      <c r="A416" s="4" t="str">
        <f t="shared" si="63"/>
        <v>IS</v>
      </c>
      <c r="B416" s="12">
        <v>304</v>
      </c>
      <c r="C416" t="s">
        <v>95</v>
      </c>
      <c r="D416" s="2">
        <v>4.0226343909718819E-2</v>
      </c>
      <c r="E416" s="2">
        <v>2.4588582037387847E-2</v>
      </c>
      <c r="F416" s="2">
        <v>1.5637761872330971E-2</v>
      </c>
      <c r="G416" s="2"/>
      <c r="I416" t="str">
        <f t="shared" si="62"/>
        <v>Finance</v>
      </c>
      <c r="J416" s="9">
        <f>D416/D421</f>
        <v>6.3917541026718538E-2</v>
      </c>
      <c r="K416" s="9">
        <f>E416/E421</f>
        <v>5.0469223396902282E-2</v>
      </c>
      <c r="L416" s="9">
        <f>F416/F421</f>
        <v>0.11001045887603861</v>
      </c>
      <c r="M416" s="9"/>
    </row>
    <row r="417" spans="1:13" x14ac:dyDescent="0.25">
      <c r="A417" s="4" t="str">
        <f t="shared" si="63"/>
        <v>IS</v>
      </c>
      <c r="B417" s="12">
        <v>305</v>
      </c>
      <c r="C417" t="s">
        <v>96</v>
      </c>
      <c r="D417" s="2">
        <v>5.2928675048556507E-2</v>
      </c>
      <c r="E417" s="2">
        <v>5.1618966622794894E-2</v>
      </c>
      <c r="F417" s="2">
        <v>1.3097084257616134E-3</v>
      </c>
      <c r="G417" s="2"/>
      <c r="I417" t="str">
        <f t="shared" si="62"/>
        <v>Health</v>
      </c>
      <c r="J417" s="9">
        <f>D417/D421</f>
        <v>8.4100875945840134E-2</v>
      </c>
      <c r="K417" s="9">
        <f>E417/E421</f>
        <v>0.10595036159636298</v>
      </c>
      <c r="L417" s="9">
        <f>F417/F421</f>
        <v>9.2136986154510592E-3</v>
      </c>
      <c r="M417" s="9"/>
    </row>
    <row r="418" spans="1:13" x14ac:dyDescent="0.25">
      <c r="A418" s="4" t="str">
        <f t="shared" si="63"/>
        <v>IS</v>
      </c>
      <c r="B418" s="12">
        <v>306</v>
      </c>
      <c r="C418" t="s">
        <v>97</v>
      </c>
      <c r="D418" s="2">
        <v>0.10961833485427</v>
      </c>
      <c r="E418" s="2">
        <v>0.10194472375516128</v>
      </c>
      <c r="F418" s="2">
        <v>7.6736110991087111E-3</v>
      </c>
      <c r="G418" s="2"/>
      <c r="I418" t="str">
        <f t="shared" si="62"/>
        <v>Education</v>
      </c>
      <c r="J418" s="9">
        <f>D418/D421</f>
        <v>0.17417775851201758</v>
      </c>
      <c r="K418" s="9">
        <f>E418/E421</f>
        <v>0.20924634976963921</v>
      </c>
      <c r="L418" s="9">
        <f>F418/F421</f>
        <v>5.3983267243816829E-2</v>
      </c>
      <c r="M418" s="9"/>
    </row>
    <row r="419" spans="1:13" x14ac:dyDescent="0.25">
      <c r="A419" s="4" t="str">
        <f t="shared" si="63"/>
        <v>IS</v>
      </c>
      <c r="B419" s="12">
        <v>307</v>
      </c>
      <c r="C419" t="s">
        <v>98</v>
      </c>
      <c r="D419" s="2">
        <v>4.3180223984762775E-2</v>
      </c>
      <c r="E419" s="2">
        <v>3.4016951041049605E-2</v>
      </c>
      <c r="F419" s="2">
        <v>9.1632729437131737E-3</v>
      </c>
      <c r="G419" s="2"/>
      <c r="I419" t="str">
        <f t="shared" si="62"/>
        <v>Public offices</v>
      </c>
      <c r="J419" s="9">
        <f>D419/D421</f>
        <v>6.8611100831914074E-2</v>
      </c>
      <c r="K419" s="9">
        <f>E419/E421</f>
        <v>6.982139509963399E-2</v>
      </c>
      <c r="L419" s="9">
        <f>F419/F421</f>
        <v>6.4462924398912977E-2</v>
      </c>
      <c r="M419" s="9"/>
    </row>
    <row r="420" spans="1:13" x14ac:dyDescent="0.25">
      <c r="A420" s="4" t="str">
        <f t="shared" si="63"/>
        <v>IS</v>
      </c>
      <c r="B420" s="12">
        <v>308</v>
      </c>
      <c r="C420" t="s">
        <v>99</v>
      </c>
      <c r="D420" s="2">
        <v>0.16576398527877956</v>
      </c>
      <c r="E420" s="2">
        <v>0.14023247052100227</v>
      </c>
      <c r="F420" s="2">
        <v>2.5531514757777284E-2</v>
      </c>
      <c r="G420" s="2"/>
      <c r="I420" t="str">
        <f t="shared" si="62"/>
        <v>Other services</v>
      </c>
      <c r="J420" s="9">
        <f>D420/D421</f>
        <v>0.26339023883423118</v>
      </c>
      <c r="K420" s="9">
        <f>E420/E421</f>
        <v>0.28783375436056019</v>
      </c>
      <c r="L420" s="9">
        <f>F420/F421</f>
        <v>0.17961225380168547</v>
      </c>
      <c r="M420" s="9"/>
    </row>
    <row r="421" spans="1:13" x14ac:dyDescent="0.25">
      <c r="A421" s="4" t="str">
        <f>A420</f>
        <v>IS</v>
      </c>
      <c r="B421" s="4"/>
      <c r="C421" t="s">
        <v>3</v>
      </c>
      <c r="D421" s="2">
        <f>SUM(D413:D420)</f>
        <v>0.6293474883976462</v>
      </c>
      <c r="E421" s="2">
        <f>SUM(E413:E420)</f>
        <v>0.48719953235692259</v>
      </c>
      <c r="F421" s="2">
        <f>SUM(F413:F420)</f>
        <v>0.14214795604072364</v>
      </c>
      <c r="G421" s="2"/>
      <c r="I421" t="str">
        <f t="shared" si="62"/>
        <v>TOTAL</v>
      </c>
      <c r="J421" s="9">
        <f>D421/D421</f>
        <v>1</v>
      </c>
      <c r="K421" s="9">
        <f>E421/E421</f>
        <v>1</v>
      </c>
      <c r="L421" s="9">
        <f>F421/F421</f>
        <v>1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421"/>
  <sheetViews>
    <sheetView zoomScale="55" zoomScaleNormal="55" workbookViewId="0"/>
  </sheetViews>
  <sheetFormatPr defaultRowHeight="15" x14ac:dyDescent="0.25"/>
  <cols>
    <col min="1" max="1" width="4.5703125" style="4" customWidth="1"/>
    <col min="3" max="7" width="11.28515625" customWidth="1"/>
    <col min="9" max="13" width="12.140625" customWidth="1"/>
  </cols>
  <sheetData>
    <row r="3" spans="1:13" ht="18.75" x14ac:dyDescent="0.3">
      <c r="B3" s="6" t="s">
        <v>28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29</v>
      </c>
      <c r="F7" s="4" t="s">
        <v>4</v>
      </c>
      <c r="G7" s="4"/>
      <c r="I7" s="8" t="str">
        <f>C7</f>
        <v>Useful Energy in EU</v>
      </c>
      <c r="L7" s="4" t="s">
        <v>5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17</v>
      </c>
      <c r="E9" s="1" t="s">
        <v>10</v>
      </c>
      <c r="F9" s="1" t="s">
        <v>18</v>
      </c>
      <c r="G9" s="1" t="s">
        <v>27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 x14ac:dyDescent="0.25">
      <c r="A10" s="4" t="str">
        <f>A8</f>
        <v>EU</v>
      </c>
      <c r="B10" s="12">
        <v>401</v>
      </c>
      <c r="C10" t="s">
        <v>100</v>
      </c>
      <c r="D10" s="2">
        <v>1408.7067226382733</v>
      </c>
      <c r="E10" s="2">
        <v>1333.8625245277165</v>
      </c>
      <c r="F10" s="2">
        <v>12.901752009426348</v>
      </c>
      <c r="G10" s="2">
        <v>61.942446101130258</v>
      </c>
      <c r="I10" t="str">
        <f t="shared" ref="I10:I18" si="0">C10</f>
        <v>SFH</v>
      </c>
      <c r="J10" s="9">
        <f>D10/D18</f>
        <v>0.6618221918186441</v>
      </c>
      <c r="K10" s="9">
        <f>E10/E18</f>
        <v>0.66917442736823241</v>
      </c>
      <c r="L10" s="9">
        <f>F10/F18</f>
        <v>0.36808475797801582</v>
      </c>
      <c r="M10" s="9"/>
    </row>
    <row r="11" spans="1:13" x14ac:dyDescent="0.25">
      <c r="A11" s="4" t="str">
        <f>A10</f>
        <v>EU</v>
      </c>
      <c r="B11" s="12">
        <v>402</v>
      </c>
      <c r="C11" t="s">
        <v>101</v>
      </c>
      <c r="D11" s="2">
        <v>719.82075808466732</v>
      </c>
      <c r="E11" s="2">
        <v>659.43319923986326</v>
      </c>
      <c r="F11" s="2">
        <v>22.149283736522463</v>
      </c>
      <c r="G11" s="2">
        <v>38.23827510828108</v>
      </c>
      <c r="I11" t="str">
        <f t="shared" si="0"/>
        <v>MFH</v>
      </c>
      <c r="J11" s="9">
        <f>D11/D18</f>
        <v>0.3381778081813559</v>
      </c>
      <c r="K11" s="9">
        <f>E11/E18</f>
        <v>0.33082557263176765</v>
      </c>
      <c r="L11" s="9">
        <f>F11/F18</f>
        <v>0.63191524202198424</v>
      </c>
      <c r="M11" s="9"/>
    </row>
    <row r="12" spans="1:13" x14ac:dyDescent="0.25">
      <c r="A12" s="4" t="str">
        <f t="shared" ref="A12:A17" si="1">A11</f>
        <v>EU</v>
      </c>
      <c r="B12" s="12">
        <v>403</v>
      </c>
      <c r="C12" t="s">
        <v>102</v>
      </c>
      <c r="D12" s="2"/>
      <c r="E12" s="2"/>
      <c r="F12" s="2"/>
      <c r="G12" s="2"/>
      <c r="I12" t="str">
        <f t="shared" si="0"/>
        <v>Urban, SFH</v>
      </c>
      <c r="J12" s="9">
        <f>D12/D18</f>
        <v>0</v>
      </c>
      <c r="K12" s="9">
        <f>E12/E18</f>
        <v>0</v>
      </c>
      <c r="L12" s="9">
        <f>F12/F18</f>
        <v>0</v>
      </c>
      <c r="M12" s="9"/>
    </row>
    <row r="13" spans="1:13" x14ac:dyDescent="0.25">
      <c r="A13" s="4" t="str">
        <f t="shared" si="1"/>
        <v>EU</v>
      </c>
      <c r="B13" s="12">
        <v>404</v>
      </c>
      <c r="C13" t="s">
        <v>103</v>
      </c>
      <c r="D13" s="2"/>
      <c r="E13" s="2"/>
      <c r="F13" s="2"/>
      <c r="G13" s="2"/>
      <c r="I13" t="str">
        <f t="shared" si="0"/>
        <v>Urban, MFH</v>
      </c>
      <c r="J13" s="9">
        <f>D13/D18</f>
        <v>0</v>
      </c>
      <c r="K13" s="9">
        <f>E13/E18</f>
        <v>0</v>
      </c>
      <c r="L13" s="9">
        <f>F13/F18</f>
        <v>0</v>
      </c>
      <c r="M13" s="9"/>
    </row>
    <row r="14" spans="1:13" x14ac:dyDescent="0.25">
      <c r="A14" s="4" t="str">
        <f t="shared" si="1"/>
        <v>EU</v>
      </c>
      <c r="B14" s="12">
        <v>405</v>
      </c>
      <c r="C14" t="s">
        <v>104</v>
      </c>
      <c r="D14" s="2"/>
      <c r="E14" s="2"/>
      <c r="F14" s="2"/>
      <c r="G14" s="2"/>
      <c r="I14" t="str">
        <f t="shared" si="0"/>
        <v>Urban, Other residential</v>
      </c>
      <c r="J14" s="9">
        <f>D14/D18</f>
        <v>0</v>
      </c>
      <c r="K14" s="9">
        <f>E14/E18</f>
        <v>0</v>
      </c>
      <c r="L14" s="9">
        <f>F14/F18</f>
        <v>0</v>
      </c>
      <c r="M14" s="9"/>
    </row>
    <row r="15" spans="1:13" x14ac:dyDescent="0.25">
      <c r="A15" s="4" t="str">
        <f t="shared" si="1"/>
        <v>EU</v>
      </c>
      <c r="B15" s="12">
        <v>406</v>
      </c>
      <c r="C15" t="s">
        <v>105</v>
      </c>
      <c r="D15" s="2"/>
      <c r="E15" s="2"/>
      <c r="F15" s="2"/>
      <c r="G15" s="2"/>
      <c r="I15" t="str">
        <f t="shared" si="0"/>
        <v>Non-Urban, SFH</v>
      </c>
      <c r="J15" s="9">
        <f>D15/D18</f>
        <v>0</v>
      </c>
      <c r="K15" s="9">
        <f>E15/E18</f>
        <v>0</v>
      </c>
      <c r="L15" s="9">
        <f>F15/F18</f>
        <v>0</v>
      </c>
      <c r="M15" s="9"/>
    </row>
    <row r="16" spans="1:13" x14ac:dyDescent="0.25">
      <c r="A16" s="4" t="str">
        <f t="shared" si="1"/>
        <v>EU</v>
      </c>
      <c r="B16" s="12">
        <v>407</v>
      </c>
      <c r="C16" t="s">
        <v>106</v>
      </c>
      <c r="D16" s="2"/>
      <c r="E16" s="2"/>
      <c r="F16" s="2"/>
      <c r="G16" s="2"/>
      <c r="I16" t="str">
        <f t="shared" si="0"/>
        <v>Non-Urban, MFH</v>
      </c>
      <c r="J16" s="9">
        <f>D16/D18</f>
        <v>0</v>
      </c>
      <c r="K16" s="9">
        <f>E16/E18</f>
        <v>0</v>
      </c>
      <c r="L16" s="9">
        <f>F16/F18</f>
        <v>0</v>
      </c>
      <c r="M16" s="9"/>
    </row>
    <row r="17" spans="1:39" x14ac:dyDescent="0.25">
      <c r="A17" s="4" t="str">
        <f t="shared" si="1"/>
        <v>EU</v>
      </c>
      <c r="B17" s="12">
        <v>408</v>
      </c>
      <c r="C17" t="s">
        <v>107</v>
      </c>
      <c r="D17" s="2"/>
      <c r="E17" s="2"/>
      <c r="F17" s="2"/>
      <c r="G17" s="2"/>
      <c r="I17" t="str">
        <f t="shared" si="0"/>
        <v>Non-Urban, Other residential</v>
      </c>
      <c r="J17" s="9">
        <f>D17/D18</f>
        <v>0</v>
      </c>
      <c r="K17" s="9">
        <f>E17/E18</f>
        <v>0</v>
      </c>
      <c r="L17" s="9">
        <f>F17/F18</f>
        <v>0</v>
      </c>
      <c r="M17" s="9"/>
    </row>
    <row r="18" spans="1:39" x14ac:dyDescent="0.25">
      <c r="A18" s="4" t="str">
        <f>A17</f>
        <v>EU</v>
      </c>
      <c r="B18" s="4"/>
      <c r="C18" t="s">
        <v>3</v>
      </c>
      <c r="D18" s="2">
        <f>SUM(D10:D11)</f>
        <v>2128.5274807229407</v>
      </c>
      <c r="E18" s="2">
        <f>SUM(E10:E11)</f>
        <v>1993.2957237675796</v>
      </c>
      <c r="F18" s="2">
        <f>SUM(F10:F11)</f>
        <v>35.051035745948809</v>
      </c>
      <c r="G18" s="2">
        <f>SUM(G10:G11)</f>
        <v>100.18072120941133</v>
      </c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 x14ac:dyDescent="0.25">
      <c r="D19" s="2"/>
      <c r="E19" s="2"/>
      <c r="F19" s="2"/>
      <c r="G19" s="2"/>
    </row>
    <row r="20" spans="1:39" ht="15.75" x14ac:dyDescent="0.25">
      <c r="A20" s="4">
        <v>1</v>
      </c>
      <c r="C20" s="8" t="s">
        <v>30</v>
      </c>
      <c r="F20" s="4" t="s">
        <v>4</v>
      </c>
      <c r="G20" s="4"/>
      <c r="I20" s="8" t="str">
        <f>C20</f>
        <v>Useful Energy in Belgium</v>
      </c>
      <c r="L20" s="4" t="s">
        <v>5</v>
      </c>
      <c r="M20" s="4"/>
    </row>
    <row r="21" spans="1:39" x14ac:dyDescent="0.25">
      <c r="A21" s="5" t="s">
        <v>31</v>
      </c>
    </row>
    <row r="22" spans="1:39" ht="30" x14ac:dyDescent="0.25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 t="s">
        <v>27</v>
      </c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25">
      <c r="A23" s="4" t="str">
        <f>A21</f>
        <v>BE</v>
      </c>
      <c r="B23" s="12">
        <v>401</v>
      </c>
      <c r="C23" t="s">
        <v>100</v>
      </c>
      <c r="D23" s="2">
        <v>45.533782901653368</v>
      </c>
      <c r="E23" s="2">
        <v>43.851322821645262</v>
      </c>
      <c r="F23" s="2">
        <v>8.1325689149604169E-2</v>
      </c>
      <c r="G23" s="2">
        <v>1.6011343908585056</v>
      </c>
      <c r="I23" t="str">
        <f t="shared" ref="I23:I31" si="2">C23</f>
        <v>SFH</v>
      </c>
      <c r="J23" s="9">
        <f>D23/D31</f>
        <v>0.76731051347799251</v>
      </c>
      <c r="K23" s="9">
        <f>E23/E31</f>
        <v>0.76973292522476022</v>
      </c>
      <c r="L23" s="9">
        <f>F23/F31</f>
        <v>0.50227661031397186</v>
      </c>
      <c r="M23" s="9"/>
    </row>
    <row r="24" spans="1:39" x14ac:dyDescent="0.25">
      <c r="A24" s="4" t="str">
        <f>A23</f>
        <v>BE</v>
      </c>
      <c r="B24" s="12">
        <v>402</v>
      </c>
      <c r="C24" t="s">
        <v>101</v>
      </c>
      <c r="D24" s="2">
        <v>13.808272370419139</v>
      </c>
      <c r="E24" s="2">
        <v>13.11820697837047</v>
      </c>
      <c r="F24" s="2">
        <v>8.0588458313419639E-2</v>
      </c>
      <c r="G24" s="2">
        <v>0.6094769337352498</v>
      </c>
      <c r="I24" t="str">
        <f t="shared" si="2"/>
        <v>MFH</v>
      </c>
      <c r="J24" s="9">
        <f>D24/D31</f>
        <v>0.23268948652200749</v>
      </c>
      <c r="K24" s="9">
        <f>E24/E31</f>
        <v>0.23026707477523969</v>
      </c>
      <c r="L24" s="9">
        <f>F24/F31</f>
        <v>0.49772338968602831</v>
      </c>
      <c r="M24" s="9"/>
    </row>
    <row r="25" spans="1:39" x14ac:dyDescent="0.25">
      <c r="A25" s="4" t="str">
        <f t="shared" ref="A25:A30" si="3">A24</f>
        <v>BE</v>
      </c>
      <c r="B25" s="12">
        <v>403</v>
      </c>
      <c r="C25" t="s">
        <v>102</v>
      </c>
      <c r="D25" s="2"/>
      <c r="E25" s="2"/>
      <c r="F25" s="2"/>
      <c r="G25" s="2"/>
      <c r="I25" t="str">
        <f t="shared" si="2"/>
        <v>Urban, SFH</v>
      </c>
      <c r="J25" s="9">
        <f>D25/D31</f>
        <v>0</v>
      </c>
      <c r="K25" s="9">
        <f>E25/E31</f>
        <v>0</v>
      </c>
      <c r="L25" s="9">
        <f>F25/F31</f>
        <v>0</v>
      </c>
      <c r="M25" s="9"/>
    </row>
    <row r="26" spans="1:39" x14ac:dyDescent="0.25">
      <c r="A26" s="4" t="str">
        <f t="shared" si="3"/>
        <v>BE</v>
      </c>
      <c r="B26" s="12">
        <v>404</v>
      </c>
      <c r="C26" t="s">
        <v>103</v>
      </c>
      <c r="D26" s="2"/>
      <c r="E26" s="2"/>
      <c r="F26" s="2"/>
      <c r="G26" s="2"/>
      <c r="I26" t="str">
        <f t="shared" si="2"/>
        <v>Urban, MFH</v>
      </c>
      <c r="J26" s="9">
        <f>D26/D31</f>
        <v>0</v>
      </c>
      <c r="K26" s="9">
        <f>E26/E31</f>
        <v>0</v>
      </c>
      <c r="L26" s="9">
        <f>F26/F31</f>
        <v>0</v>
      </c>
      <c r="M26" s="9"/>
    </row>
    <row r="27" spans="1:39" x14ac:dyDescent="0.25">
      <c r="A27" s="4" t="str">
        <f t="shared" si="3"/>
        <v>BE</v>
      </c>
      <c r="B27" s="12">
        <v>405</v>
      </c>
      <c r="C27" t="s">
        <v>104</v>
      </c>
      <c r="D27" s="2"/>
      <c r="E27" s="2"/>
      <c r="F27" s="2"/>
      <c r="G27" s="2"/>
      <c r="I27" t="str">
        <f t="shared" si="2"/>
        <v>Urban, Other residential</v>
      </c>
      <c r="J27" s="9">
        <f>D27/D31</f>
        <v>0</v>
      </c>
      <c r="K27" s="9">
        <f>E27/E31</f>
        <v>0</v>
      </c>
      <c r="L27" s="9">
        <f>F27/F31</f>
        <v>0</v>
      </c>
      <c r="M27" s="9"/>
    </row>
    <row r="28" spans="1:39" x14ac:dyDescent="0.25">
      <c r="A28" s="4" t="str">
        <f t="shared" si="3"/>
        <v>BE</v>
      </c>
      <c r="B28" s="12">
        <v>406</v>
      </c>
      <c r="C28" t="s">
        <v>105</v>
      </c>
      <c r="D28" s="2"/>
      <c r="E28" s="2"/>
      <c r="F28" s="2"/>
      <c r="G28" s="2"/>
      <c r="I28" t="str">
        <f t="shared" si="2"/>
        <v>Non-Urban, SFH</v>
      </c>
      <c r="J28" s="9">
        <f>D28/D31</f>
        <v>0</v>
      </c>
      <c r="K28" s="9">
        <f>E28/E31</f>
        <v>0</v>
      </c>
      <c r="L28" s="9">
        <f>F28/F31</f>
        <v>0</v>
      </c>
      <c r="M28" s="9"/>
    </row>
    <row r="29" spans="1:39" x14ac:dyDescent="0.25">
      <c r="A29" s="4" t="str">
        <f t="shared" si="3"/>
        <v>BE</v>
      </c>
      <c r="B29" s="12">
        <v>407</v>
      </c>
      <c r="C29" t="s">
        <v>106</v>
      </c>
      <c r="D29" s="2"/>
      <c r="E29" s="2"/>
      <c r="F29" s="2"/>
      <c r="G29" s="2"/>
      <c r="I29" t="str">
        <f t="shared" si="2"/>
        <v>Non-Urban, MFH</v>
      </c>
      <c r="J29" s="9">
        <f>D29/D31</f>
        <v>0</v>
      </c>
      <c r="K29" s="9">
        <f>E29/E31</f>
        <v>0</v>
      </c>
      <c r="L29" s="9">
        <f>F29/F31</f>
        <v>0</v>
      </c>
      <c r="M29" s="9"/>
    </row>
    <row r="30" spans="1:39" x14ac:dyDescent="0.25">
      <c r="A30" s="4" t="str">
        <f t="shared" si="3"/>
        <v>BE</v>
      </c>
      <c r="B30" s="12">
        <v>408</v>
      </c>
      <c r="C30" t="s">
        <v>107</v>
      </c>
      <c r="D30" s="2"/>
      <c r="E30" s="2"/>
      <c r="F30" s="2"/>
      <c r="G30" s="2"/>
      <c r="I30" t="str">
        <f t="shared" si="2"/>
        <v>Non-Urban, Other residential</v>
      </c>
      <c r="J30" s="9">
        <f>D30/D31</f>
        <v>0</v>
      </c>
      <c r="K30" s="9">
        <f>E30/E31</f>
        <v>0</v>
      </c>
      <c r="L30" s="9">
        <f>F30/F31</f>
        <v>0</v>
      </c>
      <c r="M30" s="9"/>
    </row>
    <row r="31" spans="1:39" x14ac:dyDescent="0.25">
      <c r="A31" s="4" t="str">
        <f>A30</f>
        <v>BE</v>
      </c>
      <c r="B31" s="4"/>
      <c r="C31" t="s">
        <v>3</v>
      </c>
      <c r="D31" s="2">
        <f>SUM(D23:D30)</f>
        <v>59.342055272072507</v>
      </c>
      <c r="E31" s="2">
        <f>SUM(E23:E30)</f>
        <v>56.969529800015735</v>
      </c>
      <c r="F31" s="2">
        <f>SUM(F23:F30)</f>
        <v>0.16191414746302379</v>
      </c>
      <c r="G31" s="2">
        <f>SUM(G23:G30)</f>
        <v>2.2106113245937555</v>
      </c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 x14ac:dyDescent="0.25">
      <c r="A33" s="4">
        <f>A20+1</f>
        <v>2</v>
      </c>
      <c r="C33" s="8" t="s">
        <v>32</v>
      </c>
      <c r="F33" s="4" t="s">
        <v>4</v>
      </c>
      <c r="G33" s="4"/>
      <c r="I33" s="8" t="str">
        <f>C33</f>
        <v>Useful Energy in Bulgaria</v>
      </c>
      <c r="L33" s="4" t="s">
        <v>5</v>
      </c>
      <c r="M33" s="4"/>
    </row>
    <row r="34" spans="1:39" x14ac:dyDescent="0.25">
      <c r="A34" s="5" t="s">
        <v>33</v>
      </c>
    </row>
    <row r="35" spans="1:39" ht="30" x14ac:dyDescent="0.25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 t="s">
        <v>27</v>
      </c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25">
      <c r="A36" s="4" t="str">
        <f>A34</f>
        <v>BG</v>
      </c>
      <c r="B36" s="12">
        <v>401</v>
      </c>
      <c r="C36" t="s">
        <v>100</v>
      </c>
      <c r="D36" s="2">
        <v>10.81969902053117</v>
      </c>
      <c r="E36" s="2">
        <v>8.8004313725416559</v>
      </c>
      <c r="F36" s="2">
        <v>1.4273017764218427</v>
      </c>
      <c r="G36" s="2">
        <v>0.59196587156767166</v>
      </c>
      <c r="I36" t="str">
        <f t="shared" ref="I36:I44" si="4">C36</f>
        <v>SFH</v>
      </c>
      <c r="J36" s="9">
        <f>D36/D44</f>
        <v>0.59282736275373416</v>
      </c>
      <c r="K36" s="9">
        <f>E36/E44</f>
        <v>0.61336745956251082</v>
      </c>
      <c r="L36" s="9">
        <f>F36/F44</f>
        <v>0.48338438919889903</v>
      </c>
      <c r="M36" s="9"/>
    </row>
    <row r="37" spans="1:39" x14ac:dyDescent="0.25">
      <c r="A37" s="4" t="str">
        <f>A36</f>
        <v>BG</v>
      </c>
      <c r="B37" s="12">
        <v>402</v>
      </c>
      <c r="C37" t="s">
        <v>101</v>
      </c>
      <c r="D37" s="2">
        <v>7.4313124885745117</v>
      </c>
      <c r="E37" s="2">
        <v>5.5472997229726593</v>
      </c>
      <c r="F37" s="2">
        <v>1.5254244768758167</v>
      </c>
      <c r="G37" s="2">
        <v>0.35858828872603526</v>
      </c>
      <c r="I37" t="str">
        <f t="shared" si="4"/>
        <v>MFH</v>
      </c>
      <c r="J37" s="9">
        <f>D37/D44</f>
        <v>0.4071726372462659</v>
      </c>
      <c r="K37" s="9">
        <f>E37/E44</f>
        <v>0.38663254043748913</v>
      </c>
      <c r="L37" s="9">
        <f>F37/F44</f>
        <v>0.51661561080110097</v>
      </c>
      <c r="M37" s="9"/>
    </row>
    <row r="38" spans="1:39" x14ac:dyDescent="0.25">
      <c r="A38" s="4" t="str">
        <f t="shared" ref="A38:A43" si="5">A37</f>
        <v>BG</v>
      </c>
      <c r="B38" s="12">
        <v>403</v>
      </c>
      <c r="C38" t="s">
        <v>102</v>
      </c>
      <c r="D38" s="2"/>
      <c r="E38" s="2"/>
      <c r="F38" s="2"/>
      <c r="G38" s="2"/>
      <c r="I38" t="str">
        <f t="shared" si="4"/>
        <v>Urban, SFH</v>
      </c>
      <c r="J38" s="9">
        <f>D38/D44</f>
        <v>0</v>
      </c>
      <c r="K38" s="9">
        <f>E38/E44</f>
        <v>0</v>
      </c>
      <c r="L38" s="9">
        <f>F38/F44</f>
        <v>0</v>
      </c>
      <c r="M38" s="9"/>
    </row>
    <row r="39" spans="1:39" x14ac:dyDescent="0.25">
      <c r="A39" s="4" t="str">
        <f t="shared" si="5"/>
        <v>BG</v>
      </c>
      <c r="B39" s="12">
        <v>404</v>
      </c>
      <c r="C39" t="s">
        <v>103</v>
      </c>
      <c r="D39" s="2"/>
      <c r="E39" s="2"/>
      <c r="F39" s="2"/>
      <c r="G39" s="2"/>
      <c r="I39" t="str">
        <f t="shared" si="4"/>
        <v>Urban, MFH</v>
      </c>
      <c r="J39" s="9">
        <f>D39/D44</f>
        <v>0</v>
      </c>
      <c r="K39" s="9">
        <f>E39/E44</f>
        <v>0</v>
      </c>
      <c r="L39" s="9">
        <f>F39/F44</f>
        <v>0</v>
      </c>
      <c r="M39" s="9"/>
    </row>
    <row r="40" spans="1:39" x14ac:dyDescent="0.25">
      <c r="A40" s="4" t="str">
        <f t="shared" si="5"/>
        <v>BG</v>
      </c>
      <c r="B40" s="12">
        <v>405</v>
      </c>
      <c r="C40" t="s">
        <v>104</v>
      </c>
      <c r="D40" s="2"/>
      <c r="E40" s="2"/>
      <c r="F40" s="2"/>
      <c r="G40" s="2"/>
      <c r="I40" t="str">
        <f t="shared" si="4"/>
        <v>Urban, Other residential</v>
      </c>
      <c r="J40" s="9">
        <f>D40/D44</f>
        <v>0</v>
      </c>
      <c r="K40" s="9">
        <f>E40/E44</f>
        <v>0</v>
      </c>
      <c r="L40" s="9">
        <f>F40/F44</f>
        <v>0</v>
      </c>
      <c r="M40" s="9"/>
    </row>
    <row r="41" spans="1:39" x14ac:dyDescent="0.25">
      <c r="A41" s="4" t="str">
        <f t="shared" si="5"/>
        <v>BG</v>
      </c>
      <c r="B41" s="12">
        <v>406</v>
      </c>
      <c r="C41" t="s">
        <v>105</v>
      </c>
      <c r="D41" s="2"/>
      <c r="E41" s="2"/>
      <c r="F41" s="2"/>
      <c r="G41" s="2"/>
      <c r="I41" t="str">
        <f t="shared" si="4"/>
        <v>Non-Urban, SFH</v>
      </c>
      <c r="J41" s="9">
        <f>D41/D44</f>
        <v>0</v>
      </c>
      <c r="K41" s="9">
        <f>E41/E44</f>
        <v>0</v>
      </c>
      <c r="L41" s="9">
        <f>F41/F44</f>
        <v>0</v>
      </c>
      <c r="M41" s="9"/>
    </row>
    <row r="42" spans="1:39" x14ac:dyDescent="0.25">
      <c r="A42" s="4" t="str">
        <f t="shared" si="5"/>
        <v>BG</v>
      </c>
      <c r="B42" s="12">
        <v>407</v>
      </c>
      <c r="C42" t="s">
        <v>106</v>
      </c>
      <c r="D42" s="2"/>
      <c r="E42" s="2"/>
      <c r="F42" s="2"/>
      <c r="G42" s="2"/>
      <c r="I42" t="str">
        <f t="shared" si="4"/>
        <v>Non-Urban, MFH</v>
      </c>
      <c r="J42" s="9">
        <f>D42/D44</f>
        <v>0</v>
      </c>
      <c r="K42" s="9">
        <f>E42/E44</f>
        <v>0</v>
      </c>
      <c r="L42" s="9">
        <f>F42/F44</f>
        <v>0</v>
      </c>
      <c r="M42" s="9"/>
    </row>
    <row r="43" spans="1:39" x14ac:dyDescent="0.25">
      <c r="A43" s="4" t="str">
        <f t="shared" si="5"/>
        <v>BG</v>
      </c>
      <c r="B43" s="12">
        <v>408</v>
      </c>
      <c r="C43" t="s">
        <v>107</v>
      </c>
      <c r="D43" s="2"/>
      <c r="E43" s="2"/>
      <c r="F43" s="2"/>
      <c r="G43" s="2"/>
      <c r="I43" t="str">
        <f t="shared" si="4"/>
        <v>Non-Urban, Other residential</v>
      </c>
      <c r="J43" s="9">
        <f>D43/D44</f>
        <v>0</v>
      </c>
      <c r="K43" s="9">
        <f>E43/E44</f>
        <v>0</v>
      </c>
      <c r="L43" s="9">
        <f>F43/F44</f>
        <v>0</v>
      </c>
      <c r="M43" s="9"/>
    </row>
    <row r="44" spans="1:39" x14ac:dyDescent="0.25">
      <c r="A44" s="4" t="str">
        <f>A43</f>
        <v>BG</v>
      </c>
      <c r="B44" s="4"/>
      <c r="C44" t="s">
        <v>3</v>
      </c>
      <c r="D44" s="2">
        <f>SUM(D36:D43)</f>
        <v>18.25101150910568</v>
      </c>
      <c r="E44" s="2">
        <f>SUM(E36:E43)</f>
        <v>14.347731095514316</v>
      </c>
      <c r="F44" s="2">
        <f>SUM(F36:F43)</f>
        <v>2.9527262532976595</v>
      </c>
      <c r="G44" s="2">
        <f>SUM(G36:G43)</f>
        <v>0.95055416029370687</v>
      </c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 x14ac:dyDescent="0.25">
      <c r="A46" s="4">
        <f>A33+1</f>
        <v>3</v>
      </c>
      <c r="C46" s="8" t="s">
        <v>34</v>
      </c>
      <c r="F46" s="4" t="s">
        <v>4</v>
      </c>
      <c r="G46" s="4"/>
      <c r="I46" s="8" t="str">
        <f>C46</f>
        <v>Useful Energy in Czech Republic</v>
      </c>
      <c r="L46" s="4" t="s">
        <v>5</v>
      </c>
      <c r="M46" s="4"/>
    </row>
    <row r="47" spans="1:39" x14ac:dyDescent="0.25">
      <c r="A47" s="5" t="s">
        <v>35</v>
      </c>
    </row>
    <row r="48" spans="1:39" ht="30" x14ac:dyDescent="0.25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 t="s">
        <v>27</v>
      </c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25">
      <c r="A49" s="4" t="str">
        <f>A47</f>
        <v>CZ</v>
      </c>
      <c r="B49" s="12">
        <v>401</v>
      </c>
      <c r="C49" t="s">
        <v>100</v>
      </c>
      <c r="D49" s="2">
        <v>30.645232420900491</v>
      </c>
      <c r="E49" s="2">
        <v>28.96081712916336</v>
      </c>
      <c r="F49" s="2">
        <v>0.17421051341000002</v>
      </c>
      <c r="G49" s="2">
        <v>1.5102047783271326</v>
      </c>
      <c r="I49" t="str">
        <f t="shared" ref="I49:I57" si="6">C49</f>
        <v>SFH</v>
      </c>
      <c r="J49" s="9">
        <f>D49/D57</f>
        <v>0.67616505174981412</v>
      </c>
      <c r="K49" s="9">
        <f>E49/E57</f>
        <v>0.67706487520042824</v>
      </c>
      <c r="L49" s="9">
        <f>F49/F57</f>
        <v>0.67614870150739825</v>
      </c>
      <c r="M49" s="9"/>
    </row>
    <row r="50" spans="1:39" x14ac:dyDescent="0.25">
      <c r="A50" s="4" t="str">
        <f>A49</f>
        <v>CZ</v>
      </c>
      <c r="B50" s="12">
        <v>402</v>
      </c>
      <c r="C50" t="s">
        <v>101</v>
      </c>
      <c r="D50" s="2">
        <v>14.676885812798821</v>
      </c>
      <c r="E50" s="2">
        <v>13.813248089609401</v>
      </c>
      <c r="F50" s="2">
        <v>8.3440670451800009E-2</v>
      </c>
      <c r="G50" s="2">
        <v>0.78019705273762019</v>
      </c>
      <c r="I50" t="str">
        <f t="shared" si="6"/>
        <v>MFH</v>
      </c>
      <c r="J50" s="9">
        <f>D50/D57</f>
        <v>0.32383494825018583</v>
      </c>
      <c r="K50" s="9">
        <f>E50/E57</f>
        <v>0.3229351247995717</v>
      </c>
      <c r="L50" s="9">
        <f>F50/F57</f>
        <v>0.32385129849260175</v>
      </c>
      <c r="M50" s="9"/>
    </row>
    <row r="51" spans="1:39" x14ac:dyDescent="0.25">
      <c r="A51" s="4" t="str">
        <f t="shared" ref="A51:A56" si="7">A50</f>
        <v>CZ</v>
      </c>
      <c r="B51" s="12">
        <v>403</v>
      </c>
      <c r="C51" t="s">
        <v>102</v>
      </c>
      <c r="D51" s="2"/>
      <c r="E51" s="2"/>
      <c r="F51" s="2"/>
      <c r="G51" s="2"/>
      <c r="I51" t="str">
        <f t="shared" si="6"/>
        <v>Urban, SFH</v>
      </c>
      <c r="J51" s="9">
        <f>D51/D57</f>
        <v>0</v>
      </c>
      <c r="K51" s="9">
        <f>E51/E57</f>
        <v>0</v>
      </c>
      <c r="L51" s="9">
        <f>F51/F57</f>
        <v>0</v>
      </c>
      <c r="M51" s="9"/>
    </row>
    <row r="52" spans="1:39" x14ac:dyDescent="0.25">
      <c r="A52" s="4" t="str">
        <f t="shared" si="7"/>
        <v>CZ</v>
      </c>
      <c r="B52" s="12">
        <v>404</v>
      </c>
      <c r="C52" t="s">
        <v>103</v>
      </c>
      <c r="D52" s="2"/>
      <c r="E52" s="2"/>
      <c r="F52" s="2"/>
      <c r="G52" s="2"/>
      <c r="I52" t="str">
        <f t="shared" si="6"/>
        <v>Urban, MFH</v>
      </c>
      <c r="J52" s="9">
        <f>D52/D57</f>
        <v>0</v>
      </c>
      <c r="K52" s="9">
        <f>E52/E57</f>
        <v>0</v>
      </c>
      <c r="L52" s="9">
        <f>F52/F57</f>
        <v>0</v>
      </c>
      <c r="M52" s="9"/>
    </row>
    <row r="53" spans="1:39" x14ac:dyDescent="0.25">
      <c r="A53" s="4" t="str">
        <f t="shared" si="7"/>
        <v>CZ</v>
      </c>
      <c r="B53" s="12">
        <v>405</v>
      </c>
      <c r="C53" t="s">
        <v>104</v>
      </c>
      <c r="D53" s="2"/>
      <c r="E53" s="2"/>
      <c r="F53" s="2"/>
      <c r="G53" s="2"/>
      <c r="I53" t="str">
        <f t="shared" si="6"/>
        <v>Urban, Other residential</v>
      </c>
      <c r="J53" s="9">
        <f>D53/D57</f>
        <v>0</v>
      </c>
      <c r="K53" s="9">
        <f>E53/E57</f>
        <v>0</v>
      </c>
      <c r="L53" s="9">
        <f>F53/F57</f>
        <v>0</v>
      </c>
      <c r="M53" s="9"/>
    </row>
    <row r="54" spans="1:39" x14ac:dyDescent="0.25">
      <c r="A54" s="4" t="str">
        <f t="shared" si="7"/>
        <v>CZ</v>
      </c>
      <c r="B54" s="12">
        <v>406</v>
      </c>
      <c r="C54" t="s">
        <v>105</v>
      </c>
      <c r="D54" s="2"/>
      <c r="E54" s="2"/>
      <c r="F54" s="2"/>
      <c r="G54" s="2"/>
      <c r="I54" t="str">
        <f t="shared" si="6"/>
        <v>Non-Urban, SFH</v>
      </c>
      <c r="J54" s="9">
        <f>D54/D57</f>
        <v>0</v>
      </c>
      <c r="K54" s="9">
        <f>E54/E57</f>
        <v>0</v>
      </c>
      <c r="L54" s="9">
        <f>F54/F57</f>
        <v>0</v>
      </c>
      <c r="M54" s="9"/>
    </row>
    <row r="55" spans="1:39" x14ac:dyDescent="0.25">
      <c r="A55" s="4" t="str">
        <f t="shared" si="7"/>
        <v>CZ</v>
      </c>
      <c r="B55" s="12">
        <v>407</v>
      </c>
      <c r="C55" t="s">
        <v>106</v>
      </c>
      <c r="D55" s="2"/>
      <c r="E55" s="2"/>
      <c r="F55" s="2"/>
      <c r="G55" s="2"/>
      <c r="I55" t="str">
        <f t="shared" si="6"/>
        <v>Non-Urban, MFH</v>
      </c>
      <c r="J55" s="9">
        <f>D55/D57</f>
        <v>0</v>
      </c>
      <c r="K55" s="9">
        <f>E55/E57</f>
        <v>0</v>
      </c>
      <c r="L55" s="9">
        <f>F55/F57</f>
        <v>0</v>
      </c>
      <c r="M55" s="9"/>
    </row>
    <row r="56" spans="1:39" x14ac:dyDescent="0.25">
      <c r="A56" s="4" t="str">
        <f t="shared" si="7"/>
        <v>CZ</v>
      </c>
      <c r="B56" s="12">
        <v>408</v>
      </c>
      <c r="C56" t="s">
        <v>107</v>
      </c>
      <c r="D56" s="2"/>
      <c r="E56" s="2"/>
      <c r="F56" s="2"/>
      <c r="G56" s="2"/>
      <c r="I56" t="str">
        <f t="shared" si="6"/>
        <v>Non-Urban, Other residential</v>
      </c>
      <c r="J56" s="9">
        <f>D56/D57</f>
        <v>0</v>
      </c>
      <c r="K56" s="9">
        <f>E56/E57</f>
        <v>0</v>
      </c>
      <c r="L56" s="9">
        <f>F56/F57</f>
        <v>0</v>
      </c>
      <c r="M56" s="9"/>
    </row>
    <row r="57" spans="1:39" x14ac:dyDescent="0.25">
      <c r="A57" s="4" t="str">
        <f>A56</f>
        <v>CZ</v>
      </c>
      <c r="B57" s="4"/>
      <c r="C57" t="s">
        <v>3</v>
      </c>
      <c r="D57" s="2">
        <f>SUM(D49:D56)</f>
        <v>45.322118233699314</v>
      </c>
      <c r="E57" s="2">
        <f>SUM(E49:E56)</f>
        <v>42.774065218772762</v>
      </c>
      <c r="F57" s="2">
        <f>SUM(F49:F56)</f>
        <v>0.25765118386180003</v>
      </c>
      <c r="G57" s="2">
        <f>SUM(G49:G56)</f>
        <v>2.2904018310647527</v>
      </c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 x14ac:dyDescent="0.25">
      <c r="A59" s="4">
        <f>A46+1</f>
        <v>4</v>
      </c>
      <c r="C59" s="8" t="s">
        <v>36</v>
      </c>
      <c r="F59" s="4" t="s">
        <v>4</v>
      </c>
      <c r="G59" s="4"/>
      <c r="I59" s="8" t="str">
        <f>C59</f>
        <v>Useful Energy in Denmark</v>
      </c>
      <c r="L59" s="4" t="s">
        <v>5</v>
      </c>
      <c r="M59" s="4"/>
    </row>
    <row r="60" spans="1:39" x14ac:dyDescent="0.25">
      <c r="A60" s="5" t="s">
        <v>37</v>
      </c>
    </row>
    <row r="61" spans="1:39" ht="30" x14ac:dyDescent="0.25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 t="s">
        <v>27</v>
      </c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25">
      <c r="A62" s="4" t="str">
        <f>A60</f>
        <v>DK</v>
      </c>
      <c r="B62" s="12">
        <v>401</v>
      </c>
      <c r="C62" t="s">
        <v>100</v>
      </c>
      <c r="D62" s="2">
        <v>23.017704361895973</v>
      </c>
      <c r="E62" s="2">
        <v>22.339147123254818</v>
      </c>
      <c r="F62" s="2">
        <v>1.5754262764428931E-2</v>
      </c>
      <c r="G62" s="2">
        <v>0.66280297587672654</v>
      </c>
      <c r="I62" t="str">
        <f t="shared" ref="I62:I70" si="8">C62</f>
        <v>SFH</v>
      </c>
      <c r="J62" s="9">
        <f>D62/D70</f>
        <v>0.67494758310200853</v>
      </c>
      <c r="K62" s="9">
        <f>E62/E70</f>
        <v>0.66894614348374304</v>
      </c>
      <c r="L62" s="9">
        <f>F62/F70</f>
        <v>0.8702479870034846</v>
      </c>
      <c r="M62" s="9"/>
    </row>
    <row r="63" spans="1:39" x14ac:dyDescent="0.25">
      <c r="A63" s="4" t="str">
        <f>A62</f>
        <v>DK</v>
      </c>
      <c r="B63" s="12">
        <v>402</v>
      </c>
      <c r="C63" t="s">
        <v>101</v>
      </c>
      <c r="D63" s="2">
        <v>11.085246649660107</v>
      </c>
      <c r="E63" s="2">
        <v>11.055390450303543</v>
      </c>
      <c r="F63" s="2">
        <v>2.3489250621530214E-3</v>
      </c>
      <c r="G63" s="2">
        <v>2.7507274294411559E-2</v>
      </c>
      <c r="I63" t="str">
        <f t="shared" si="8"/>
        <v>MFH</v>
      </c>
      <c r="J63" s="9">
        <f>D63/D70</f>
        <v>0.32505241689799147</v>
      </c>
      <c r="K63" s="9">
        <f>E63/E70</f>
        <v>0.33105385651625702</v>
      </c>
      <c r="L63" s="9">
        <f>F63/F70</f>
        <v>0.12975201299651543</v>
      </c>
      <c r="M63" s="9"/>
    </row>
    <row r="64" spans="1:39" x14ac:dyDescent="0.25">
      <c r="A64" s="4" t="str">
        <f t="shared" ref="A64:A69" si="9">A63</f>
        <v>DK</v>
      </c>
      <c r="B64" s="12">
        <v>403</v>
      </c>
      <c r="C64" t="s">
        <v>102</v>
      </c>
      <c r="D64" s="2"/>
      <c r="E64" s="2"/>
      <c r="F64" s="2"/>
      <c r="G64" s="2"/>
      <c r="I64" t="str">
        <f t="shared" si="8"/>
        <v>Urban, SFH</v>
      </c>
      <c r="J64" s="9">
        <f>D64/D70</f>
        <v>0</v>
      </c>
      <c r="K64" s="9">
        <f>E64/E70</f>
        <v>0</v>
      </c>
      <c r="L64" s="9">
        <f>F64/F70</f>
        <v>0</v>
      </c>
      <c r="M64" s="9"/>
    </row>
    <row r="65" spans="1:39" x14ac:dyDescent="0.25">
      <c r="A65" s="4" t="str">
        <f t="shared" si="9"/>
        <v>DK</v>
      </c>
      <c r="B65" s="12">
        <v>404</v>
      </c>
      <c r="C65" t="s">
        <v>103</v>
      </c>
      <c r="D65" s="2"/>
      <c r="E65" s="2"/>
      <c r="F65" s="2"/>
      <c r="G65" s="2"/>
      <c r="I65" t="str">
        <f t="shared" si="8"/>
        <v>Urban, MFH</v>
      </c>
      <c r="J65" s="9">
        <f>D65/D70</f>
        <v>0</v>
      </c>
      <c r="K65" s="9">
        <f>E65/E70</f>
        <v>0</v>
      </c>
      <c r="L65" s="9">
        <f>F65/F70</f>
        <v>0</v>
      </c>
      <c r="M65" s="9"/>
    </row>
    <row r="66" spans="1:39" x14ac:dyDescent="0.25">
      <c r="A66" s="4" t="str">
        <f t="shared" si="9"/>
        <v>DK</v>
      </c>
      <c r="B66" s="12">
        <v>405</v>
      </c>
      <c r="C66" t="s">
        <v>104</v>
      </c>
      <c r="D66" s="2"/>
      <c r="E66" s="2"/>
      <c r="F66" s="2"/>
      <c r="G66" s="2"/>
      <c r="I66" t="str">
        <f t="shared" si="8"/>
        <v>Urban, Other residential</v>
      </c>
      <c r="J66" s="9">
        <f>D66/D70</f>
        <v>0</v>
      </c>
      <c r="K66" s="9">
        <f>E66/E70</f>
        <v>0</v>
      </c>
      <c r="L66" s="9">
        <f>F66/F70</f>
        <v>0</v>
      </c>
      <c r="M66" s="9"/>
    </row>
    <row r="67" spans="1:39" x14ac:dyDescent="0.25">
      <c r="A67" s="4" t="str">
        <f t="shared" si="9"/>
        <v>DK</v>
      </c>
      <c r="B67" s="12">
        <v>406</v>
      </c>
      <c r="C67" t="s">
        <v>105</v>
      </c>
      <c r="D67" s="2"/>
      <c r="E67" s="2"/>
      <c r="F67" s="2"/>
      <c r="G67" s="2"/>
      <c r="I67" t="str">
        <f t="shared" si="8"/>
        <v>Non-Urban, SFH</v>
      </c>
      <c r="J67" s="9">
        <f>D67/D70</f>
        <v>0</v>
      </c>
      <c r="K67" s="9">
        <f>E67/E70</f>
        <v>0</v>
      </c>
      <c r="L67" s="9">
        <f>F67/F70</f>
        <v>0</v>
      </c>
      <c r="M67" s="9"/>
    </row>
    <row r="68" spans="1:39" x14ac:dyDescent="0.25">
      <c r="A68" s="4" t="str">
        <f t="shared" si="9"/>
        <v>DK</v>
      </c>
      <c r="B68" s="12">
        <v>407</v>
      </c>
      <c r="C68" t="s">
        <v>106</v>
      </c>
      <c r="D68" s="2"/>
      <c r="E68" s="2"/>
      <c r="F68" s="2"/>
      <c r="G68" s="2"/>
      <c r="I68" t="str">
        <f t="shared" si="8"/>
        <v>Non-Urban, MFH</v>
      </c>
      <c r="J68" s="9">
        <f>D68/D70</f>
        <v>0</v>
      </c>
      <c r="K68" s="9">
        <f>E68/E70</f>
        <v>0</v>
      </c>
      <c r="L68" s="9">
        <f>F68/F70</f>
        <v>0</v>
      </c>
      <c r="M68" s="9"/>
    </row>
    <row r="69" spans="1:39" x14ac:dyDescent="0.25">
      <c r="A69" s="4" t="str">
        <f t="shared" si="9"/>
        <v>DK</v>
      </c>
      <c r="B69" s="12">
        <v>408</v>
      </c>
      <c r="C69" t="s">
        <v>107</v>
      </c>
      <c r="D69" s="2"/>
      <c r="E69" s="2"/>
      <c r="F69" s="2"/>
      <c r="G69" s="2"/>
      <c r="I69" t="str">
        <f t="shared" si="8"/>
        <v>Non-Urban, Other residential</v>
      </c>
      <c r="J69" s="9">
        <f>D69/D70</f>
        <v>0</v>
      </c>
      <c r="K69" s="9">
        <f>E69/E70</f>
        <v>0</v>
      </c>
      <c r="L69" s="9">
        <f>F69/F70</f>
        <v>0</v>
      </c>
      <c r="M69" s="9"/>
    </row>
    <row r="70" spans="1:39" x14ac:dyDescent="0.25">
      <c r="A70" s="4" t="str">
        <f>A69</f>
        <v>DK</v>
      </c>
      <c r="B70" s="4"/>
      <c r="C70" t="s">
        <v>3</v>
      </c>
      <c r="D70" s="2">
        <f>SUM(D62:D69)</f>
        <v>34.10295101155608</v>
      </c>
      <c r="E70" s="2">
        <f>SUM(E62:E69)</f>
        <v>33.39453757355836</v>
      </c>
      <c r="F70" s="2">
        <f>SUM(F62:F69)</f>
        <v>1.8103187826581952E-2</v>
      </c>
      <c r="G70" s="2">
        <f>SUM(G62:G69)</f>
        <v>0.69031025017113812</v>
      </c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 x14ac:dyDescent="0.25">
      <c r="A72" s="4">
        <f>A59+1</f>
        <v>5</v>
      </c>
      <c r="C72" s="8" t="s">
        <v>38</v>
      </c>
      <c r="F72" s="4" t="s">
        <v>4</v>
      </c>
      <c r="G72" s="4"/>
      <c r="I72" s="8" t="str">
        <f>C72</f>
        <v>Useful Energy in Germany</v>
      </c>
      <c r="L72" s="4" t="s">
        <v>5</v>
      </c>
      <c r="M72" s="4"/>
    </row>
    <row r="73" spans="1:39" x14ac:dyDescent="0.25">
      <c r="A73" s="5" t="s">
        <v>39</v>
      </c>
    </row>
    <row r="74" spans="1:39" ht="30" x14ac:dyDescent="0.25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 t="s">
        <v>27</v>
      </c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25">
      <c r="A75" s="4" t="str">
        <f>A73</f>
        <v>DE</v>
      </c>
      <c r="B75" s="12">
        <v>401</v>
      </c>
      <c r="C75" t="s">
        <v>100</v>
      </c>
      <c r="D75" s="2">
        <v>285.18515182765145</v>
      </c>
      <c r="E75" s="2">
        <v>271.96515761665603</v>
      </c>
      <c r="F75" s="2">
        <v>0.83021263961399994</v>
      </c>
      <c r="G75" s="2">
        <v>12.389781571381409</v>
      </c>
      <c r="I75" t="str">
        <f t="shared" ref="I75:I83" si="10">C75</f>
        <v>SFH</v>
      </c>
      <c r="J75" s="9">
        <f>D75/D83</f>
        <v>0.66491250048439376</v>
      </c>
      <c r="K75" s="9">
        <f>E75/E83</f>
        <v>0.65964459702091138</v>
      </c>
      <c r="L75" s="9">
        <f>F75/F83</f>
        <v>0.51632519924669862</v>
      </c>
      <c r="M75" s="9"/>
    </row>
    <row r="76" spans="1:39" x14ac:dyDescent="0.25">
      <c r="A76" s="4" t="str">
        <f>A75</f>
        <v>DE</v>
      </c>
      <c r="B76" s="12">
        <v>402</v>
      </c>
      <c r="C76" t="s">
        <v>101</v>
      </c>
      <c r="D76" s="2">
        <v>143.72113527011246</v>
      </c>
      <c r="E76" s="2">
        <v>140.32527702785671</v>
      </c>
      <c r="F76" s="2">
        <v>0.77771321956400008</v>
      </c>
      <c r="G76" s="2">
        <v>2.6181450226917593</v>
      </c>
      <c r="I76" t="str">
        <f t="shared" si="10"/>
        <v>MFH</v>
      </c>
      <c r="J76" s="9">
        <f>D76/D83</f>
        <v>0.33508749951560629</v>
      </c>
      <c r="K76" s="9">
        <f>E76/E83</f>
        <v>0.34035540297908856</v>
      </c>
      <c r="L76" s="9">
        <f>F76/F83</f>
        <v>0.48367480075330133</v>
      </c>
      <c r="M76" s="9"/>
    </row>
    <row r="77" spans="1:39" x14ac:dyDescent="0.25">
      <c r="A77" s="4" t="str">
        <f t="shared" ref="A77:A82" si="11">A76</f>
        <v>DE</v>
      </c>
      <c r="B77" s="12">
        <v>403</v>
      </c>
      <c r="C77" t="s">
        <v>102</v>
      </c>
      <c r="D77" s="2"/>
      <c r="E77" s="2"/>
      <c r="F77" s="2"/>
      <c r="G77" s="2"/>
      <c r="I77" t="str">
        <f t="shared" si="10"/>
        <v>Urban, SFH</v>
      </c>
      <c r="J77" s="9">
        <f>D77/D83</f>
        <v>0</v>
      </c>
      <c r="K77" s="9">
        <f>E77/E83</f>
        <v>0</v>
      </c>
      <c r="L77" s="9">
        <f>F77/F83</f>
        <v>0</v>
      </c>
      <c r="M77" s="9"/>
    </row>
    <row r="78" spans="1:39" x14ac:dyDescent="0.25">
      <c r="A78" s="4" t="str">
        <f t="shared" si="11"/>
        <v>DE</v>
      </c>
      <c r="B78" s="12">
        <v>404</v>
      </c>
      <c r="C78" t="s">
        <v>103</v>
      </c>
      <c r="D78" s="2"/>
      <c r="E78" s="2"/>
      <c r="F78" s="2"/>
      <c r="G78" s="2"/>
      <c r="I78" t="str">
        <f t="shared" si="10"/>
        <v>Urban, MFH</v>
      </c>
      <c r="J78" s="9">
        <f>D78/D83</f>
        <v>0</v>
      </c>
      <c r="K78" s="9">
        <f>E78/E83</f>
        <v>0</v>
      </c>
      <c r="L78" s="9">
        <f>F78/F83</f>
        <v>0</v>
      </c>
      <c r="M78" s="9"/>
    </row>
    <row r="79" spans="1:39" x14ac:dyDescent="0.25">
      <c r="A79" s="4" t="str">
        <f t="shared" si="11"/>
        <v>DE</v>
      </c>
      <c r="B79" s="12">
        <v>405</v>
      </c>
      <c r="C79" t="s">
        <v>104</v>
      </c>
      <c r="D79" s="2"/>
      <c r="E79" s="2"/>
      <c r="F79" s="2"/>
      <c r="G79" s="2"/>
      <c r="I79" t="str">
        <f t="shared" si="10"/>
        <v>Urban, Other residential</v>
      </c>
      <c r="J79" s="9">
        <f>D79/D83</f>
        <v>0</v>
      </c>
      <c r="K79" s="9">
        <f>E79/E83</f>
        <v>0</v>
      </c>
      <c r="L79" s="9">
        <f>F79/F83</f>
        <v>0</v>
      </c>
      <c r="M79" s="9"/>
    </row>
    <row r="80" spans="1:39" x14ac:dyDescent="0.25">
      <c r="A80" s="4" t="str">
        <f t="shared" si="11"/>
        <v>DE</v>
      </c>
      <c r="B80" s="12">
        <v>406</v>
      </c>
      <c r="C80" t="s">
        <v>105</v>
      </c>
      <c r="D80" s="2"/>
      <c r="E80" s="2"/>
      <c r="F80" s="2"/>
      <c r="G80" s="2"/>
      <c r="I80" t="str">
        <f t="shared" si="10"/>
        <v>Non-Urban, SFH</v>
      </c>
      <c r="J80" s="9">
        <f>D80/D83</f>
        <v>0</v>
      </c>
      <c r="K80" s="9">
        <f>E80/E83</f>
        <v>0</v>
      </c>
      <c r="L80" s="9">
        <f>F80/F83</f>
        <v>0</v>
      </c>
      <c r="M80" s="9"/>
    </row>
    <row r="81" spans="1:39" x14ac:dyDescent="0.25">
      <c r="A81" s="4" t="str">
        <f t="shared" si="11"/>
        <v>DE</v>
      </c>
      <c r="B81" s="12">
        <v>407</v>
      </c>
      <c r="C81" t="s">
        <v>106</v>
      </c>
      <c r="D81" s="2"/>
      <c r="E81" s="2"/>
      <c r="F81" s="2"/>
      <c r="G81" s="2"/>
      <c r="I81" t="str">
        <f t="shared" si="10"/>
        <v>Non-Urban, MFH</v>
      </c>
      <c r="J81" s="9">
        <f>D81/D83</f>
        <v>0</v>
      </c>
      <c r="K81" s="9">
        <f>E81/E83</f>
        <v>0</v>
      </c>
      <c r="L81" s="9">
        <f>F81/F83</f>
        <v>0</v>
      </c>
      <c r="M81" s="9"/>
    </row>
    <row r="82" spans="1:39" x14ac:dyDescent="0.25">
      <c r="A82" s="4" t="str">
        <f t="shared" si="11"/>
        <v>DE</v>
      </c>
      <c r="B82" s="12">
        <v>408</v>
      </c>
      <c r="C82" t="s">
        <v>107</v>
      </c>
      <c r="D82" s="2"/>
      <c r="E82" s="2"/>
      <c r="F82" s="2"/>
      <c r="G82" s="2"/>
      <c r="I82" t="str">
        <f t="shared" si="10"/>
        <v>Non-Urban, Other residential</v>
      </c>
      <c r="J82" s="9">
        <f>D82/D83</f>
        <v>0</v>
      </c>
      <c r="K82" s="9">
        <f>E82/E83</f>
        <v>0</v>
      </c>
      <c r="L82" s="9">
        <f>F82/F83</f>
        <v>0</v>
      </c>
      <c r="M82" s="9"/>
    </row>
    <row r="83" spans="1:39" x14ac:dyDescent="0.25">
      <c r="A83" s="4" t="str">
        <f>A82</f>
        <v>DE</v>
      </c>
      <c r="B83" s="4"/>
      <c r="C83" t="s">
        <v>3</v>
      </c>
      <c r="D83" s="2">
        <f>SUM(D75:D82)</f>
        <v>428.90628709776388</v>
      </c>
      <c r="E83" s="2">
        <f>SUM(E75:E82)</f>
        <v>412.29043464451274</v>
      </c>
      <c r="F83" s="2">
        <f>SUM(F75:F82)</f>
        <v>1.6079258591780001</v>
      </c>
      <c r="G83" s="2">
        <f>SUM(G75:G82)</f>
        <v>15.007926594073169</v>
      </c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 x14ac:dyDescent="0.25">
      <c r="A85" s="4">
        <f>A72+1</f>
        <v>6</v>
      </c>
      <c r="C85" s="8" t="s">
        <v>40</v>
      </c>
      <c r="F85" s="4" t="s">
        <v>4</v>
      </c>
      <c r="G85" s="4"/>
      <c r="I85" s="8" t="str">
        <f>C85</f>
        <v>Useful Energy in Estonia</v>
      </c>
      <c r="L85" s="4" t="s">
        <v>5</v>
      </c>
      <c r="M85" s="4"/>
    </row>
    <row r="86" spans="1:39" x14ac:dyDescent="0.25">
      <c r="A86" s="5" t="s">
        <v>41</v>
      </c>
    </row>
    <row r="87" spans="1:39" ht="30" x14ac:dyDescent="0.25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 t="s">
        <v>27</v>
      </c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25">
      <c r="A88" s="4" t="str">
        <f>A86</f>
        <v>EE</v>
      </c>
      <c r="B88" s="12">
        <v>401</v>
      </c>
      <c r="C88" t="s">
        <v>100</v>
      </c>
      <c r="D88" s="2">
        <v>4.7539199714235689</v>
      </c>
      <c r="E88" s="2">
        <v>4.4517174873680894</v>
      </c>
      <c r="F88" s="2">
        <v>8.9239012482423517E-3</v>
      </c>
      <c r="G88" s="2">
        <v>0.29327858280723668</v>
      </c>
      <c r="I88" t="str">
        <f t="shared" ref="I88:I96" si="12">C88</f>
        <v>SFH</v>
      </c>
      <c r="J88" s="9">
        <f>D88/D96</f>
        <v>0.61959357099906287</v>
      </c>
      <c r="K88" s="9">
        <f>E88/E96</f>
        <v>0.61351116443634057</v>
      </c>
      <c r="L88" s="9">
        <f>F88/F96</f>
        <v>0.67614870150739825</v>
      </c>
      <c r="M88" s="9"/>
    </row>
    <row r="89" spans="1:39" x14ac:dyDescent="0.25">
      <c r="A89" s="4" t="str">
        <f>A88</f>
        <v>EE</v>
      </c>
      <c r="B89" s="12">
        <v>402</v>
      </c>
      <c r="C89" t="s">
        <v>101</v>
      </c>
      <c r="D89" s="2">
        <v>2.9187225380171227</v>
      </c>
      <c r="E89" s="2">
        <v>2.8044136890842188</v>
      </c>
      <c r="F89" s="2">
        <v>4.2742328727690578E-3</v>
      </c>
      <c r="G89" s="2">
        <v>0.11003461606013459</v>
      </c>
      <c r="I89" t="str">
        <f t="shared" si="12"/>
        <v>MFH</v>
      </c>
      <c r="J89" s="9">
        <f>D89/D96</f>
        <v>0.38040642900093713</v>
      </c>
      <c r="K89" s="9">
        <f>E89/E96</f>
        <v>0.38648883556365943</v>
      </c>
      <c r="L89" s="9">
        <f>F89/F96</f>
        <v>0.32385129849260175</v>
      </c>
      <c r="M89" s="9"/>
    </row>
    <row r="90" spans="1:39" x14ac:dyDescent="0.25">
      <c r="A90" s="4" t="str">
        <f t="shared" ref="A90:A95" si="13">A89</f>
        <v>EE</v>
      </c>
      <c r="B90" s="12">
        <v>403</v>
      </c>
      <c r="C90" t="s">
        <v>102</v>
      </c>
      <c r="D90" s="2"/>
      <c r="E90" s="2"/>
      <c r="F90" s="2"/>
      <c r="G90" s="2"/>
      <c r="I90" t="str">
        <f t="shared" si="12"/>
        <v>Urban, SFH</v>
      </c>
      <c r="J90" s="9">
        <f>D90/D96</f>
        <v>0</v>
      </c>
      <c r="K90" s="9">
        <f>E90/E96</f>
        <v>0</v>
      </c>
      <c r="L90" s="9">
        <f>F90/F96</f>
        <v>0</v>
      </c>
      <c r="M90" s="9"/>
    </row>
    <row r="91" spans="1:39" x14ac:dyDescent="0.25">
      <c r="A91" s="4" t="str">
        <f t="shared" si="13"/>
        <v>EE</v>
      </c>
      <c r="B91" s="12">
        <v>404</v>
      </c>
      <c r="C91" t="s">
        <v>103</v>
      </c>
      <c r="D91" s="2"/>
      <c r="E91" s="2"/>
      <c r="F91" s="2"/>
      <c r="G91" s="2"/>
      <c r="I91" t="str">
        <f t="shared" si="12"/>
        <v>Urban, MFH</v>
      </c>
      <c r="J91" s="9">
        <f>D91/D96</f>
        <v>0</v>
      </c>
      <c r="K91" s="9">
        <f>E91/E96</f>
        <v>0</v>
      </c>
      <c r="L91" s="9">
        <f>F91/F96</f>
        <v>0</v>
      </c>
      <c r="M91" s="9"/>
    </row>
    <row r="92" spans="1:39" x14ac:dyDescent="0.25">
      <c r="A92" s="4" t="str">
        <f t="shared" si="13"/>
        <v>EE</v>
      </c>
      <c r="B92" s="12">
        <v>405</v>
      </c>
      <c r="C92" t="s">
        <v>104</v>
      </c>
      <c r="D92" s="2"/>
      <c r="E92" s="2"/>
      <c r="F92" s="2"/>
      <c r="G92" s="2"/>
      <c r="I92" t="str">
        <f t="shared" si="12"/>
        <v>Urban, Other residential</v>
      </c>
      <c r="J92" s="9">
        <f>D92/D96</f>
        <v>0</v>
      </c>
      <c r="K92" s="9">
        <f>E92/E96</f>
        <v>0</v>
      </c>
      <c r="L92" s="9">
        <f>F92/F96</f>
        <v>0</v>
      </c>
      <c r="M92" s="9"/>
    </row>
    <row r="93" spans="1:39" x14ac:dyDescent="0.25">
      <c r="A93" s="4" t="str">
        <f t="shared" si="13"/>
        <v>EE</v>
      </c>
      <c r="B93" s="12">
        <v>406</v>
      </c>
      <c r="C93" t="s">
        <v>105</v>
      </c>
      <c r="D93" s="2"/>
      <c r="E93" s="2"/>
      <c r="F93" s="2"/>
      <c r="G93" s="2"/>
      <c r="I93" t="str">
        <f t="shared" si="12"/>
        <v>Non-Urban, SFH</v>
      </c>
      <c r="J93" s="9">
        <f>D93/D96</f>
        <v>0</v>
      </c>
      <c r="K93" s="9">
        <f>E93/E96</f>
        <v>0</v>
      </c>
      <c r="L93" s="9">
        <f>F93/F96</f>
        <v>0</v>
      </c>
      <c r="M93" s="9"/>
    </row>
    <row r="94" spans="1:39" x14ac:dyDescent="0.25">
      <c r="A94" s="4" t="str">
        <f t="shared" si="13"/>
        <v>EE</v>
      </c>
      <c r="B94" s="12">
        <v>407</v>
      </c>
      <c r="C94" t="s">
        <v>106</v>
      </c>
      <c r="D94" s="2"/>
      <c r="E94" s="2"/>
      <c r="F94" s="2"/>
      <c r="G94" s="2"/>
      <c r="I94" t="str">
        <f t="shared" si="12"/>
        <v>Non-Urban, MFH</v>
      </c>
      <c r="J94" s="9">
        <f>D94/D96</f>
        <v>0</v>
      </c>
      <c r="K94" s="9">
        <f>E94/E96</f>
        <v>0</v>
      </c>
      <c r="L94" s="9">
        <f>F94/F96</f>
        <v>0</v>
      </c>
      <c r="M94" s="9"/>
    </row>
    <row r="95" spans="1:39" x14ac:dyDescent="0.25">
      <c r="A95" s="4" t="str">
        <f t="shared" si="13"/>
        <v>EE</v>
      </c>
      <c r="B95" s="12">
        <v>408</v>
      </c>
      <c r="C95" t="s">
        <v>107</v>
      </c>
      <c r="D95" s="2"/>
      <c r="E95" s="2"/>
      <c r="F95" s="2"/>
      <c r="G95" s="2"/>
      <c r="I95" t="str">
        <f t="shared" si="12"/>
        <v>Non-Urban, Other residential</v>
      </c>
      <c r="J95" s="9">
        <f>D95/D96</f>
        <v>0</v>
      </c>
      <c r="K95" s="9">
        <f>E95/E96</f>
        <v>0</v>
      </c>
      <c r="L95" s="9">
        <f>F95/F96</f>
        <v>0</v>
      </c>
      <c r="M95" s="9"/>
    </row>
    <row r="96" spans="1:39" x14ac:dyDescent="0.25">
      <c r="A96" s="4" t="str">
        <f>A95</f>
        <v>EE</v>
      </c>
      <c r="B96" s="4"/>
      <c r="C96" t="s">
        <v>3</v>
      </c>
      <c r="D96" s="2">
        <f>SUM(D88:D95)</f>
        <v>7.672642509440692</v>
      </c>
      <c r="E96" s="2">
        <f>SUM(E88:E95)</f>
        <v>7.2561311764523087</v>
      </c>
      <c r="F96" s="2">
        <f>SUM(F88:F95)</f>
        <v>1.3198134121011409E-2</v>
      </c>
      <c r="G96" s="2">
        <f>SUM(G88:G95)</f>
        <v>0.40331319886737127</v>
      </c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 x14ac:dyDescent="0.25">
      <c r="A98" s="4">
        <f>A85+1</f>
        <v>7</v>
      </c>
      <c r="C98" s="8" t="s">
        <v>42</v>
      </c>
      <c r="F98" s="4" t="s">
        <v>4</v>
      </c>
      <c r="G98" s="4"/>
      <c r="I98" s="8" t="str">
        <f>C98</f>
        <v>Useful Energy in Ireland</v>
      </c>
      <c r="L98" s="4" t="s">
        <v>5</v>
      </c>
      <c r="M98" s="4"/>
    </row>
    <row r="99" spans="1:39" x14ac:dyDescent="0.25">
      <c r="A99" s="5" t="s">
        <v>43</v>
      </c>
    </row>
    <row r="100" spans="1:39" ht="30" x14ac:dyDescent="0.25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 t="s">
        <v>27</v>
      </c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25">
      <c r="A101" s="4" t="str">
        <f>A99</f>
        <v>IE</v>
      </c>
      <c r="B101" s="12">
        <v>401</v>
      </c>
      <c r="C101" t="s">
        <v>100</v>
      </c>
      <c r="D101" s="2">
        <v>18.069440255067306</v>
      </c>
      <c r="E101" s="2">
        <v>17.318697896191267</v>
      </c>
      <c r="F101" s="2">
        <v>9.8991345761080107E-3</v>
      </c>
      <c r="G101" s="2">
        <v>0.74084322429993077</v>
      </c>
      <c r="I101" t="str">
        <f t="shared" ref="I101:I109" si="14">C101</f>
        <v>SFH</v>
      </c>
      <c r="J101" s="9">
        <f>D101/D109</f>
        <v>0.94549135287763542</v>
      </c>
      <c r="K101" s="9">
        <f>E101/E109</f>
        <v>0.94448335109931159</v>
      </c>
      <c r="L101" s="9">
        <f>F101/F109</f>
        <v>0.87024798700348449</v>
      </c>
      <c r="M101" s="9"/>
    </row>
    <row r="102" spans="1:39" x14ac:dyDescent="0.25">
      <c r="A102" s="4" t="str">
        <f>A101</f>
        <v>IE</v>
      </c>
      <c r="B102" s="12">
        <v>402</v>
      </c>
      <c r="C102" t="s">
        <v>101</v>
      </c>
      <c r="D102" s="2">
        <v>1.0417236916703798</v>
      </c>
      <c r="E102" s="2">
        <v>1.0179915499842895</v>
      </c>
      <c r="F102" s="2">
        <v>1.4759386489316627E-3</v>
      </c>
      <c r="G102" s="2">
        <v>2.2256203037158789E-2</v>
      </c>
      <c r="I102" t="str">
        <f t="shared" si="14"/>
        <v>MFH</v>
      </c>
      <c r="J102" s="9">
        <f>D102/D109</f>
        <v>5.4508647122364522E-2</v>
      </c>
      <c r="K102" s="9">
        <f>E102/E109</f>
        <v>5.5516648900688553E-2</v>
      </c>
      <c r="L102" s="9">
        <f>F102/F109</f>
        <v>0.12975201299651545</v>
      </c>
      <c r="M102" s="9"/>
    </row>
    <row r="103" spans="1:39" x14ac:dyDescent="0.25">
      <c r="A103" s="4" t="str">
        <f t="shared" ref="A103:A108" si="15">A102</f>
        <v>IE</v>
      </c>
      <c r="B103" s="12">
        <v>403</v>
      </c>
      <c r="C103" t="s">
        <v>102</v>
      </c>
      <c r="D103" s="2"/>
      <c r="E103" s="2"/>
      <c r="F103" s="2"/>
      <c r="G103" s="2"/>
      <c r="I103" t="str">
        <f t="shared" si="14"/>
        <v>Urban, SFH</v>
      </c>
      <c r="J103" s="9">
        <f>D103/D109</f>
        <v>0</v>
      </c>
      <c r="K103" s="9">
        <f>E103/E109</f>
        <v>0</v>
      </c>
      <c r="L103" s="9">
        <f>F103/F109</f>
        <v>0</v>
      </c>
      <c r="M103" s="9"/>
    </row>
    <row r="104" spans="1:39" x14ac:dyDescent="0.25">
      <c r="A104" s="4" t="str">
        <f t="shared" si="15"/>
        <v>IE</v>
      </c>
      <c r="B104" s="12">
        <v>404</v>
      </c>
      <c r="C104" t="s">
        <v>103</v>
      </c>
      <c r="D104" s="2"/>
      <c r="E104" s="2"/>
      <c r="F104" s="2"/>
      <c r="G104" s="2"/>
      <c r="I104" t="str">
        <f t="shared" si="14"/>
        <v>Urban, MFH</v>
      </c>
      <c r="J104" s="9">
        <f>D104/D109</f>
        <v>0</v>
      </c>
      <c r="K104" s="9">
        <f>E104/E109</f>
        <v>0</v>
      </c>
      <c r="L104" s="9">
        <f>F104/F109</f>
        <v>0</v>
      </c>
      <c r="M104" s="9"/>
    </row>
    <row r="105" spans="1:39" x14ac:dyDescent="0.25">
      <c r="A105" s="4" t="str">
        <f t="shared" si="15"/>
        <v>IE</v>
      </c>
      <c r="B105" s="12">
        <v>405</v>
      </c>
      <c r="C105" t="s">
        <v>104</v>
      </c>
      <c r="D105" s="2"/>
      <c r="E105" s="2"/>
      <c r="F105" s="2"/>
      <c r="G105" s="2"/>
      <c r="I105" t="str">
        <f t="shared" si="14"/>
        <v>Urban, Other residential</v>
      </c>
      <c r="J105" s="9">
        <f>D105/D109</f>
        <v>0</v>
      </c>
      <c r="K105" s="9">
        <f>E105/E109</f>
        <v>0</v>
      </c>
      <c r="L105" s="9">
        <f>F105/F109</f>
        <v>0</v>
      </c>
      <c r="M105" s="9"/>
    </row>
    <row r="106" spans="1:39" x14ac:dyDescent="0.25">
      <c r="A106" s="4" t="str">
        <f t="shared" si="15"/>
        <v>IE</v>
      </c>
      <c r="B106" s="12">
        <v>406</v>
      </c>
      <c r="C106" t="s">
        <v>105</v>
      </c>
      <c r="D106" s="2"/>
      <c r="E106" s="2"/>
      <c r="F106" s="2"/>
      <c r="G106" s="2"/>
      <c r="I106" t="str">
        <f t="shared" si="14"/>
        <v>Non-Urban, SFH</v>
      </c>
      <c r="J106" s="9">
        <f>D106/D109</f>
        <v>0</v>
      </c>
      <c r="K106" s="9">
        <f>E106/E109</f>
        <v>0</v>
      </c>
      <c r="L106" s="9">
        <f>F106/F109</f>
        <v>0</v>
      </c>
      <c r="M106" s="9"/>
    </row>
    <row r="107" spans="1:39" x14ac:dyDescent="0.25">
      <c r="A107" s="4" t="str">
        <f t="shared" si="15"/>
        <v>IE</v>
      </c>
      <c r="B107" s="12">
        <v>407</v>
      </c>
      <c r="C107" t="s">
        <v>106</v>
      </c>
      <c r="D107" s="2"/>
      <c r="E107" s="2"/>
      <c r="F107" s="2"/>
      <c r="G107" s="2"/>
      <c r="I107" t="str">
        <f t="shared" si="14"/>
        <v>Non-Urban, MFH</v>
      </c>
      <c r="J107" s="9">
        <f>D107/D109</f>
        <v>0</v>
      </c>
      <c r="K107" s="9">
        <f>E107/E109</f>
        <v>0</v>
      </c>
      <c r="L107" s="9">
        <f>F107/F109</f>
        <v>0</v>
      </c>
      <c r="M107" s="9"/>
    </row>
    <row r="108" spans="1:39" x14ac:dyDescent="0.25">
      <c r="A108" s="4" t="str">
        <f t="shared" si="15"/>
        <v>IE</v>
      </c>
      <c r="B108" s="12">
        <v>408</v>
      </c>
      <c r="C108" t="s">
        <v>107</v>
      </c>
      <c r="D108" s="2"/>
      <c r="E108" s="2"/>
      <c r="F108" s="2"/>
      <c r="G108" s="2"/>
      <c r="I108" t="str">
        <f t="shared" si="14"/>
        <v>Non-Urban, Other residential</v>
      </c>
      <c r="J108" s="9">
        <f>D108/D109</f>
        <v>0</v>
      </c>
      <c r="K108" s="9">
        <f>E108/E109</f>
        <v>0</v>
      </c>
      <c r="L108" s="9">
        <f>F108/F109</f>
        <v>0</v>
      </c>
      <c r="M108" s="9"/>
    </row>
    <row r="109" spans="1:39" x14ac:dyDescent="0.25">
      <c r="A109" s="4" t="str">
        <f>A108</f>
        <v>IE</v>
      </c>
      <c r="B109" s="4"/>
      <c r="C109" t="s">
        <v>3</v>
      </c>
      <c r="D109" s="2">
        <f>SUM(D101:D108)</f>
        <v>19.111163946737687</v>
      </c>
      <c r="E109" s="2">
        <f>SUM(E101:E108)</f>
        <v>18.336689446175555</v>
      </c>
      <c r="F109" s="2">
        <f>SUM(F101:F108)</f>
        <v>1.1375073225039674E-2</v>
      </c>
      <c r="G109" s="2">
        <f>SUM(G101:G108)</f>
        <v>0.76309942733708958</v>
      </c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 x14ac:dyDescent="0.25">
      <c r="A111" s="4">
        <f>A98+1</f>
        <v>8</v>
      </c>
      <c r="C111" s="8" t="s">
        <v>44</v>
      </c>
      <c r="F111" s="4" t="s">
        <v>4</v>
      </c>
      <c r="G111" s="4"/>
      <c r="I111" s="8" t="str">
        <f>C111</f>
        <v>Useful Energy in Greece</v>
      </c>
      <c r="L111" s="4" t="s">
        <v>5</v>
      </c>
      <c r="M111" s="4"/>
    </row>
    <row r="112" spans="1:39" x14ac:dyDescent="0.25">
      <c r="A112" s="5" t="s">
        <v>45</v>
      </c>
    </row>
    <row r="113" spans="1:39" ht="30" x14ac:dyDescent="0.25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 t="s">
        <v>27</v>
      </c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25">
      <c r="A114" s="4" t="str">
        <f>A112</f>
        <v>EL</v>
      </c>
      <c r="B114" s="12">
        <v>401</v>
      </c>
      <c r="C114" t="s">
        <v>100</v>
      </c>
      <c r="D114" s="2">
        <v>17.677612009705538</v>
      </c>
      <c r="E114" s="2">
        <v>14.7632049656014</v>
      </c>
      <c r="F114" s="2">
        <v>0.66676080472337074</v>
      </c>
      <c r="G114" s="2">
        <v>2.2476462393807681</v>
      </c>
      <c r="I114" t="str">
        <f t="shared" ref="I114:I122" si="16">C114</f>
        <v>SFH</v>
      </c>
      <c r="J114" s="9">
        <f>D114/D122</f>
        <v>0.47794337241773327</v>
      </c>
      <c r="K114" s="9">
        <f>E114/E122</f>
        <v>0.49775642066073988</v>
      </c>
      <c r="L114" s="9">
        <f>F114/F122</f>
        <v>0.35699720663747969</v>
      </c>
      <c r="M114" s="9"/>
    </row>
    <row r="115" spans="1:39" x14ac:dyDescent="0.25">
      <c r="A115" s="4" t="str">
        <f>A114</f>
        <v>EL</v>
      </c>
      <c r="B115" s="12">
        <v>402</v>
      </c>
      <c r="C115" t="s">
        <v>101</v>
      </c>
      <c r="D115" s="2">
        <v>19.309221640233446</v>
      </c>
      <c r="E115" s="2">
        <v>14.896291834066574</v>
      </c>
      <c r="F115" s="2">
        <v>1.2009311332711106</v>
      </c>
      <c r="G115" s="2">
        <v>3.2119986728957604</v>
      </c>
      <c r="I115" t="str">
        <f t="shared" si="16"/>
        <v>MFH</v>
      </c>
      <c r="J115" s="9">
        <f>D115/D122</f>
        <v>0.52205662758226667</v>
      </c>
      <c r="K115" s="9">
        <f>E115/E122</f>
        <v>0.50224357933926012</v>
      </c>
      <c r="L115" s="9">
        <f>F115/F122</f>
        <v>0.64300279336252031</v>
      </c>
      <c r="M115" s="9"/>
    </row>
    <row r="116" spans="1:39" x14ac:dyDescent="0.25">
      <c r="A116" s="4" t="str">
        <f t="shared" ref="A116:A121" si="17">A115</f>
        <v>EL</v>
      </c>
      <c r="B116" s="12">
        <v>403</v>
      </c>
      <c r="C116" t="s">
        <v>102</v>
      </c>
      <c r="D116" s="2"/>
      <c r="E116" s="2"/>
      <c r="F116" s="2"/>
      <c r="G116" s="2"/>
      <c r="I116" t="str">
        <f t="shared" si="16"/>
        <v>Urban, SFH</v>
      </c>
      <c r="J116" s="9">
        <f>D116/D122</f>
        <v>0</v>
      </c>
      <c r="K116" s="9">
        <f>E116/E122</f>
        <v>0</v>
      </c>
      <c r="L116" s="9">
        <f>F116/F122</f>
        <v>0</v>
      </c>
      <c r="M116" s="9"/>
    </row>
    <row r="117" spans="1:39" x14ac:dyDescent="0.25">
      <c r="A117" s="4" t="str">
        <f t="shared" si="17"/>
        <v>EL</v>
      </c>
      <c r="B117" s="12">
        <v>404</v>
      </c>
      <c r="C117" t="s">
        <v>103</v>
      </c>
      <c r="D117" s="2"/>
      <c r="E117" s="2"/>
      <c r="F117" s="2"/>
      <c r="G117" s="2"/>
      <c r="I117" t="str">
        <f t="shared" si="16"/>
        <v>Urban, MFH</v>
      </c>
      <c r="J117" s="9">
        <f>D117/D122</f>
        <v>0</v>
      </c>
      <c r="K117" s="9">
        <f>E117/E122</f>
        <v>0</v>
      </c>
      <c r="L117" s="9">
        <f>F117/F122</f>
        <v>0</v>
      </c>
      <c r="M117" s="9"/>
    </row>
    <row r="118" spans="1:39" x14ac:dyDescent="0.25">
      <c r="A118" s="4" t="str">
        <f t="shared" si="17"/>
        <v>EL</v>
      </c>
      <c r="B118" s="12">
        <v>405</v>
      </c>
      <c r="C118" t="s">
        <v>104</v>
      </c>
      <c r="D118" s="2"/>
      <c r="E118" s="2"/>
      <c r="F118" s="2"/>
      <c r="G118" s="2"/>
      <c r="I118" t="str">
        <f t="shared" si="16"/>
        <v>Urban, Other residential</v>
      </c>
      <c r="J118" s="9">
        <f>D118/D122</f>
        <v>0</v>
      </c>
      <c r="K118" s="9">
        <f>E118/E122</f>
        <v>0</v>
      </c>
      <c r="L118" s="9">
        <f>F118/F122</f>
        <v>0</v>
      </c>
      <c r="M118" s="9"/>
    </row>
    <row r="119" spans="1:39" x14ac:dyDescent="0.25">
      <c r="A119" s="4" t="str">
        <f t="shared" si="17"/>
        <v>EL</v>
      </c>
      <c r="B119" s="12">
        <v>406</v>
      </c>
      <c r="C119" t="s">
        <v>105</v>
      </c>
      <c r="D119" s="2"/>
      <c r="E119" s="2"/>
      <c r="F119" s="2"/>
      <c r="G119" s="2"/>
      <c r="I119" t="str">
        <f t="shared" si="16"/>
        <v>Non-Urban, SFH</v>
      </c>
      <c r="J119" s="9">
        <f>D119/D122</f>
        <v>0</v>
      </c>
      <c r="K119" s="9">
        <f>E119/E122</f>
        <v>0</v>
      </c>
      <c r="L119" s="9">
        <f>F119/F122</f>
        <v>0</v>
      </c>
      <c r="M119" s="9"/>
    </row>
    <row r="120" spans="1:39" x14ac:dyDescent="0.25">
      <c r="A120" s="4" t="str">
        <f t="shared" si="17"/>
        <v>EL</v>
      </c>
      <c r="B120" s="12">
        <v>407</v>
      </c>
      <c r="C120" t="s">
        <v>106</v>
      </c>
      <c r="D120" s="2"/>
      <c r="E120" s="2"/>
      <c r="F120" s="2"/>
      <c r="G120" s="2"/>
      <c r="I120" t="str">
        <f t="shared" si="16"/>
        <v>Non-Urban, MFH</v>
      </c>
      <c r="J120" s="9">
        <f>D120/D122</f>
        <v>0</v>
      </c>
      <c r="K120" s="9">
        <f>E120/E122</f>
        <v>0</v>
      </c>
      <c r="L120" s="9">
        <f>F120/F122</f>
        <v>0</v>
      </c>
      <c r="M120" s="9"/>
    </row>
    <row r="121" spans="1:39" x14ac:dyDescent="0.25">
      <c r="A121" s="4" t="str">
        <f t="shared" si="17"/>
        <v>EL</v>
      </c>
      <c r="B121" s="12">
        <v>408</v>
      </c>
      <c r="C121" t="s">
        <v>107</v>
      </c>
      <c r="D121" s="2"/>
      <c r="E121" s="2"/>
      <c r="F121" s="2"/>
      <c r="G121" s="2"/>
      <c r="I121" t="str">
        <f t="shared" si="16"/>
        <v>Non-Urban, Other residential</v>
      </c>
      <c r="J121" s="9">
        <f>D121/D122</f>
        <v>0</v>
      </c>
      <c r="K121" s="9">
        <f>E121/E122</f>
        <v>0</v>
      </c>
      <c r="L121" s="9">
        <f>F121/F122</f>
        <v>0</v>
      </c>
      <c r="M121" s="9"/>
    </row>
    <row r="122" spans="1:39" x14ac:dyDescent="0.25">
      <c r="A122" s="4" t="str">
        <f>A121</f>
        <v>EL</v>
      </c>
      <c r="B122" s="4"/>
      <c r="C122" t="s">
        <v>3</v>
      </c>
      <c r="D122" s="2">
        <f>SUM(D114:D121)</f>
        <v>36.986833649938987</v>
      </c>
      <c r="E122" s="2">
        <f>SUM(E114:E121)</f>
        <v>29.659496799667973</v>
      </c>
      <c r="F122" s="2">
        <f>SUM(F114:F121)</f>
        <v>1.8676919379944814</v>
      </c>
      <c r="G122" s="2">
        <f>SUM(G114:G121)</f>
        <v>5.4596449122765289</v>
      </c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 x14ac:dyDescent="0.25">
      <c r="A124" s="4">
        <f>A111+1</f>
        <v>9</v>
      </c>
      <c r="C124" s="8" t="s">
        <v>46</v>
      </c>
      <c r="F124" s="4" t="s">
        <v>4</v>
      </c>
      <c r="G124" s="4"/>
      <c r="I124" s="8" t="str">
        <f>C124</f>
        <v>Useful Energy in Spain</v>
      </c>
      <c r="L124" s="4" t="s">
        <v>5</v>
      </c>
      <c r="M124" s="4"/>
    </row>
    <row r="125" spans="1:39" x14ac:dyDescent="0.25">
      <c r="A125" s="5" t="s">
        <v>47</v>
      </c>
    </row>
    <row r="126" spans="1:39" ht="30" x14ac:dyDescent="0.25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 t="s">
        <v>27</v>
      </c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25">
      <c r="A127" s="4" t="str">
        <f>A125</f>
        <v>ES</v>
      </c>
      <c r="B127" s="12">
        <v>401</v>
      </c>
      <c r="C127" t="s">
        <v>100</v>
      </c>
      <c r="D127" s="2">
        <v>43.835931281287387</v>
      </c>
      <c r="E127" s="2">
        <v>40.26467698870794</v>
      </c>
      <c r="F127" s="2">
        <v>1.2514738240083489</v>
      </c>
      <c r="G127" s="2">
        <v>2.3197804685710977</v>
      </c>
      <c r="I127" t="str">
        <f t="shared" ref="I127:I135" si="18">C127</f>
        <v>SFH</v>
      </c>
      <c r="J127" s="9">
        <f>D127/D135</f>
        <v>0.4733220870357655</v>
      </c>
      <c r="K127" s="9">
        <f>E127/E135</f>
        <v>0.49200455494790052</v>
      </c>
      <c r="L127" s="9">
        <f>F127/F135</f>
        <v>0.35699720663747975</v>
      </c>
      <c r="M127" s="9"/>
    </row>
    <row r="128" spans="1:39" x14ac:dyDescent="0.25">
      <c r="A128" s="4" t="str">
        <f>A127</f>
        <v>ES</v>
      </c>
      <c r="B128" s="12">
        <v>402</v>
      </c>
      <c r="C128" t="s">
        <v>101</v>
      </c>
      <c r="D128" s="2">
        <v>48.77739161647763</v>
      </c>
      <c r="E128" s="2">
        <v>41.573339720246437</v>
      </c>
      <c r="F128" s="2">
        <v>2.2540825241655016</v>
      </c>
      <c r="G128" s="2">
        <v>4.9499693720656888</v>
      </c>
      <c r="I128" t="str">
        <f t="shared" si="18"/>
        <v>MFH</v>
      </c>
      <c r="J128" s="9">
        <f>D128/D135</f>
        <v>0.5266779129642345</v>
      </c>
      <c r="K128" s="9">
        <f>E128/E135</f>
        <v>0.50799544505209959</v>
      </c>
      <c r="L128" s="9">
        <f>F128/F135</f>
        <v>0.64300279336252031</v>
      </c>
      <c r="M128" s="9"/>
    </row>
    <row r="129" spans="1:39" x14ac:dyDescent="0.25">
      <c r="A129" s="4" t="str">
        <f t="shared" ref="A129:A134" si="19">A128</f>
        <v>ES</v>
      </c>
      <c r="B129" s="12">
        <v>403</v>
      </c>
      <c r="C129" t="s">
        <v>102</v>
      </c>
      <c r="D129" s="2">
        <v>0</v>
      </c>
      <c r="E129" s="2">
        <v>0</v>
      </c>
      <c r="F129" s="2">
        <v>0</v>
      </c>
      <c r="G129" s="2"/>
      <c r="I129" t="str">
        <f t="shared" si="18"/>
        <v>Urban, SFH</v>
      </c>
      <c r="J129" s="9">
        <f>D129/D135</f>
        <v>0</v>
      </c>
      <c r="K129" s="9">
        <f>E129/E135</f>
        <v>0</v>
      </c>
      <c r="L129" s="9">
        <f>F129/F135</f>
        <v>0</v>
      </c>
      <c r="M129" s="9"/>
    </row>
    <row r="130" spans="1:39" x14ac:dyDescent="0.25">
      <c r="A130" s="4" t="str">
        <f t="shared" si="19"/>
        <v>ES</v>
      </c>
      <c r="B130" s="12">
        <v>404</v>
      </c>
      <c r="C130" t="s">
        <v>103</v>
      </c>
      <c r="D130" s="2"/>
      <c r="E130" s="2"/>
      <c r="F130" s="2"/>
      <c r="G130" s="2"/>
      <c r="I130" t="str">
        <f t="shared" si="18"/>
        <v>Urban, MFH</v>
      </c>
      <c r="J130" s="9">
        <f>D130/D135</f>
        <v>0</v>
      </c>
      <c r="K130" s="9">
        <f>E130/E135</f>
        <v>0</v>
      </c>
      <c r="L130" s="9">
        <f>F130/F135</f>
        <v>0</v>
      </c>
      <c r="M130" s="9"/>
    </row>
    <row r="131" spans="1:39" x14ac:dyDescent="0.25">
      <c r="A131" s="4" t="str">
        <f t="shared" si="19"/>
        <v>ES</v>
      </c>
      <c r="B131" s="12">
        <v>405</v>
      </c>
      <c r="C131" t="s">
        <v>104</v>
      </c>
      <c r="D131" s="2"/>
      <c r="E131" s="2"/>
      <c r="F131" s="2"/>
      <c r="G131" s="2"/>
      <c r="I131" t="str">
        <f t="shared" si="18"/>
        <v>Urban, Other residential</v>
      </c>
      <c r="J131" s="9">
        <f>D131/D135</f>
        <v>0</v>
      </c>
      <c r="K131" s="9">
        <f>E131/E135</f>
        <v>0</v>
      </c>
      <c r="L131" s="9">
        <f>F131/F135</f>
        <v>0</v>
      </c>
      <c r="M131" s="9"/>
    </row>
    <row r="132" spans="1:39" x14ac:dyDescent="0.25">
      <c r="A132" s="4" t="str">
        <f t="shared" si="19"/>
        <v>ES</v>
      </c>
      <c r="B132" s="12">
        <v>406</v>
      </c>
      <c r="C132" t="s">
        <v>105</v>
      </c>
      <c r="D132" s="2"/>
      <c r="E132" s="2"/>
      <c r="F132" s="2"/>
      <c r="G132" s="2"/>
      <c r="I132" t="str">
        <f t="shared" si="18"/>
        <v>Non-Urban, SFH</v>
      </c>
      <c r="J132" s="9">
        <f>D132/D135</f>
        <v>0</v>
      </c>
      <c r="K132" s="9">
        <f>E132/E135</f>
        <v>0</v>
      </c>
      <c r="L132" s="9">
        <f>F132/F135</f>
        <v>0</v>
      </c>
      <c r="M132" s="9"/>
    </row>
    <row r="133" spans="1:39" x14ac:dyDescent="0.25">
      <c r="A133" s="4" t="str">
        <f t="shared" si="19"/>
        <v>ES</v>
      </c>
      <c r="B133" s="12">
        <v>407</v>
      </c>
      <c r="C133" t="s">
        <v>106</v>
      </c>
      <c r="D133" s="2"/>
      <c r="E133" s="2"/>
      <c r="F133" s="2"/>
      <c r="G133" s="2"/>
      <c r="I133" t="str">
        <f t="shared" si="18"/>
        <v>Non-Urban, MFH</v>
      </c>
      <c r="J133" s="9">
        <f>D133/D135</f>
        <v>0</v>
      </c>
      <c r="K133" s="9">
        <f>E133/E135</f>
        <v>0</v>
      </c>
      <c r="L133" s="9">
        <f>F133/F135</f>
        <v>0</v>
      </c>
      <c r="M133" s="9"/>
    </row>
    <row r="134" spans="1:39" x14ac:dyDescent="0.25">
      <c r="A134" s="4" t="str">
        <f t="shared" si="19"/>
        <v>ES</v>
      </c>
      <c r="B134" s="12">
        <v>408</v>
      </c>
      <c r="C134" t="s">
        <v>107</v>
      </c>
      <c r="D134" s="2"/>
      <c r="E134" s="2"/>
      <c r="F134" s="2"/>
      <c r="G134" s="2"/>
      <c r="I134" t="str">
        <f t="shared" si="18"/>
        <v>Non-Urban, Other residential</v>
      </c>
      <c r="J134" s="9">
        <f>D134/D135</f>
        <v>0</v>
      </c>
      <c r="K134" s="9">
        <f>E134/E135</f>
        <v>0</v>
      </c>
      <c r="L134" s="9">
        <f>F134/F135</f>
        <v>0</v>
      </c>
      <c r="M134" s="9"/>
    </row>
    <row r="135" spans="1:39" x14ac:dyDescent="0.25">
      <c r="A135" s="4" t="str">
        <f>A134</f>
        <v>ES</v>
      </c>
      <c r="B135" s="4"/>
      <c r="C135" t="s">
        <v>3</v>
      </c>
      <c r="D135" s="2">
        <f>SUM(D127:D134)</f>
        <v>92.613322897765016</v>
      </c>
      <c r="E135" s="2">
        <f>SUM(E127:E134)</f>
        <v>81.83801670895437</v>
      </c>
      <c r="F135" s="2">
        <f>SUM(F127:F134)</f>
        <v>3.5055563481738505</v>
      </c>
      <c r="G135" s="2">
        <f>SUM(G127:G134)</f>
        <v>7.269749840636786</v>
      </c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6" spans="1:39" x14ac:dyDescent="0.25">
      <c r="G136" s="2"/>
    </row>
    <row r="137" spans="1:39" ht="15.75" x14ac:dyDescent="0.25">
      <c r="A137" s="4">
        <f>A124+1</f>
        <v>10</v>
      </c>
      <c r="C137" s="8" t="s">
        <v>48</v>
      </c>
      <c r="F137" s="4" t="s">
        <v>4</v>
      </c>
      <c r="G137" s="4"/>
      <c r="I137" s="8" t="str">
        <f>C137</f>
        <v>Useful Energy in France</v>
      </c>
      <c r="L137" s="4" t="s">
        <v>5</v>
      </c>
      <c r="M137" s="4"/>
    </row>
    <row r="138" spans="1:39" x14ac:dyDescent="0.25">
      <c r="A138" s="5" t="s">
        <v>49</v>
      </c>
    </row>
    <row r="139" spans="1:39" ht="30" x14ac:dyDescent="0.25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 t="s">
        <v>27</v>
      </c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25">
      <c r="A140" s="4" t="str">
        <f>A138</f>
        <v>FR</v>
      </c>
      <c r="B140" s="12">
        <v>401</v>
      </c>
      <c r="C140" t="s">
        <v>100</v>
      </c>
      <c r="D140" s="2">
        <v>227.90886273432139</v>
      </c>
      <c r="E140" s="2">
        <v>217.49240193482026</v>
      </c>
      <c r="F140" s="2">
        <v>0.60613920970847834</v>
      </c>
      <c r="G140" s="2">
        <v>9.8103215897926308</v>
      </c>
      <c r="I140" t="str">
        <f t="shared" ref="I140:I148" si="20">C140</f>
        <v>SFH</v>
      </c>
      <c r="J140" s="9">
        <f>D140/D148</f>
        <v>0.7620993137671328</v>
      </c>
      <c r="K140" s="9">
        <f>E140/E148</f>
        <v>0.76565748416289936</v>
      </c>
      <c r="L140" s="9">
        <f>F140/F148</f>
        <v>0.50227661031397186</v>
      </c>
      <c r="M140" s="9"/>
    </row>
    <row r="141" spans="1:39" x14ac:dyDescent="0.25">
      <c r="A141" s="4" t="str">
        <f>A140</f>
        <v>FR</v>
      </c>
      <c r="B141" s="12">
        <v>402</v>
      </c>
      <c r="C141" t="s">
        <v>101</v>
      </c>
      <c r="D141" s="2">
        <v>71.145156364246219</v>
      </c>
      <c r="E141" s="2">
        <v>66.567254548008719</v>
      </c>
      <c r="F141" s="2">
        <v>0.60064445742183503</v>
      </c>
      <c r="G141" s="2">
        <v>3.9772573588156663</v>
      </c>
      <c r="I141" t="str">
        <f t="shared" si="20"/>
        <v>MFH</v>
      </c>
      <c r="J141" s="9">
        <f>D141/D148</f>
        <v>0.23790068623286723</v>
      </c>
      <c r="K141" s="9">
        <f>E141/E148</f>
        <v>0.23434251583710064</v>
      </c>
      <c r="L141" s="9">
        <f>F141/F148</f>
        <v>0.49772338968602814</v>
      </c>
      <c r="M141" s="9"/>
    </row>
    <row r="142" spans="1:39" x14ac:dyDescent="0.25">
      <c r="A142" s="4" t="str">
        <f t="shared" ref="A142:A147" si="21">A141</f>
        <v>FR</v>
      </c>
      <c r="B142" s="12">
        <v>403</v>
      </c>
      <c r="C142" t="s">
        <v>102</v>
      </c>
      <c r="D142" s="2">
        <v>0</v>
      </c>
      <c r="E142" s="2">
        <v>0</v>
      </c>
      <c r="F142" s="2">
        <v>0</v>
      </c>
      <c r="G142" s="2"/>
      <c r="I142" t="str">
        <f t="shared" si="20"/>
        <v>Urban, SFH</v>
      </c>
      <c r="J142" s="9">
        <f>D142/D148</f>
        <v>0</v>
      </c>
      <c r="K142" s="9">
        <f>E142/E148</f>
        <v>0</v>
      </c>
      <c r="L142" s="9">
        <f>F142/F148</f>
        <v>0</v>
      </c>
      <c r="M142" s="9"/>
    </row>
    <row r="143" spans="1:39" x14ac:dyDescent="0.25">
      <c r="A143" s="4" t="str">
        <f t="shared" si="21"/>
        <v>FR</v>
      </c>
      <c r="B143" s="12">
        <v>404</v>
      </c>
      <c r="C143" t="s">
        <v>103</v>
      </c>
      <c r="D143" s="2"/>
      <c r="E143" s="2"/>
      <c r="F143" s="2"/>
      <c r="G143" s="2"/>
      <c r="I143" t="str">
        <f t="shared" si="20"/>
        <v>Urban, MFH</v>
      </c>
      <c r="J143" s="9">
        <f>D143/D148</f>
        <v>0</v>
      </c>
      <c r="K143" s="9">
        <f>E143/E148</f>
        <v>0</v>
      </c>
      <c r="L143" s="9">
        <f>F143/F148</f>
        <v>0</v>
      </c>
      <c r="M143" s="9"/>
    </row>
    <row r="144" spans="1:39" x14ac:dyDescent="0.25">
      <c r="A144" s="4" t="str">
        <f t="shared" si="21"/>
        <v>FR</v>
      </c>
      <c r="B144" s="12">
        <v>405</v>
      </c>
      <c r="C144" t="s">
        <v>104</v>
      </c>
      <c r="D144" s="2"/>
      <c r="E144" s="2"/>
      <c r="F144" s="2"/>
      <c r="G144" s="2"/>
      <c r="I144" t="str">
        <f t="shared" si="20"/>
        <v>Urban, Other residential</v>
      </c>
      <c r="J144" s="9">
        <f>D144/D148</f>
        <v>0</v>
      </c>
      <c r="K144" s="9">
        <f>E144/E148</f>
        <v>0</v>
      </c>
      <c r="L144" s="9">
        <f>F144/F148</f>
        <v>0</v>
      </c>
      <c r="M144" s="9"/>
    </row>
    <row r="145" spans="1:39" x14ac:dyDescent="0.25">
      <c r="A145" s="4" t="str">
        <f t="shared" si="21"/>
        <v>FR</v>
      </c>
      <c r="B145" s="12">
        <v>406</v>
      </c>
      <c r="C145" t="s">
        <v>105</v>
      </c>
      <c r="D145" s="2"/>
      <c r="E145" s="2"/>
      <c r="F145" s="2"/>
      <c r="G145" s="2"/>
      <c r="I145" t="str">
        <f t="shared" si="20"/>
        <v>Non-Urban, SFH</v>
      </c>
      <c r="J145" s="9">
        <f>D145/D148</f>
        <v>0</v>
      </c>
      <c r="K145" s="9">
        <f>E145/E148</f>
        <v>0</v>
      </c>
      <c r="L145" s="9">
        <f>F145/F148</f>
        <v>0</v>
      </c>
      <c r="M145" s="9"/>
    </row>
    <row r="146" spans="1:39" x14ac:dyDescent="0.25">
      <c r="A146" s="4" t="str">
        <f t="shared" si="21"/>
        <v>FR</v>
      </c>
      <c r="B146" s="12">
        <v>407</v>
      </c>
      <c r="C146" t="s">
        <v>106</v>
      </c>
      <c r="D146" s="2"/>
      <c r="E146" s="2"/>
      <c r="F146" s="2"/>
      <c r="G146" s="2"/>
      <c r="I146" t="str">
        <f t="shared" si="20"/>
        <v>Non-Urban, MFH</v>
      </c>
      <c r="J146" s="9">
        <f>D146/D148</f>
        <v>0</v>
      </c>
      <c r="K146" s="9">
        <f>E146/E148</f>
        <v>0</v>
      </c>
      <c r="L146" s="9">
        <f>F146/F148</f>
        <v>0</v>
      </c>
      <c r="M146" s="9"/>
    </row>
    <row r="147" spans="1:39" x14ac:dyDescent="0.25">
      <c r="A147" s="4" t="str">
        <f t="shared" si="21"/>
        <v>FR</v>
      </c>
      <c r="B147" s="12">
        <v>408</v>
      </c>
      <c r="C147" t="s">
        <v>107</v>
      </c>
      <c r="D147" s="2"/>
      <c r="E147" s="2"/>
      <c r="F147" s="2"/>
      <c r="G147" s="2"/>
      <c r="I147" t="str">
        <f t="shared" si="20"/>
        <v>Non-Urban, Other residential</v>
      </c>
      <c r="J147" s="9">
        <f>D147/D148</f>
        <v>0</v>
      </c>
      <c r="K147" s="9">
        <f>E147/E148</f>
        <v>0</v>
      </c>
      <c r="L147" s="9">
        <f>F147/F148</f>
        <v>0</v>
      </c>
      <c r="M147" s="9"/>
    </row>
    <row r="148" spans="1:39" x14ac:dyDescent="0.25">
      <c r="A148" s="4" t="str">
        <f>A147</f>
        <v>FR</v>
      </c>
      <c r="B148" s="4"/>
      <c r="C148" t="s">
        <v>3</v>
      </c>
      <c r="D148" s="2">
        <f>SUM(D140:D147)</f>
        <v>299.05401909856761</v>
      </c>
      <c r="E148" s="2">
        <f>SUM(E140:E147)</f>
        <v>284.05965648282898</v>
      </c>
      <c r="F148" s="2">
        <f>SUM(F140:F147)</f>
        <v>1.2067836671303134</v>
      </c>
      <c r="G148" s="2">
        <f>SUM(G140:G147)</f>
        <v>13.787578948608298</v>
      </c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49" spans="1:39" x14ac:dyDescent="0.25">
      <c r="G149" s="2"/>
    </row>
    <row r="150" spans="1:39" ht="15.75" x14ac:dyDescent="0.25">
      <c r="A150" s="4">
        <f>A137+1</f>
        <v>11</v>
      </c>
      <c r="C150" s="8" t="s">
        <v>50</v>
      </c>
      <c r="F150" s="4" t="s">
        <v>4</v>
      </c>
      <c r="G150" s="4"/>
      <c r="I150" s="8" t="str">
        <f>C150</f>
        <v>Useful Energy in Croatia</v>
      </c>
      <c r="L150" s="4" t="s">
        <v>5</v>
      </c>
      <c r="M150" s="4"/>
    </row>
    <row r="151" spans="1:39" x14ac:dyDescent="0.25">
      <c r="A151" s="5" t="s">
        <v>51</v>
      </c>
    </row>
    <row r="152" spans="1:39" ht="30" x14ac:dyDescent="0.25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 t="s">
        <v>27</v>
      </c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25">
      <c r="A153" s="4" t="str">
        <f>A151</f>
        <v>HR</v>
      </c>
      <c r="B153" s="12">
        <v>401</v>
      </c>
      <c r="C153" t="s">
        <v>100</v>
      </c>
      <c r="D153" s="2">
        <v>8.9545442841282643</v>
      </c>
      <c r="E153" s="2">
        <v>7.2870684458047688</v>
      </c>
      <c r="F153" s="2">
        <v>1.0227232405425364</v>
      </c>
      <c r="G153" s="2">
        <v>0.64475259778096017</v>
      </c>
      <c r="I153" t="str">
        <f t="shared" ref="I153:I161" si="22">C153</f>
        <v>SFH</v>
      </c>
      <c r="J153" s="9">
        <f>D153/D161</f>
        <v>0.75598668101793742</v>
      </c>
      <c r="K153" s="9">
        <f>E153/E161</f>
        <v>0.766030756463141</v>
      </c>
      <c r="L153" s="9">
        <f>F153/F161</f>
        <v>0.71700000000000008</v>
      </c>
      <c r="M153" s="9"/>
    </row>
    <row r="154" spans="1:39" x14ac:dyDescent="0.25">
      <c r="A154" s="4" t="str">
        <f>A153</f>
        <v>HR</v>
      </c>
      <c r="B154" s="12">
        <v>402</v>
      </c>
      <c r="C154" t="s">
        <v>101</v>
      </c>
      <c r="D154" s="2">
        <v>2.8902996912589147</v>
      </c>
      <c r="E154" s="2">
        <v>2.2256937825032264</v>
      </c>
      <c r="F154" s="2">
        <v>0.40366900568136366</v>
      </c>
      <c r="G154" s="2">
        <v>0.26093690307432482</v>
      </c>
      <c r="I154" t="str">
        <f t="shared" si="22"/>
        <v>MFH</v>
      </c>
      <c r="J154" s="9">
        <f>D154/D161</f>
        <v>0.24401331898206266</v>
      </c>
      <c r="K154" s="9">
        <f>E154/E161</f>
        <v>0.23396924353685894</v>
      </c>
      <c r="L154" s="9">
        <f>F154/F161</f>
        <v>0.28299999999999997</v>
      </c>
      <c r="M154" s="9"/>
    </row>
    <row r="155" spans="1:39" x14ac:dyDescent="0.25">
      <c r="A155" s="4" t="str">
        <f t="shared" ref="A155:A160" si="23">A154</f>
        <v>HR</v>
      </c>
      <c r="B155" s="12">
        <v>403</v>
      </c>
      <c r="C155" t="s">
        <v>102</v>
      </c>
      <c r="D155" s="2"/>
      <c r="E155" s="2"/>
      <c r="F155" s="2"/>
      <c r="G155" s="2"/>
      <c r="I155" t="str">
        <f t="shared" si="22"/>
        <v>Urban, SFH</v>
      </c>
      <c r="J155" s="9">
        <f>D155/D161</f>
        <v>0</v>
      </c>
      <c r="K155" s="9">
        <f>E155/E161</f>
        <v>0</v>
      </c>
      <c r="L155" s="9">
        <f>F155/F161</f>
        <v>0</v>
      </c>
      <c r="M155" s="9"/>
    </row>
    <row r="156" spans="1:39" x14ac:dyDescent="0.25">
      <c r="A156" s="4" t="str">
        <f t="shared" si="23"/>
        <v>HR</v>
      </c>
      <c r="B156" s="12">
        <v>404</v>
      </c>
      <c r="C156" t="s">
        <v>103</v>
      </c>
      <c r="D156" s="2"/>
      <c r="E156" s="2"/>
      <c r="F156" s="2"/>
      <c r="G156" s="2"/>
      <c r="I156" t="str">
        <f t="shared" si="22"/>
        <v>Urban, MFH</v>
      </c>
      <c r="J156" s="9">
        <f>D156/D161</f>
        <v>0</v>
      </c>
      <c r="K156" s="9">
        <f>E156/E161</f>
        <v>0</v>
      </c>
      <c r="L156" s="9">
        <f>F156/F161</f>
        <v>0</v>
      </c>
      <c r="M156" s="9"/>
    </row>
    <row r="157" spans="1:39" x14ac:dyDescent="0.25">
      <c r="A157" s="4" t="str">
        <f t="shared" si="23"/>
        <v>HR</v>
      </c>
      <c r="B157" s="12">
        <v>405</v>
      </c>
      <c r="C157" t="s">
        <v>104</v>
      </c>
      <c r="D157" s="2"/>
      <c r="E157" s="2"/>
      <c r="F157" s="2"/>
      <c r="G157" s="2"/>
      <c r="I157" t="str">
        <f t="shared" si="22"/>
        <v>Urban, Other residential</v>
      </c>
      <c r="J157" s="9">
        <f>D157/D161</f>
        <v>0</v>
      </c>
      <c r="K157" s="9">
        <f>E157/E161</f>
        <v>0</v>
      </c>
      <c r="L157" s="9">
        <f>F157/F161</f>
        <v>0</v>
      </c>
      <c r="M157" s="9"/>
    </row>
    <row r="158" spans="1:39" x14ac:dyDescent="0.25">
      <c r="A158" s="4" t="str">
        <f t="shared" si="23"/>
        <v>HR</v>
      </c>
      <c r="B158" s="12">
        <v>406</v>
      </c>
      <c r="C158" t="s">
        <v>105</v>
      </c>
      <c r="D158" s="2"/>
      <c r="E158" s="2"/>
      <c r="F158" s="2"/>
      <c r="G158" s="2"/>
      <c r="I158" t="str">
        <f t="shared" si="22"/>
        <v>Non-Urban, SFH</v>
      </c>
      <c r="J158" s="9">
        <f>D158/D161</f>
        <v>0</v>
      </c>
      <c r="K158" s="9">
        <f>E158/E161</f>
        <v>0</v>
      </c>
      <c r="L158" s="9">
        <f>F158/F161</f>
        <v>0</v>
      </c>
      <c r="M158" s="9"/>
    </row>
    <row r="159" spans="1:39" x14ac:dyDescent="0.25">
      <c r="A159" s="4" t="str">
        <f t="shared" si="23"/>
        <v>HR</v>
      </c>
      <c r="B159" s="12">
        <v>407</v>
      </c>
      <c r="C159" t="s">
        <v>106</v>
      </c>
      <c r="D159" s="2"/>
      <c r="E159" s="2"/>
      <c r="F159" s="2"/>
      <c r="G159" s="2"/>
      <c r="I159" t="str">
        <f t="shared" si="22"/>
        <v>Non-Urban, MFH</v>
      </c>
      <c r="J159" s="9">
        <f>D159/D161</f>
        <v>0</v>
      </c>
      <c r="K159" s="9">
        <f>E159/E161</f>
        <v>0</v>
      </c>
      <c r="L159" s="9">
        <f>F159/F161</f>
        <v>0</v>
      </c>
      <c r="M159" s="9"/>
    </row>
    <row r="160" spans="1:39" x14ac:dyDescent="0.25">
      <c r="A160" s="4" t="str">
        <f t="shared" si="23"/>
        <v>HR</v>
      </c>
      <c r="B160" s="12">
        <v>408</v>
      </c>
      <c r="C160" t="s">
        <v>107</v>
      </c>
      <c r="D160" s="2"/>
      <c r="E160" s="2"/>
      <c r="F160" s="2"/>
      <c r="G160" s="2"/>
      <c r="I160" t="str">
        <f t="shared" si="22"/>
        <v>Non-Urban, Other residential</v>
      </c>
      <c r="J160" s="9">
        <f>D160/D161</f>
        <v>0</v>
      </c>
      <c r="K160" s="9">
        <f>E160/E161</f>
        <v>0</v>
      </c>
      <c r="L160" s="9">
        <f>F160/F161</f>
        <v>0</v>
      </c>
      <c r="M160" s="9"/>
    </row>
    <row r="161" spans="1:39" x14ac:dyDescent="0.25">
      <c r="A161" s="4" t="str">
        <f>A160</f>
        <v>HR</v>
      </c>
      <c r="B161" s="4"/>
      <c r="C161" t="s">
        <v>3</v>
      </c>
      <c r="D161" s="2">
        <f>SUM(D153:D160)</f>
        <v>11.844843975387178</v>
      </c>
      <c r="E161" s="2">
        <f>SUM(E153:E160)</f>
        <v>9.5127622283079951</v>
      </c>
      <c r="F161" s="2">
        <f>SUM(F153:F160)</f>
        <v>1.4263922462239</v>
      </c>
      <c r="G161" s="2">
        <f>SUM(G153:G160)</f>
        <v>0.90568950085528499</v>
      </c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 x14ac:dyDescent="0.25">
      <c r="A163" s="4">
        <f>A150+1</f>
        <v>12</v>
      </c>
      <c r="C163" s="8" t="s">
        <v>52</v>
      </c>
      <c r="F163" s="4" t="s">
        <v>4</v>
      </c>
      <c r="G163" s="4"/>
      <c r="I163" s="8" t="str">
        <f>C163</f>
        <v>Useful Energy in Italy</v>
      </c>
      <c r="L163" s="4" t="s">
        <v>5</v>
      </c>
      <c r="M163" s="4"/>
    </row>
    <row r="164" spans="1:39" x14ac:dyDescent="0.25">
      <c r="A164" s="5" t="s">
        <v>53</v>
      </c>
    </row>
    <row r="165" spans="1:39" ht="30" x14ac:dyDescent="0.25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 t="s">
        <v>27</v>
      </c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25">
      <c r="A166" s="4" t="str">
        <f>A164</f>
        <v>IT</v>
      </c>
      <c r="B166" s="12">
        <v>401</v>
      </c>
      <c r="C166" t="s">
        <v>100</v>
      </c>
      <c r="D166" s="2">
        <v>89.669461681883817</v>
      </c>
      <c r="E166" s="2">
        <v>82.353034649043963</v>
      </c>
      <c r="F166" s="2">
        <v>5.3357699571465078</v>
      </c>
      <c r="G166" s="2">
        <v>1.9806570756933444</v>
      </c>
      <c r="I166" t="str">
        <f t="shared" ref="I166:I174" si="24">C166</f>
        <v>SFH</v>
      </c>
      <c r="J166" s="9">
        <f>D166/D174</f>
        <v>0.32905759683507135</v>
      </c>
      <c r="K166" s="9">
        <f>E166/E174</f>
        <v>0.33836317614991768</v>
      </c>
      <c r="L166" s="9">
        <f>F166/F174</f>
        <v>0.27784787907687464</v>
      </c>
      <c r="M166" s="9"/>
    </row>
    <row r="167" spans="1:39" x14ac:dyDescent="0.25">
      <c r="A167" s="4" t="str">
        <f>A166</f>
        <v>IT</v>
      </c>
      <c r="B167" s="12">
        <v>402</v>
      </c>
      <c r="C167" t="s">
        <v>101</v>
      </c>
      <c r="D167" s="2">
        <v>182.83438732308991</v>
      </c>
      <c r="E167" s="2">
        <v>161.03348153780027</v>
      </c>
      <c r="F167" s="2">
        <v>13.868155496141595</v>
      </c>
      <c r="G167" s="2">
        <v>7.9327502891480535</v>
      </c>
      <c r="I167" t="str">
        <f t="shared" si="24"/>
        <v>MFH</v>
      </c>
      <c r="J167" s="9">
        <f>D167/D174</f>
        <v>0.67094240316492859</v>
      </c>
      <c r="K167" s="9">
        <f>E167/E174</f>
        <v>0.66163682385008238</v>
      </c>
      <c r="L167" s="9">
        <f>F167/F174</f>
        <v>0.72215212092312531</v>
      </c>
      <c r="M167" s="9"/>
    </row>
    <row r="168" spans="1:39" x14ac:dyDescent="0.25">
      <c r="A168" s="4" t="str">
        <f t="shared" ref="A168:A173" si="25">A167</f>
        <v>IT</v>
      </c>
      <c r="B168" s="12">
        <v>403</v>
      </c>
      <c r="C168" t="s">
        <v>102</v>
      </c>
      <c r="D168" s="2"/>
      <c r="E168" s="2"/>
      <c r="F168" s="2"/>
      <c r="G168" s="2"/>
      <c r="I168" t="str">
        <f t="shared" si="24"/>
        <v>Urban, SFH</v>
      </c>
      <c r="J168" s="9">
        <f>D168/D174</f>
        <v>0</v>
      </c>
      <c r="K168" s="9">
        <f>E168/E174</f>
        <v>0</v>
      </c>
      <c r="L168" s="9">
        <f>F168/F174</f>
        <v>0</v>
      </c>
      <c r="M168" s="9"/>
    </row>
    <row r="169" spans="1:39" x14ac:dyDescent="0.25">
      <c r="A169" s="4" t="str">
        <f t="shared" si="25"/>
        <v>IT</v>
      </c>
      <c r="B169" s="12">
        <v>404</v>
      </c>
      <c r="C169" t="s">
        <v>103</v>
      </c>
      <c r="D169" s="2"/>
      <c r="E169" s="2"/>
      <c r="F169" s="2"/>
      <c r="G169" s="2"/>
      <c r="I169" t="str">
        <f t="shared" si="24"/>
        <v>Urban, MFH</v>
      </c>
      <c r="J169" s="9">
        <f>D169/D174</f>
        <v>0</v>
      </c>
      <c r="K169" s="9">
        <f>E169/E174</f>
        <v>0</v>
      </c>
      <c r="L169" s="9">
        <f>F169/F174</f>
        <v>0</v>
      </c>
      <c r="M169" s="9"/>
    </row>
    <row r="170" spans="1:39" x14ac:dyDescent="0.25">
      <c r="A170" s="4" t="str">
        <f t="shared" si="25"/>
        <v>IT</v>
      </c>
      <c r="B170" s="12">
        <v>405</v>
      </c>
      <c r="C170" t="s">
        <v>104</v>
      </c>
      <c r="D170" s="2"/>
      <c r="E170" s="2"/>
      <c r="F170" s="2"/>
      <c r="G170" s="2"/>
      <c r="I170" t="str">
        <f t="shared" si="24"/>
        <v>Urban, Other residential</v>
      </c>
      <c r="J170" s="9">
        <f>D170/D174</f>
        <v>0</v>
      </c>
      <c r="K170" s="9">
        <f>E170/E174</f>
        <v>0</v>
      </c>
      <c r="L170" s="9">
        <f>F170/F174</f>
        <v>0</v>
      </c>
      <c r="M170" s="9"/>
    </row>
    <row r="171" spans="1:39" x14ac:dyDescent="0.25">
      <c r="A171" s="4" t="str">
        <f t="shared" si="25"/>
        <v>IT</v>
      </c>
      <c r="B171" s="12">
        <v>406</v>
      </c>
      <c r="C171" t="s">
        <v>105</v>
      </c>
      <c r="D171" s="2"/>
      <c r="E171" s="2"/>
      <c r="F171" s="2"/>
      <c r="G171" s="2"/>
      <c r="I171" t="str">
        <f t="shared" si="24"/>
        <v>Non-Urban, SFH</v>
      </c>
      <c r="J171" s="9">
        <f>D171/D174</f>
        <v>0</v>
      </c>
      <c r="K171" s="9">
        <f>E171/E174</f>
        <v>0</v>
      </c>
      <c r="L171" s="9">
        <f>F171/F174</f>
        <v>0</v>
      </c>
      <c r="M171" s="9"/>
    </row>
    <row r="172" spans="1:39" x14ac:dyDescent="0.25">
      <c r="A172" s="4" t="str">
        <f t="shared" si="25"/>
        <v>IT</v>
      </c>
      <c r="B172" s="12">
        <v>407</v>
      </c>
      <c r="C172" t="s">
        <v>106</v>
      </c>
      <c r="D172" s="2"/>
      <c r="E172" s="2"/>
      <c r="F172" s="2"/>
      <c r="G172" s="2"/>
      <c r="I172" t="str">
        <f t="shared" si="24"/>
        <v>Non-Urban, MFH</v>
      </c>
      <c r="J172" s="9">
        <f>D172/D174</f>
        <v>0</v>
      </c>
      <c r="K172" s="9">
        <f>E172/E174</f>
        <v>0</v>
      </c>
      <c r="L172" s="9">
        <f>F172/F174</f>
        <v>0</v>
      </c>
      <c r="M172" s="9"/>
    </row>
    <row r="173" spans="1:39" x14ac:dyDescent="0.25">
      <c r="A173" s="4" t="str">
        <f t="shared" si="25"/>
        <v>IT</v>
      </c>
      <c r="B173" s="12">
        <v>408</v>
      </c>
      <c r="C173" t="s">
        <v>107</v>
      </c>
      <c r="D173" s="2"/>
      <c r="E173" s="2"/>
      <c r="F173" s="2"/>
      <c r="G173" s="2"/>
      <c r="I173" t="str">
        <f t="shared" si="24"/>
        <v>Non-Urban, Other residential</v>
      </c>
      <c r="J173" s="9">
        <f>D173/D174</f>
        <v>0</v>
      </c>
      <c r="K173" s="9">
        <f>E173/E174</f>
        <v>0</v>
      </c>
      <c r="L173" s="9">
        <f>F173/F174</f>
        <v>0</v>
      </c>
      <c r="M173" s="9"/>
    </row>
    <row r="174" spans="1:39" x14ac:dyDescent="0.25">
      <c r="A174" s="4" t="str">
        <f>A173</f>
        <v>IT</v>
      </c>
      <c r="B174" s="4"/>
      <c r="C174" t="s">
        <v>3</v>
      </c>
      <c r="D174" s="2">
        <f>SUM(D166:D173)</f>
        <v>272.50384900497374</v>
      </c>
      <c r="E174" s="2">
        <f>SUM(E166:E173)</f>
        <v>243.38651618684423</v>
      </c>
      <c r="F174" s="2">
        <f>SUM(F166:F173)</f>
        <v>19.203925453288104</v>
      </c>
      <c r="G174" s="2">
        <f>SUM(G166:G173)</f>
        <v>9.9134073648413974</v>
      </c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 x14ac:dyDescent="0.25">
      <c r="A176" s="4">
        <f>A163+1</f>
        <v>13</v>
      </c>
      <c r="C176" s="8" t="s">
        <v>54</v>
      </c>
      <c r="F176" s="4" t="s">
        <v>4</v>
      </c>
      <c r="G176" s="4"/>
      <c r="I176" s="8" t="str">
        <f>C176</f>
        <v>Useful Energy in Cyprus</v>
      </c>
      <c r="L176" s="4" t="s">
        <v>5</v>
      </c>
      <c r="M176" s="4"/>
    </row>
    <row r="177" spans="1:39" x14ac:dyDescent="0.25">
      <c r="A177" s="5" t="s">
        <v>55</v>
      </c>
    </row>
    <row r="178" spans="1:39" ht="30" x14ac:dyDescent="0.25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 t="s">
        <v>27</v>
      </c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25">
      <c r="A179" s="4" t="str">
        <f>A177</f>
        <v>CY</v>
      </c>
      <c r="B179" s="12">
        <v>401</v>
      </c>
      <c r="C179" t="s">
        <v>100</v>
      </c>
      <c r="D179" s="2">
        <v>0.72611147313091551</v>
      </c>
      <c r="E179" s="2">
        <v>0.49541175584608799</v>
      </c>
      <c r="F179" s="2">
        <v>0.15757368556530466</v>
      </c>
      <c r="G179" s="2">
        <v>7.3126031719522783E-2</v>
      </c>
      <c r="I179" t="str">
        <f t="shared" ref="I179:I187" si="26">C179</f>
        <v>SFH</v>
      </c>
      <c r="J179" s="9">
        <f>D179/D187</f>
        <v>0.40681763231567386</v>
      </c>
      <c r="K179" s="9">
        <f>E179/E187</f>
        <v>0.44100339218649087</v>
      </c>
      <c r="L179" s="9">
        <f>F179/F187</f>
        <v>0.35699720663747969</v>
      </c>
      <c r="M179" s="9"/>
    </row>
    <row r="180" spans="1:39" x14ac:dyDescent="0.25">
      <c r="A180" s="4" t="str">
        <f>A179</f>
        <v>CY</v>
      </c>
      <c r="B180" s="12">
        <v>402</v>
      </c>
      <c r="C180" t="s">
        <v>101</v>
      </c>
      <c r="D180" s="2">
        <v>1.0587459554858527</v>
      </c>
      <c r="E180" s="2">
        <v>0.62796226944165623</v>
      </c>
      <c r="F180" s="2">
        <v>0.28381264081375907</v>
      </c>
      <c r="G180" s="2">
        <v>0.14697104523043736</v>
      </c>
      <c r="I180" t="str">
        <f t="shared" si="26"/>
        <v>MFH</v>
      </c>
      <c r="J180" s="9">
        <f>D180/D187</f>
        <v>0.59318236768432619</v>
      </c>
      <c r="K180" s="9">
        <f>E180/E187</f>
        <v>0.55899660781350913</v>
      </c>
      <c r="L180" s="9">
        <f>F180/F187</f>
        <v>0.64300279336252031</v>
      </c>
      <c r="M180" s="9"/>
    </row>
    <row r="181" spans="1:39" x14ac:dyDescent="0.25">
      <c r="A181" s="4" t="str">
        <f t="shared" ref="A181:A186" si="27">A180</f>
        <v>CY</v>
      </c>
      <c r="B181" s="12">
        <v>403</v>
      </c>
      <c r="C181" t="s">
        <v>102</v>
      </c>
      <c r="D181" s="2"/>
      <c r="E181" s="2"/>
      <c r="F181" s="2"/>
      <c r="G181" s="2"/>
      <c r="I181" t="str">
        <f t="shared" si="26"/>
        <v>Urban, SFH</v>
      </c>
      <c r="J181" s="9">
        <f>D181/D187</f>
        <v>0</v>
      </c>
      <c r="K181" s="9">
        <f>E181/E187</f>
        <v>0</v>
      </c>
      <c r="L181" s="9">
        <f>F181/F187</f>
        <v>0</v>
      </c>
      <c r="M181" s="9"/>
    </row>
    <row r="182" spans="1:39" x14ac:dyDescent="0.25">
      <c r="A182" s="4" t="str">
        <f t="shared" si="27"/>
        <v>CY</v>
      </c>
      <c r="B182" s="12">
        <v>404</v>
      </c>
      <c r="C182" t="s">
        <v>103</v>
      </c>
      <c r="D182" s="2"/>
      <c r="E182" s="2"/>
      <c r="F182" s="2"/>
      <c r="G182" s="2"/>
      <c r="I182" t="str">
        <f t="shared" si="26"/>
        <v>Urban, MFH</v>
      </c>
      <c r="J182" s="9">
        <f>D182/D187</f>
        <v>0</v>
      </c>
      <c r="K182" s="9">
        <f>E182/E187</f>
        <v>0</v>
      </c>
      <c r="L182" s="9">
        <f>F182/F187</f>
        <v>0</v>
      </c>
      <c r="M182" s="9"/>
    </row>
    <row r="183" spans="1:39" x14ac:dyDescent="0.25">
      <c r="A183" s="4" t="str">
        <f t="shared" si="27"/>
        <v>CY</v>
      </c>
      <c r="B183" s="12">
        <v>405</v>
      </c>
      <c r="C183" t="s">
        <v>104</v>
      </c>
      <c r="D183" s="2"/>
      <c r="E183" s="2"/>
      <c r="F183" s="2"/>
      <c r="G183" s="2"/>
      <c r="I183" t="str">
        <f t="shared" si="26"/>
        <v>Urban, Other residential</v>
      </c>
      <c r="J183" s="9">
        <f>D183/D187</f>
        <v>0</v>
      </c>
      <c r="K183" s="9">
        <f>E183/E187</f>
        <v>0</v>
      </c>
      <c r="L183" s="9">
        <f>F183/F187</f>
        <v>0</v>
      </c>
      <c r="M183" s="9"/>
    </row>
    <row r="184" spans="1:39" x14ac:dyDescent="0.25">
      <c r="A184" s="4" t="str">
        <f t="shared" si="27"/>
        <v>CY</v>
      </c>
      <c r="B184" s="12">
        <v>406</v>
      </c>
      <c r="C184" t="s">
        <v>105</v>
      </c>
      <c r="D184" s="2"/>
      <c r="E184" s="2"/>
      <c r="F184" s="2"/>
      <c r="G184" s="2"/>
      <c r="I184" t="str">
        <f t="shared" si="26"/>
        <v>Non-Urban, SFH</v>
      </c>
      <c r="J184" s="9">
        <f>D184/D187</f>
        <v>0</v>
      </c>
      <c r="K184" s="9">
        <f>E184/E187</f>
        <v>0</v>
      </c>
      <c r="L184" s="9">
        <f>F184/F187</f>
        <v>0</v>
      </c>
      <c r="M184" s="9"/>
    </row>
    <row r="185" spans="1:39" x14ac:dyDescent="0.25">
      <c r="A185" s="4" t="str">
        <f t="shared" si="27"/>
        <v>CY</v>
      </c>
      <c r="B185" s="12">
        <v>407</v>
      </c>
      <c r="C185" t="s">
        <v>106</v>
      </c>
      <c r="D185" s="2"/>
      <c r="E185" s="2"/>
      <c r="F185" s="2"/>
      <c r="G185" s="2"/>
      <c r="I185" t="str">
        <f t="shared" si="26"/>
        <v>Non-Urban, MFH</v>
      </c>
      <c r="J185" s="9">
        <f>D185/D187</f>
        <v>0</v>
      </c>
      <c r="K185" s="9">
        <f>E185/E187</f>
        <v>0</v>
      </c>
      <c r="L185" s="9">
        <f>F185/F187</f>
        <v>0</v>
      </c>
      <c r="M185" s="9"/>
    </row>
    <row r="186" spans="1:39" x14ac:dyDescent="0.25">
      <c r="A186" s="4" t="str">
        <f t="shared" si="27"/>
        <v>CY</v>
      </c>
      <c r="B186" s="12">
        <v>408</v>
      </c>
      <c r="C186" t="s">
        <v>107</v>
      </c>
      <c r="D186" s="2"/>
      <c r="E186" s="2"/>
      <c r="F186" s="2"/>
      <c r="G186" s="2"/>
      <c r="I186" t="str">
        <f t="shared" si="26"/>
        <v>Non-Urban, Other residential</v>
      </c>
      <c r="J186" s="9">
        <f>D186/D187</f>
        <v>0</v>
      </c>
      <c r="K186" s="9">
        <f>E186/E187</f>
        <v>0</v>
      </c>
      <c r="L186" s="9">
        <f>F186/F187</f>
        <v>0</v>
      </c>
      <c r="M186" s="9"/>
    </row>
    <row r="187" spans="1:39" x14ac:dyDescent="0.25">
      <c r="A187" s="4" t="str">
        <f>A186</f>
        <v>CY</v>
      </c>
      <c r="B187" s="4"/>
      <c r="C187" t="s">
        <v>3</v>
      </c>
      <c r="D187" s="2">
        <f>SUM(D179:D186)</f>
        <v>1.7848574286167682</v>
      </c>
      <c r="E187" s="2">
        <f>SUM(E179:E186)</f>
        <v>1.1233740252877442</v>
      </c>
      <c r="F187" s="2">
        <f>SUM(F179:F186)</f>
        <v>0.44138632637906372</v>
      </c>
      <c r="G187" s="2">
        <f>SUM(G179:G186)</f>
        <v>0.22009707694996014</v>
      </c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 x14ac:dyDescent="0.25">
      <c r="A189" s="4">
        <f>A176+1</f>
        <v>14</v>
      </c>
      <c r="C189" s="8" t="s">
        <v>56</v>
      </c>
      <c r="F189" s="4" t="s">
        <v>4</v>
      </c>
      <c r="G189" s="4"/>
      <c r="I189" s="8" t="str">
        <f>C189</f>
        <v>Useful Energy in Latvia</v>
      </c>
      <c r="L189" s="4" t="s">
        <v>5</v>
      </c>
      <c r="M189" s="4"/>
    </row>
    <row r="190" spans="1:39" x14ac:dyDescent="0.25">
      <c r="A190" s="5" t="s">
        <v>57</v>
      </c>
    </row>
    <row r="191" spans="1:39" ht="30" x14ac:dyDescent="0.25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 t="s">
        <v>27</v>
      </c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25">
      <c r="A192" s="4" t="str">
        <f>A190</f>
        <v>LV</v>
      </c>
      <c r="B192" s="12">
        <v>401</v>
      </c>
      <c r="C192" t="s">
        <v>100</v>
      </c>
      <c r="D192" s="2">
        <v>6.4181531866606329</v>
      </c>
      <c r="E192" s="2">
        <v>6.0451583100411792</v>
      </c>
      <c r="F192" s="2">
        <v>1.4421193777138333E-2</v>
      </c>
      <c r="G192" s="2">
        <v>0.35857368284231572</v>
      </c>
      <c r="I192" t="str">
        <f t="shared" ref="I192:I200" si="28">C192</f>
        <v>SFH</v>
      </c>
      <c r="J192" s="9">
        <f>D192/D200</f>
        <v>0.64098278451147761</v>
      </c>
      <c r="K192" s="9">
        <f>E192/E200</f>
        <v>0.64157206522670041</v>
      </c>
      <c r="L192" s="9">
        <f>F192/F200</f>
        <v>0.67614870150739836</v>
      </c>
      <c r="M192" s="9"/>
    </row>
    <row r="193" spans="1:39" x14ac:dyDescent="0.25">
      <c r="A193" s="4" t="str">
        <f>A192</f>
        <v>LV</v>
      </c>
      <c r="B193" s="12">
        <v>402</v>
      </c>
      <c r="C193" t="s">
        <v>101</v>
      </c>
      <c r="D193" s="2">
        <v>3.5948352145055571</v>
      </c>
      <c r="E193" s="2">
        <v>3.3772567820266373</v>
      </c>
      <c r="F193" s="2">
        <v>6.9072414398307835E-3</v>
      </c>
      <c r="G193" s="2">
        <v>0.21067119103908888</v>
      </c>
      <c r="I193" t="str">
        <f t="shared" si="28"/>
        <v>MFH</v>
      </c>
      <c r="J193" s="9">
        <f>D193/D200</f>
        <v>0.35901721548852239</v>
      </c>
      <c r="K193" s="9">
        <f>E193/E200</f>
        <v>0.35842793477329965</v>
      </c>
      <c r="L193" s="9">
        <f>F193/F200</f>
        <v>0.32385129849260169</v>
      </c>
      <c r="M193" s="9"/>
    </row>
    <row r="194" spans="1:39" x14ac:dyDescent="0.25">
      <c r="A194" s="4" t="str">
        <f t="shared" ref="A194:A199" si="29">A193</f>
        <v>LV</v>
      </c>
      <c r="B194" s="12">
        <v>403</v>
      </c>
      <c r="C194" t="s">
        <v>102</v>
      </c>
      <c r="D194" s="2"/>
      <c r="E194" s="2"/>
      <c r="F194" s="2"/>
      <c r="G194" s="2"/>
      <c r="I194" t="str">
        <f t="shared" si="28"/>
        <v>Urban, SFH</v>
      </c>
      <c r="J194" s="9">
        <f>D194/D200</f>
        <v>0</v>
      </c>
      <c r="K194" s="9">
        <f>E194/E200</f>
        <v>0</v>
      </c>
      <c r="L194" s="9">
        <f>F194/F200</f>
        <v>0</v>
      </c>
      <c r="M194" s="9"/>
    </row>
    <row r="195" spans="1:39" x14ac:dyDescent="0.25">
      <c r="A195" s="4" t="str">
        <f t="shared" si="29"/>
        <v>LV</v>
      </c>
      <c r="B195" s="12">
        <v>404</v>
      </c>
      <c r="C195" t="s">
        <v>103</v>
      </c>
      <c r="D195" s="2"/>
      <c r="E195" s="2"/>
      <c r="F195" s="2"/>
      <c r="G195" s="2"/>
      <c r="I195" t="str">
        <f t="shared" si="28"/>
        <v>Urban, MFH</v>
      </c>
      <c r="J195" s="9">
        <f>D195/D200</f>
        <v>0</v>
      </c>
      <c r="K195" s="9">
        <f>E195/E200</f>
        <v>0</v>
      </c>
      <c r="L195" s="9">
        <f>F195/F200</f>
        <v>0</v>
      </c>
      <c r="M195" s="9"/>
    </row>
    <row r="196" spans="1:39" x14ac:dyDescent="0.25">
      <c r="A196" s="4" t="str">
        <f t="shared" si="29"/>
        <v>LV</v>
      </c>
      <c r="B196" s="12">
        <v>405</v>
      </c>
      <c r="C196" t="s">
        <v>104</v>
      </c>
      <c r="D196" s="2"/>
      <c r="E196" s="2"/>
      <c r="F196" s="2"/>
      <c r="G196" s="2"/>
      <c r="I196" t="str">
        <f t="shared" si="28"/>
        <v>Urban, Other residential</v>
      </c>
      <c r="J196" s="9">
        <f>D196/D200</f>
        <v>0</v>
      </c>
      <c r="K196" s="9">
        <f>E196/E200</f>
        <v>0</v>
      </c>
      <c r="L196" s="9">
        <f>F196/F200</f>
        <v>0</v>
      </c>
      <c r="M196" s="9"/>
    </row>
    <row r="197" spans="1:39" x14ac:dyDescent="0.25">
      <c r="A197" s="4" t="str">
        <f t="shared" si="29"/>
        <v>LV</v>
      </c>
      <c r="B197" s="12">
        <v>406</v>
      </c>
      <c r="C197" t="s">
        <v>105</v>
      </c>
      <c r="D197" s="2"/>
      <c r="E197" s="2"/>
      <c r="F197" s="2"/>
      <c r="G197" s="2"/>
      <c r="I197" t="str">
        <f t="shared" si="28"/>
        <v>Non-Urban, SFH</v>
      </c>
      <c r="J197" s="9">
        <f>D197/D200</f>
        <v>0</v>
      </c>
      <c r="K197" s="9">
        <f>E197/E200</f>
        <v>0</v>
      </c>
      <c r="L197" s="9">
        <f>F197/F200</f>
        <v>0</v>
      </c>
      <c r="M197" s="9"/>
    </row>
    <row r="198" spans="1:39" x14ac:dyDescent="0.25">
      <c r="A198" s="4" t="str">
        <f t="shared" si="29"/>
        <v>LV</v>
      </c>
      <c r="B198" s="12">
        <v>407</v>
      </c>
      <c r="C198" t="s">
        <v>106</v>
      </c>
      <c r="D198" s="2"/>
      <c r="E198" s="2"/>
      <c r="F198" s="2"/>
      <c r="G198" s="2"/>
      <c r="I198" t="str">
        <f t="shared" si="28"/>
        <v>Non-Urban, MFH</v>
      </c>
      <c r="J198" s="9">
        <f>D198/D200</f>
        <v>0</v>
      </c>
      <c r="K198" s="9">
        <f>E198/E200</f>
        <v>0</v>
      </c>
      <c r="L198" s="9">
        <f>F198/F200</f>
        <v>0</v>
      </c>
      <c r="M198" s="9"/>
    </row>
    <row r="199" spans="1:39" x14ac:dyDescent="0.25">
      <c r="A199" s="4" t="str">
        <f t="shared" si="29"/>
        <v>LV</v>
      </c>
      <c r="B199" s="12">
        <v>408</v>
      </c>
      <c r="C199" t="s">
        <v>107</v>
      </c>
      <c r="D199" s="2"/>
      <c r="E199" s="2"/>
      <c r="F199" s="2"/>
      <c r="G199" s="2"/>
      <c r="I199" t="str">
        <f t="shared" si="28"/>
        <v>Non-Urban, Other residential</v>
      </c>
      <c r="J199" s="9">
        <f>D199/D200</f>
        <v>0</v>
      </c>
      <c r="K199" s="9">
        <f>E199/E200</f>
        <v>0</v>
      </c>
      <c r="L199" s="9">
        <f>F199/F200</f>
        <v>0</v>
      </c>
      <c r="M199" s="9"/>
    </row>
    <row r="200" spans="1:39" x14ac:dyDescent="0.25">
      <c r="A200" s="4" t="str">
        <f>A199</f>
        <v>LV</v>
      </c>
      <c r="B200" s="4"/>
      <c r="C200" t="s">
        <v>3</v>
      </c>
      <c r="D200" s="2">
        <f>SUM(D192:D199)</f>
        <v>10.01298840116619</v>
      </c>
      <c r="E200" s="2">
        <f>SUM(E192:E199)</f>
        <v>9.4224150920678156</v>
      </c>
      <c r="F200" s="2">
        <f>SUM(F192:F199)</f>
        <v>2.1328435216969116E-2</v>
      </c>
      <c r="G200" s="2">
        <f>SUM(G192:G199)</f>
        <v>0.56924487388140466</v>
      </c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 x14ac:dyDescent="0.25">
      <c r="A202" s="4">
        <f>A189+1</f>
        <v>15</v>
      </c>
      <c r="C202" s="8" t="s">
        <v>58</v>
      </c>
      <c r="F202" s="4" t="s">
        <v>4</v>
      </c>
      <c r="G202" s="4"/>
      <c r="I202" s="8" t="str">
        <f>C202</f>
        <v>Useful Energy in Lithuania</v>
      </c>
      <c r="L202" s="4" t="s">
        <v>5</v>
      </c>
      <c r="M202" s="4"/>
    </row>
    <row r="203" spans="1:39" x14ac:dyDescent="0.25">
      <c r="A203" s="5" t="s">
        <v>59</v>
      </c>
    </row>
    <row r="204" spans="1:39" ht="30" x14ac:dyDescent="0.25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 t="s">
        <v>27</v>
      </c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25">
      <c r="A205" s="4" t="str">
        <f>A203</f>
        <v>LT</v>
      </c>
      <c r="B205" s="12">
        <v>401</v>
      </c>
      <c r="C205" t="s">
        <v>100</v>
      </c>
      <c r="D205" s="2">
        <v>4.7983241565458217</v>
      </c>
      <c r="E205" s="2">
        <v>4.580690613121611</v>
      </c>
      <c r="F205" s="2">
        <v>0</v>
      </c>
      <c r="G205" s="2">
        <v>0.21763354342421085</v>
      </c>
      <c r="I205" t="str">
        <f t="shared" ref="I205:I213" si="30">C205</f>
        <v>SFH</v>
      </c>
      <c r="J205" s="9">
        <f>D205/D213</f>
        <v>0.49418133335913511</v>
      </c>
      <c r="K205" s="9">
        <f>E205/E213</f>
        <v>0.49653928657055085</v>
      </c>
      <c r="L205" s="9" t="e">
        <f>F205/F213</f>
        <v>#DIV/0!</v>
      </c>
      <c r="M205" s="9"/>
    </row>
    <row r="206" spans="1:39" x14ac:dyDescent="0.25">
      <c r="A206" s="4" t="str">
        <f>A205</f>
        <v>LT</v>
      </c>
      <c r="B206" s="12">
        <v>402</v>
      </c>
      <c r="C206" t="s">
        <v>101</v>
      </c>
      <c r="D206" s="2">
        <v>4.9113185042358394</v>
      </c>
      <c r="E206" s="2">
        <v>4.6445423885993176</v>
      </c>
      <c r="F206" s="2">
        <v>0</v>
      </c>
      <c r="G206" s="2">
        <v>0.26677611563652193</v>
      </c>
      <c r="I206" t="str">
        <f t="shared" si="30"/>
        <v>MFH</v>
      </c>
      <c r="J206" s="9">
        <f>D206/D213</f>
        <v>0.50581866664086494</v>
      </c>
      <c r="K206" s="9">
        <f>E206/E213</f>
        <v>0.5034607134294492</v>
      </c>
      <c r="L206" s="9" t="e">
        <f>F206/F213</f>
        <v>#DIV/0!</v>
      </c>
      <c r="M206" s="9"/>
    </row>
    <row r="207" spans="1:39" x14ac:dyDescent="0.25">
      <c r="A207" s="4" t="str">
        <f t="shared" ref="A207:A212" si="31">A206</f>
        <v>LT</v>
      </c>
      <c r="B207" s="12">
        <v>403</v>
      </c>
      <c r="C207" t="s">
        <v>102</v>
      </c>
      <c r="D207" s="2"/>
      <c r="E207" s="2"/>
      <c r="F207" s="2"/>
      <c r="G207" s="2"/>
      <c r="I207" t="str">
        <f t="shared" si="30"/>
        <v>Urban, SFH</v>
      </c>
      <c r="J207" s="9">
        <f>D207/D213</f>
        <v>0</v>
      </c>
      <c r="K207" s="9">
        <f>E207/E213</f>
        <v>0</v>
      </c>
      <c r="L207" s="9" t="e">
        <f>F207/F213</f>
        <v>#DIV/0!</v>
      </c>
      <c r="M207" s="9"/>
    </row>
    <row r="208" spans="1:39" x14ac:dyDescent="0.25">
      <c r="A208" s="4" t="str">
        <f t="shared" si="31"/>
        <v>LT</v>
      </c>
      <c r="B208" s="12">
        <v>404</v>
      </c>
      <c r="C208" t="s">
        <v>103</v>
      </c>
      <c r="D208" s="2"/>
      <c r="E208" s="2"/>
      <c r="F208" s="2"/>
      <c r="G208" s="2"/>
      <c r="I208" t="str">
        <f t="shared" si="30"/>
        <v>Urban, MFH</v>
      </c>
      <c r="J208" s="9">
        <f>D208/D213</f>
        <v>0</v>
      </c>
      <c r="K208" s="9">
        <f>E208/E213</f>
        <v>0</v>
      </c>
      <c r="L208" s="9" t="e">
        <f>F208/F213</f>
        <v>#DIV/0!</v>
      </c>
      <c r="M208" s="9"/>
    </row>
    <row r="209" spans="1:39" x14ac:dyDescent="0.25">
      <c r="A209" s="4" t="str">
        <f t="shared" si="31"/>
        <v>LT</v>
      </c>
      <c r="B209" s="12">
        <v>405</v>
      </c>
      <c r="C209" t="s">
        <v>104</v>
      </c>
      <c r="D209" s="2"/>
      <c r="E209" s="2"/>
      <c r="F209" s="2"/>
      <c r="G209" s="2"/>
      <c r="I209" t="str">
        <f t="shared" si="30"/>
        <v>Urban, Other residential</v>
      </c>
      <c r="J209" s="9">
        <f>D209/D213</f>
        <v>0</v>
      </c>
      <c r="K209" s="9">
        <f>E209/E213</f>
        <v>0</v>
      </c>
      <c r="L209" s="9" t="e">
        <f>F209/F213</f>
        <v>#DIV/0!</v>
      </c>
      <c r="M209" s="9"/>
    </row>
    <row r="210" spans="1:39" x14ac:dyDescent="0.25">
      <c r="A210" s="4" t="str">
        <f t="shared" si="31"/>
        <v>LT</v>
      </c>
      <c r="B210" s="12">
        <v>406</v>
      </c>
      <c r="C210" t="s">
        <v>105</v>
      </c>
      <c r="D210" s="2"/>
      <c r="E210" s="2"/>
      <c r="F210" s="2"/>
      <c r="G210" s="2"/>
      <c r="I210" t="str">
        <f t="shared" si="30"/>
        <v>Non-Urban, SFH</v>
      </c>
      <c r="J210" s="9">
        <f>D210/D213</f>
        <v>0</v>
      </c>
      <c r="K210" s="9">
        <f>E210/E213</f>
        <v>0</v>
      </c>
      <c r="L210" s="9" t="e">
        <f>F210/F213</f>
        <v>#DIV/0!</v>
      </c>
      <c r="M210" s="9"/>
    </row>
    <row r="211" spans="1:39" x14ac:dyDescent="0.25">
      <c r="A211" s="4" t="str">
        <f t="shared" si="31"/>
        <v>LT</v>
      </c>
      <c r="B211" s="12">
        <v>407</v>
      </c>
      <c r="C211" t="s">
        <v>106</v>
      </c>
      <c r="D211" s="2"/>
      <c r="E211" s="2"/>
      <c r="F211" s="2"/>
      <c r="G211" s="2"/>
      <c r="I211" t="str">
        <f t="shared" si="30"/>
        <v>Non-Urban, MFH</v>
      </c>
      <c r="J211" s="9">
        <f>D211/D213</f>
        <v>0</v>
      </c>
      <c r="K211" s="9">
        <f>E211/E213</f>
        <v>0</v>
      </c>
      <c r="L211" s="9" t="e">
        <f>F211/F213</f>
        <v>#DIV/0!</v>
      </c>
      <c r="M211" s="9"/>
    </row>
    <row r="212" spans="1:39" x14ac:dyDescent="0.25">
      <c r="A212" s="4" t="str">
        <f t="shared" si="31"/>
        <v>LT</v>
      </c>
      <c r="B212" s="12">
        <v>408</v>
      </c>
      <c r="C212" t="s">
        <v>107</v>
      </c>
      <c r="D212" s="2"/>
      <c r="E212" s="2"/>
      <c r="F212" s="2"/>
      <c r="G212" s="2"/>
      <c r="I212" t="str">
        <f t="shared" si="30"/>
        <v>Non-Urban, Other residential</v>
      </c>
      <c r="J212" s="9">
        <f>D212/D213</f>
        <v>0</v>
      </c>
      <c r="K212" s="9">
        <f>E212/E213</f>
        <v>0</v>
      </c>
      <c r="L212" s="9" t="e">
        <f>F212/F213</f>
        <v>#DIV/0!</v>
      </c>
      <c r="M212" s="9"/>
    </row>
    <row r="213" spans="1:39" x14ac:dyDescent="0.25">
      <c r="A213" s="4" t="str">
        <f>A212</f>
        <v>LT</v>
      </c>
      <c r="B213" s="4"/>
      <c r="C213" t="s">
        <v>3</v>
      </c>
      <c r="D213" s="2">
        <f>SUM(D205:D212)</f>
        <v>9.709642660781661</v>
      </c>
      <c r="E213" s="2">
        <f>SUM(E205:E212)</f>
        <v>9.2252330017209285</v>
      </c>
      <c r="F213" s="2">
        <f>SUM(F205:F212)</f>
        <v>0</v>
      </c>
      <c r="G213" s="2">
        <f>SUM(G205:G212)</f>
        <v>0.48440965906073274</v>
      </c>
      <c r="I213" t="str">
        <f t="shared" si="30"/>
        <v>TOTAL</v>
      </c>
      <c r="J213" s="9">
        <f>D213/D213</f>
        <v>1</v>
      </c>
      <c r="K213" s="9">
        <f>E213/E213</f>
        <v>1</v>
      </c>
      <c r="L213" s="9" t="e">
        <f>F213/F213</f>
        <v>#DIV/0!</v>
      </c>
      <c r="M213" s="9"/>
    </row>
    <row r="215" spans="1:39" ht="15.75" x14ac:dyDescent="0.25">
      <c r="A215" s="4">
        <f>A202+1</f>
        <v>16</v>
      </c>
      <c r="C215" s="8" t="s">
        <v>60</v>
      </c>
      <c r="F215" s="4" t="s">
        <v>4</v>
      </c>
      <c r="G215" s="4"/>
      <c r="I215" s="8" t="str">
        <f>C215</f>
        <v>Useful Energy in Luxembourg</v>
      </c>
      <c r="L215" s="4" t="s">
        <v>5</v>
      </c>
      <c r="M215" s="4"/>
    </row>
    <row r="216" spans="1:39" x14ac:dyDescent="0.25">
      <c r="A216" s="5" t="s">
        <v>61</v>
      </c>
    </row>
    <row r="217" spans="1:39" ht="30" x14ac:dyDescent="0.25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 t="s">
        <v>27</v>
      </c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25">
      <c r="A218" s="4" t="str">
        <f>A216</f>
        <v>LU</v>
      </c>
      <c r="B218" s="12">
        <v>401</v>
      </c>
      <c r="C218" t="s">
        <v>100</v>
      </c>
      <c r="D218" s="2">
        <v>2.6984112780203935</v>
      </c>
      <c r="E218" s="2">
        <v>2.6669282003721464</v>
      </c>
      <c r="F218" s="2">
        <v>0</v>
      </c>
      <c r="G218" s="2">
        <v>3.1483077648247218E-2</v>
      </c>
      <c r="I218" t="str">
        <f t="shared" ref="I218:I226" si="32">C218</f>
        <v>SFH</v>
      </c>
      <c r="J218" s="9">
        <f>D218/D226</f>
        <v>0.76087158209044636</v>
      </c>
      <c r="K218" s="9">
        <f>E218/E226</f>
        <v>0.76927807377745527</v>
      </c>
      <c r="L218" s="9" t="e">
        <f>F218/F226</f>
        <v>#DIV/0!</v>
      </c>
      <c r="M218" s="9"/>
    </row>
    <row r="219" spans="1:39" x14ac:dyDescent="0.25">
      <c r="A219" s="4" t="str">
        <f>A218</f>
        <v>LU</v>
      </c>
      <c r="B219" s="12">
        <v>402</v>
      </c>
      <c r="C219" t="s">
        <v>101</v>
      </c>
      <c r="D219" s="2">
        <v>0.84806271514239462</v>
      </c>
      <c r="E219" s="2">
        <v>0.79986526649021883</v>
      </c>
      <c r="F219" s="2">
        <v>0</v>
      </c>
      <c r="G219" s="2">
        <v>4.8197448652175748E-2</v>
      </c>
      <c r="I219" t="str">
        <f t="shared" si="32"/>
        <v>MFH</v>
      </c>
      <c r="J219" s="9">
        <f>D219/D226</f>
        <v>0.23912841790955361</v>
      </c>
      <c r="K219" s="9">
        <f>E219/E226</f>
        <v>0.23072192622254475</v>
      </c>
      <c r="L219" s="9" t="e">
        <f>F219/F226</f>
        <v>#DIV/0!</v>
      </c>
      <c r="M219" s="9"/>
    </row>
    <row r="220" spans="1:39" x14ac:dyDescent="0.25">
      <c r="A220" s="4" t="str">
        <f t="shared" ref="A220:A225" si="33">A219</f>
        <v>LU</v>
      </c>
      <c r="B220" s="12">
        <v>403</v>
      </c>
      <c r="C220" t="s">
        <v>102</v>
      </c>
      <c r="D220" s="2"/>
      <c r="E220" s="2"/>
      <c r="F220" s="2"/>
      <c r="G220" s="2"/>
      <c r="I220" t="str">
        <f t="shared" si="32"/>
        <v>Urban, SFH</v>
      </c>
      <c r="J220" s="9">
        <f>D220/D226</f>
        <v>0</v>
      </c>
      <c r="K220" s="9">
        <f>E220/E226</f>
        <v>0</v>
      </c>
      <c r="L220" s="9" t="e">
        <f>F220/F226</f>
        <v>#DIV/0!</v>
      </c>
      <c r="M220" s="9"/>
    </row>
    <row r="221" spans="1:39" x14ac:dyDescent="0.25">
      <c r="A221" s="4" t="str">
        <f t="shared" si="33"/>
        <v>LU</v>
      </c>
      <c r="B221" s="12">
        <v>404</v>
      </c>
      <c r="C221" t="s">
        <v>103</v>
      </c>
      <c r="D221" s="2"/>
      <c r="E221" s="2"/>
      <c r="F221" s="2"/>
      <c r="G221" s="2"/>
      <c r="I221" t="str">
        <f t="shared" si="32"/>
        <v>Urban, MFH</v>
      </c>
      <c r="J221" s="9">
        <f>D221/D226</f>
        <v>0</v>
      </c>
      <c r="K221" s="9">
        <f>E221/E226</f>
        <v>0</v>
      </c>
      <c r="L221" s="9" t="e">
        <f>F221/F226</f>
        <v>#DIV/0!</v>
      </c>
      <c r="M221" s="9"/>
    </row>
    <row r="222" spans="1:39" x14ac:dyDescent="0.25">
      <c r="A222" s="4" t="str">
        <f t="shared" si="33"/>
        <v>LU</v>
      </c>
      <c r="B222" s="12">
        <v>405</v>
      </c>
      <c r="C222" t="s">
        <v>104</v>
      </c>
      <c r="D222" s="2"/>
      <c r="E222" s="2"/>
      <c r="F222" s="2"/>
      <c r="G222" s="2"/>
      <c r="I222" t="str">
        <f t="shared" si="32"/>
        <v>Urban, Other residential</v>
      </c>
      <c r="J222" s="9">
        <f>D222/D226</f>
        <v>0</v>
      </c>
      <c r="K222" s="9">
        <f>E222/E226</f>
        <v>0</v>
      </c>
      <c r="L222" s="9" t="e">
        <f>F222/F226</f>
        <v>#DIV/0!</v>
      </c>
      <c r="M222" s="9"/>
    </row>
    <row r="223" spans="1:39" x14ac:dyDescent="0.25">
      <c r="A223" s="4" t="str">
        <f t="shared" si="33"/>
        <v>LU</v>
      </c>
      <c r="B223" s="12">
        <v>406</v>
      </c>
      <c r="C223" t="s">
        <v>105</v>
      </c>
      <c r="D223" s="2"/>
      <c r="E223" s="2"/>
      <c r="F223" s="2"/>
      <c r="G223" s="2"/>
      <c r="I223" t="str">
        <f t="shared" si="32"/>
        <v>Non-Urban, SFH</v>
      </c>
      <c r="J223" s="9">
        <f>D223/D226</f>
        <v>0</v>
      </c>
      <c r="K223" s="9">
        <f>E223/E226</f>
        <v>0</v>
      </c>
      <c r="L223" s="9" t="e">
        <f>F223/F226</f>
        <v>#DIV/0!</v>
      </c>
      <c r="M223" s="9"/>
    </row>
    <row r="224" spans="1:39" x14ac:dyDescent="0.25">
      <c r="A224" s="4" t="str">
        <f t="shared" si="33"/>
        <v>LU</v>
      </c>
      <c r="B224" s="12">
        <v>407</v>
      </c>
      <c r="C224" t="s">
        <v>106</v>
      </c>
      <c r="D224" s="2"/>
      <c r="E224" s="2"/>
      <c r="F224" s="2"/>
      <c r="G224" s="2"/>
      <c r="I224" t="str">
        <f t="shared" si="32"/>
        <v>Non-Urban, MFH</v>
      </c>
      <c r="J224" s="9">
        <f>D224/D226</f>
        <v>0</v>
      </c>
      <c r="K224" s="9">
        <f>E224/E226</f>
        <v>0</v>
      </c>
      <c r="L224" s="9" t="e">
        <f>F224/F226</f>
        <v>#DIV/0!</v>
      </c>
      <c r="M224" s="9"/>
    </row>
    <row r="225" spans="1:39" x14ac:dyDescent="0.25">
      <c r="A225" s="4" t="str">
        <f t="shared" si="33"/>
        <v>LU</v>
      </c>
      <c r="B225" s="12">
        <v>408</v>
      </c>
      <c r="C225" t="s">
        <v>107</v>
      </c>
      <c r="D225" s="2"/>
      <c r="E225" s="2"/>
      <c r="F225" s="2"/>
      <c r="G225" s="2"/>
      <c r="I225" t="str">
        <f t="shared" si="32"/>
        <v>Non-Urban, Other residential</v>
      </c>
      <c r="J225" s="9">
        <f>D225/D226</f>
        <v>0</v>
      </c>
      <c r="K225" s="9">
        <f>E225/E226</f>
        <v>0</v>
      </c>
      <c r="L225" s="9" t="e">
        <f>F225/F226</f>
        <v>#DIV/0!</v>
      </c>
      <c r="M225" s="9"/>
    </row>
    <row r="226" spans="1:39" x14ac:dyDescent="0.25">
      <c r="A226" s="4" t="str">
        <f>A225</f>
        <v>LU</v>
      </c>
      <c r="B226" s="4"/>
      <c r="C226" t="s">
        <v>3</v>
      </c>
      <c r="D226" s="2">
        <f>SUM(D218:D225)</f>
        <v>3.5464739931627882</v>
      </c>
      <c r="E226" s="2">
        <f>SUM(E218:E225)</f>
        <v>3.4667934668623652</v>
      </c>
      <c r="F226" s="2">
        <f>SUM(F218:F225)</f>
        <v>0</v>
      </c>
      <c r="G226" s="2">
        <f>SUM(G218:G225)</f>
        <v>7.9680526300422966E-2</v>
      </c>
      <c r="I226" t="str">
        <f t="shared" si="32"/>
        <v>TOTAL</v>
      </c>
      <c r="J226" s="9">
        <f>D226/D226</f>
        <v>1</v>
      </c>
      <c r="K226" s="9">
        <f>E226/E226</f>
        <v>1</v>
      </c>
      <c r="L226" s="9" t="e">
        <f>F226/F226</f>
        <v>#DIV/0!</v>
      </c>
      <c r="M226" s="9"/>
    </row>
    <row r="228" spans="1:39" ht="15.75" x14ac:dyDescent="0.25">
      <c r="A228" s="4">
        <f>A215+1</f>
        <v>17</v>
      </c>
      <c r="C228" s="8" t="s">
        <v>62</v>
      </c>
      <c r="F228" s="4" t="s">
        <v>4</v>
      </c>
      <c r="G228" s="4"/>
      <c r="I228" s="8" t="str">
        <f>C228</f>
        <v>Useful Energy in Hungary</v>
      </c>
      <c r="L228" s="4" t="s">
        <v>5</v>
      </c>
      <c r="M228" s="4"/>
    </row>
    <row r="229" spans="1:39" x14ac:dyDescent="0.25">
      <c r="A229" s="5" t="s">
        <v>63</v>
      </c>
    </row>
    <row r="230" spans="1:39" ht="30" x14ac:dyDescent="0.25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 t="s">
        <v>27</v>
      </c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25">
      <c r="A231" s="4" t="str">
        <f>A229</f>
        <v>HU</v>
      </c>
      <c r="B231" s="12">
        <v>401</v>
      </c>
      <c r="C231" t="s">
        <v>100</v>
      </c>
      <c r="D231" s="2">
        <v>24.266967364492562</v>
      </c>
      <c r="E231" s="2">
        <v>23.674189630727767</v>
      </c>
      <c r="F231" s="2">
        <v>5.2161708134453047E-2</v>
      </c>
      <c r="G231" s="2">
        <v>0.54061602563034339</v>
      </c>
      <c r="I231" t="str">
        <f t="shared" ref="I231:I239" si="34">C231</f>
        <v>SFH</v>
      </c>
      <c r="J231" s="9">
        <f>D231/D239</f>
        <v>0.65207418460980604</v>
      </c>
      <c r="K231" s="9">
        <f>E231/E239</f>
        <v>0.65450745039117397</v>
      </c>
      <c r="L231" s="9">
        <f>F231/F239</f>
        <v>0.67614870150739836</v>
      </c>
      <c r="M231" s="9"/>
    </row>
    <row r="232" spans="1:39" x14ac:dyDescent="0.25">
      <c r="A232" s="4" t="str">
        <f>A231</f>
        <v>HU</v>
      </c>
      <c r="B232" s="12">
        <v>402</v>
      </c>
      <c r="C232" t="s">
        <v>101</v>
      </c>
      <c r="D232" s="2">
        <v>12.948073404240898</v>
      </c>
      <c r="E232" s="2">
        <v>12.496811351122954</v>
      </c>
      <c r="F232" s="2">
        <v>2.498361214519006E-2</v>
      </c>
      <c r="G232" s="2">
        <v>0.42627844097275391</v>
      </c>
      <c r="I232" t="str">
        <f t="shared" si="34"/>
        <v>MFH</v>
      </c>
      <c r="J232" s="9">
        <f>D232/D239</f>
        <v>0.3479258153901939</v>
      </c>
      <c r="K232" s="9">
        <f>E232/E239</f>
        <v>0.34549254960882597</v>
      </c>
      <c r="L232" s="9">
        <f>F232/F239</f>
        <v>0.32385129849260175</v>
      </c>
      <c r="M232" s="9"/>
    </row>
    <row r="233" spans="1:39" x14ac:dyDescent="0.25">
      <c r="A233" s="4" t="str">
        <f t="shared" ref="A233:A238" si="35">A232</f>
        <v>HU</v>
      </c>
      <c r="B233" s="12">
        <v>403</v>
      </c>
      <c r="C233" t="s">
        <v>102</v>
      </c>
      <c r="D233" s="2"/>
      <c r="E233" s="2"/>
      <c r="F233" s="2"/>
      <c r="G233" s="2"/>
      <c r="I233" t="str">
        <f t="shared" si="34"/>
        <v>Urban, SFH</v>
      </c>
      <c r="J233" s="9">
        <f>D233/D239</f>
        <v>0</v>
      </c>
      <c r="K233" s="9">
        <f>E233/E239</f>
        <v>0</v>
      </c>
      <c r="L233" s="9">
        <f>F233/F239</f>
        <v>0</v>
      </c>
      <c r="M233" s="9"/>
    </row>
    <row r="234" spans="1:39" x14ac:dyDescent="0.25">
      <c r="A234" s="4" t="str">
        <f t="shared" si="35"/>
        <v>HU</v>
      </c>
      <c r="B234" s="12">
        <v>404</v>
      </c>
      <c r="C234" t="s">
        <v>103</v>
      </c>
      <c r="D234" s="2"/>
      <c r="E234" s="2"/>
      <c r="F234" s="2"/>
      <c r="G234" s="2"/>
      <c r="I234" t="str">
        <f t="shared" si="34"/>
        <v>Urban, MFH</v>
      </c>
      <c r="J234" s="9">
        <f>D234/D239</f>
        <v>0</v>
      </c>
      <c r="K234" s="9">
        <f>E234/E239</f>
        <v>0</v>
      </c>
      <c r="L234" s="9">
        <f>F234/F239</f>
        <v>0</v>
      </c>
      <c r="M234" s="9"/>
    </row>
    <row r="235" spans="1:39" x14ac:dyDescent="0.25">
      <c r="A235" s="4" t="str">
        <f t="shared" si="35"/>
        <v>HU</v>
      </c>
      <c r="B235" s="12">
        <v>405</v>
      </c>
      <c r="C235" t="s">
        <v>104</v>
      </c>
      <c r="D235" s="2"/>
      <c r="E235" s="2"/>
      <c r="F235" s="2"/>
      <c r="G235" s="2"/>
      <c r="I235" t="str">
        <f t="shared" si="34"/>
        <v>Urban, Other residential</v>
      </c>
      <c r="J235" s="9">
        <f>D235/D239</f>
        <v>0</v>
      </c>
      <c r="K235" s="9">
        <f>E235/E239</f>
        <v>0</v>
      </c>
      <c r="L235" s="9">
        <f>F235/F239</f>
        <v>0</v>
      </c>
      <c r="M235" s="9"/>
    </row>
    <row r="236" spans="1:39" x14ac:dyDescent="0.25">
      <c r="A236" s="4" t="str">
        <f t="shared" si="35"/>
        <v>HU</v>
      </c>
      <c r="B236" s="12">
        <v>406</v>
      </c>
      <c r="C236" t="s">
        <v>105</v>
      </c>
      <c r="D236" s="2"/>
      <c r="E236" s="2"/>
      <c r="F236" s="2"/>
      <c r="G236" s="2"/>
      <c r="I236" t="str">
        <f t="shared" si="34"/>
        <v>Non-Urban, SFH</v>
      </c>
      <c r="J236" s="9">
        <f>D236/D239</f>
        <v>0</v>
      </c>
      <c r="K236" s="9">
        <f>E236/E239</f>
        <v>0</v>
      </c>
      <c r="L236" s="9">
        <f>F236/F239</f>
        <v>0</v>
      </c>
      <c r="M236" s="9"/>
    </row>
    <row r="237" spans="1:39" x14ac:dyDescent="0.25">
      <c r="A237" s="4" t="str">
        <f t="shared" si="35"/>
        <v>HU</v>
      </c>
      <c r="B237" s="12">
        <v>407</v>
      </c>
      <c r="C237" t="s">
        <v>106</v>
      </c>
      <c r="D237" s="2"/>
      <c r="E237" s="2"/>
      <c r="F237" s="2"/>
      <c r="G237" s="2"/>
      <c r="I237" t="str">
        <f t="shared" si="34"/>
        <v>Non-Urban, MFH</v>
      </c>
      <c r="J237" s="9">
        <f>D237/D239</f>
        <v>0</v>
      </c>
      <c r="K237" s="9">
        <f>E237/E239</f>
        <v>0</v>
      </c>
      <c r="L237" s="9">
        <f>F237/F239</f>
        <v>0</v>
      </c>
      <c r="M237" s="9"/>
    </row>
    <row r="238" spans="1:39" x14ac:dyDescent="0.25">
      <c r="A238" s="4" t="str">
        <f t="shared" si="35"/>
        <v>HU</v>
      </c>
      <c r="B238" s="12">
        <v>408</v>
      </c>
      <c r="C238" t="s">
        <v>107</v>
      </c>
      <c r="D238" s="2"/>
      <c r="E238" s="2"/>
      <c r="F238" s="2"/>
      <c r="G238" s="2"/>
      <c r="I238" t="str">
        <f t="shared" si="34"/>
        <v>Non-Urban, Other residential</v>
      </c>
      <c r="J238" s="9">
        <f>D238/D239</f>
        <v>0</v>
      </c>
      <c r="K238" s="9">
        <f>E238/E239</f>
        <v>0</v>
      </c>
      <c r="L238" s="9">
        <f>F238/F239</f>
        <v>0</v>
      </c>
      <c r="M238" s="9"/>
    </row>
    <row r="239" spans="1:39" x14ac:dyDescent="0.25">
      <c r="A239" s="4" t="str">
        <f>A238</f>
        <v>HU</v>
      </c>
      <c r="B239" s="4"/>
      <c r="C239" t="s">
        <v>3</v>
      </c>
      <c r="D239" s="2">
        <f>SUM(D231:D238)</f>
        <v>37.215040768733459</v>
      </c>
      <c r="E239" s="2">
        <f>SUM(E231:E238)</f>
        <v>36.171000981850725</v>
      </c>
      <c r="F239" s="2">
        <f>SUM(F231:F238)</f>
        <v>7.7145320279643104E-2</v>
      </c>
      <c r="G239" s="2">
        <f>SUM(G231:G238)</f>
        <v>0.9668944666030973</v>
      </c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 x14ac:dyDescent="0.25">
      <c r="A241" s="4">
        <f>A228+1</f>
        <v>18</v>
      </c>
      <c r="C241" s="8" t="s">
        <v>64</v>
      </c>
      <c r="F241" s="4" t="s">
        <v>4</v>
      </c>
      <c r="G241" s="4"/>
      <c r="I241" s="8" t="str">
        <f>C241</f>
        <v>Useful Energy in Malta</v>
      </c>
      <c r="L241" s="4" t="s">
        <v>5</v>
      </c>
      <c r="M241" s="4"/>
    </row>
    <row r="242" spans="1:39" x14ac:dyDescent="0.25">
      <c r="A242" s="5" t="s">
        <v>65</v>
      </c>
    </row>
    <row r="243" spans="1:39" ht="30" x14ac:dyDescent="0.25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 t="s">
        <v>27</v>
      </c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25">
      <c r="A244" s="4" t="str">
        <f>A242</f>
        <v>MT</v>
      </c>
      <c r="B244" s="12">
        <v>401</v>
      </c>
      <c r="C244" t="s">
        <v>100</v>
      </c>
      <c r="D244" s="2">
        <v>0.18781126923966943</v>
      </c>
      <c r="E244" s="2">
        <v>7.6377842412670149E-2</v>
      </c>
      <c r="F244" s="2">
        <v>0.11143342682699928</v>
      </c>
      <c r="G244" s="2">
        <v>0</v>
      </c>
      <c r="I244" t="str">
        <f t="shared" ref="I244:I252" si="36">C244</f>
        <v>SFH</v>
      </c>
      <c r="J244" s="9">
        <f>D244/D252</f>
        <v>0.37551466286317636</v>
      </c>
      <c r="K244" s="9">
        <f>E244/E252</f>
        <v>0.40625918920159237</v>
      </c>
      <c r="L244" s="9">
        <f>F244/F252</f>
        <v>0.35699720663747975</v>
      </c>
      <c r="M244" s="9"/>
    </row>
    <row r="245" spans="1:39" x14ac:dyDescent="0.25">
      <c r="A245" s="4" t="str">
        <f>A244</f>
        <v>MT</v>
      </c>
      <c r="B245" s="12">
        <v>402</v>
      </c>
      <c r="C245" t="s">
        <v>101</v>
      </c>
      <c r="D245" s="2">
        <v>0.31233236778283724</v>
      </c>
      <c r="E245" s="2">
        <v>0.11162490175361683</v>
      </c>
      <c r="F245" s="2">
        <v>0.20070746602922038</v>
      </c>
      <c r="G245" s="2">
        <v>0</v>
      </c>
      <c r="I245" t="str">
        <f t="shared" si="36"/>
        <v>MFH</v>
      </c>
      <c r="J245" s="9">
        <f>D245/D252</f>
        <v>0.62448533713682375</v>
      </c>
      <c r="K245" s="9">
        <f>E245/E252</f>
        <v>0.59374081079840768</v>
      </c>
      <c r="L245" s="9">
        <f>F245/F252</f>
        <v>0.6430027933625202</v>
      </c>
      <c r="M245" s="9"/>
    </row>
    <row r="246" spans="1:39" x14ac:dyDescent="0.25">
      <c r="A246" s="4" t="str">
        <f t="shared" ref="A246:A251" si="37">A245</f>
        <v>MT</v>
      </c>
      <c r="B246" s="12">
        <v>403</v>
      </c>
      <c r="C246" t="s">
        <v>102</v>
      </c>
      <c r="D246" s="2"/>
      <c r="E246" s="2"/>
      <c r="F246" s="2"/>
      <c r="G246" s="2"/>
      <c r="I246" t="str">
        <f t="shared" si="36"/>
        <v>Urban, SFH</v>
      </c>
      <c r="J246" s="9">
        <f>D246/D252</f>
        <v>0</v>
      </c>
      <c r="K246" s="9">
        <f>E246/E252</f>
        <v>0</v>
      </c>
      <c r="L246" s="9">
        <f>F246/F252</f>
        <v>0</v>
      </c>
      <c r="M246" s="9"/>
    </row>
    <row r="247" spans="1:39" x14ac:dyDescent="0.25">
      <c r="A247" s="4" t="str">
        <f t="shared" si="37"/>
        <v>MT</v>
      </c>
      <c r="B247" s="12">
        <v>404</v>
      </c>
      <c r="C247" t="s">
        <v>103</v>
      </c>
      <c r="D247" s="2"/>
      <c r="E247" s="2"/>
      <c r="F247" s="2"/>
      <c r="G247" s="2"/>
      <c r="I247" t="str">
        <f t="shared" si="36"/>
        <v>Urban, MFH</v>
      </c>
      <c r="J247" s="9">
        <f>D247/D252</f>
        <v>0</v>
      </c>
      <c r="K247" s="9">
        <f>E247/E252</f>
        <v>0</v>
      </c>
      <c r="L247" s="9">
        <f>F247/F252</f>
        <v>0</v>
      </c>
      <c r="M247" s="9"/>
    </row>
    <row r="248" spans="1:39" x14ac:dyDescent="0.25">
      <c r="A248" s="4" t="str">
        <f t="shared" si="37"/>
        <v>MT</v>
      </c>
      <c r="B248" s="12">
        <v>405</v>
      </c>
      <c r="C248" t="s">
        <v>104</v>
      </c>
      <c r="D248" s="2"/>
      <c r="E248" s="2"/>
      <c r="F248" s="2"/>
      <c r="G248" s="2"/>
      <c r="I248" t="str">
        <f t="shared" si="36"/>
        <v>Urban, Other residential</v>
      </c>
      <c r="J248" s="9">
        <f>D248/D252</f>
        <v>0</v>
      </c>
      <c r="K248" s="9">
        <f>E248/E252</f>
        <v>0</v>
      </c>
      <c r="L248" s="9">
        <f>F248/F252</f>
        <v>0</v>
      </c>
      <c r="M248" s="9"/>
    </row>
    <row r="249" spans="1:39" x14ac:dyDescent="0.25">
      <c r="A249" s="4" t="str">
        <f t="shared" si="37"/>
        <v>MT</v>
      </c>
      <c r="B249" s="12">
        <v>406</v>
      </c>
      <c r="C249" t="s">
        <v>105</v>
      </c>
      <c r="D249" s="2"/>
      <c r="E249" s="2"/>
      <c r="F249" s="2"/>
      <c r="G249" s="2"/>
      <c r="I249" t="str">
        <f t="shared" si="36"/>
        <v>Non-Urban, SFH</v>
      </c>
      <c r="J249" s="9">
        <f>D249/D252</f>
        <v>0</v>
      </c>
      <c r="K249" s="9">
        <f>E249/E252</f>
        <v>0</v>
      </c>
      <c r="L249" s="9">
        <f>F249/F252</f>
        <v>0</v>
      </c>
      <c r="M249" s="9"/>
    </row>
    <row r="250" spans="1:39" x14ac:dyDescent="0.25">
      <c r="A250" s="4" t="str">
        <f t="shared" si="37"/>
        <v>MT</v>
      </c>
      <c r="B250" s="12">
        <v>407</v>
      </c>
      <c r="C250" t="s">
        <v>106</v>
      </c>
      <c r="D250" s="2"/>
      <c r="E250" s="2"/>
      <c r="F250" s="2"/>
      <c r="G250" s="2"/>
      <c r="I250" t="str">
        <f t="shared" si="36"/>
        <v>Non-Urban, MFH</v>
      </c>
      <c r="J250" s="9">
        <f>D250/D252</f>
        <v>0</v>
      </c>
      <c r="K250" s="9">
        <f>E250/E252</f>
        <v>0</v>
      </c>
      <c r="L250" s="9">
        <f>F250/F252</f>
        <v>0</v>
      </c>
      <c r="M250" s="9"/>
    </row>
    <row r="251" spans="1:39" x14ac:dyDescent="0.25">
      <c r="A251" s="4" t="str">
        <f t="shared" si="37"/>
        <v>MT</v>
      </c>
      <c r="B251" s="12">
        <v>408</v>
      </c>
      <c r="C251" t="s">
        <v>107</v>
      </c>
      <c r="D251" s="2"/>
      <c r="E251" s="2"/>
      <c r="F251" s="2"/>
      <c r="G251" s="2"/>
      <c r="I251" t="str">
        <f t="shared" si="36"/>
        <v>Non-Urban, Other residential</v>
      </c>
      <c r="J251" s="9">
        <f>D251/D252</f>
        <v>0</v>
      </c>
      <c r="K251" s="9">
        <f>E251/E252</f>
        <v>0</v>
      </c>
      <c r="L251" s="9">
        <f>F251/F252</f>
        <v>0</v>
      </c>
      <c r="M251" s="9"/>
    </row>
    <row r="252" spans="1:39" x14ac:dyDescent="0.25">
      <c r="A252" s="4" t="str">
        <f>A251</f>
        <v>MT</v>
      </c>
      <c r="B252" s="4"/>
      <c r="C252" t="s">
        <v>3</v>
      </c>
      <c r="D252" s="2">
        <f>SUM(D244:D251)</f>
        <v>0.50014363702250664</v>
      </c>
      <c r="E252" s="2">
        <f>SUM(E244:E251)</f>
        <v>0.18800274416628698</v>
      </c>
      <c r="F252" s="2">
        <f>SUM(F244:F251)</f>
        <v>0.31214089285621965</v>
      </c>
      <c r="G252" s="2">
        <f>SUM(G244:G251)</f>
        <v>0</v>
      </c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 x14ac:dyDescent="0.25">
      <c r="A254" s="4">
        <f>A241+1</f>
        <v>19</v>
      </c>
      <c r="C254" s="8" t="s">
        <v>66</v>
      </c>
      <c r="F254" s="4" t="s">
        <v>4</v>
      </c>
      <c r="G254" s="4"/>
      <c r="I254" s="8" t="str">
        <f>C254</f>
        <v>Useful Energy in Netherlands</v>
      </c>
      <c r="L254" s="4" t="s">
        <v>5</v>
      </c>
      <c r="M254" s="4"/>
    </row>
    <row r="255" spans="1:39" x14ac:dyDescent="0.25">
      <c r="A255" s="5" t="s">
        <v>67</v>
      </c>
    </row>
    <row r="256" spans="1:39" ht="30" x14ac:dyDescent="0.25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 t="s">
        <v>27</v>
      </c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25">
      <c r="A257" s="4" t="str">
        <f>A255</f>
        <v>NL</v>
      </c>
      <c r="B257" s="12">
        <v>401</v>
      </c>
      <c r="C257" t="s">
        <v>100</v>
      </c>
      <c r="D257" s="2">
        <v>50.446497256639383</v>
      </c>
      <c r="E257" s="2">
        <v>49.434018169966599</v>
      </c>
      <c r="F257" s="2">
        <v>8.3187162171443757E-2</v>
      </c>
      <c r="G257" s="2">
        <v>0.92929192450134357</v>
      </c>
      <c r="I257" t="str">
        <f t="shared" ref="I257:I265" si="38">C257</f>
        <v>SFH</v>
      </c>
      <c r="J257" s="9">
        <f>D257/D265</f>
        <v>0.6690284802895371</v>
      </c>
      <c r="K257" s="9">
        <f>E257/E265</f>
        <v>0.66887341582526783</v>
      </c>
      <c r="L257" s="9">
        <f>F257/F265</f>
        <v>0.51632519924669862</v>
      </c>
      <c r="M257" s="9"/>
    </row>
    <row r="258" spans="1:39" x14ac:dyDescent="0.25">
      <c r="A258" s="4" t="str">
        <f>A257</f>
        <v>NL</v>
      </c>
      <c r="B258" s="12">
        <v>402</v>
      </c>
      <c r="C258" t="s">
        <v>101</v>
      </c>
      <c r="D258" s="2">
        <v>24.956118241594002</v>
      </c>
      <c r="E258" s="2">
        <v>24.472369795795256</v>
      </c>
      <c r="F258" s="2">
        <v>7.7926729408535442E-2</v>
      </c>
      <c r="G258" s="2">
        <v>0.40582171639020903</v>
      </c>
      <c r="I258" t="str">
        <f t="shared" si="38"/>
        <v>MFH</v>
      </c>
      <c r="J258" s="9">
        <f>D258/D265</f>
        <v>0.33097151971046285</v>
      </c>
      <c r="K258" s="9">
        <f>E258/E265</f>
        <v>0.33112658417473217</v>
      </c>
      <c r="L258" s="9">
        <f>F258/F265</f>
        <v>0.48367480075330144</v>
      </c>
      <c r="M258" s="9"/>
    </row>
    <row r="259" spans="1:39" x14ac:dyDescent="0.25">
      <c r="A259" s="4" t="str">
        <f t="shared" ref="A259:A264" si="39">A258</f>
        <v>NL</v>
      </c>
      <c r="B259" s="12">
        <v>403</v>
      </c>
      <c r="C259" t="s">
        <v>102</v>
      </c>
      <c r="D259" s="2"/>
      <c r="E259" s="2"/>
      <c r="F259" s="2"/>
      <c r="G259" s="2"/>
      <c r="I259" t="str">
        <f t="shared" si="38"/>
        <v>Urban, SFH</v>
      </c>
      <c r="J259" s="9">
        <f>D259/D265</f>
        <v>0</v>
      </c>
      <c r="K259" s="9">
        <f>E259/E265</f>
        <v>0</v>
      </c>
      <c r="L259" s="9">
        <f>F259/F265</f>
        <v>0</v>
      </c>
      <c r="M259" s="9"/>
    </row>
    <row r="260" spans="1:39" x14ac:dyDescent="0.25">
      <c r="A260" s="4" t="str">
        <f t="shared" si="39"/>
        <v>NL</v>
      </c>
      <c r="B260" s="12">
        <v>404</v>
      </c>
      <c r="C260" t="s">
        <v>103</v>
      </c>
      <c r="D260" s="2"/>
      <c r="E260" s="2"/>
      <c r="F260" s="2"/>
      <c r="G260" s="2"/>
      <c r="I260" t="str">
        <f t="shared" si="38"/>
        <v>Urban, MFH</v>
      </c>
      <c r="J260" s="9">
        <f>D260/D265</f>
        <v>0</v>
      </c>
      <c r="K260" s="9">
        <f>E260/E265</f>
        <v>0</v>
      </c>
      <c r="L260" s="9">
        <f>F260/F265</f>
        <v>0</v>
      </c>
      <c r="M260" s="9"/>
    </row>
    <row r="261" spans="1:39" x14ac:dyDescent="0.25">
      <c r="A261" s="4" t="str">
        <f t="shared" si="39"/>
        <v>NL</v>
      </c>
      <c r="B261" s="12">
        <v>405</v>
      </c>
      <c r="C261" t="s">
        <v>104</v>
      </c>
      <c r="D261" s="2"/>
      <c r="E261" s="2"/>
      <c r="F261" s="2"/>
      <c r="G261" s="2"/>
      <c r="I261" t="str">
        <f t="shared" si="38"/>
        <v>Urban, Other residential</v>
      </c>
      <c r="J261" s="9">
        <f>D261/D265</f>
        <v>0</v>
      </c>
      <c r="K261" s="9">
        <f>E261/E265</f>
        <v>0</v>
      </c>
      <c r="L261" s="9">
        <f>F261/F265</f>
        <v>0</v>
      </c>
      <c r="M261" s="9"/>
    </row>
    <row r="262" spans="1:39" x14ac:dyDescent="0.25">
      <c r="A262" s="4" t="str">
        <f t="shared" si="39"/>
        <v>NL</v>
      </c>
      <c r="B262" s="12">
        <v>406</v>
      </c>
      <c r="C262" t="s">
        <v>105</v>
      </c>
      <c r="D262" s="2"/>
      <c r="E262" s="2"/>
      <c r="F262" s="2"/>
      <c r="G262" s="2"/>
      <c r="I262" t="str">
        <f t="shared" si="38"/>
        <v>Non-Urban, SFH</v>
      </c>
      <c r="J262" s="9">
        <f>D262/D265</f>
        <v>0</v>
      </c>
      <c r="K262" s="9">
        <f>E262/E265</f>
        <v>0</v>
      </c>
      <c r="L262" s="9">
        <f>F262/F265</f>
        <v>0</v>
      </c>
      <c r="M262" s="9"/>
    </row>
    <row r="263" spans="1:39" x14ac:dyDescent="0.25">
      <c r="A263" s="4" t="str">
        <f t="shared" si="39"/>
        <v>NL</v>
      </c>
      <c r="B263" s="12">
        <v>407</v>
      </c>
      <c r="C263" t="s">
        <v>106</v>
      </c>
      <c r="D263" s="2"/>
      <c r="E263" s="2"/>
      <c r="F263" s="2"/>
      <c r="G263" s="2"/>
      <c r="I263" t="str">
        <f t="shared" si="38"/>
        <v>Non-Urban, MFH</v>
      </c>
      <c r="J263" s="9">
        <f>D263/D265</f>
        <v>0</v>
      </c>
      <c r="K263" s="9">
        <f>E263/E265</f>
        <v>0</v>
      </c>
      <c r="L263" s="9">
        <f>F263/F265</f>
        <v>0</v>
      </c>
      <c r="M263" s="9"/>
    </row>
    <row r="264" spans="1:39" x14ac:dyDescent="0.25">
      <c r="A264" s="4" t="str">
        <f t="shared" si="39"/>
        <v>NL</v>
      </c>
      <c r="B264" s="12">
        <v>408</v>
      </c>
      <c r="C264" t="s">
        <v>107</v>
      </c>
      <c r="D264" s="2"/>
      <c r="E264" s="2"/>
      <c r="F264" s="2"/>
      <c r="G264" s="2"/>
      <c r="I264" t="str">
        <f t="shared" si="38"/>
        <v>Non-Urban, Other residential</v>
      </c>
      <c r="J264" s="9">
        <f>D264/D265</f>
        <v>0</v>
      </c>
      <c r="K264" s="9">
        <f>E264/E265</f>
        <v>0</v>
      </c>
      <c r="L264" s="9">
        <f>F264/F265</f>
        <v>0</v>
      </c>
      <c r="M264" s="9"/>
    </row>
    <row r="265" spans="1:39" x14ac:dyDescent="0.25">
      <c r="A265" s="4" t="str">
        <f>A264</f>
        <v>NL</v>
      </c>
      <c r="B265" s="4"/>
      <c r="C265" t="s">
        <v>3</v>
      </c>
      <c r="D265" s="2">
        <f>SUM(D257:D264)</f>
        <v>75.402615498233388</v>
      </c>
      <c r="E265" s="2">
        <f>SUM(E257:E264)</f>
        <v>73.906387965761851</v>
      </c>
      <c r="F265" s="2">
        <f>SUM(F257:F264)</f>
        <v>0.16111389157997918</v>
      </c>
      <c r="G265" s="2">
        <f>SUM(G257:G264)</f>
        <v>1.3351136408915525</v>
      </c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 x14ac:dyDescent="0.25">
      <c r="A267" s="4">
        <f>A254+1</f>
        <v>20</v>
      </c>
      <c r="C267" s="8" t="s">
        <v>68</v>
      </c>
      <c r="F267" s="4" t="s">
        <v>4</v>
      </c>
      <c r="G267" s="4"/>
      <c r="I267" s="8" t="str">
        <f>C267</f>
        <v>Useful Energy in Austria</v>
      </c>
      <c r="L267" s="4" t="s">
        <v>5</v>
      </c>
      <c r="M267" s="4"/>
    </row>
    <row r="268" spans="1:39" x14ac:dyDescent="0.25">
      <c r="A268" s="5" t="s">
        <v>69</v>
      </c>
    </row>
    <row r="269" spans="1:39" ht="30" x14ac:dyDescent="0.25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 t="s">
        <v>27</v>
      </c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25">
      <c r="A270" s="4" t="str">
        <f>A268</f>
        <v>AT</v>
      </c>
      <c r="B270" s="12">
        <v>401</v>
      </c>
      <c r="C270" t="s">
        <v>100</v>
      </c>
      <c r="D270" s="2">
        <v>32.566756952058626</v>
      </c>
      <c r="E270" s="2">
        <v>31.548406728665601</v>
      </c>
      <c r="F270" s="2">
        <v>9.9753596666729352E-2</v>
      </c>
      <c r="G270" s="2">
        <v>0.9185966267262925</v>
      </c>
      <c r="I270" t="str">
        <f t="shared" ref="I270:I278" si="40">C270</f>
        <v>SFH</v>
      </c>
      <c r="J270" s="9">
        <f>D270/D278</f>
        <v>0.69367973208138001</v>
      </c>
      <c r="K270" s="9">
        <f>E270/E278</f>
        <v>0.69275032778250667</v>
      </c>
      <c r="L270" s="9">
        <f>F270/F278</f>
        <v>0.71973345462737615</v>
      </c>
      <c r="M270" s="9"/>
    </row>
    <row r="271" spans="1:39" x14ac:dyDescent="0.25">
      <c r="A271" s="4" t="str">
        <f>A270</f>
        <v>AT</v>
      </c>
      <c r="B271" s="12">
        <v>402</v>
      </c>
      <c r="C271" t="s">
        <v>101</v>
      </c>
      <c r="D271" s="2">
        <v>14.381071340894891</v>
      </c>
      <c r="E271" s="2">
        <v>13.992397026205264</v>
      </c>
      <c r="F271" s="2">
        <v>3.8844374603585231E-2</v>
      </c>
      <c r="G271" s="2">
        <v>0.3498299400860429</v>
      </c>
      <c r="I271" t="str">
        <f t="shared" si="40"/>
        <v>MFH</v>
      </c>
      <c r="J271" s="9">
        <f>D271/D278</f>
        <v>0.30632026791862005</v>
      </c>
      <c r="K271" s="9">
        <f>E271/E278</f>
        <v>0.30724967221749339</v>
      </c>
      <c r="L271" s="9">
        <f>F271/F278</f>
        <v>0.2802665453726238</v>
      </c>
      <c r="M271" s="9"/>
    </row>
    <row r="272" spans="1:39" x14ac:dyDescent="0.25">
      <c r="A272" s="4" t="str">
        <f t="shared" ref="A272:A277" si="41">A271</f>
        <v>AT</v>
      </c>
      <c r="B272" s="12">
        <v>403</v>
      </c>
      <c r="C272" t="s">
        <v>102</v>
      </c>
      <c r="D272" s="2"/>
      <c r="E272" s="2"/>
      <c r="F272" s="2"/>
      <c r="G272" s="2"/>
      <c r="I272" t="str">
        <f t="shared" si="40"/>
        <v>Urban, SFH</v>
      </c>
      <c r="J272" s="9">
        <f>D272/D278</f>
        <v>0</v>
      </c>
      <c r="K272" s="9">
        <f>E272/E278</f>
        <v>0</v>
      </c>
      <c r="L272" s="9">
        <f>F272/F278</f>
        <v>0</v>
      </c>
      <c r="M272" s="9"/>
    </row>
    <row r="273" spans="1:39" x14ac:dyDescent="0.25">
      <c r="A273" s="4" t="str">
        <f t="shared" si="41"/>
        <v>AT</v>
      </c>
      <c r="B273" s="12">
        <v>404</v>
      </c>
      <c r="C273" t="s">
        <v>103</v>
      </c>
      <c r="D273" s="2"/>
      <c r="E273" s="2"/>
      <c r="F273" s="2"/>
      <c r="G273" s="2"/>
      <c r="I273" t="str">
        <f t="shared" si="40"/>
        <v>Urban, MFH</v>
      </c>
      <c r="J273" s="9">
        <f>D273/D278</f>
        <v>0</v>
      </c>
      <c r="K273" s="9">
        <f>E273/E278</f>
        <v>0</v>
      </c>
      <c r="L273" s="9">
        <f>F273/F278</f>
        <v>0</v>
      </c>
      <c r="M273" s="9"/>
    </row>
    <row r="274" spans="1:39" x14ac:dyDescent="0.25">
      <c r="A274" s="4" t="str">
        <f t="shared" si="41"/>
        <v>AT</v>
      </c>
      <c r="B274" s="12">
        <v>405</v>
      </c>
      <c r="C274" t="s">
        <v>104</v>
      </c>
      <c r="D274" s="2"/>
      <c r="E274" s="2"/>
      <c r="F274" s="2"/>
      <c r="G274" s="2"/>
      <c r="I274" t="str">
        <f t="shared" si="40"/>
        <v>Urban, Other residential</v>
      </c>
      <c r="J274" s="9">
        <f>D274/D278</f>
        <v>0</v>
      </c>
      <c r="K274" s="9">
        <f>E274/E278</f>
        <v>0</v>
      </c>
      <c r="L274" s="9">
        <f>F274/F278</f>
        <v>0</v>
      </c>
      <c r="M274" s="9"/>
    </row>
    <row r="275" spans="1:39" x14ac:dyDescent="0.25">
      <c r="A275" s="4" t="str">
        <f t="shared" si="41"/>
        <v>AT</v>
      </c>
      <c r="B275" s="12">
        <v>406</v>
      </c>
      <c r="C275" t="s">
        <v>105</v>
      </c>
      <c r="D275" s="2"/>
      <c r="E275" s="2"/>
      <c r="F275" s="2"/>
      <c r="G275" s="2"/>
      <c r="I275" t="str">
        <f t="shared" si="40"/>
        <v>Non-Urban, SFH</v>
      </c>
      <c r="J275" s="9">
        <f>D275/D278</f>
        <v>0</v>
      </c>
      <c r="K275" s="9">
        <f>E275/E278</f>
        <v>0</v>
      </c>
      <c r="L275" s="9">
        <f>F275/F278</f>
        <v>0</v>
      </c>
      <c r="M275" s="9"/>
    </row>
    <row r="276" spans="1:39" x14ac:dyDescent="0.25">
      <c r="A276" s="4" t="str">
        <f t="shared" si="41"/>
        <v>AT</v>
      </c>
      <c r="B276" s="12">
        <v>407</v>
      </c>
      <c r="C276" t="s">
        <v>106</v>
      </c>
      <c r="D276" s="2"/>
      <c r="E276" s="2"/>
      <c r="F276" s="2"/>
      <c r="G276" s="2"/>
      <c r="I276" t="str">
        <f t="shared" si="40"/>
        <v>Non-Urban, MFH</v>
      </c>
      <c r="J276" s="9">
        <f>D276/D278</f>
        <v>0</v>
      </c>
      <c r="K276" s="9">
        <f>E276/E278</f>
        <v>0</v>
      </c>
      <c r="L276" s="9">
        <f>F276/F278</f>
        <v>0</v>
      </c>
      <c r="M276" s="9"/>
    </row>
    <row r="277" spans="1:39" x14ac:dyDescent="0.25">
      <c r="A277" s="4" t="str">
        <f t="shared" si="41"/>
        <v>AT</v>
      </c>
      <c r="B277" s="12">
        <v>408</v>
      </c>
      <c r="C277" t="s">
        <v>107</v>
      </c>
      <c r="D277" s="2"/>
      <c r="E277" s="2"/>
      <c r="F277" s="2"/>
      <c r="G277" s="2"/>
      <c r="I277" t="str">
        <f t="shared" si="40"/>
        <v>Non-Urban, Other residential</v>
      </c>
      <c r="J277" s="9">
        <f>D277/D278</f>
        <v>0</v>
      </c>
      <c r="K277" s="9">
        <f>E277/E278</f>
        <v>0</v>
      </c>
      <c r="L277" s="9">
        <f>F277/F278</f>
        <v>0</v>
      </c>
      <c r="M277" s="9"/>
    </row>
    <row r="278" spans="1:39" x14ac:dyDescent="0.25">
      <c r="A278" s="4" t="str">
        <f>A277</f>
        <v>AT</v>
      </c>
      <c r="B278" s="4"/>
      <c r="C278" t="s">
        <v>3</v>
      </c>
      <c r="D278" s="2">
        <f>SUM(D270:D277)</f>
        <v>46.947828292953517</v>
      </c>
      <c r="E278" s="2">
        <f>SUM(E270:E277)</f>
        <v>45.540803754870865</v>
      </c>
      <c r="F278" s="2">
        <f>SUM(F270:F277)</f>
        <v>0.13859797127031459</v>
      </c>
      <c r="G278" s="2">
        <f>SUM(G270:G277)</f>
        <v>1.2684265668123353</v>
      </c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 x14ac:dyDescent="0.25">
      <c r="A280" s="4">
        <f>A267+1</f>
        <v>21</v>
      </c>
      <c r="C280" s="8" t="s">
        <v>70</v>
      </c>
      <c r="F280" s="4" t="s">
        <v>4</v>
      </c>
      <c r="G280" s="4"/>
      <c r="I280" s="8" t="str">
        <f>C280</f>
        <v>Useful Energy in Poland</v>
      </c>
      <c r="L280" s="4" t="s">
        <v>5</v>
      </c>
      <c r="M280" s="4"/>
    </row>
    <row r="281" spans="1:39" x14ac:dyDescent="0.25">
      <c r="A281" s="5" t="s">
        <v>71</v>
      </c>
    </row>
    <row r="282" spans="1:39" ht="30" x14ac:dyDescent="0.25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 t="s">
        <v>27</v>
      </c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25">
      <c r="A283" s="4" t="str">
        <f>A281</f>
        <v>PL</v>
      </c>
      <c r="B283" s="12">
        <v>401</v>
      </c>
      <c r="C283" t="s">
        <v>100</v>
      </c>
      <c r="D283" s="2">
        <v>87.128758878443307</v>
      </c>
      <c r="E283" s="2">
        <v>81.035091865786555</v>
      </c>
      <c r="F283" s="2">
        <v>0.22603001729800001</v>
      </c>
      <c r="G283" s="2">
        <v>5.8676369953587493</v>
      </c>
      <c r="I283" t="str">
        <f t="shared" ref="I283:I291" si="42">C283</f>
        <v>SFH</v>
      </c>
      <c r="J283" s="9">
        <f>D283/D291</f>
        <v>0.60149850764279256</v>
      </c>
      <c r="K283" s="9">
        <f>E283/E291</f>
        <v>0.6032174071053753</v>
      </c>
      <c r="L283" s="9">
        <f>F283/F291</f>
        <v>0.57668128583320744</v>
      </c>
      <c r="M283" s="9"/>
    </row>
    <row r="284" spans="1:39" x14ac:dyDescent="0.25">
      <c r="A284" s="4" t="str">
        <f>A283</f>
        <v>PL</v>
      </c>
      <c r="B284" s="12">
        <v>402</v>
      </c>
      <c r="C284" t="s">
        <v>101</v>
      </c>
      <c r="D284" s="2">
        <v>57.724067473348448</v>
      </c>
      <c r="E284" s="2">
        <v>53.303027212449265</v>
      </c>
      <c r="F284" s="2">
        <v>0.1659196138946</v>
      </c>
      <c r="G284" s="2">
        <v>4.255120647004583</v>
      </c>
      <c r="I284" t="str">
        <f t="shared" si="42"/>
        <v>MFH</v>
      </c>
      <c r="J284" s="9">
        <f>D284/D291</f>
        <v>0.3985014923572075</v>
      </c>
      <c r="K284" s="9">
        <f>E284/E291</f>
        <v>0.39678259289462475</v>
      </c>
      <c r="L284" s="9">
        <f>F284/F291</f>
        <v>0.42331871416679256</v>
      </c>
      <c r="M284" s="9"/>
    </row>
    <row r="285" spans="1:39" x14ac:dyDescent="0.25">
      <c r="A285" s="4" t="str">
        <f t="shared" ref="A285:A290" si="43">A284</f>
        <v>PL</v>
      </c>
      <c r="B285" s="12">
        <v>403</v>
      </c>
      <c r="C285" t="s">
        <v>102</v>
      </c>
      <c r="D285" s="2"/>
      <c r="E285" s="2"/>
      <c r="F285" s="2"/>
      <c r="G285" s="2"/>
      <c r="I285" t="str">
        <f t="shared" si="42"/>
        <v>Urban, SFH</v>
      </c>
      <c r="J285" s="9">
        <f>D285/D291</f>
        <v>0</v>
      </c>
      <c r="K285" s="9">
        <f>E285/E291</f>
        <v>0</v>
      </c>
      <c r="L285" s="9">
        <f>F285/F291</f>
        <v>0</v>
      </c>
      <c r="M285" s="9"/>
    </row>
    <row r="286" spans="1:39" x14ac:dyDescent="0.25">
      <c r="A286" s="4" t="str">
        <f t="shared" si="43"/>
        <v>PL</v>
      </c>
      <c r="B286" s="12">
        <v>404</v>
      </c>
      <c r="C286" t="s">
        <v>103</v>
      </c>
      <c r="D286" s="2"/>
      <c r="E286" s="2"/>
      <c r="F286" s="2"/>
      <c r="G286" s="2"/>
      <c r="I286" t="str">
        <f t="shared" si="42"/>
        <v>Urban, MFH</v>
      </c>
      <c r="J286" s="9">
        <f>D286/D291</f>
        <v>0</v>
      </c>
      <c r="K286" s="9">
        <f>E286/E291</f>
        <v>0</v>
      </c>
      <c r="L286" s="9">
        <f>F286/F291</f>
        <v>0</v>
      </c>
      <c r="M286" s="9"/>
    </row>
    <row r="287" spans="1:39" x14ac:dyDescent="0.25">
      <c r="A287" s="4" t="str">
        <f t="shared" si="43"/>
        <v>PL</v>
      </c>
      <c r="B287" s="12">
        <v>405</v>
      </c>
      <c r="C287" t="s">
        <v>104</v>
      </c>
      <c r="D287" s="2"/>
      <c r="E287" s="2"/>
      <c r="F287" s="2"/>
      <c r="G287" s="2"/>
      <c r="I287" t="str">
        <f t="shared" si="42"/>
        <v>Urban, Other residential</v>
      </c>
      <c r="J287" s="9">
        <f>D287/D291</f>
        <v>0</v>
      </c>
      <c r="K287" s="9">
        <f>E287/E291</f>
        <v>0</v>
      </c>
      <c r="L287" s="9">
        <f>F287/F291</f>
        <v>0</v>
      </c>
      <c r="M287" s="9"/>
    </row>
    <row r="288" spans="1:39" x14ac:dyDescent="0.25">
      <c r="A288" s="4" t="str">
        <f t="shared" si="43"/>
        <v>PL</v>
      </c>
      <c r="B288" s="12">
        <v>406</v>
      </c>
      <c r="C288" t="s">
        <v>105</v>
      </c>
      <c r="D288" s="2"/>
      <c r="E288" s="2"/>
      <c r="F288" s="2"/>
      <c r="G288" s="2"/>
      <c r="I288" t="str">
        <f t="shared" si="42"/>
        <v>Non-Urban, SFH</v>
      </c>
      <c r="J288" s="9">
        <f>D288/D291</f>
        <v>0</v>
      </c>
      <c r="K288" s="9">
        <f>E288/E291</f>
        <v>0</v>
      </c>
      <c r="L288" s="9">
        <f>F288/F291</f>
        <v>0</v>
      </c>
      <c r="M288" s="9"/>
    </row>
    <row r="289" spans="1:39" x14ac:dyDescent="0.25">
      <c r="A289" s="4" t="str">
        <f t="shared" si="43"/>
        <v>PL</v>
      </c>
      <c r="B289" s="12">
        <v>407</v>
      </c>
      <c r="C289" t="s">
        <v>106</v>
      </c>
      <c r="D289" s="2"/>
      <c r="E289" s="2"/>
      <c r="F289" s="2"/>
      <c r="G289" s="2"/>
      <c r="I289" t="str">
        <f t="shared" si="42"/>
        <v>Non-Urban, MFH</v>
      </c>
      <c r="J289" s="9">
        <f>D289/D291</f>
        <v>0</v>
      </c>
      <c r="K289" s="9">
        <f>E289/E291</f>
        <v>0</v>
      </c>
      <c r="L289" s="9">
        <f>F289/F291</f>
        <v>0</v>
      </c>
      <c r="M289" s="9"/>
    </row>
    <row r="290" spans="1:39" x14ac:dyDescent="0.25">
      <c r="A290" s="4" t="str">
        <f t="shared" si="43"/>
        <v>PL</v>
      </c>
      <c r="B290" s="12">
        <v>408</v>
      </c>
      <c r="C290" t="s">
        <v>107</v>
      </c>
      <c r="D290" s="2"/>
      <c r="E290" s="2"/>
      <c r="F290" s="2"/>
      <c r="G290" s="2"/>
      <c r="I290" t="str">
        <f t="shared" si="42"/>
        <v>Non-Urban, Other residential</v>
      </c>
      <c r="J290" s="9">
        <f>D290/D291</f>
        <v>0</v>
      </c>
      <c r="K290" s="9">
        <f>E290/E291</f>
        <v>0</v>
      </c>
      <c r="L290" s="9">
        <f>F290/F291</f>
        <v>0</v>
      </c>
      <c r="M290" s="9"/>
    </row>
    <row r="291" spans="1:39" x14ac:dyDescent="0.25">
      <c r="A291" s="4" t="str">
        <f>A290</f>
        <v>PL</v>
      </c>
      <c r="B291" s="4"/>
      <c r="C291" t="s">
        <v>3</v>
      </c>
      <c r="D291" s="2">
        <f>SUM(D283:D290)</f>
        <v>144.85282635179175</v>
      </c>
      <c r="E291" s="2">
        <f>SUM(E283:E290)</f>
        <v>134.33811907823582</v>
      </c>
      <c r="F291" s="2">
        <f>SUM(F283:F290)</f>
        <v>0.39194963119260001</v>
      </c>
      <c r="G291" s="2">
        <f>SUM(G283:G290)</f>
        <v>10.122757642363332</v>
      </c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 x14ac:dyDescent="0.25">
      <c r="A293" s="4">
        <f>A280+1</f>
        <v>22</v>
      </c>
      <c r="C293" s="8" t="s">
        <v>72</v>
      </c>
      <c r="F293" s="4" t="s">
        <v>4</v>
      </c>
      <c r="G293" s="4"/>
      <c r="I293" s="8" t="str">
        <f>C293</f>
        <v>Useful Energy in Portugal</v>
      </c>
      <c r="L293" s="4" t="s">
        <v>5</v>
      </c>
      <c r="M293" s="4"/>
    </row>
    <row r="294" spans="1:39" x14ac:dyDescent="0.25">
      <c r="A294" s="5" t="s">
        <v>73</v>
      </c>
    </row>
    <row r="295" spans="1:39" ht="30" x14ac:dyDescent="0.25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 t="s">
        <v>27</v>
      </c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25">
      <c r="A296" s="4" t="str">
        <f>A294</f>
        <v>PT</v>
      </c>
      <c r="B296" s="12">
        <v>401</v>
      </c>
      <c r="C296" t="s">
        <v>100</v>
      </c>
      <c r="D296" s="2">
        <v>5.924741978380947</v>
      </c>
      <c r="E296" s="2">
        <v>3.6715350859990075</v>
      </c>
      <c r="F296" s="2">
        <v>0.1470785309006867</v>
      </c>
      <c r="G296" s="2">
        <v>2.1061283614812525</v>
      </c>
      <c r="I296" t="str">
        <f t="shared" ref="I296:I304" si="44">C296</f>
        <v>SFH</v>
      </c>
      <c r="J296" s="9">
        <f>D296/D304</f>
        <v>0.51631210456897902</v>
      </c>
      <c r="K296" s="9">
        <f>E296/E304</f>
        <v>0.61377501896568387</v>
      </c>
      <c r="L296" s="9">
        <f>F296/F304</f>
        <v>0.35699720663747964</v>
      </c>
      <c r="M296" s="9"/>
    </row>
    <row r="297" spans="1:39" x14ac:dyDescent="0.25">
      <c r="A297" s="4" t="str">
        <f>A296</f>
        <v>PT</v>
      </c>
      <c r="B297" s="12">
        <v>402</v>
      </c>
      <c r="C297" t="s">
        <v>101</v>
      </c>
      <c r="D297" s="2">
        <v>5.5503753507526854</v>
      </c>
      <c r="E297" s="2">
        <v>2.3103556272890198</v>
      </c>
      <c r="F297" s="2">
        <v>0.26490937311123658</v>
      </c>
      <c r="G297" s="2">
        <v>2.9751103503524292</v>
      </c>
      <c r="I297" t="str">
        <f t="shared" si="44"/>
        <v>MFH</v>
      </c>
      <c r="J297" s="9">
        <f>D297/D304</f>
        <v>0.48368789543102103</v>
      </c>
      <c r="K297" s="9">
        <f>E297/E304</f>
        <v>0.38622498103431607</v>
      </c>
      <c r="L297" s="9">
        <f>F297/F304</f>
        <v>0.64300279336252031</v>
      </c>
      <c r="M297" s="9"/>
    </row>
    <row r="298" spans="1:39" x14ac:dyDescent="0.25">
      <c r="A298" s="4" t="str">
        <f t="shared" ref="A298:A303" si="45">A297</f>
        <v>PT</v>
      </c>
      <c r="B298" s="12">
        <v>403</v>
      </c>
      <c r="C298" t="s">
        <v>102</v>
      </c>
      <c r="D298" s="2"/>
      <c r="E298" s="2"/>
      <c r="F298" s="2"/>
      <c r="G298" s="2"/>
      <c r="I298" t="str">
        <f t="shared" si="44"/>
        <v>Urban, SFH</v>
      </c>
      <c r="J298" s="9">
        <f>D298/D304</f>
        <v>0</v>
      </c>
      <c r="K298" s="9">
        <f>E298/E304</f>
        <v>0</v>
      </c>
      <c r="L298" s="9">
        <f>F298/F304</f>
        <v>0</v>
      </c>
      <c r="M298" s="9"/>
    </row>
    <row r="299" spans="1:39" x14ac:dyDescent="0.25">
      <c r="A299" s="4" t="str">
        <f t="shared" si="45"/>
        <v>PT</v>
      </c>
      <c r="B299" s="12">
        <v>404</v>
      </c>
      <c r="C299" t="s">
        <v>103</v>
      </c>
      <c r="D299" s="2"/>
      <c r="E299" s="2"/>
      <c r="F299" s="2"/>
      <c r="G299" s="2"/>
      <c r="I299" t="str">
        <f t="shared" si="44"/>
        <v>Urban, MFH</v>
      </c>
      <c r="J299" s="9">
        <f>D299/D304</f>
        <v>0</v>
      </c>
      <c r="K299" s="9">
        <f>E299/E304</f>
        <v>0</v>
      </c>
      <c r="L299" s="9">
        <f>F299/F304</f>
        <v>0</v>
      </c>
      <c r="M299" s="9"/>
    </row>
    <row r="300" spans="1:39" x14ac:dyDescent="0.25">
      <c r="A300" s="4" t="str">
        <f t="shared" si="45"/>
        <v>PT</v>
      </c>
      <c r="B300" s="12">
        <v>405</v>
      </c>
      <c r="C300" t="s">
        <v>104</v>
      </c>
      <c r="D300" s="2"/>
      <c r="E300" s="2"/>
      <c r="F300" s="2"/>
      <c r="G300" s="2"/>
      <c r="I300" t="str">
        <f t="shared" si="44"/>
        <v>Urban, Other residential</v>
      </c>
      <c r="J300" s="9">
        <f>D300/D304</f>
        <v>0</v>
      </c>
      <c r="K300" s="9">
        <f>E300/E304</f>
        <v>0</v>
      </c>
      <c r="L300" s="9">
        <f>F300/F304</f>
        <v>0</v>
      </c>
      <c r="M300" s="9"/>
    </row>
    <row r="301" spans="1:39" x14ac:dyDescent="0.25">
      <c r="A301" s="4" t="str">
        <f t="shared" si="45"/>
        <v>PT</v>
      </c>
      <c r="B301" s="12">
        <v>406</v>
      </c>
      <c r="C301" t="s">
        <v>105</v>
      </c>
      <c r="D301" s="2"/>
      <c r="E301" s="2"/>
      <c r="F301" s="2"/>
      <c r="G301" s="2"/>
      <c r="I301" t="str">
        <f t="shared" si="44"/>
        <v>Non-Urban, SFH</v>
      </c>
      <c r="J301" s="9">
        <f>D301/D304</f>
        <v>0</v>
      </c>
      <c r="K301" s="9">
        <f>E301/E304</f>
        <v>0</v>
      </c>
      <c r="L301" s="9">
        <f>F301/F304</f>
        <v>0</v>
      </c>
      <c r="M301" s="9"/>
    </row>
    <row r="302" spans="1:39" x14ac:dyDescent="0.25">
      <c r="A302" s="4" t="str">
        <f t="shared" si="45"/>
        <v>PT</v>
      </c>
      <c r="B302" s="12">
        <v>407</v>
      </c>
      <c r="C302" t="s">
        <v>106</v>
      </c>
      <c r="D302" s="2"/>
      <c r="E302" s="2"/>
      <c r="F302" s="2"/>
      <c r="G302" s="2"/>
      <c r="I302" t="str">
        <f t="shared" si="44"/>
        <v>Non-Urban, MFH</v>
      </c>
      <c r="J302" s="9">
        <f>D302/D304</f>
        <v>0</v>
      </c>
      <c r="K302" s="9">
        <f>E302/E304</f>
        <v>0</v>
      </c>
      <c r="L302" s="9">
        <f>F302/F304</f>
        <v>0</v>
      </c>
      <c r="M302" s="9"/>
    </row>
    <row r="303" spans="1:39" x14ac:dyDescent="0.25">
      <c r="A303" s="4" t="str">
        <f t="shared" si="45"/>
        <v>PT</v>
      </c>
      <c r="B303" s="12">
        <v>408</v>
      </c>
      <c r="C303" t="s">
        <v>107</v>
      </c>
      <c r="D303" s="2"/>
      <c r="E303" s="2"/>
      <c r="F303" s="2"/>
      <c r="G303" s="2"/>
      <c r="I303" t="str">
        <f t="shared" si="44"/>
        <v>Non-Urban, Other residential</v>
      </c>
      <c r="J303" s="9">
        <f>D303/D304</f>
        <v>0</v>
      </c>
      <c r="K303" s="9">
        <f>E303/E304</f>
        <v>0</v>
      </c>
      <c r="L303" s="9">
        <f>F303/F304</f>
        <v>0</v>
      </c>
      <c r="M303" s="9"/>
    </row>
    <row r="304" spans="1:39" x14ac:dyDescent="0.25">
      <c r="A304" s="4" t="str">
        <f>A303</f>
        <v>PT</v>
      </c>
      <c r="B304" s="4"/>
      <c r="C304" t="s">
        <v>3</v>
      </c>
      <c r="D304" s="2">
        <f>SUM(D296:D303)</f>
        <v>11.475117329133631</v>
      </c>
      <c r="E304" s="2">
        <f>SUM(E296:E303)</f>
        <v>5.9818907132880277</v>
      </c>
      <c r="F304" s="2">
        <f>SUM(F296:F303)</f>
        <v>0.41198790401192331</v>
      </c>
      <c r="G304" s="2">
        <f>SUM(G296:G303)</f>
        <v>5.0812387118336817</v>
      </c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 x14ac:dyDescent="0.25">
      <c r="A306" s="4">
        <f>A293+1</f>
        <v>23</v>
      </c>
      <c r="C306" s="8" t="s">
        <v>74</v>
      </c>
      <c r="F306" s="4" t="s">
        <v>4</v>
      </c>
      <c r="G306" s="4"/>
      <c r="I306" s="8" t="str">
        <f>C306</f>
        <v>Useful Energy in Romania</v>
      </c>
      <c r="L306" s="4" t="s">
        <v>5</v>
      </c>
      <c r="M306" s="4"/>
    </row>
    <row r="307" spans="1:39" x14ac:dyDescent="0.25">
      <c r="A307" s="5" t="s">
        <v>75</v>
      </c>
    </row>
    <row r="308" spans="1:39" ht="30" x14ac:dyDescent="0.25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 t="s">
        <v>27</v>
      </c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25">
      <c r="A309" s="4" t="str">
        <f>A307</f>
        <v>RO</v>
      </c>
      <c r="B309" s="12">
        <v>401</v>
      </c>
      <c r="C309" t="s">
        <v>100</v>
      </c>
      <c r="D309" s="2">
        <v>33.166885812035567</v>
      </c>
      <c r="E309" s="2">
        <v>25.244559966280118</v>
      </c>
      <c r="F309" s="2">
        <v>0.37906167765144999</v>
      </c>
      <c r="G309" s="2">
        <v>7.5432641681039989</v>
      </c>
      <c r="I309" t="str">
        <f t="shared" ref="I309:I317" si="46">C309</f>
        <v>SFH</v>
      </c>
      <c r="J309" s="9">
        <f>D309/D317</f>
        <v>0.6742264581365951</v>
      </c>
      <c r="K309" s="9">
        <f>E309/E317</f>
        <v>0.66033628340039618</v>
      </c>
      <c r="L309" s="9">
        <f>F309/F317</f>
        <v>0.70141273301468721</v>
      </c>
      <c r="M309" s="9"/>
    </row>
    <row r="310" spans="1:39" x14ac:dyDescent="0.25">
      <c r="A310" s="4" t="str">
        <f>A309</f>
        <v>RO</v>
      </c>
      <c r="B310" s="12">
        <v>402</v>
      </c>
      <c r="C310" t="s">
        <v>101</v>
      </c>
      <c r="D310" s="2">
        <v>16.025615330238075</v>
      </c>
      <c r="E310" s="2">
        <v>12.985294428943281</v>
      </c>
      <c r="F310" s="2">
        <v>0.1613643223474874</v>
      </c>
      <c r="G310" s="2">
        <v>2.8789565789473079</v>
      </c>
      <c r="I310" t="str">
        <f t="shared" si="46"/>
        <v>MFH</v>
      </c>
      <c r="J310" s="9">
        <f>D310/D317</f>
        <v>0.3257735418634049</v>
      </c>
      <c r="K310" s="9">
        <f>E310/E317</f>
        <v>0.33966371659960387</v>
      </c>
      <c r="L310" s="9">
        <f>F310/F317</f>
        <v>0.29858726698531285</v>
      </c>
      <c r="M310" s="9"/>
    </row>
    <row r="311" spans="1:39" x14ac:dyDescent="0.25">
      <c r="A311" s="4" t="str">
        <f t="shared" ref="A311:A316" si="47">A310</f>
        <v>RO</v>
      </c>
      <c r="B311" s="12">
        <v>403</v>
      </c>
      <c r="C311" t="s">
        <v>102</v>
      </c>
      <c r="D311" s="2"/>
      <c r="E311" s="2"/>
      <c r="F311" s="2"/>
      <c r="G311" s="2"/>
      <c r="I311" t="str">
        <f t="shared" si="46"/>
        <v>Urban, SFH</v>
      </c>
      <c r="J311" s="9">
        <f>D311/D317</f>
        <v>0</v>
      </c>
      <c r="K311" s="9">
        <f>E311/E317</f>
        <v>0</v>
      </c>
      <c r="L311" s="9">
        <f>F311/F317</f>
        <v>0</v>
      </c>
      <c r="M311" s="9"/>
    </row>
    <row r="312" spans="1:39" x14ac:dyDescent="0.25">
      <c r="A312" s="4" t="str">
        <f t="shared" si="47"/>
        <v>RO</v>
      </c>
      <c r="B312" s="12">
        <v>404</v>
      </c>
      <c r="C312" t="s">
        <v>103</v>
      </c>
      <c r="D312" s="2"/>
      <c r="E312" s="2"/>
      <c r="F312" s="2"/>
      <c r="G312" s="2"/>
      <c r="I312" t="str">
        <f t="shared" si="46"/>
        <v>Urban, MFH</v>
      </c>
      <c r="J312" s="9">
        <f>D312/D317</f>
        <v>0</v>
      </c>
      <c r="K312" s="9">
        <f>E312/E317</f>
        <v>0</v>
      </c>
      <c r="L312" s="9">
        <f>F312/F317</f>
        <v>0</v>
      </c>
      <c r="M312" s="9"/>
    </row>
    <row r="313" spans="1:39" x14ac:dyDescent="0.25">
      <c r="A313" s="4" t="str">
        <f t="shared" si="47"/>
        <v>RO</v>
      </c>
      <c r="B313" s="12">
        <v>405</v>
      </c>
      <c r="C313" t="s">
        <v>104</v>
      </c>
      <c r="D313" s="2"/>
      <c r="E313" s="2"/>
      <c r="F313" s="2"/>
      <c r="G313" s="2"/>
      <c r="I313" t="str">
        <f t="shared" si="46"/>
        <v>Urban, Other residential</v>
      </c>
      <c r="J313" s="9">
        <f>D313/D317</f>
        <v>0</v>
      </c>
      <c r="K313" s="9">
        <f>E313/E317</f>
        <v>0</v>
      </c>
      <c r="L313" s="9">
        <f>F313/F317</f>
        <v>0</v>
      </c>
      <c r="M313" s="9"/>
    </row>
    <row r="314" spans="1:39" x14ac:dyDescent="0.25">
      <c r="A314" s="4" t="str">
        <f t="shared" si="47"/>
        <v>RO</v>
      </c>
      <c r="B314" s="12">
        <v>406</v>
      </c>
      <c r="C314" t="s">
        <v>105</v>
      </c>
      <c r="D314" s="2"/>
      <c r="E314" s="2"/>
      <c r="F314" s="2"/>
      <c r="G314" s="2"/>
      <c r="I314" t="str">
        <f t="shared" si="46"/>
        <v>Non-Urban, SFH</v>
      </c>
      <c r="J314" s="9">
        <f>D314/D317</f>
        <v>0</v>
      </c>
      <c r="K314" s="9">
        <f>E314/E317</f>
        <v>0</v>
      </c>
      <c r="L314" s="9">
        <f>F314/F317</f>
        <v>0</v>
      </c>
      <c r="M314" s="9"/>
    </row>
    <row r="315" spans="1:39" x14ac:dyDescent="0.25">
      <c r="A315" s="4" t="str">
        <f t="shared" si="47"/>
        <v>RO</v>
      </c>
      <c r="B315" s="12">
        <v>407</v>
      </c>
      <c r="C315" t="s">
        <v>106</v>
      </c>
      <c r="D315" s="2"/>
      <c r="E315" s="2"/>
      <c r="F315" s="2"/>
      <c r="G315" s="2"/>
      <c r="I315" t="str">
        <f t="shared" si="46"/>
        <v>Non-Urban, MFH</v>
      </c>
      <c r="J315" s="9">
        <f>D315/D317</f>
        <v>0</v>
      </c>
      <c r="K315" s="9">
        <f>E315/E317</f>
        <v>0</v>
      </c>
      <c r="L315" s="9">
        <f>F315/F317</f>
        <v>0</v>
      </c>
      <c r="M315" s="9"/>
    </row>
    <row r="316" spans="1:39" x14ac:dyDescent="0.25">
      <c r="A316" s="4" t="str">
        <f t="shared" si="47"/>
        <v>RO</v>
      </c>
      <c r="B316" s="12">
        <v>408</v>
      </c>
      <c r="C316" t="s">
        <v>107</v>
      </c>
      <c r="D316" s="2"/>
      <c r="E316" s="2"/>
      <c r="F316" s="2"/>
      <c r="G316" s="2"/>
      <c r="I316" t="str">
        <f t="shared" si="46"/>
        <v>Non-Urban, Other residential</v>
      </c>
      <c r="J316" s="9">
        <f>D316/D317</f>
        <v>0</v>
      </c>
      <c r="K316" s="9">
        <f>E316/E317</f>
        <v>0</v>
      </c>
      <c r="L316" s="9">
        <f>F316/F317</f>
        <v>0</v>
      </c>
      <c r="M316" s="9"/>
    </row>
    <row r="317" spans="1:39" x14ac:dyDescent="0.25">
      <c r="A317" s="4" t="str">
        <f>A316</f>
        <v>RO</v>
      </c>
      <c r="B317" s="4"/>
      <c r="C317" t="s">
        <v>3</v>
      </c>
      <c r="D317" s="2">
        <f>SUM(D309:D316)</f>
        <v>49.192501142273642</v>
      </c>
      <c r="E317" s="2">
        <f>SUM(E309:E316)</f>
        <v>38.229854395223398</v>
      </c>
      <c r="F317" s="2">
        <f>SUM(F309:F316)</f>
        <v>0.54042599999893737</v>
      </c>
      <c r="G317" s="2">
        <f>SUM(G309:G316)</f>
        <v>10.422220747051307</v>
      </c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 x14ac:dyDescent="0.25">
      <c r="A319" s="4">
        <f>A306+1</f>
        <v>24</v>
      </c>
      <c r="C319" s="8" t="s">
        <v>76</v>
      </c>
      <c r="F319" s="4" t="s">
        <v>4</v>
      </c>
      <c r="G319" s="4"/>
      <c r="I319" s="8" t="str">
        <f>C319</f>
        <v>Useful Energy in Slovenia</v>
      </c>
      <c r="L319" s="4" t="s">
        <v>5</v>
      </c>
      <c r="M319" s="4"/>
    </row>
    <row r="320" spans="1:39" x14ac:dyDescent="0.25">
      <c r="A320" s="5" t="s">
        <v>77</v>
      </c>
    </row>
    <row r="321" spans="1:39" ht="30" x14ac:dyDescent="0.25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 t="s">
        <v>27</v>
      </c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25">
      <c r="A322" s="4" t="str">
        <f>A320</f>
        <v>SI</v>
      </c>
      <c r="B322" s="12">
        <v>401</v>
      </c>
      <c r="C322" t="s">
        <v>100</v>
      </c>
      <c r="D322" s="2">
        <v>4.9001831645096088</v>
      </c>
      <c r="E322" s="2">
        <v>4.7151321840664107</v>
      </c>
      <c r="F322" s="2">
        <v>9.9000000000000005E-2</v>
      </c>
      <c r="G322" s="2">
        <v>8.6050980443198047E-2</v>
      </c>
      <c r="I322" t="str">
        <f t="shared" ref="I322:I330" si="48">C322</f>
        <v>SFH</v>
      </c>
      <c r="J322" s="9">
        <f>D322/D330</f>
        <v>0.65356080254630244</v>
      </c>
      <c r="K322" s="9">
        <f>E322/E330</f>
        <v>0.66705776177531872</v>
      </c>
      <c r="L322" s="9">
        <f>F322/F330</f>
        <v>0.5</v>
      </c>
      <c r="M322" s="9"/>
    </row>
    <row r="323" spans="1:39" x14ac:dyDescent="0.25">
      <c r="A323" s="4" t="str">
        <f>A322</f>
        <v>SI</v>
      </c>
      <c r="B323" s="12">
        <v>402</v>
      </c>
      <c r="C323" t="s">
        <v>101</v>
      </c>
      <c r="D323" s="2">
        <v>2.597486746871664</v>
      </c>
      <c r="E323" s="2">
        <v>2.353419378121365</v>
      </c>
      <c r="F323" s="2">
        <v>9.9000000000000005E-2</v>
      </c>
      <c r="G323" s="2">
        <v>0.1450673687502988</v>
      </c>
      <c r="I323" t="str">
        <f t="shared" si="48"/>
        <v>MFH</v>
      </c>
      <c r="J323" s="9">
        <f>D323/D330</f>
        <v>0.34643919745369756</v>
      </c>
      <c r="K323" s="9">
        <f>E323/E330</f>
        <v>0.33294223822468122</v>
      </c>
      <c r="L323" s="9">
        <f>F323/F330</f>
        <v>0.5</v>
      </c>
      <c r="M323" s="9"/>
    </row>
    <row r="324" spans="1:39" x14ac:dyDescent="0.25">
      <c r="A324" s="4" t="str">
        <f t="shared" ref="A324:A329" si="49">A323</f>
        <v>SI</v>
      </c>
      <c r="B324" s="12">
        <v>403</v>
      </c>
      <c r="C324" t="s">
        <v>102</v>
      </c>
      <c r="D324" s="2"/>
      <c r="E324" s="2"/>
      <c r="F324" s="2"/>
      <c r="G324" s="2"/>
      <c r="I324" t="str">
        <f t="shared" si="48"/>
        <v>Urban, SFH</v>
      </c>
      <c r="J324" s="9">
        <f>D324/D330</f>
        <v>0</v>
      </c>
      <c r="K324" s="9">
        <f>E324/E330</f>
        <v>0</v>
      </c>
      <c r="L324" s="9">
        <f>F324/F330</f>
        <v>0</v>
      </c>
      <c r="M324" s="9"/>
    </row>
    <row r="325" spans="1:39" x14ac:dyDescent="0.25">
      <c r="A325" s="4" t="str">
        <f t="shared" si="49"/>
        <v>SI</v>
      </c>
      <c r="B325" s="12">
        <v>404</v>
      </c>
      <c r="C325" t="s">
        <v>103</v>
      </c>
      <c r="D325" s="2"/>
      <c r="E325" s="2"/>
      <c r="F325" s="2"/>
      <c r="G325" s="2"/>
      <c r="I325" t="str">
        <f t="shared" si="48"/>
        <v>Urban, MFH</v>
      </c>
      <c r="J325" s="9">
        <f>D325/D330</f>
        <v>0</v>
      </c>
      <c r="K325" s="9">
        <f>E325/E330</f>
        <v>0</v>
      </c>
      <c r="L325" s="9">
        <f>F325/F330</f>
        <v>0</v>
      </c>
      <c r="M325" s="9"/>
    </row>
    <row r="326" spans="1:39" x14ac:dyDescent="0.25">
      <c r="A326" s="4" t="str">
        <f t="shared" si="49"/>
        <v>SI</v>
      </c>
      <c r="B326" s="12">
        <v>405</v>
      </c>
      <c r="C326" t="s">
        <v>104</v>
      </c>
      <c r="D326" s="2"/>
      <c r="E326" s="2"/>
      <c r="F326" s="2"/>
      <c r="G326" s="2"/>
      <c r="I326" t="str">
        <f t="shared" si="48"/>
        <v>Urban, Other residential</v>
      </c>
      <c r="J326" s="9">
        <f>D326/D330</f>
        <v>0</v>
      </c>
      <c r="K326" s="9">
        <f>E326/E330</f>
        <v>0</v>
      </c>
      <c r="L326" s="9">
        <f>F326/F330</f>
        <v>0</v>
      </c>
      <c r="M326" s="9"/>
    </row>
    <row r="327" spans="1:39" x14ac:dyDescent="0.25">
      <c r="A327" s="4" t="str">
        <f t="shared" si="49"/>
        <v>SI</v>
      </c>
      <c r="B327" s="12">
        <v>406</v>
      </c>
      <c r="C327" t="s">
        <v>105</v>
      </c>
      <c r="D327" s="2"/>
      <c r="E327" s="2"/>
      <c r="F327" s="2"/>
      <c r="G327" s="2"/>
      <c r="I327" t="str">
        <f t="shared" si="48"/>
        <v>Non-Urban, SFH</v>
      </c>
      <c r="J327" s="9">
        <f>D327/D330</f>
        <v>0</v>
      </c>
      <c r="K327" s="9">
        <f>E327/E330</f>
        <v>0</v>
      </c>
      <c r="L327" s="9">
        <f>F327/F330</f>
        <v>0</v>
      </c>
      <c r="M327" s="9"/>
    </row>
    <row r="328" spans="1:39" x14ac:dyDescent="0.25">
      <c r="A328" s="4" t="str">
        <f t="shared" si="49"/>
        <v>SI</v>
      </c>
      <c r="B328" s="12">
        <v>407</v>
      </c>
      <c r="C328" t="s">
        <v>106</v>
      </c>
      <c r="D328" s="2"/>
      <c r="E328" s="2"/>
      <c r="F328" s="2"/>
      <c r="G328" s="2"/>
      <c r="I328" t="str">
        <f t="shared" si="48"/>
        <v>Non-Urban, MFH</v>
      </c>
      <c r="J328" s="9">
        <f>D328/D330</f>
        <v>0</v>
      </c>
      <c r="K328" s="9">
        <f>E328/E330</f>
        <v>0</v>
      </c>
      <c r="L328" s="9">
        <f>F328/F330</f>
        <v>0</v>
      </c>
      <c r="M328" s="9"/>
    </row>
    <row r="329" spans="1:39" x14ac:dyDescent="0.25">
      <c r="A329" s="4" t="str">
        <f t="shared" si="49"/>
        <v>SI</v>
      </c>
      <c r="B329" s="12">
        <v>408</v>
      </c>
      <c r="C329" t="s">
        <v>107</v>
      </c>
      <c r="D329" s="2"/>
      <c r="E329" s="2"/>
      <c r="F329" s="2"/>
      <c r="G329" s="2"/>
      <c r="I329" t="str">
        <f t="shared" si="48"/>
        <v>Non-Urban, Other residential</v>
      </c>
      <c r="J329" s="9">
        <f>D329/D330</f>
        <v>0</v>
      </c>
      <c r="K329" s="9">
        <f>E329/E330</f>
        <v>0</v>
      </c>
      <c r="L329" s="9">
        <f>F329/F330</f>
        <v>0</v>
      </c>
      <c r="M329" s="9"/>
    </row>
    <row r="330" spans="1:39" x14ac:dyDescent="0.25">
      <c r="A330" s="4" t="str">
        <f>A329</f>
        <v>SI</v>
      </c>
      <c r="B330" s="4"/>
      <c r="C330" t="s">
        <v>3</v>
      </c>
      <c r="D330" s="2">
        <f>SUM(D322:D329)</f>
        <v>7.4976699113812728</v>
      </c>
      <c r="E330" s="2">
        <f>SUM(E322:E329)</f>
        <v>7.0685515621877757</v>
      </c>
      <c r="F330" s="2">
        <f>SUM(F322:F329)</f>
        <v>0.19800000000000001</v>
      </c>
      <c r="G330" s="2">
        <f>SUM(G322:G329)</f>
        <v>0.23111834919349683</v>
      </c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 x14ac:dyDescent="0.25">
      <c r="A332" s="4">
        <f>A319+1</f>
        <v>25</v>
      </c>
      <c r="C332" s="8" t="s">
        <v>78</v>
      </c>
      <c r="F332" s="4" t="s">
        <v>4</v>
      </c>
      <c r="G332" s="4"/>
      <c r="I332" s="8" t="str">
        <f>C332</f>
        <v>Useful Energy in Slovakia</v>
      </c>
      <c r="L332" s="4" t="s">
        <v>5</v>
      </c>
      <c r="M332" s="4"/>
    </row>
    <row r="333" spans="1:39" x14ac:dyDescent="0.25">
      <c r="A333" s="5" t="s">
        <v>79</v>
      </c>
    </row>
    <row r="334" spans="1:39" ht="30" x14ac:dyDescent="0.25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 t="s">
        <v>27</v>
      </c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25">
      <c r="A335" s="4" t="str">
        <f>A333</f>
        <v>SK</v>
      </c>
      <c r="B335" s="12">
        <v>401</v>
      </c>
      <c r="C335" t="s">
        <v>100</v>
      </c>
      <c r="D335" s="2">
        <v>9.0956314472199491</v>
      </c>
      <c r="E335" s="2">
        <v>8.1634097547611137</v>
      </c>
      <c r="F335" s="2">
        <v>0.02</v>
      </c>
      <c r="G335" s="2">
        <v>0.91222169245883589</v>
      </c>
      <c r="I335" t="str">
        <f t="shared" ref="I335:I343" si="50">C335</f>
        <v>SFH</v>
      </c>
      <c r="J335" s="9">
        <f>D335/D343</f>
        <v>0.56760803484253541</v>
      </c>
      <c r="K335" s="9">
        <f>E335/E343</f>
        <v>0.55289706293163998</v>
      </c>
      <c r="L335" s="9">
        <f>F335/F343</f>
        <v>0.66666666666666674</v>
      </c>
      <c r="M335" s="9"/>
    </row>
    <row r="336" spans="1:39" x14ac:dyDescent="0.25">
      <c r="A336" s="4" t="str">
        <f>A335</f>
        <v>SK</v>
      </c>
      <c r="B336" s="12">
        <v>402</v>
      </c>
      <c r="C336" t="s">
        <v>101</v>
      </c>
      <c r="D336" s="2">
        <v>6.928862374019281</v>
      </c>
      <c r="E336" s="2">
        <v>6.6013815636735718</v>
      </c>
      <c r="F336" s="2">
        <v>0.01</v>
      </c>
      <c r="G336" s="2">
        <v>0.31748081034570941</v>
      </c>
      <c r="I336" t="str">
        <f t="shared" si="50"/>
        <v>MFH</v>
      </c>
      <c r="J336" s="9">
        <f>D336/D343</f>
        <v>0.4323919651574647</v>
      </c>
      <c r="K336" s="9">
        <f>E336/E343</f>
        <v>0.44710293706836002</v>
      </c>
      <c r="L336" s="9">
        <f>F336/F343</f>
        <v>0.33333333333333337</v>
      </c>
      <c r="M336" s="9"/>
    </row>
    <row r="337" spans="1:39" x14ac:dyDescent="0.25">
      <c r="A337" s="4" t="str">
        <f t="shared" ref="A337:A342" si="51">A336</f>
        <v>SK</v>
      </c>
      <c r="B337" s="12">
        <v>403</v>
      </c>
      <c r="C337" t="s">
        <v>102</v>
      </c>
      <c r="D337" s="2"/>
      <c r="E337" s="2"/>
      <c r="F337" s="2"/>
      <c r="G337" s="2"/>
      <c r="I337" t="str">
        <f t="shared" si="50"/>
        <v>Urban, SFH</v>
      </c>
      <c r="J337" s="9">
        <f>D337/D343</f>
        <v>0</v>
      </c>
      <c r="K337" s="9">
        <f>E337/E343</f>
        <v>0</v>
      </c>
      <c r="L337" s="9">
        <f>F337/F343</f>
        <v>0</v>
      </c>
      <c r="M337" s="9"/>
    </row>
    <row r="338" spans="1:39" x14ac:dyDescent="0.25">
      <c r="A338" s="4" t="str">
        <f t="shared" si="51"/>
        <v>SK</v>
      </c>
      <c r="B338" s="12">
        <v>404</v>
      </c>
      <c r="C338" t="s">
        <v>103</v>
      </c>
      <c r="D338" s="2"/>
      <c r="E338" s="2"/>
      <c r="F338" s="2"/>
      <c r="G338" s="2"/>
      <c r="I338" t="str">
        <f t="shared" si="50"/>
        <v>Urban, MFH</v>
      </c>
      <c r="J338" s="9">
        <f>D338/D343</f>
        <v>0</v>
      </c>
      <c r="K338" s="9">
        <f>E338/E343</f>
        <v>0</v>
      </c>
      <c r="L338" s="9">
        <f>F338/F343</f>
        <v>0</v>
      </c>
      <c r="M338" s="9"/>
    </row>
    <row r="339" spans="1:39" x14ac:dyDescent="0.25">
      <c r="A339" s="4" t="str">
        <f t="shared" si="51"/>
        <v>SK</v>
      </c>
      <c r="B339" s="12">
        <v>405</v>
      </c>
      <c r="C339" t="s">
        <v>104</v>
      </c>
      <c r="D339" s="2"/>
      <c r="E339" s="2"/>
      <c r="F339" s="2"/>
      <c r="G339" s="2"/>
      <c r="I339" t="str">
        <f t="shared" si="50"/>
        <v>Urban, Other residential</v>
      </c>
      <c r="J339" s="9">
        <f>D339/D343</f>
        <v>0</v>
      </c>
      <c r="K339" s="9">
        <f>E339/E343</f>
        <v>0</v>
      </c>
      <c r="L339" s="9">
        <f>F339/F343</f>
        <v>0</v>
      </c>
      <c r="M339" s="9"/>
    </row>
    <row r="340" spans="1:39" x14ac:dyDescent="0.25">
      <c r="A340" s="4" t="str">
        <f t="shared" si="51"/>
        <v>SK</v>
      </c>
      <c r="B340" s="12">
        <v>406</v>
      </c>
      <c r="C340" t="s">
        <v>105</v>
      </c>
      <c r="D340" s="2"/>
      <c r="E340" s="2"/>
      <c r="F340" s="2"/>
      <c r="G340" s="2"/>
      <c r="I340" t="str">
        <f t="shared" si="50"/>
        <v>Non-Urban, SFH</v>
      </c>
      <c r="J340" s="9">
        <f>D340/D343</f>
        <v>0</v>
      </c>
      <c r="K340" s="9">
        <f>E340/E343</f>
        <v>0</v>
      </c>
      <c r="L340" s="9">
        <f>F340/F343</f>
        <v>0</v>
      </c>
      <c r="M340" s="9"/>
    </row>
    <row r="341" spans="1:39" x14ac:dyDescent="0.25">
      <c r="A341" s="4" t="str">
        <f t="shared" si="51"/>
        <v>SK</v>
      </c>
      <c r="B341" s="12">
        <v>407</v>
      </c>
      <c r="C341" t="s">
        <v>106</v>
      </c>
      <c r="D341" s="2"/>
      <c r="E341" s="2"/>
      <c r="F341" s="2"/>
      <c r="G341" s="2"/>
      <c r="I341" t="str">
        <f t="shared" si="50"/>
        <v>Non-Urban, MFH</v>
      </c>
      <c r="J341" s="9">
        <f>D341/D343</f>
        <v>0</v>
      </c>
      <c r="K341" s="9">
        <f>E341/E343</f>
        <v>0</v>
      </c>
      <c r="L341" s="9">
        <f>F341/F343</f>
        <v>0</v>
      </c>
      <c r="M341" s="9"/>
    </row>
    <row r="342" spans="1:39" x14ac:dyDescent="0.25">
      <c r="A342" s="4" t="str">
        <f t="shared" si="51"/>
        <v>SK</v>
      </c>
      <c r="B342" s="12">
        <v>408</v>
      </c>
      <c r="C342" t="s">
        <v>107</v>
      </c>
      <c r="D342" s="2"/>
      <c r="E342" s="2"/>
      <c r="F342" s="2"/>
      <c r="G342" s="2"/>
      <c r="I342" t="str">
        <f t="shared" si="50"/>
        <v>Non-Urban, Other residential</v>
      </c>
      <c r="J342" s="9">
        <f>D342/D343</f>
        <v>0</v>
      </c>
      <c r="K342" s="9">
        <f>E342/E343</f>
        <v>0</v>
      </c>
      <c r="L342" s="9">
        <f>F342/F343</f>
        <v>0</v>
      </c>
      <c r="M342" s="9"/>
    </row>
    <row r="343" spans="1:39" x14ac:dyDescent="0.25">
      <c r="A343" s="4" t="str">
        <f>A342</f>
        <v>SK</v>
      </c>
      <c r="B343" s="4"/>
      <c r="C343" t="s">
        <v>3</v>
      </c>
      <c r="D343" s="2">
        <f>SUM(D335:D342)</f>
        <v>16.024493821239229</v>
      </c>
      <c r="E343" s="2">
        <f>SUM(E335:E342)</f>
        <v>14.764791318434686</v>
      </c>
      <c r="F343" s="2">
        <f>SUM(F335:F342)</f>
        <v>0.03</v>
      </c>
      <c r="G343" s="2">
        <f>SUM(G335:G342)</f>
        <v>1.2297025028045452</v>
      </c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 x14ac:dyDescent="0.25">
      <c r="A345" s="4">
        <f>A332+1</f>
        <v>26</v>
      </c>
      <c r="C345" s="8" t="s">
        <v>80</v>
      </c>
      <c r="F345" s="4" t="s">
        <v>4</v>
      </c>
      <c r="G345" s="4"/>
      <c r="I345" s="8" t="str">
        <f>C345</f>
        <v>Useful Energy in Finland</v>
      </c>
      <c r="L345" s="4" t="s">
        <v>5</v>
      </c>
      <c r="M345" s="4"/>
    </row>
    <row r="346" spans="1:39" x14ac:dyDescent="0.25">
      <c r="A346" s="5" t="s">
        <v>81</v>
      </c>
    </row>
    <row r="347" spans="1:39" ht="30" x14ac:dyDescent="0.25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 t="s">
        <v>27</v>
      </c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25">
      <c r="A348" s="4" t="str">
        <f>A346</f>
        <v>FI</v>
      </c>
      <c r="B348" s="12">
        <v>401</v>
      </c>
      <c r="C348" t="s">
        <v>100</v>
      </c>
      <c r="D348" s="2">
        <v>34.202227754385724</v>
      </c>
      <c r="E348" s="2">
        <v>33.272039647607379</v>
      </c>
      <c r="F348" s="2">
        <v>5.9063971602199998E-2</v>
      </c>
      <c r="G348" s="2">
        <v>0.87112413517614284</v>
      </c>
      <c r="I348" t="str">
        <f t="shared" ref="I348:I356" si="52">C348</f>
        <v>SFH</v>
      </c>
      <c r="J348" s="9">
        <f>D348/D356</f>
        <v>0.71852337066238547</v>
      </c>
      <c r="K348" s="9">
        <f>E348/E356</f>
        <v>0.71354633412218549</v>
      </c>
      <c r="L348" s="9">
        <f>F348/F356</f>
        <v>0.8702479870034846</v>
      </c>
      <c r="M348" s="9"/>
    </row>
    <row r="349" spans="1:39" x14ac:dyDescent="0.25">
      <c r="A349" s="4" t="str">
        <f>A348</f>
        <v>FI</v>
      </c>
      <c r="B349" s="12">
        <v>402</v>
      </c>
      <c r="C349" t="s">
        <v>101</v>
      </c>
      <c r="D349" s="2">
        <v>13.398489425983369</v>
      </c>
      <c r="E349" s="2">
        <v>13.357083166875443</v>
      </c>
      <c r="F349" s="2">
        <v>8.8063050135200015E-3</v>
      </c>
      <c r="G349" s="2">
        <v>3.2599954094406441E-2</v>
      </c>
      <c r="I349" t="str">
        <f t="shared" si="52"/>
        <v>MFH</v>
      </c>
      <c r="J349" s="9">
        <f>D349/D356</f>
        <v>0.28147662933761447</v>
      </c>
      <c r="K349" s="9">
        <f>E349/E356</f>
        <v>0.28645366587781457</v>
      </c>
      <c r="L349" s="9">
        <f>F349/F356</f>
        <v>0.12975201299651548</v>
      </c>
      <c r="M349" s="9"/>
    </row>
    <row r="350" spans="1:39" x14ac:dyDescent="0.25">
      <c r="A350" s="4" t="str">
        <f t="shared" ref="A350:A355" si="53">A349</f>
        <v>FI</v>
      </c>
      <c r="B350" s="12">
        <v>403</v>
      </c>
      <c r="C350" t="s">
        <v>102</v>
      </c>
      <c r="D350" s="2"/>
      <c r="E350" s="2"/>
      <c r="F350" s="2"/>
      <c r="G350" s="2"/>
      <c r="I350" t="str">
        <f t="shared" si="52"/>
        <v>Urban, SFH</v>
      </c>
      <c r="J350" s="9">
        <f>D350/D356</f>
        <v>0</v>
      </c>
      <c r="K350" s="9">
        <f>E350/E356</f>
        <v>0</v>
      </c>
      <c r="L350" s="9">
        <f>F350/F356</f>
        <v>0</v>
      </c>
      <c r="M350" s="9"/>
    </row>
    <row r="351" spans="1:39" x14ac:dyDescent="0.25">
      <c r="A351" s="4" t="str">
        <f t="shared" si="53"/>
        <v>FI</v>
      </c>
      <c r="B351" s="12">
        <v>404</v>
      </c>
      <c r="C351" t="s">
        <v>103</v>
      </c>
      <c r="D351" s="2"/>
      <c r="E351" s="2"/>
      <c r="F351" s="2"/>
      <c r="G351" s="2"/>
      <c r="I351" t="str">
        <f t="shared" si="52"/>
        <v>Urban, MFH</v>
      </c>
      <c r="J351" s="9">
        <f>D351/D356</f>
        <v>0</v>
      </c>
      <c r="K351" s="9">
        <f>E351/E356</f>
        <v>0</v>
      </c>
      <c r="L351" s="9">
        <f>F351/F356</f>
        <v>0</v>
      </c>
      <c r="M351" s="9"/>
    </row>
    <row r="352" spans="1:39" x14ac:dyDescent="0.25">
      <c r="A352" s="4" t="str">
        <f t="shared" si="53"/>
        <v>FI</v>
      </c>
      <c r="B352" s="12">
        <v>405</v>
      </c>
      <c r="C352" t="s">
        <v>104</v>
      </c>
      <c r="D352" s="2"/>
      <c r="E352" s="2"/>
      <c r="F352" s="2"/>
      <c r="G352" s="2"/>
      <c r="I352" t="str">
        <f t="shared" si="52"/>
        <v>Urban, Other residential</v>
      </c>
      <c r="J352" s="9">
        <f>D352/D356</f>
        <v>0</v>
      </c>
      <c r="K352" s="9">
        <f>E352/E356</f>
        <v>0</v>
      </c>
      <c r="L352" s="9">
        <f>F352/F356</f>
        <v>0</v>
      </c>
      <c r="M352" s="9"/>
    </row>
    <row r="353" spans="1:39" x14ac:dyDescent="0.25">
      <c r="A353" s="4" t="str">
        <f t="shared" si="53"/>
        <v>FI</v>
      </c>
      <c r="B353" s="12">
        <v>406</v>
      </c>
      <c r="C353" t="s">
        <v>105</v>
      </c>
      <c r="D353" s="2"/>
      <c r="E353" s="2"/>
      <c r="F353" s="2"/>
      <c r="G353" s="2"/>
      <c r="I353" t="str">
        <f t="shared" si="52"/>
        <v>Non-Urban, SFH</v>
      </c>
      <c r="J353" s="9">
        <f>D353/D356</f>
        <v>0</v>
      </c>
      <c r="K353" s="9">
        <f>E353/E356</f>
        <v>0</v>
      </c>
      <c r="L353" s="9">
        <f>F353/F356</f>
        <v>0</v>
      </c>
      <c r="M353" s="9"/>
    </row>
    <row r="354" spans="1:39" x14ac:dyDescent="0.25">
      <c r="A354" s="4" t="str">
        <f t="shared" si="53"/>
        <v>FI</v>
      </c>
      <c r="B354" s="12">
        <v>407</v>
      </c>
      <c r="C354" t="s">
        <v>106</v>
      </c>
      <c r="D354" s="2"/>
      <c r="E354" s="2"/>
      <c r="F354" s="2"/>
      <c r="G354" s="2"/>
      <c r="I354" t="str">
        <f t="shared" si="52"/>
        <v>Non-Urban, MFH</v>
      </c>
      <c r="J354" s="9">
        <f>D354/D356</f>
        <v>0</v>
      </c>
      <c r="K354" s="9">
        <f>E354/E356</f>
        <v>0</v>
      </c>
      <c r="L354" s="9">
        <f>F354/F356</f>
        <v>0</v>
      </c>
      <c r="M354" s="9"/>
    </row>
    <row r="355" spans="1:39" x14ac:dyDescent="0.25">
      <c r="A355" s="4" t="str">
        <f t="shared" si="53"/>
        <v>FI</v>
      </c>
      <c r="B355" s="12">
        <v>408</v>
      </c>
      <c r="C355" t="s">
        <v>107</v>
      </c>
      <c r="D355" s="2"/>
      <c r="E355" s="2"/>
      <c r="F355" s="2"/>
      <c r="G355" s="2"/>
      <c r="I355" t="str">
        <f t="shared" si="52"/>
        <v>Non-Urban, Other residential</v>
      </c>
      <c r="J355" s="9">
        <f>D355/D356</f>
        <v>0</v>
      </c>
      <c r="K355" s="9">
        <f>E355/E356</f>
        <v>0</v>
      </c>
      <c r="L355" s="9">
        <f>F355/F356</f>
        <v>0</v>
      </c>
      <c r="M355" s="9"/>
    </row>
    <row r="356" spans="1:39" x14ac:dyDescent="0.25">
      <c r="A356" s="4" t="str">
        <f>A355</f>
        <v>FI</v>
      </c>
      <c r="B356" s="4"/>
      <c r="C356" t="s">
        <v>3</v>
      </c>
      <c r="D356" s="2">
        <f>SUM(D348:D355)</f>
        <v>47.600717180369095</v>
      </c>
      <c r="E356" s="2">
        <f>SUM(E348:E355)</f>
        <v>46.62912281448282</v>
      </c>
      <c r="F356" s="2">
        <f>SUM(F348:F355)</f>
        <v>6.7870276615719996E-2</v>
      </c>
      <c r="G356" s="2">
        <f>SUM(G348:G355)</f>
        <v>0.90372408927054926</v>
      </c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 x14ac:dyDescent="0.25">
      <c r="A358" s="4">
        <f>A345+1</f>
        <v>27</v>
      </c>
      <c r="C358" s="8" t="s">
        <v>82</v>
      </c>
      <c r="F358" s="4" t="s">
        <v>4</v>
      </c>
      <c r="G358" s="4"/>
      <c r="I358" s="8" t="str">
        <f>C358</f>
        <v>Useful Energy in Sweden</v>
      </c>
      <c r="L358" s="4" t="s">
        <v>5</v>
      </c>
      <c r="M358" s="4"/>
    </row>
    <row r="359" spans="1:39" x14ac:dyDescent="0.25">
      <c r="A359" s="5" t="s">
        <v>83</v>
      </c>
    </row>
    <row r="360" spans="1:39" ht="30" x14ac:dyDescent="0.25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 t="s">
        <v>27</v>
      </c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25">
      <c r="A361" s="4" t="str">
        <f>A359</f>
        <v>SE</v>
      </c>
      <c r="B361" s="12">
        <v>401</v>
      </c>
      <c r="C361" t="s">
        <v>100</v>
      </c>
      <c r="D361" s="2">
        <v>42.32218744413646</v>
      </c>
      <c r="E361" s="2">
        <v>41.376813699766572</v>
      </c>
      <c r="F361" s="2">
        <v>2.2492085518477846E-2</v>
      </c>
      <c r="G361" s="2">
        <v>0.9228816588514126</v>
      </c>
      <c r="I361" t="str">
        <f t="shared" ref="I361:I369" si="54">C361</f>
        <v>SFH</v>
      </c>
      <c r="J361" s="9">
        <f>D361/D369</f>
        <v>0.70903202993847236</v>
      </c>
      <c r="K361" s="9">
        <f>E361/E369</f>
        <v>0.70480821671422833</v>
      </c>
      <c r="L361" s="9">
        <f>F361/F369</f>
        <v>0.87024798700348449</v>
      </c>
      <c r="M361" s="9"/>
    </row>
    <row r="362" spans="1:39" x14ac:dyDescent="0.25">
      <c r="A362" s="4" t="str">
        <f>A361</f>
        <v>SE</v>
      </c>
      <c r="B362" s="12">
        <v>402</v>
      </c>
      <c r="C362" t="s">
        <v>101</v>
      </c>
      <c r="D362" s="2">
        <v>17.367905044081667</v>
      </c>
      <c r="E362" s="2">
        <v>17.329672289659996</v>
      </c>
      <c r="F362" s="2">
        <v>3.3535192451994598E-3</v>
      </c>
      <c r="G362" s="2">
        <v>3.4879235176472609E-2</v>
      </c>
      <c r="I362" t="str">
        <f t="shared" si="54"/>
        <v>MFH</v>
      </c>
      <c r="J362" s="9">
        <f>D362/D369</f>
        <v>0.29096797006152764</v>
      </c>
      <c r="K362" s="9">
        <f>E362/E369</f>
        <v>0.29519178328577161</v>
      </c>
      <c r="L362" s="9">
        <f>F362/F369</f>
        <v>0.12975201299651545</v>
      </c>
      <c r="M362" s="9"/>
    </row>
    <row r="363" spans="1:39" x14ac:dyDescent="0.25">
      <c r="A363" s="4" t="str">
        <f t="shared" ref="A363:A368" si="55">A362</f>
        <v>SE</v>
      </c>
      <c r="B363" s="12">
        <v>403</v>
      </c>
      <c r="C363" t="s">
        <v>102</v>
      </c>
      <c r="D363" s="2"/>
      <c r="E363" s="2"/>
      <c r="F363" s="2"/>
      <c r="G363" s="2"/>
      <c r="I363" t="str">
        <f t="shared" si="54"/>
        <v>Urban, SFH</v>
      </c>
      <c r="J363" s="9">
        <f>D363/D369</f>
        <v>0</v>
      </c>
      <c r="K363" s="9">
        <f>E363/E369</f>
        <v>0</v>
      </c>
      <c r="L363" s="9">
        <f>F363/F369</f>
        <v>0</v>
      </c>
      <c r="M363" s="9"/>
    </row>
    <row r="364" spans="1:39" x14ac:dyDescent="0.25">
      <c r="A364" s="4" t="str">
        <f t="shared" si="55"/>
        <v>SE</v>
      </c>
      <c r="B364" s="12">
        <v>404</v>
      </c>
      <c r="C364" t="s">
        <v>103</v>
      </c>
      <c r="D364" s="2"/>
      <c r="E364" s="2"/>
      <c r="F364" s="2"/>
      <c r="G364" s="2"/>
      <c r="I364" t="str">
        <f t="shared" si="54"/>
        <v>Urban, MFH</v>
      </c>
      <c r="J364" s="9">
        <f>D364/D369</f>
        <v>0</v>
      </c>
      <c r="K364" s="9">
        <f>E364/E369</f>
        <v>0</v>
      </c>
      <c r="L364" s="9">
        <f>F364/F369</f>
        <v>0</v>
      </c>
      <c r="M364" s="9"/>
    </row>
    <row r="365" spans="1:39" x14ac:dyDescent="0.25">
      <c r="A365" s="4" t="str">
        <f t="shared" si="55"/>
        <v>SE</v>
      </c>
      <c r="B365" s="12">
        <v>405</v>
      </c>
      <c r="C365" t="s">
        <v>104</v>
      </c>
      <c r="D365" s="2"/>
      <c r="E365" s="2"/>
      <c r="F365" s="2"/>
      <c r="G365" s="2"/>
      <c r="I365" t="str">
        <f t="shared" si="54"/>
        <v>Urban, Other residential</v>
      </c>
      <c r="J365" s="9">
        <f>D365/D369</f>
        <v>0</v>
      </c>
      <c r="K365" s="9">
        <f>E365/E369</f>
        <v>0</v>
      </c>
      <c r="L365" s="9">
        <f>F365/F369</f>
        <v>0</v>
      </c>
      <c r="M365" s="9"/>
    </row>
    <row r="366" spans="1:39" x14ac:dyDescent="0.25">
      <c r="A366" s="4" t="str">
        <f t="shared" si="55"/>
        <v>SE</v>
      </c>
      <c r="B366" s="12">
        <v>406</v>
      </c>
      <c r="C366" t="s">
        <v>105</v>
      </c>
      <c r="D366" s="2"/>
      <c r="E366" s="2"/>
      <c r="F366" s="2"/>
      <c r="G366" s="2"/>
      <c r="I366" t="str">
        <f t="shared" si="54"/>
        <v>Non-Urban, SFH</v>
      </c>
      <c r="J366" s="9">
        <f>D366/D369</f>
        <v>0</v>
      </c>
      <c r="K366" s="9">
        <f>E366/E369</f>
        <v>0</v>
      </c>
      <c r="L366" s="9">
        <f>F366/F369</f>
        <v>0</v>
      </c>
      <c r="M366" s="9"/>
    </row>
    <row r="367" spans="1:39" x14ac:dyDescent="0.25">
      <c r="A367" s="4" t="str">
        <f t="shared" si="55"/>
        <v>SE</v>
      </c>
      <c r="B367" s="12">
        <v>407</v>
      </c>
      <c r="C367" t="s">
        <v>106</v>
      </c>
      <c r="D367" s="2"/>
      <c r="E367" s="2"/>
      <c r="F367" s="2"/>
      <c r="G367" s="2"/>
      <c r="I367" t="str">
        <f t="shared" si="54"/>
        <v>Non-Urban, MFH</v>
      </c>
      <c r="J367" s="9">
        <f>D367/D369</f>
        <v>0</v>
      </c>
      <c r="K367" s="9">
        <f>E367/E369</f>
        <v>0</v>
      </c>
      <c r="L367" s="9">
        <f>F367/F369</f>
        <v>0</v>
      </c>
      <c r="M367" s="9"/>
    </row>
    <row r="368" spans="1:39" x14ac:dyDescent="0.25">
      <c r="A368" s="4" t="str">
        <f t="shared" si="55"/>
        <v>SE</v>
      </c>
      <c r="B368" s="12">
        <v>408</v>
      </c>
      <c r="C368" t="s">
        <v>107</v>
      </c>
      <c r="D368" s="2"/>
      <c r="E368" s="2"/>
      <c r="F368" s="2"/>
      <c r="G368" s="2"/>
      <c r="I368" t="str">
        <f t="shared" si="54"/>
        <v>Non-Urban, Other residential</v>
      </c>
      <c r="J368" s="9">
        <f>D368/D369</f>
        <v>0</v>
      </c>
      <c r="K368" s="9">
        <f>E368/E369</f>
        <v>0</v>
      </c>
      <c r="L368" s="9">
        <f>F368/F369</f>
        <v>0</v>
      </c>
      <c r="M368" s="9"/>
    </row>
    <row r="369" spans="1:39" x14ac:dyDescent="0.25">
      <c r="A369" s="4" t="str">
        <f>A368</f>
        <v>SE</v>
      </c>
      <c r="B369" s="4"/>
      <c r="C369" t="s">
        <v>3</v>
      </c>
      <c r="D369" s="2">
        <f>SUM(D361:D368)</f>
        <v>59.690092488218127</v>
      </c>
      <c r="E369" s="2">
        <f>SUM(E361:E368)</f>
        <v>58.706485989426568</v>
      </c>
      <c r="F369" s="2">
        <f>SUM(F361:F368)</f>
        <v>2.5845604763677307E-2</v>
      </c>
      <c r="G369" s="2">
        <f>SUM(G361:G368)</f>
        <v>0.95776089402788522</v>
      </c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 x14ac:dyDescent="0.25">
      <c r="A371" s="4">
        <f>A358+1</f>
        <v>28</v>
      </c>
      <c r="C371" s="8" t="s">
        <v>84</v>
      </c>
      <c r="F371" s="4" t="s">
        <v>4</v>
      </c>
      <c r="G371" s="4"/>
      <c r="I371" s="8" t="str">
        <f>C371</f>
        <v>Useful Energy in United Kingdom</v>
      </c>
      <c r="L371" s="4" t="s">
        <v>5</v>
      </c>
      <c r="M371" s="4"/>
    </row>
    <row r="372" spans="1:39" x14ac:dyDescent="0.25">
      <c r="A372" s="5" t="s">
        <v>85</v>
      </c>
    </row>
    <row r="373" spans="1:39" ht="30" x14ac:dyDescent="0.25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 t="s">
        <v>27</v>
      </c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25">
      <c r="A374" s="4" t="str">
        <f>A372</f>
        <v>UK</v>
      </c>
      <c r="B374" s="12">
        <v>401</v>
      </c>
      <c r="C374" t="s">
        <v>100</v>
      </c>
      <c r="D374" s="2">
        <v>263.78573047192356</v>
      </c>
      <c r="E374" s="2">
        <v>258.01508264149658</v>
      </c>
      <c r="F374" s="2">
        <v>0</v>
      </c>
      <c r="G374" s="2">
        <v>5.770647830426979</v>
      </c>
      <c r="I374" t="str">
        <f t="shared" ref="I374:I382" si="56">C374</f>
        <v>SFH</v>
      </c>
      <c r="J374" s="9">
        <f>D374/D382</f>
        <v>0.93752689657737009</v>
      </c>
      <c r="K374" s="9">
        <f>E374/E382</f>
        <v>0.93923625230217178</v>
      </c>
      <c r="L374" s="9" t="e">
        <f>F374/F382</f>
        <v>#DIV/0!</v>
      </c>
      <c r="M374" s="9"/>
    </row>
    <row r="375" spans="1:39" x14ac:dyDescent="0.25">
      <c r="A375" s="4" t="str">
        <f>A374</f>
        <v>UK</v>
      </c>
      <c r="B375" s="12">
        <v>402</v>
      </c>
      <c r="C375" t="s">
        <v>101</v>
      </c>
      <c r="D375" s="2">
        <v>17.577643138930942</v>
      </c>
      <c r="E375" s="2">
        <v>16.692246860610162</v>
      </c>
      <c r="F375" s="2">
        <v>0</v>
      </c>
      <c r="G375" s="2">
        <v>0.88539627832077961</v>
      </c>
      <c r="I375" t="str">
        <f t="shared" si="56"/>
        <v>MFH</v>
      </c>
      <c r="J375" s="9">
        <f>D375/D382</f>
        <v>6.2473103422629794E-2</v>
      </c>
      <c r="K375" s="9">
        <f>E375/E382</f>
        <v>6.0763747697828163E-2</v>
      </c>
      <c r="L375" s="9" t="e">
        <f>F375/F382</f>
        <v>#DIV/0!</v>
      </c>
      <c r="M375" s="9"/>
    </row>
    <row r="376" spans="1:39" x14ac:dyDescent="0.25">
      <c r="A376" s="4" t="str">
        <f t="shared" ref="A376:A381" si="57">A375</f>
        <v>UK</v>
      </c>
      <c r="B376" s="12">
        <v>403</v>
      </c>
      <c r="C376" t="s">
        <v>102</v>
      </c>
      <c r="D376" s="2"/>
      <c r="E376" s="2"/>
      <c r="F376" s="2"/>
      <c r="G376" s="2"/>
      <c r="I376" t="str">
        <f t="shared" si="56"/>
        <v>Urban, SFH</v>
      </c>
      <c r="J376" s="9">
        <f>D376/D382</f>
        <v>0</v>
      </c>
      <c r="K376" s="9">
        <f>E376/E382</f>
        <v>0</v>
      </c>
      <c r="L376" s="9" t="e">
        <f>F376/F382</f>
        <v>#DIV/0!</v>
      </c>
      <c r="M376" s="9"/>
    </row>
    <row r="377" spans="1:39" x14ac:dyDescent="0.25">
      <c r="A377" s="4" t="str">
        <f t="shared" si="57"/>
        <v>UK</v>
      </c>
      <c r="B377" s="12">
        <v>404</v>
      </c>
      <c r="C377" t="s">
        <v>103</v>
      </c>
      <c r="D377" s="2"/>
      <c r="E377" s="2"/>
      <c r="F377" s="2"/>
      <c r="G377" s="2"/>
      <c r="I377" t="str">
        <f t="shared" si="56"/>
        <v>Urban, MFH</v>
      </c>
      <c r="J377" s="9">
        <f>D377/D382</f>
        <v>0</v>
      </c>
      <c r="K377" s="9">
        <f>E377/E382</f>
        <v>0</v>
      </c>
      <c r="L377" s="9" t="e">
        <f>F377/F382</f>
        <v>#DIV/0!</v>
      </c>
      <c r="M377" s="9"/>
    </row>
    <row r="378" spans="1:39" x14ac:dyDescent="0.25">
      <c r="A378" s="4" t="str">
        <f t="shared" si="57"/>
        <v>UK</v>
      </c>
      <c r="B378" s="12">
        <v>405</v>
      </c>
      <c r="C378" t="s">
        <v>104</v>
      </c>
      <c r="D378" s="2"/>
      <c r="E378" s="2"/>
      <c r="F378" s="2"/>
      <c r="G378" s="2"/>
      <c r="I378" t="str">
        <f t="shared" si="56"/>
        <v>Urban, Other residential</v>
      </c>
      <c r="J378" s="9">
        <f>D378/D382</f>
        <v>0</v>
      </c>
      <c r="K378" s="9">
        <f>E378/E382</f>
        <v>0</v>
      </c>
      <c r="L378" s="9" t="e">
        <f>F378/F382</f>
        <v>#DIV/0!</v>
      </c>
      <c r="M378" s="9"/>
    </row>
    <row r="379" spans="1:39" x14ac:dyDescent="0.25">
      <c r="A379" s="4" t="str">
        <f t="shared" si="57"/>
        <v>UK</v>
      </c>
      <c r="B379" s="12">
        <v>406</v>
      </c>
      <c r="C379" t="s">
        <v>105</v>
      </c>
      <c r="D379" s="2"/>
      <c r="E379" s="2"/>
      <c r="F379" s="2"/>
      <c r="G379" s="2"/>
      <c r="I379" t="str">
        <f t="shared" si="56"/>
        <v>Non-Urban, SFH</v>
      </c>
      <c r="J379" s="9">
        <f>D379/D382</f>
        <v>0</v>
      </c>
      <c r="K379" s="9">
        <f>E379/E382</f>
        <v>0</v>
      </c>
      <c r="L379" s="9" t="e">
        <f>F379/F382</f>
        <v>#DIV/0!</v>
      </c>
      <c r="M379" s="9"/>
    </row>
    <row r="380" spans="1:39" x14ac:dyDescent="0.25">
      <c r="A380" s="4" t="str">
        <f t="shared" si="57"/>
        <v>UK</v>
      </c>
      <c r="B380" s="12">
        <v>407</v>
      </c>
      <c r="C380" t="s">
        <v>106</v>
      </c>
      <c r="D380" s="2"/>
      <c r="E380" s="2"/>
      <c r="F380" s="2"/>
      <c r="G380" s="2"/>
      <c r="I380" t="str">
        <f t="shared" si="56"/>
        <v>Non-Urban, MFH</v>
      </c>
      <c r="J380" s="9">
        <f>D380/D382</f>
        <v>0</v>
      </c>
      <c r="K380" s="9">
        <f>E380/E382</f>
        <v>0</v>
      </c>
      <c r="L380" s="9" t="e">
        <f>F380/F382</f>
        <v>#DIV/0!</v>
      </c>
      <c r="M380" s="9"/>
    </row>
    <row r="381" spans="1:39" x14ac:dyDescent="0.25">
      <c r="A381" s="4" t="str">
        <f t="shared" si="57"/>
        <v>UK</v>
      </c>
      <c r="B381" s="12">
        <v>408</v>
      </c>
      <c r="C381" t="s">
        <v>107</v>
      </c>
      <c r="D381" s="2"/>
      <c r="E381" s="2"/>
      <c r="F381" s="2"/>
      <c r="G381" s="2"/>
      <c r="I381" t="str">
        <f t="shared" si="56"/>
        <v>Non-Urban, Other residential</v>
      </c>
      <c r="J381" s="9">
        <f>D381/D382</f>
        <v>0</v>
      </c>
      <c r="K381" s="9">
        <f>E381/E382</f>
        <v>0</v>
      </c>
      <c r="L381" s="9" t="e">
        <f>F381/F382</f>
        <v>#DIV/0!</v>
      </c>
      <c r="M381" s="9"/>
    </row>
    <row r="382" spans="1:39" x14ac:dyDescent="0.25">
      <c r="A382" s="4" t="str">
        <f>A381</f>
        <v>UK</v>
      </c>
      <c r="B382" s="4"/>
      <c r="C382" t="s">
        <v>3</v>
      </c>
      <c r="D382" s="2">
        <f>SUM(D374:D381)</f>
        <v>281.36337361085452</v>
      </c>
      <c r="E382" s="2">
        <f>SUM(E374:E381)</f>
        <v>274.70732950210675</v>
      </c>
      <c r="F382" s="2">
        <f>SUM(F374:F381)</f>
        <v>0</v>
      </c>
      <c r="G382" s="2">
        <f>SUM(G374:G381)</f>
        <v>6.6560441087477589</v>
      </c>
      <c r="I382" t="str">
        <f t="shared" si="56"/>
        <v>TOTAL</v>
      </c>
      <c r="J382" s="9">
        <f>D382/D382</f>
        <v>1</v>
      </c>
      <c r="K382" s="9">
        <f>E382/E382</f>
        <v>1</v>
      </c>
      <c r="L382" s="9" t="e">
        <f>F382/F382</f>
        <v>#DIV/0!</v>
      </c>
      <c r="M382" s="9"/>
    </row>
    <row r="383" spans="1:39" s="14" customFormat="1" x14ac:dyDescent="0.25">
      <c r="A383" s="13"/>
    </row>
    <row r="384" spans="1:39" ht="15.75" x14ac:dyDescent="0.25">
      <c r="A384" s="4">
        <v>31</v>
      </c>
      <c r="C384" s="8" t="s">
        <v>86</v>
      </c>
      <c r="F384" s="4" t="s">
        <v>4</v>
      </c>
      <c r="G384" s="4"/>
      <c r="I384" s="8" t="str">
        <f>C384</f>
        <v>Useful Energy in Norway</v>
      </c>
      <c r="L384" s="4" t="s">
        <v>5</v>
      </c>
      <c r="M384" s="4"/>
    </row>
    <row r="385" spans="1:39" x14ac:dyDescent="0.25">
      <c r="A385" s="5" t="s">
        <v>87</v>
      </c>
    </row>
    <row r="386" spans="1:39" ht="30" x14ac:dyDescent="0.25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 t="s">
        <v>27</v>
      </c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25">
      <c r="A387" s="4" t="str">
        <f>A385</f>
        <v>NO</v>
      </c>
      <c r="B387" s="12">
        <v>401</v>
      </c>
      <c r="C387" t="s">
        <v>100</v>
      </c>
      <c r="D387" s="2">
        <v>27.672707278835592</v>
      </c>
      <c r="E387" s="2">
        <v>26.932262825640528</v>
      </c>
      <c r="F387" s="2">
        <v>0</v>
      </c>
      <c r="G387" s="2">
        <v>0.74044445319506336</v>
      </c>
      <c r="I387" t="str">
        <f t="shared" ref="I387:I395" si="58">C387</f>
        <v>SFH</v>
      </c>
      <c r="J387" s="9">
        <f>D387/D395</f>
        <v>0.89535809666077892</v>
      </c>
      <c r="K387" s="9">
        <f>E387/E395</f>
        <v>0.89875353522333035</v>
      </c>
      <c r="L387" s="9" t="e">
        <f>F387/F395</f>
        <v>#DIV/0!</v>
      </c>
      <c r="M387" s="9"/>
    </row>
    <row r="388" spans="1:39" x14ac:dyDescent="0.25">
      <c r="A388" s="4" t="str">
        <f>A387</f>
        <v>NO</v>
      </c>
      <c r="B388" s="12">
        <v>402</v>
      </c>
      <c r="C388" t="s">
        <v>101</v>
      </c>
      <c r="D388" s="2">
        <v>3.2341526490976342</v>
      </c>
      <c r="E388" s="2">
        <v>3.0339757148823279</v>
      </c>
      <c r="F388" s="2">
        <v>0</v>
      </c>
      <c r="G388" s="2">
        <v>0.2001769342153065</v>
      </c>
      <c r="I388" t="str">
        <f t="shared" si="58"/>
        <v>MFH</v>
      </c>
      <c r="J388" s="9">
        <f>D388/D395</f>
        <v>0.10464190333922109</v>
      </c>
      <c r="K388" s="9">
        <f>E388/E395</f>
        <v>0.10124646477666965</v>
      </c>
      <c r="L388" s="9" t="e">
        <f>F388/F395</f>
        <v>#DIV/0!</v>
      </c>
      <c r="M388" s="9"/>
    </row>
    <row r="389" spans="1:39" x14ac:dyDescent="0.25">
      <c r="A389" s="4" t="str">
        <f t="shared" ref="A389:A394" si="59">A388</f>
        <v>NO</v>
      </c>
      <c r="B389" s="12">
        <v>403</v>
      </c>
      <c r="C389" t="s">
        <v>102</v>
      </c>
      <c r="D389" s="2"/>
      <c r="E389" s="2"/>
      <c r="F389" s="2"/>
      <c r="G389" s="2"/>
      <c r="I389" t="str">
        <f t="shared" si="58"/>
        <v>Urban, SFH</v>
      </c>
      <c r="J389" s="9">
        <f>D389/D395</f>
        <v>0</v>
      </c>
      <c r="K389" s="9">
        <f>E389/E395</f>
        <v>0</v>
      </c>
      <c r="L389" s="9" t="e">
        <f>F389/F395</f>
        <v>#DIV/0!</v>
      </c>
      <c r="M389" s="9"/>
    </row>
    <row r="390" spans="1:39" x14ac:dyDescent="0.25">
      <c r="A390" s="4" t="str">
        <f t="shared" si="59"/>
        <v>NO</v>
      </c>
      <c r="B390" s="12">
        <v>404</v>
      </c>
      <c r="C390" t="s">
        <v>103</v>
      </c>
      <c r="D390" s="2"/>
      <c r="E390" s="2"/>
      <c r="F390" s="2"/>
      <c r="G390" s="2"/>
      <c r="I390" t="str">
        <f t="shared" si="58"/>
        <v>Urban, MFH</v>
      </c>
      <c r="J390" s="9">
        <f>D390/D395</f>
        <v>0</v>
      </c>
      <c r="K390" s="9">
        <f>E390/E395</f>
        <v>0</v>
      </c>
      <c r="L390" s="9" t="e">
        <f>F390/F395</f>
        <v>#DIV/0!</v>
      </c>
      <c r="M390" s="9"/>
    </row>
    <row r="391" spans="1:39" x14ac:dyDescent="0.25">
      <c r="A391" s="4" t="str">
        <f t="shared" si="59"/>
        <v>NO</v>
      </c>
      <c r="B391" s="12">
        <v>405</v>
      </c>
      <c r="C391" t="s">
        <v>104</v>
      </c>
      <c r="D391" s="2"/>
      <c r="E391" s="2"/>
      <c r="F391" s="2"/>
      <c r="G391" s="2"/>
      <c r="I391" t="str">
        <f t="shared" si="58"/>
        <v>Urban, Other residential</v>
      </c>
      <c r="J391" s="9">
        <f>D391/D395</f>
        <v>0</v>
      </c>
      <c r="K391" s="9">
        <f>E391/E395</f>
        <v>0</v>
      </c>
      <c r="L391" s="9" t="e">
        <f>F391/F395</f>
        <v>#DIV/0!</v>
      </c>
      <c r="M391" s="9"/>
    </row>
    <row r="392" spans="1:39" x14ac:dyDescent="0.25">
      <c r="A392" s="4" t="str">
        <f t="shared" si="59"/>
        <v>NO</v>
      </c>
      <c r="B392" s="12">
        <v>406</v>
      </c>
      <c r="C392" t="s">
        <v>105</v>
      </c>
      <c r="D392" s="2"/>
      <c r="E392" s="2"/>
      <c r="F392" s="2"/>
      <c r="G392" s="2"/>
      <c r="I392" t="str">
        <f t="shared" si="58"/>
        <v>Non-Urban, SFH</v>
      </c>
      <c r="J392" s="9">
        <f>D392/D395</f>
        <v>0</v>
      </c>
      <c r="K392" s="9">
        <f>E392/E395</f>
        <v>0</v>
      </c>
      <c r="L392" s="9" t="e">
        <f>F392/F395</f>
        <v>#DIV/0!</v>
      </c>
      <c r="M392" s="9"/>
    </row>
    <row r="393" spans="1:39" x14ac:dyDescent="0.25">
      <c r="A393" s="4" t="str">
        <f t="shared" si="59"/>
        <v>NO</v>
      </c>
      <c r="B393" s="12">
        <v>407</v>
      </c>
      <c r="C393" t="s">
        <v>106</v>
      </c>
      <c r="D393" s="2"/>
      <c r="E393" s="2"/>
      <c r="F393" s="2"/>
      <c r="G393" s="2"/>
      <c r="I393" t="str">
        <f t="shared" si="58"/>
        <v>Non-Urban, MFH</v>
      </c>
      <c r="J393" s="9">
        <f>D393/D395</f>
        <v>0</v>
      </c>
      <c r="K393" s="9">
        <f>E393/E395</f>
        <v>0</v>
      </c>
      <c r="L393" s="9" t="e">
        <f>F393/F395</f>
        <v>#DIV/0!</v>
      </c>
      <c r="M393" s="9"/>
    </row>
    <row r="394" spans="1:39" x14ac:dyDescent="0.25">
      <c r="A394" s="4" t="str">
        <f t="shared" si="59"/>
        <v>NO</v>
      </c>
      <c r="B394" s="12">
        <v>408</v>
      </c>
      <c r="C394" t="s">
        <v>107</v>
      </c>
      <c r="D394" s="2"/>
      <c r="E394" s="2"/>
      <c r="F394" s="2"/>
      <c r="G394" s="2"/>
      <c r="I394" t="str">
        <f t="shared" si="58"/>
        <v>Non-Urban, Other residential</v>
      </c>
      <c r="J394" s="9">
        <f>D394/D395</f>
        <v>0</v>
      </c>
      <c r="K394" s="9">
        <f>E394/E395</f>
        <v>0</v>
      </c>
      <c r="L394" s="9" t="e">
        <f>F394/F395</f>
        <v>#DIV/0!</v>
      </c>
      <c r="M394" s="9"/>
    </row>
    <row r="395" spans="1:39" x14ac:dyDescent="0.25">
      <c r="A395" s="4" t="str">
        <f>A394</f>
        <v>NO</v>
      </c>
      <c r="B395" s="4"/>
      <c r="C395" t="s">
        <v>3</v>
      </c>
      <c r="D395" s="2">
        <f>SUM(D387:D394)</f>
        <v>30.906859927933226</v>
      </c>
      <c r="E395" s="2">
        <f>SUM(E387:E394)</f>
        <v>29.966238540522856</v>
      </c>
      <c r="F395" s="2">
        <f>SUM(F387:F394)</f>
        <v>0</v>
      </c>
      <c r="G395" s="2">
        <f>SUM(G387:G394)</f>
        <v>0.94062138741036982</v>
      </c>
      <c r="I395" t="str">
        <f t="shared" si="58"/>
        <v>TOTAL</v>
      </c>
      <c r="J395" s="9">
        <f>D395/D395</f>
        <v>1</v>
      </c>
      <c r="K395" s="9">
        <f>E395/E395</f>
        <v>1</v>
      </c>
      <c r="L395" s="9" t="e">
        <f>F395/F395</f>
        <v>#DIV/0!</v>
      </c>
      <c r="M395" s="9"/>
    </row>
    <row r="397" spans="1:39" ht="15.75" x14ac:dyDescent="0.25">
      <c r="A397" s="4">
        <f>A384+1</f>
        <v>32</v>
      </c>
      <c r="C397" s="8" t="s">
        <v>88</v>
      </c>
      <c r="F397" s="4" t="s">
        <v>4</v>
      </c>
      <c r="G397" s="4"/>
      <c r="I397" s="8" t="str">
        <f>C397</f>
        <v>Useful Energy in Switzerland</v>
      </c>
      <c r="L397" s="4" t="s">
        <v>5</v>
      </c>
      <c r="M397" s="4"/>
    </row>
    <row r="398" spans="1:39" x14ac:dyDescent="0.25">
      <c r="A398" s="5" t="s">
        <v>89</v>
      </c>
    </row>
    <row r="399" spans="1:39" ht="30" x14ac:dyDescent="0.25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 t="s">
        <v>27</v>
      </c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25">
      <c r="A400" s="4" t="str">
        <f>A398</f>
        <v>CH</v>
      </c>
      <c r="B400" s="12">
        <v>401</v>
      </c>
      <c r="C400" t="s">
        <v>100</v>
      </c>
      <c r="D400" s="2">
        <v>19.062501608752697</v>
      </c>
      <c r="E400" s="2">
        <v>17.863026560278602</v>
      </c>
      <c r="F400" s="2">
        <v>0</v>
      </c>
      <c r="G400" s="2">
        <v>1.1994750484740941</v>
      </c>
      <c r="I400" t="str">
        <f t="shared" ref="I400:I408" si="60">C400</f>
        <v>SFH</v>
      </c>
      <c r="J400" s="9">
        <f>D400/D408</f>
        <v>0.49880562334231315</v>
      </c>
      <c r="K400" s="9">
        <f>E400/E408</f>
        <v>0.48376467670005668</v>
      </c>
      <c r="L400" s="9" t="e">
        <f>F400/F408</f>
        <v>#DIV/0!</v>
      </c>
      <c r="M400" s="9"/>
    </row>
    <row r="401" spans="1:39" x14ac:dyDescent="0.25">
      <c r="A401" s="4" t="str">
        <f>A400</f>
        <v>CH</v>
      </c>
      <c r="B401" s="12">
        <v>402</v>
      </c>
      <c r="C401" t="s">
        <v>101</v>
      </c>
      <c r="D401" s="2">
        <v>19.153790904194288</v>
      </c>
      <c r="E401" s="2">
        <v>19.062006251395697</v>
      </c>
      <c r="F401" s="2">
        <v>0</v>
      </c>
      <c r="G401" s="2">
        <v>9.1784652798590577E-2</v>
      </c>
      <c r="I401" t="str">
        <f t="shared" si="60"/>
        <v>MFH</v>
      </c>
      <c r="J401" s="9">
        <f>D401/D408</f>
        <v>0.50119437665768685</v>
      </c>
      <c r="K401" s="9">
        <f>E401/E408</f>
        <v>0.51623532329994337</v>
      </c>
      <c r="L401" s="9" t="e">
        <f>F401/F408</f>
        <v>#DIV/0!</v>
      </c>
      <c r="M401" s="9"/>
    </row>
    <row r="402" spans="1:39" x14ac:dyDescent="0.25">
      <c r="A402" s="4" t="str">
        <f t="shared" ref="A402:A407" si="61">A401</f>
        <v>CH</v>
      </c>
      <c r="B402" s="12">
        <v>403</v>
      </c>
      <c r="C402" t="s">
        <v>102</v>
      </c>
      <c r="D402" s="2"/>
      <c r="E402" s="2"/>
      <c r="F402" s="2"/>
      <c r="G402" s="2"/>
      <c r="I402" t="str">
        <f t="shared" si="60"/>
        <v>Urban, SFH</v>
      </c>
      <c r="J402" s="9">
        <f>D402/D408</f>
        <v>0</v>
      </c>
      <c r="K402" s="9">
        <f>E402/E408</f>
        <v>0</v>
      </c>
      <c r="L402" s="9" t="e">
        <f>F402/F408</f>
        <v>#DIV/0!</v>
      </c>
      <c r="M402" s="9"/>
    </row>
    <row r="403" spans="1:39" x14ac:dyDescent="0.25">
      <c r="A403" s="4" t="str">
        <f t="shared" si="61"/>
        <v>CH</v>
      </c>
      <c r="B403" s="12">
        <v>404</v>
      </c>
      <c r="C403" t="s">
        <v>103</v>
      </c>
      <c r="D403" s="2"/>
      <c r="E403" s="2"/>
      <c r="F403" s="2"/>
      <c r="G403" s="2"/>
      <c r="I403" t="str">
        <f t="shared" si="60"/>
        <v>Urban, MFH</v>
      </c>
      <c r="J403" s="9">
        <f>D403/D408</f>
        <v>0</v>
      </c>
      <c r="K403" s="9">
        <f>E403/E408</f>
        <v>0</v>
      </c>
      <c r="L403" s="9" t="e">
        <f>F403/F408</f>
        <v>#DIV/0!</v>
      </c>
      <c r="M403" s="9"/>
    </row>
    <row r="404" spans="1:39" x14ac:dyDescent="0.25">
      <c r="A404" s="4" t="str">
        <f t="shared" si="61"/>
        <v>CH</v>
      </c>
      <c r="B404" s="12">
        <v>405</v>
      </c>
      <c r="C404" t="s">
        <v>104</v>
      </c>
      <c r="D404" s="2"/>
      <c r="E404" s="2"/>
      <c r="F404" s="2"/>
      <c r="G404" s="2"/>
      <c r="I404" t="str">
        <f t="shared" si="60"/>
        <v>Urban, Other residential</v>
      </c>
      <c r="J404" s="9">
        <f>D404/D408</f>
        <v>0</v>
      </c>
      <c r="K404" s="9">
        <f>E404/E408</f>
        <v>0</v>
      </c>
      <c r="L404" s="9" t="e">
        <f>F404/F408</f>
        <v>#DIV/0!</v>
      </c>
      <c r="M404" s="9"/>
    </row>
    <row r="405" spans="1:39" x14ac:dyDescent="0.25">
      <c r="A405" s="4" t="str">
        <f t="shared" si="61"/>
        <v>CH</v>
      </c>
      <c r="B405" s="12">
        <v>406</v>
      </c>
      <c r="C405" t="s">
        <v>105</v>
      </c>
      <c r="D405" s="2"/>
      <c r="E405" s="2"/>
      <c r="F405" s="2"/>
      <c r="G405" s="2"/>
      <c r="I405" t="str">
        <f t="shared" si="60"/>
        <v>Non-Urban, SFH</v>
      </c>
      <c r="J405" s="9">
        <f>D405/D408</f>
        <v>0</v>
      </c>
      <c r="K405" s="9">
        <f>E405/E408</f>
        <v>0</v>
      </c>
      <c r="L405" s="9" t="e">
        <f>F405/F408</f>
        <v>#DIV/0!</v>
      </c>
      <c r="M405" s="9"/>
    </row>
    <row r="406" spans="1:39" x14ac:dyDescent="0.25">
      <c r="A406" s="4" t="str">
        <f t="shared" si="61"/>
        <v>CH</v>
      </c>
      <c r="B406" s="12">
        <v>407</v>
      </c>
      <c r="C406" t="s">
        <v>106</v>
      </c>
      <c r="D406" s="2"/>
      <c r="E406" s="2"/>
      <c r="F406" s="2"/>
      <c r="G406" s="2"/>
      <c r="I406" t="str">
        <f t="shared" si="60"/>
        <v>Non-Urban, MFH</v>
      </c>
      <c r="J406" s="9">
        <f>D406/D408</f>
        <v>0</v>
      </c>
      <c r="K406" s="9">
        <f>E406/E408</f>
        <v>0</v>
      </c>
      <c r="L406" s="9" t="e">
        <f>F406/F408</f>
        <v>#DIV/0!</v>
      </c>
      <c r="M406" s="9"/>
    </row>
    <row r="407" spans="1:39" x14ac:dyDescent="0.25">
      <c r="A407" s="4" t="str">
        <f t="shared" si="61"/>
        <v>CH</v>
      </c>
      <c r="B407" s="12">
        <v>408</v>
      </c>
      <c r="C407" t="s">
        <v>107</v>
      </c>
      <c r="D407" s="2"/>
      <c r="E407" s="2"/>
      <c r="F407" s="2"/>
      <c r="G407" s="2"/>
      <c r="I407" t="str">
        <f t="shared" si="60"/>
        <v>Non-Urban, Other residential</v>
      </c>
      <c r="J407" s="9">
        <f>D407/D408</f>
        <v>0</v>
      </c>
      <c r="K407" s="9">
        <f>E407/E408</f>
        <v>0</v>
      </c>
      <c r="L407" s="9" t="e">
        <f>F407/F408</f>
        <v>#DIV/0!</v>
      </c>
      <c r="M407" s="9"/>
    </row>
    <row r="408" spans="1:39" x14ac:dyDescent="0.25">
      <c r="A408" s="4" t="str">
        <f>A407</f>
        <v>CH</v>
      </c>
      <c r="B408" s="4"/>
      <c r="C408" t="s">
        <v>3</v>
      </c>
      <c r="D408" s="2">
        <f>SUM(D400:D407)</f>
        <v>38.216292512946985</v>
      </c>
      <c r="E408" s="2">
        <f>SUM(E400:E407)</f>
        <v>36.925032811674299</v>
      </c>
      <c r="F408" s="2">
        <f>SUM(F400:F407)</f>
        <v>0</v>
      </c>
      <c r="G408" s="2">
        <f>SUM(G400:G407)</f>
        <v>1.2912597012726847</v>
      </c>
      <c r="I408" t="str">
        <f t="shared" si="60"/>
        <v>TOTAL</v>
      </c>
      <c r="J408" s="9">
        <f>D408/D408</f>
        <v>1</v>
      </c>
      <c r="K408" s="9">
        <f>E408/E408</f>
        <v>1</v>
      </c>
      <c r="L408" s="9" t="e">
        <f>F408/F408</f>
        <v>#DIV/0!</v>
      </c>
      <c r="M408" s="9"/>
    </row>
    <row r="410" spans="1:39" ht="15.75" x14ac:dyDescent="0.25">
      <c r="A410" s="4">
        <f>A397+1</f>
        <v>33</v>
      </c>
      <c r="C410" s="8" t="s">
        <v>90</v>
      </c>
      <c r="F410" s="4" t="s">
        <v>4</v>
      </c>
      <c r="G410" s="4"/>
      <c r="I410" s="8" t="str">
        <f>C410</f>
        <v>Useful Energy in Iceland</v>
      </c>
      <c r="L410" s="4" t="s">
        <v>5</v>
      </c>
      <c r="M410" s="4"/>
    </row>
    <row r="411" spans="1:39" x14ac:dyDescent="0.25">
      <c r="A411" s="5" t="s">
        <v>91</v>
      </c>
    </row>
    <row r="412" spans="1:39" ht="30" x14ac:dyDescent="0.25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 t="s">
        <v>27</v>
      </c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25">
      <c r="A413" s="4" t="str">
        <f>A411</f>
        <v>IS</v>
      </c>
      <c r="B413" s="12">
        <v>401</v>
      </c>
      <c r="C413" t="s">
        <v>100</v>
      </c>
      <c r="D413" s="2">
        <v>3.6854280730263955</v>
      </c>
      <c r="E413" s="2">
        <v>3.6462964407904805</v>
      </c>
      <c r="F413" s="2">
        <v>0</v>
      </c>
      <c r="G413" s="2">
        <v>3.9131632235915099E-2</v>
      </c>
      <c r="I413" t="str">
        <f t="shared" ref="I413:I421" si="62">C413</f>
        <v>SFH</v>
      </c>
      <c r="J413" s="9">
        <f>D413/D421</f>
        <v>0.80286699515649151</v>
      </c>
      <c r="K413" s="9">
        <f>E413/E421</f>
        <v>0.80394598344791013</v>
      </c>
      <c r="L413" s="9" t="e">
        <f>F413/F421</f>
        <v>#DIV/0!</v>
      </c>
      <c r="M413" s="9"/>
    </row>
    <row r="414" spans="1:39" x14ac:dyDescent="0.25">
      <c r="A414" s="4" t="str">
        <f>A413</f>
        <v>IS</v>
      </c>
      <c r="B414" s="12">
        <v>402</v>
      </c>
      <c r="C414" t="s">
        <v>101</v>
      </c>
      <c r="D414" s="2">
        <v>0.90490643475598931</v>
      </c>
      <c r="E414" s="2">
        <v>0.88920285376720432</v>
      </c>
      <c r="F414" s="2">
        <v>0</v>
      </c>
      <c r="G414" s="2">
        <v>1.5703580988784958E-2</v>
      </c>
      <c r="I414" t="str">
        <f t="shared" si="62"/>
        <v>MFH</v>
      </c>
      <c r="J414" s="9">
        <f>D414/D421</f>
        <v>0.19713300484350857</v>
      </c>
      <c r="K414" s="9">
        <f>E414/E421</f>
        <v>0.1960540165520899</v>
      </c>
      <c r="L414" s="9" t="e">
        <f>F414/F421</f>
        <v>#DIV/0!</v>
      </c>
      <c r="M414" s="9"/>
    </row>
    <row r="415" spans="1:39" x14ac:dyDescent="0.25">
      <c r="A415" s="4" t="str">
        <f t="shared" ref="A415:A420" si="63">A414</f>
        <v>IS</v>
      </c>
      <c r="B415" s="12">
        <v>403</v>
      </c>
      <c r="C415" t="s">
        <v>102</v>
      </c>
      <c r="D415" s="2"/>
      <c r="E415" s="2"/>
      <c r="F415" s="2"/>
      <c r="G415" s="2"/>
      <c r="I415" t="str">
        <f t="shared" si="62"/>
        <v>Urban, SFH</v>
      </c>
      <c r="J415" s="9">
        <f>D415/D421</f>
        <v>0</v>
      </c>
      <c r="K415" s="9">
        <f>E415/E421</f>
        <v>0</v>
      </c>
      <c r="L415" s="9" t="e">
        <f>F415/F421</f>
        <v>#DIV/0!</v>
      </c>
      <c r="M415" s="9"/>
    </row>
    <row r="416" spans="1:39" x14ac:dyDescent="0.25">
      <c r="A416" s="4" t="str">
        <f t="shared" si="63"/>
        <v>IS</v>
      </c>
      <c r="B416" s="12">
        <v>404</v>
      </c>
      <c r="C416" t="s">
        <v>103</v>
      </c>
      <c r="D416" s="2"/>
      <c r="E416" s="2"/>
      <c r="F416" s="2"/>
      <c r="G416" s="2"/>
      <c r="I416" t="str">
        <f t="shared" si="62"/>
        <v>Urban, MFH</v>
      </c>
      <c r="J416" s="9">
        <f>D416/D421</f>
        <v>0</v>
      </c>
      <c r="K416" s="9">
        <f>E416/E421</f>
        <v>0</v>
      </c>
      <c r="L416" s="9" t="e">
        <f>F416/F421</f>
        <v>#DIV/0!</v>
      </c>
      <c r="M416" s="9"/>
    </row>
    <row r="417" spans="1:13" x14ac:dyDescent="0.25">
      <c r="A417" s="4" t="str">
        <f t="shared" si="63"/>
        <v>IS</v>
      </c>
      <c r="B417" s="12">
        <v>405</v>
      </c>
      <c r="C417" t="s">
        <v>104</v>
      </c>
      <c r="D417" s="2"/>
      <c r="E417" s="2"/>
      <c r="F417" s="2"/>
      <c r="G417" s="2"/>
      <c r="I417" t="str">
        <f t="shared" si="62"/>
        <v>Urban, Other residential</v>
      </c>
      <c r="J417" s="9">
        <f>D417/D421</f>
        <v>0</v>
      </c>
      <c r="K417" s="9">
        <f>E417/E421</f>
        <v>0</v>
      </c>
      <c r="L417" s="9" t="e">
        <f>F417/F421</f>
        <v>#DIV/0!</v>
      </c>
      <c r="M417" s="9"/>
    </row>
    <row r="418" spans="1:13" x14ac:dyDescent="0.25">
      <c r="A418" s="4" t="str">
        <f t="shared" si="63"/>
        <v>IS</v>
      </c>
      <c r="B418" s="12">
        <v>406</v>
      </c>
      <c r="C418" t="s">
        <v>105</v>
      </c>
      <c r="D418" s="2"/>
      <c r="E418" s="2"/>
      <c r="F418" s="2"/>
      <c r="G418" s="2"/>
      <c r="I418" t="str">
        <f t="shared" si="62"/>
        <v>Non-Urban, SFH</v>
      </c>
      <c r="J418" s="9">
        <f>D418/D421</f>
        <v>0</v>
      </c>
      <c r="K418" s="9">
        <f>E418/E421</f>
        <v>0</v>
      </c>
      <c r="L418" s="9" t="e">
        <f>F418/F421</f>
        <v>#DIV/0!</v>
      </c>
      <c r="M418" s="9"/>
    </row>
    <row r="419" spans="1:13" x14ac:dyDescent="0.25">
      <c r="A419" s="4" t="str">
        <f t="shared" si="63"/>
        <v>IS</v>
      </c>
      <c r="B419" s="12">
        <v>407</v>
      </c>
      <c r="C419" t="s">
        <v>106</v>
      </c>
      <c r="D419" s="2"/>
      <c r="E419" s="2"/>
      <c r="F419" s="2"/>
      <c r="G419" s="2"/>
      <c r="I419" t="str">
        <f t="shared" si="62"/>
        <v>Non-Urban, MFH</v>
      </c>
      <c r="J419" s="9">
        <f>D419/D421</f>
        <v>0</v>
      </c>
      <c r="K419" s="9">
        <f>E419/E421</f>
        <v>0</v>
      </c>
      <c r="L419" s="9" t="e">
        <f>F419/F421</f>
        <v>#DIV/0!</v>
      </c>
      <c r="M419" s="9"/>
    </row>
    <row r="420" spans="1:13" x14ac:dyDescent="0.25">
      <c r="A420" s="4" t="str">
        <f t="shared" si="63"/>
        <v>IS</v>
      </c>
      <c r="B420" s="12">
        <v>408</v>
      </c>
      <c r="C420" t="s">
        <v>107</v>
      </c>
      <c r="D420" s="2"/>
      <c r="E420" s="2"/>
      <c r="F420" s="2"/>
      <c r="G420" s="2"/>
      <c r="I420" t="str">
        <f t="shared" si="62"/>
        <v>Non-Urban, Other residential</v>
      </c>
      <c r="J420" s="9">
        <f>D420/D421</f>
        <v>0</v>
      </c>
      <c r="K420" s="9">
        <f>E420/E421</f>
        <v>0</v>
      </c>
      <c r="L420" s="9" t="e">
        <f>F420/F421</f>
        <v>#DIV/0!</v>
      </c>
      <c r="M420" s="9"/>
    </row>
    <row r="421" spans="1:13" x14ac:dyDescent="0.25">
      <c r="A421" s="4" t="str">
        <f>A420</f>
        <v>IS</v>
      </c>
      <c r="B421" s="4"/>
      <c r="C421" t="s">
        <v>3</v>
      </c>
      <c r="D421" s="2">
        <f>SUM(D413:D420)</f>
        <v>4.5903345077823845</v>
      </c>
      <c r="E421" s="2">
        <f>SUM(E413:E420)</f>
        <v>4.5354992945576846</v>
      </c>
      <c r="F421" s="2">
        <f>SUM(F413:F420)</f>
        <v>0</v>
      </c>
      <c r="G421" s="2">
        <f>SUM(G413:G420)</f>
        <v>5.4835213224700058E-2</v>
      </c>
      <c r="I421" t="str">
        <f t="shared" si="62"/>
        <v>TOTAL</v>
      </c>
      <c r="J421" s="9">
        <f>D421/D421</f>
        <v>1</v>
      </c>
      <c r="K421" s="9">
        <f>E421/E421</f>
        <v>1</v>
      </c>
      <c r="L421" s="9" t="e">
        <f>F421/F421</f>
        <v>#DIV/0!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421"/>
  <sheetViews>
    <sheetView zoomScale="70" zoomScaleNormal="70" workbookViewId="0"/>
  </sheetViews>
  <sheetFormatPr defaultRowHeight="15" x14ac:dyDescent="0.25"/>
  <cols>
    <col min="1" max="1" width="4.5703125" style="4" customWidth="1"/>
    <col min="3" max="7" width="11.28515625" customWidth="1"/>
    <col min="9" max="13" width="12.140625" customWidth="1"/>
  </cols>
  <sheetData>
    <row r="3" spans="1:13" ht="18.75" x14ac:dyDescent="0.3">
      <c r="B3" s="6" t="s">
        <v>28</v>
      </c>
    </row>
    <row r="4" spans="1:13" x14ac:dyDescent="0.25">
      <c r="B4" s="7">
        <v>2012</v>
      </c>
    </row>
    <row r="5" spans="1:13" x14ac:dyDescent="0.25">
      <c r="B5" s="3" t="s">
        <v>0</v>
      </c>
    </row>
    <row r="7" spans="1:13" ht="15.75" x14ac:dyDescent="0.25">
      <c r="C7" s="8" t="s">
        <v>29</v>
      </c>
      <c r="F7" s="4" t="s">
        <v>4</v>
      </c>
      <c r="G7" s="4"/>
      <c r="I7" s="8" t="str">
        <f>C7</f>
        <v>Useful Energy in EU</v>
      </c>
      <c r="L7" s="4" t="s">
        <v>5</v>
      </c>
      <c r="M7" s="4"/>
    </row>
    <row r="8" spans="1:13" x14ac:dyDescent="0.25">
      <c r="A8" s="5" t="s">
        <v>1</v>
      </c>
    </row>
    <row r="9" spans="1:13" s="1" customFormat="1" ht="50.25" customHeight="1" x14ac:dyDescent="0.2">
      <c r="A9" s="4"/>
      <c r="D9" s="1" t="s">
        <v>17</v>
      </c>
      <c r="E9" s="1" t="s">
        <v>10</v>
      </c>
      <c r="F9" s="1" t="s">
        <v>18</v>
      </c>
      <c r="J9" s="1" t="str">
        <f>D9</f>
        <v>H&amp;C</v>
      </c>
      <c r="K9" s="1" t="str">
        <f>E9</f>
        <v>Heating</v>
      </c>
      <c r="L9" s="1" t="str">
        <f>F9</f>
        <v>Cooling</v>
      </c>
    </row>
    <row r="10" spans="1:13" x14ac:dyDescent="0.25">
      <c r="A10" s="4" t="str">
        <f>A8</f>
        <v>EU</v>
      </c>
      <c r="B10" s="12">
        <v>201</v>
      </c>
      <c r="C10" t="s">
        <v>108</v>
      </c>
      <c r="D10" s="2">
        <v>328.70726679583333</v>
      </c>
      <c r="E10" s="2">
        <v>327.86966397888892</v>
      </c>
      <c r="F10" s="2">
        <v>0.83760281694444438</v>
      </c>
      <c r="G10" s="2"/>
      <c r="I10" t="str">
        <f t="shared" ref="I10:I18" si="0">C10</f>
        <v>Iron and Steel</v>
      </c>
      <c r="J10" s="9">
        <f>D10/D18</f>
        <v>0.17956424564604595</v>
      </c>
      <c r="K10" s="9">
        <f>E10/E18</f>
        <v>0.20351124141022595</v>
      </c>
      <c r="L10" s="9">
        <f>F10/F18</f>
        <v>3.8156292935276337E-3</v>
      </c>
      <c r="M10" s="9"/>
    </row>
    <row r="11" spans="1:13" x14ac:dyDescent="0.25">
      <c r="A11" s="4" t="str">
        <f>A10</f>
        <v>EU</v>
      </c>
      <c r="B11" s="12">
        <v>202</v>
      </c>
      <c r="C11" t="s">
        <v>109</v>
      </c>
      <c r="D11" s="2">
        <v>323.11138380749992</v>
      </c>
      <c r="E11" s="2">
        <v>290.74838079499983</v>
      </c>
      <c r="F11" s="2">
        <v>32.363003012500002</v>
      </c>
      <c r="G11" s="2"/>
      <c r="I11" t="str">
        <f t="shared" si="0"/>
        <v>Chemical and Petrochemical</v>
      </c>
      <c r="J11" s="9">
        <f>D11/D18</f>
        <v>0.17650736005505063</v>
      </c>
      <c r="K11" s="9">
        <f>E11/E18</f>
        <v>0.1804697732493282</v>
      </c>
      <c r="L11" s="9">
        <f>F11/F18</f>
        <v>0.14742694248747787</v>
      </c>
      <c r="M11" s="9"/>
    </row>
    <row r="12" spans="1:13" x14ac:dyDescent="0.25">
      <c r="A12" s="4" t="str">
        <f t="shared" ref="A12:A17" si="1">A11</f>
        <v>EU</v>
      </c>
      <c r="B12" s="12">
        <v>203</v>
      </c>
      <c r="C12" t="s">
        <v>110</v>
      </c>
      <c r="D12" s="2">
        <v>32.754799906666669</v>
      </c>
      <c r="E12" s="2">
        <v>32.31322645777778</v>
      </c>
      <c r="F12" s="2">
        <v>0.44157344888888894</v>
      </c>
      <c r="G12" s="2"/>
      <c r="I12" t="str">
        <f t="shared" si="0"/>
        <v>Non-ferrous metals</v>
      </c>
      <c r="J12" s="9">
        <f>D12/D18</f>
        <v>1.789309677835918E-2</v>
      </c>
      <c r="K12" s="9">
        <f>E12/E18</f>
        <v>2.0057070088727515E-2</v>
      </c>
      <c r="L12" s="9">
        <f>F12/F18</f>
        <v>2.0115507645627043E-3</v>
      </c>
      <c r="M12" s="9"/>
    </row>
    <row r="13" spans="1:13" x14ac:dyDescent="0.25">
      <c r="A13" s="4" t="str">
        <f t="shared" si="1"/>
        <v>EU</v>
      </c>
      <c r="B13" s="12">
        <v>204</v>
      </c>
      <c r="C13" t="s">
        <v>111</v>
      </c>
      <c r="D13" s="2">
        <v>243.87969516333337</v>
      </c>
      <c r="E13" s="2">
        <v>237.63756498388892</v>
      </c>
      <c r="F13" s="2">
        <v>6.2421301794444446</v>
      </c>
      <c r="G13" s="2"/>
      <c r="I13" t="str">
        <f t="shared" si="0"/>
        <v>Non-metallic minerals</v>
      </c>
      <c r="J13" s="9">
        <f>D13/D18</f>
        <v>0.13322514563571158</v>
      </c>
      <c r="K13" s="9">
        <f>E13/E18</f>
        <v>0.1475034782683903</v>
      </c>
      <c r="L13" s="9">
        <f>F13/F18</f>
        <v>2.8435499839395691E-2</v>
      </c>
      <c r="M13" s="9"/>
    </row>
    <row r="14" spans="1:13" x14ac:dyDescent="0.25">
      <c r="A14" s="4" t="str">
        <f t="shared" si="1"/>
        <v>EU</v>
      </c>
      <c r="B14" s="12">
        <v>205</v>
      </c>
      <c r="C14" t="s">
        <v>112</v>
      </c>
      <c r="D14" s="2">
        <v>211.65983618083339</v>
      </c>
      <c r="E14" s="2">
        <v>205.47615406194447</v>
      </c>
      <c r="F14" s="2">
        <v>6.1836821188888891</v>
      </c>
      <c r="G14" s="2"/>
      <c r="I14" t="str">
        <f t="shared" si="0"/>
        <v>Paper, Pulp and Printing</v>
      </c>
      <c r="J14" s="9">
        <f>D14/D18</f>
        <v>0.11562427319558966</v>
      </c>
      <c r="K14" s="9">
        <f>E14/E18</f>
        <v>0.12754064125931969</v>
      </c>
      <c r="L14" s="9">
        <f>F14/F18</f>
        <v>2.8169244607806079E-2</v>
      </c>
      <c r="M14" s="9"/>
    </row>
    <row r="15" spans="1:13" x14ac:dyDescent="0.25">
      <c r="A15" s="4" t="str">
        <f t="shared" si="1"/>
        <v>EU</v>
      </c>
      <c r="B15" s="12">
        <v>206</v>
      </c>
      <c r="C15" t="s">
        <v>113</v>
      </c>
      <c r="D15" s="2">
        <v>305.09957489138884</v>
      </c>
      <c r="E15" s="2">
        <v>166.55746192888884</v>
      </c>
      <c r="F15" s="2">
        <v>138.54211296249989</v>
      </c>
      <c r="G15" s="2"/>
      <c r="I15" t="str">
        <f t="shared" si="0"/>
        <v>Food, Beverages and Tabacco</v>
      </c>
      <c r="J15" s="9">
        <f>D15/D18</f>
        <v>0.16666797648355483</v>
      </c>
      <c r="K15" s="9">
        <f>E15/E18</f>
        <v>0.10338350743381722</v>
      </c>
      <c r="L15" s="9">
        <f>F15/F18</f>
        <v>0.63111696130075357</v>
      </c>
      <c r="M15" s="9"/>
    </row>
    <row r="16" spans="1:13" x14ac:dyDescent="0.25">
      <c r="A16" s="4" t="str">
        <f t="shared" si="1"/>
        <v>EU</v>
      </c>
      <c r="B16" s="12">
        <v>207</v>
      </c>
      <c r="C16" t="s">
        <v>114</v>
      </c>
      <c r="D16" s="2">
        <v>125.7468604041667</v>
      </c>
      <c r="E16" s="2">
        <v>112.6515257986111</v>
      </c>
      <c r="F16" s="2">
        <v>13.09533460555555</v>
      </c>
      <c r="G16" s="2"/>
      <c r="I16" t="str">
        <f t="shared" si="0"/>
        <v>Machinery and transport</v>
      </c>
      <c r="J16" s="9">
        <f>D16/D18</f>
        <v>6.8692245081571332E-2</v>
      </c>
      <c r="K16" s="9">
        <f>E16/E18</f>
        <v>6.9923675108617564E-2</v>
      </c>
      <c r="L16" s="9">
        <f>F16/F18</f>
        <v>5.9654697093524757E-2</v>
      </c>
      <c r="M16" s="9"/>
    </row>
    <row r="17" spans="1:39" x14ac:dyDescent="0.25">
      <c r="A17" s="4" t="str">
        <f t="shared" si="1"/>
        <v>EU</v>
      </c>
      <c r="B17" s="12">
        <v>208</v>
      </c>
      <c r="C17" t="s">
        <v>115</v>
      </c>
      <c r="D17" s="2">
        <v>259.62364582694443</v>
      </c>
      <c r="E17" s="2">
        <v>237.81016620111109</v>
      </c>
      <c r="F17" s="2">
        <v>21.813479625833317</v>
      </c>
      <c r="G17" s="2"/>
      <c r="I17" t="str">
        <f t="shared" si="0"/>
        <v>Other Industry</v>
      </c>
      <c r="J17" s="9">
        <f>D17/D18</f>
        <v>0.14182565712411691</v>
      </c>
      <c r="K17" s="9">
        <f>E17/E18</f>
        <v>0.14761061318157356</v>
      </c>
      <c r="L17" s="9">
        <f>F17/F18</f>
        <v>9.9369474612951716E-2</v>
      </c>
      <c r="M17" s="9"/>
    </row>
    <row r="18" spans="1:39" x14ac:dyDescent="0.25">
      <c r="A18" s="4" t="str">
        <f>A17</f>
        <v>EU</v>
      </c>
      <c r="B18" s="4"/>
      <c r="C18" t="s">
        <v>3</v>
      </c>
      <c r="D18" s="2">
        <f>SUM(D10:D17)</f>
        <v>1830.5830629766665</v>
      </c>
      <c r="E18" s="2">
        <f>SUM(E10:E17)</f>
        <v>1611.064144206111</v>
      </c>
      <c r="F18" s="2">
        <f>SUM(F10:F17)</f>
        <v>219.51891877055542</v>
      </c>
      <c r="G18" s="2"/>
      <c r="I18" t="str">
        <f t="shared" si="0"/>
        <v>TOTAL</v>
      </c>
      <c r="J18" s="9">
        <f>D18/D18</f>
        <v>1</v>
      </c>
      <c r="K18" s="9">
        <f>E18/E18</f>
        <v>1</v>
      </c>
      <c r="L18" s="9">
        <f>F18/F18</f>
        <v>1</v>
      </c>
      <c r="M18" s="9"/>
    </row>
    <row r="19" spans="1:39" x14ac:dyDescent="0.25">
      <c r="D19" s="2"/>
      <c r="E19" s="2"/>
      <c r="F19" s="2"/>
      <c r="G19" s="2"/>
    </row>
    <row r="20" spans="1:39" ht="15.75" x14ac:dyDescent="0.25">
      <c r="A20" s="4">
        <v>1</v>
      </c>
      <c r="C20" s="8" t="s">
        <v>30</v>
      </c>
      <c r="F20" s="4" t="s">
        <v>4</v>
      </c>
      <c r="G20" s="4"/>
      <c r="I20" s="8" t="str">
        <f>C20</f>
        <v>Useful Energy in Belgium</v>
      </c>
      <c r="L20" s="4" t="s">
        <v>5</v>
      </c>
      <c r="M20" s="4"/>
    </row>
    <row r="21" spans="1:39" x14ac:dyDescent="0.25">
      <c r="A21" s="5" t="s">
        <v>31</v>
      </c>
    </row>
    <row r="22" spans="1:39" x14ac:dyDescent="0.25">
      <c r="B22" s="1"/>
      <c r="C22" s="1"/>
      <c r="D22" s="1" t="str">
        <f>A21&amp;" H&amp;C"</f>
        <v>BE H&amp;C</v>
      </c>
      <c r="E22" s="1" t="str">
        <f>A21&amp;" Heating"</f>
        <v>BE Heating</v>
      </c>
      <c r="F22" s="1" t="str">
        <f>A21&amp;" Cooling"</f>
        <v>BE Cooling</v>
      </c>
      <c r="G22" s="1"/>
      <c r="H22" s="1"/>
      <c r="I22" s="1"/>
      <c r="J22" s="1" t="str">
        <f>D22</f>
        <v>BE H&amp;C</v>
      </c>
      <c r="K22" s="1" t="str">
        <f>E22</f>
        <v>BE Heating</v>
      </c>
      <c r="L22" s="1" t="str">
        <f>F22</f>
        <v>BE Cooling</v>
      </c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25">
      <c r="A23" s="4" t="str">
        <f>A21</f>
        <v>BE</v>
      </c>
      <c r="B23" s="12">
        <v>201</v>
      </c>
      <c r="C23" t="s">
        <v>108</v>
      </c>
      <c r="D23" s="2">
        <v>14.222049226944439</v>
      </c>
      <c r="E23" s="2">
        <v>14.211157803055549</v>
      </c>
      <c r="F23" s="2">
        <v>1.0891423888888901E-2</v>
      </c>
      <c r="G23" s="2"/>
      <c r="I23" t="str">
        <f t="shared" ref="I23:I31" si="2">C23</f>
        <v>Iron and Steel</v>
      </c>
      <c r="J23" s="9">
        <f>D23/D31</f>
        <v>0.20897914632789547</v>
      </c>
      <c r="K23" s="9">
        <f>E23/E31</f>
        <v>0.23759715676515766</v>
      </c>
      <c r="L23" s="9">
        <f>F23/F31</f>
        <v>1.3213118238210731E-3</v>
      </c>
      <c r="M23" s="9"/>
    </row>
    <row r="24" spans="1:39" x14ac:dyDescent="0.25">
      <c r="A24" s="4" t="str">
        <f>A23</f>
        <v>BE</v>
      </c>
      <c r="B24" s="12">
        <v>202</v>
      </c>
      <c r="C24" t="s">
        <v>109</v>
      </c>
      <c r="D24" s="2">
        <v>16.117534990555562</v>
      </c>
      <c r="E24" s="2">
        <v>14.032495791111121</v>
      </c>
      <c r="F24" s="2">
        <v>2.0850391994444402</v>
      </c>
      <c r="G24" s="2"/>
      <c r="I24" t="str">
        <f t="shared" si="2"/>
        <v>Chemical and Petrochemical</v>
      </c>
      <c r="J24" s="9">
        <f>D24/D31</f>
        <v>0.23683146145036507</v>
      </c>
      <c r="K24" s="9">
        <f>E24/E31</f>
        <v>0.23461009641101735</v>
      </c>
      <c r="L24" s="9">
        <f>F24/F31</f>
        <v>0.25295011703354209</v>
      </c>
      <c r="M24" s="9"/>
    </row>
    <row r="25" spans="1:39" x14ac:dyDescent="0.25">
      <c r="A25" s="4" t="str">
        <f t="shared" ref="A25:A30" si="3">A24</f>
        <v>BE</v>
      </c>
      <c r="B25" s="12">
        <v>203</v>
      </c>
      <c r="C25" t="s">
        <v>110</v>
      </c>
      <c r="D25" s="2">
        <v>1.4060439591666669</v>
      </c>
      <c r="E25" s="2">
        <v>1.4020603302777781</v>
      </c>
      <c r="F25" s="2">
        <v>3.9836288888888899E-3</v>
      </c>
      <c r="G25" s="2"/>
      <c r="I25" t="str">
        <f t="shared" si="2"/>
        <v>Non-ferrous metals</v>
      </c>
      <c r="J25" s="9">
        <f>D25/D31</f>
        <v>2.0660445031329262E-2</v>
      </c>
      <c r="K25" s="9">
        <f>E25/E31</f>
        <v>2.3441126522118588E-2</v>
      </c>
      <c r="L25" s="9">
        <f>F25/F31</f>
        <v>4.8328079104274655E-4</v>
      </c>
      <c r="M25" s="9"/>
    </row>
    <row r="26" spans="1:39" x14ac:dyDescent="0.25">
      <c r="A26" s="4" t="str">
        <f t="shared" si="3"/>
        <v>BE</v>
      </c>
      <c r="B26" s="12">
        <v>204</v>
      </c>
      <c r="C26" t="s">
        <v>111</v>
      </c>
      <c r="D26" s="2">
        <v>9.1508299341666728</v>
      </c>
      <c r="E26" s="2">
        <v>8.8904705044444512</v>
      </c>
      <c r="F26" s="2">
        <v>0.26035942972222198</v>
      </c>
      <c r="G26" s="2"/>
      <c r="I26" t="str">
        <f t="shared" si="2"/>
        <v>Non-metallic minerals</v>
      </c>
      <c r="J26" s="9">
        <f>D26/D31</f>
        <v>0.13446252346046489</v>
      </c>
      <c r="K26" s="9">
        <f>E26/E31</f>
        <v>0.14864028275770189</v>
      </c>
      <c r="L26" s="9">
        <f>F26/F31</f>
        <v>3.1585952070623043E-2</v>
      </c>
      <c r="M26" s="9"/>
    </row>
    <row r="27" spans="1:39" x14ac:dyDescent="0.25">
      <c r="A27" s="4" t="str">
        <f t="shared" si="3"/>
        <v>BE</v>
      </c>
      <c r="B27" s="12">
        <v>205</v>
      </c>
      <c r="C27" t="s">
        <v>112</v>
      </c>
      <c r="D27" s="2">
        <v>3.7940833375</v>
      </c>
      <c r="E27" s="2">
        <v>3.6786975761111114</v>
      </c>
      <c r="F27" s="2">
        <v>0.1153857613888889</v>
      </c>
      <c r="G27" s="2"/>
      <c r="I27" t="str">
        <f t="shared" si="2"/>
        <v>Paper, Pulp and Printing</v>
      </c>
      <c r="J27" s="9">
        <f>D27/D31</f>
        <v>5.5750355262832341E-2</v>
      </c>
      <c r="K27" s="9">
        <f>E27/E31</f>
        <v>6.1504354310593021E-2</v>
      </c>
      <c r="L27" s="9">
        <f>F27/F31</f>
        <v>1.3998222122203103E-2</v>
      </c>
      <c r="M27" s="9"/>
    </row>
    <row r="28" spans="1:39" x14ac:dyDescent="0.25">
      <c r="A28" s="4" t="str">
        <f t="shared" si="3"/>
        <v>BE</v>
      </c>
      <c r="B28" s="12">
        <v>206</v>
      </c>
      <c r="C28" t="s">
        <v>113</v>
      </c>
      <c r="D28" s="2">
        <v>12.545355049722218</v>
      </c>
      <c r="E28" s="2">
        <v>7.3696085569444447</v>
      </c>
      <c r="F28" s="2">
        <v>5.1757464927777734</v>
      </c>
      <c r="G28" s="2"/>
      <c r="I28" t="str">
        <f t="shared" si="2"/>
        <v>Food, Beverages and Tabacco</v>
      </c>
      <c r="J28" s="9">
        <f>D28/D31</f>
        <v>0.18434176023693666</v>
      </c>
      <c r="K28" s="9">
        <f>E28/E31</f>
        <v>0.12321290523040238</v>
      </c>
      <c r="L28" s="9">
        <f>F28/F31</f>
        <v>0.62790458876404887</v>
      </c>
      <c r="M28" s="9"/>
    </row>
    <row r="29" spans="1:39" x14ac:dyDescent="0.25">
      <c r="A29" s="4" t="str">
        <f t="shared" si="3"/>
        <v>BE</v>
      </c>
      <c r="B29" s="12">
        <v>207</v>
      </c>
      <c r="C29" t="s">
        <v>114</v>
      </c>
      <c r="D29" s="2">
        <v>2.7374498580555535</v>
      </c>
      <c r="E29" s="2">
        <v>2.6665402899999977</v>
      </c>
      <c r="F29" s="2">
        <v>7.0909568055555594E-2</v>
      </c>
      <c r="G29" s="2"/>
      <c r="I29" t="str">
        <f t="shared" si="2"/>
        <v>Machinery and transport</v>
      </c>
      <c r="J29" s="9">
        <f>D29/D31</f>
        <v>4.0224156541945513E-2</v>
      </c>
      <c r="K29" s="9">
        <f>E29/E31</f>
        <v>4.4582038992453929E-2</v>
      </c>
      <c r="L29" s="9">
        <f>F29/F31</f>
        <v>8.60251622282685E-3</v>
      </c>
      <c r="M29" s="9"/>
    </row>
    <row r="30" spans="1:39" x14ac:dyDescent="0.25">
      <c r="A30" s="4" t="str">
        <f t="shared" si="3"/>
        <v>BE</v>
      </c>
      <c r="B30" s="12">
        <v>208</v>
      </c>
      <c r="C30" t="s">
        <v>115</v>
      </c>
      <c r="D30" s="2">
        <v>8.0815264713888837</v>
      </c>
      <c r="E30" s="2">
        <v>7.5609551016666625</v>
      </c>
      <c r="F30" s="2">
        <v>0.52057136972222184</v>
      </c>
      <c r="G30" s="2"/>
      <c r="I30" t="str">
        <f t="shared" si="2"/>
        <v>Other Industry</v>
      </c>
      <c r="J30" s="9">
        <f>D30/D31</f>
        <v>0.11875015168823085</v>
      </c>
      <c r="K30" s="9">
        <f>E30/E31</f>
        <v>0.12641203901055509</v>
      </c>
      <c r="L30" s="9">
        <f>F30/F31</f>
        <v>6.3154011171892191E-2</v>
      </c>
      <c r="M30" s="9"/>
    </row>
    <row r="31" spans="1:39" x14ac:dyDescent="0.25">
      <c r="A31" s="4" t="str">
        <f>A30</f>
        <v>BE</v>
      </c>
      <c r="B31" s="4"/>
      <c r="C31" t="s">
        <v>3</v>
      </c>
      <c r="D31" s="2">
        <f>SUM(D23:D30)</f>
        <v>68.054872827499992</v>
      </c>
      <c r="E31" s="2">
        <f>SUM(E23:E30)</f>
        <v>59.811985953611121</v>
      </c>
      <c r="F31" s="2">
        <f>SUM(F23:F30)</f>
        <v>8.2428868738888799</v>
      </c>
      <c r="G31" s="2"/>
      <c r="I31" t="str">
        <f t="shared" si="2"/>
        <v>TOTAL</v>
      </c>
      <c r="J31" s="9">
        <f>D31/D31</f>
        <v>1</v>
      </c>
      <c r="K31" s="9">
        <f>E31/E31</f>
        <v>1</v>
      </c>
      <c r="L31" s="9">
        <f>F31/F31</f>
        <v>1</v>
      </c>
      <c r="M31" s="9"/>
    </row>
    <row r="33" spans="1:39" ht="15.75" x14ac:dyDescent="0.25">
      <c r="A33" s="4">
        <f>A20+1</f>
        <v>2</v>
      </c>
      <c r="C33" s="8" t="s">
        <v>32</v>
      </c>
      <c r="F33" s="4" t="s">
        <v>4</v>
      </c>
      <c r="G33" s="4"/>
      <c r="I33" s="8" t="str">
        <f>C33</f>
        <v>Useful Energy in Bulgaria</v>
      </c>
      <c r="L33" s="4" t="s">
        <v>5</v>
      </c>
      <c r="M33" s="4"/>
    </row>
    <row r="34" spans="1:39" x14ac:dyDescent="0.25">
      <c r="A34" s="5" t="s">
        <v>33</v>
      </c>
    </row>
    <row r="35" spans="1:39" x14ac:dyDescent="0.25">
      <c r="B35" s="1"/>
      <c r="C35" s="1"/>
      <c r="D35" s="1" t="str">
        <f>A34&amp;" H&amp;C"</f>
        <v>BG H&amp;C</v>
      </c>
      <c r="E35" s="1" t="str">
        <f>A34&amp;" Heating"</f>
        <v>BG Heating</v>
      </c>
      <c r="F35" s="1" t="str">
        <f>A34&amp;" Cooling"</f>
        <v>BG Cooling</v>
      </c>
      <c r="G35" s="1"/>
      <c r="H35" s="1"/>
      <c r="I35" s="1"/>
      <c r="J35" s="1" t="str">
        <f>D35</f>
        <v>BG H&amp;C</v>
      </c>
      <c r="K35" s="1" t="str">
        <f>E35</f>
        <v>BG Heating</v>
      </c>
      <c r="L35" s="1" t="str">
        <f>F35</f>
        <v>BG Cooling</v>
      </c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25">
      <c r="A36" s="4" t="str">
        <f>A34</f>
        <v>BG</v>
      </c>
      <c r="B36" s="12">
        <v>201</v>
      </c>
      <c r="C36" t="s">
        <v>108</v>
      </c>
      <c r="D36" s="2">
        <v>0.58208118833333333</v>
      </c>
      <c r="E36" s="2">
        <v>0.57652457833333337</v>
      </c>
      <c r="F36" s="2">
        <v>5.55661E-3</v>
      </c>
      <c r="G36" s="2"/>
      <c r="I36" t="str">
        <f t="shared" ref="I36:I44" si="4">C36</f>
        <v>Iron and Steel</v>
      </c>
      <c r="J36" s="9">
        <f>D36/D44</f>
        <v>3.1969977731814363E-2</v>
      </c>
      <c r="K36" s="9">
        <f>E36/E44</f>
        <v>3.5490201646588775E-2</v>
      </c>
      <c r="L36" s="9">
        <f>F36/F44</f>
        <v>2.8313844871851301E-3</v>
      </c>
      <c r="M36" s="9"/>
    </row>
    <row r="37" spans="1:39" x14ac:dyDescent="0.25">
      <c r="A37" s="4" t="str">
        <f>A36</f>
        <v>BG</v>
      </c>
      <c r="B37" s="12">
        <v>202</v>
      </c>
      <c r="C37" t="s">
        <v>109</v>
      </c>
      <c r="D37" s="2">
        <v>6.5553152438888853</v>
      </c>
      <c r="E37" s="2">
        <v>6.2686550874999964</v>
      </c>
      <c r="F37" s="2">
        <v>0.28666015638888898</v>
      </c>
      <c r="G37" s="2"/>
      <c r="I37" t="str">
        <f t="shared" si="4"/>
        <v>Chemical and Petrochemical</v>
      </c>
      <c r="J37" s="9">
        <f>D37/D44</f>
        <v>0.36004132511517817</v>
      </c>
      <c r="K37" s="9">
        <f>E37/E44</f>
        <v>0.38589132444525032</v>
      </c>
      <c r="L37" s="9">
        <f>F37/F44</f>
        <v>0.14606839779893921</v>
      </c>
      <c r="M37" s="9"/>
    </row>
    <row r="38" spans="1:39" x14ac:dyDescent="0.25">
      <c r="A38" s="4" t="str">
        <f t="shared" ref="A38:A43" si="5">A37</f>
        <v>BG</v>
      </c>
      <c r="B38" s="12">
        <v>203</v>
      </c>
      <c r="C38" t="s">
        <v>110</v>
      </c>
      <c r="D38" s="2">
        <v>0.49169814972222259</v>
      </c>
      <c r="E38" s="2">
        <v>0.48731045166666703</v>
      </c>
      <c r="F38" s="2">
        <v>4.3876980555555599E-3</v>
      </c>
      <c r="G38" s="2"/>
      <c r="I38" t="str">
        <f t="shared" si="4"/>
        <v>Non-ferrous metals</v>
      </c>
      <c r="J38" s="9">
        <f>D38/D44</f>
        <v>2.7005818453613797E-2</v>
      </c>
      <c r="K38" s="9">
        <f>E38/E44</f>
        <v>2.9998280809011475E-2</v>
      </c>
      <c r="L38" s="9">
        <f>F38/F44</f>
        <v>2.2357624898908459E-3</v>
      </c>
      <c r="M38" s="9"/>
    </row>
    <row r="39" spans="1:39" x14ac:dyDescent="0.25">
      <c r="A39" s="4" t="str">
        <f t="shared" si="5"/>
        <v>BG</v>
      </c>
      <c r="B39" s="12">
        <v>204</v>
      </c>
      <c r="C39" t="s">
        <v>111</v>
      </c>
      <c r="D39" s="2">
        <v>3.5579407655555539</v>
      </c>
      <c r="E39" s="2">
        <v>3.4950325224999985</v>
      </c>
      <c r="F39" s="2">
        <v>6.2908243055555507E-2</v>
      </c>
      <c r="G39" s="2"/>
      <c r="I39" t="str">
        <f t="shared" si="4"/>
        <v>Non-metallic minerals</v>
      </c>
      <c r="J39" s="9">
        <f>D39/D44</f>
        <v>0.19541481381938655</v>
      </c>
      <c r="K39" s="9">
        <f>E39/E44</f>
        <v>0.2151502531661261</v>
      </c>
      <c r="L39" s="9">
        <f>F39/F44</f>
        <v>3.2055052181738784E-2</v>
      </c>
      <c r="M39" s="9"/>
    </row>
    <row r="40" spans="1:39" x14ac:dyDescent="0.25">
      <c r="A40" s="4" t="str">
        <f t="shared" si="5"/>
        <v>BG</v>
      </c>
      <c r="B40" s="12">
        <v>205</v>
      </c>
      <c r="C40" t="s">
        <v>112</v>
      </c>
      <c r="D40" s="2">
        <v>1.6839026727777779</v>
      </c>
      <c r="E40" s="2">
        <v>1.6655302375000001</v>
      </c>
      <c r="F40" s="2">
        <v>1.8372435277777779E-2</v>
      </c>
      <c r="G40" s="2"/>
      <c r="I40" t="str">
        <f t="shared" si="4"/>
        <v>Paper, Pulp and Printing</v>
      </c>
      <c r="J40" s="9">
        <f>D40/D44</f>
        <v>9.248594874778808E-2</v>
      </c>
      <c r="K40" s="9">
        <f>E40/E44</f>
        <v>0.1025281595942469</v>
      </c>
      <c r="L40" s="9">
        <f>F40/F44</f>
        <v>9.3617202282169944E-3</v>
      </c>
      <c r="M40" s="9"/>
    </row>
    <row r="41" spans="1:39" x14ac:dyDescent="0.25">
      <c r="A41" s="4" t="str">
        <f t="shared" si="5"/>
        <v>BG</v>
      </c>
      <c r="B41" s="12">
        <v>206</v>
      </c>
      <c r="C41" t="s">
        <v>113</v>
      </c>
      <c r="D41" s="2">
        <v>2.6155977413888869</v>
      </c>
      <c r="E41" s="2">
        <v>1.2691158527777777</v>
      </c>
      <c r="F41" s="2">
        <v>1.3464818886111092</v>
      </c>
      <c r="G41" s="2"/>
      <c r="I41" t="str">
        <f t="shared" si="4"/>
        <v>Food, Beverages and Tabacco</v>
      </c>
      <c r="J41" s="9">
        <f>D41/D44</f>
        <v>0.14365796940975983</v>
      </c>
      <c r="K41" s="9">
        <f>E41/E44</f>
        <v>7.8125337965945355E-2</v>
      </c>
      <c r="L41" s="9">
        <f>F41/F44</f>
        <v>0.68610320531569269</v>
      </c>
      <c r="M41" s="9"/>
    </row>
    <row r="42" spans="1:39" x14ac:dyDescent="0.25">
      <c r="A42" s="4" t="str">
        <f t="shared" si="5"/>
        <v>BG</v>
      </c>
      <c r="B42" s="12">
        <v>207</v>
      </c>
      <c r="C42" t="s">
        <v>114</v>
      </c>
      <c r="D42" s="2">
        <v>0.51100865972222231</v>
      </c>
      <c r="E42" s="2">
        <v>0.43407223333333345</v>
      </c>
      <c r="F42" s="2">
        <v>7.6936426388888896E-2</v>
      </c>
      <c r="G42" s="2"/>
      <c r="I42" t="str">
        <f t="shared" si="4"/>
        <v>Machinery and transport</v>
      </c>
      <c r="J42" s="9">
        <f>D42/D44</f>
        <v>2.8066420629158484E-2</v>
      </c>
      <c r="K42" s="9">
        <f>E42/E44</f>
        <v>2.672099624047275E-2</v>
      </c>
      <c r="L42" s="9">
        <f>F42/F44</f>
        <v>3.9203147994363599E-2</v>
      </c>
      <c r="M42" s="9"/>
    </row>
    <row r="43" spans="1:39" x14ac:dyDescent="0.25">
      <c r="A43" s="4" t="str">
        <f t="shared" si="5"/>
        <v>BG</v>
      </c>
      <c r="B43" s="12">
        <v>208</v>
      </c>
      <c r="C43" t="s">
        <v>115</v>
      </c>
      <c r="D43" s="2">
        <v>2.2095745580555537</v>
      </c>
      <c r="E43" s="2">
        <v>2.0483716783333317</v>
      </c>
      <c r="F43" s="2">
        <v>0.161202879722222</v>
      </c>
      <c r="G43" s="2"/>
      <c r="I43" t="str">
        <f t="shared" si="4"/>
        <v>Other Industry</v>
      </c>
      <c r="J43" s="9">
        <f>D43/D44</f>
        <v>0.12135772609330064</v>
      </c>
      <c r="K43" s="9">
        <f>E43/E44</f>
        <v>0.12609544613235829</v>
      </c>
      <c r="L43" s="9">
        <f>F43/F44</f>
        <v>8.2141329503972696E-2</v>
      </c>
      <c r="M43" s="9"/>
    </row>
    <row r="44" spans="1:39" x14ac:dyDescent="0.25">
      <c r="A44" s="4" t="str">
        <f>A43</f>
        <v>BG</v>
      </c>
      <c r="B44" s="4"/>
      <c r="C44" t="s">
        <v>3</v>
      </c>
      <c r="D44" s="2">
        <f>SUM(D36:D43)</f>
        <v>18.207118979444438</v>
      </c>
      <c r="E44" s="2">
        <f>SUM(E36:E43)</f>
        <v>16.244612641944439</v>
      </c>
      <c r="F44" s="2">
        <f>SUM(F36:F43)</f>
        <v>1.962506337499998</v>
      </c>
      <c r="G44" s="2"/>
      <c r="I44" t="str">
        <f t="shared" si="4"/>
        <v>TOTAL</v>
      </c>
      <c r="J44" s="9">
        <f>D44/D44</f>
        <v>1</v>
      </c>
      <c r="K44" s="9">
        <f>E44/E44</f>
        <v>1</v>
      </c>
      <c r="L44" s="9">
        <f>F44/F44</f>
        <v>1</v>
      </c>
      <c r="M44" s="9"/>
    </row>
    <row r="46" spans="1:39" ht="15.75" x14ac:dyDescent="0.25">
      <c r="A46" s="4">
        <f>A33+1</f>
        <v>3</v>
      </c>
      <c r="C46" s="8" t="s">
        <v>34</v>
      </c>
      <c r="F46" s="4" t="s">
        <v>4</v>
      </c>
      <c r="G46" s="4"/>
      <c r="I46" s="8" t="str">
        <f>C46</f>
        <v>Useful Energy in Czech Republic</v>
      </c>
      <c r="L46" s="4" t="s">
        <v>5</v>
      </c>
      <c r="M46" s="4"/>
    </row>
    <row r="47" spans="1:39" x14ac:dyDescent="0.25">
      <c r="A47" s="5" t="s">
        <v>35</v>
      </c>
    </row>
    <row r="48" spans="1:39" x14ac:dyDescent="0.25">
      <c r="B48" s="1"/>
      <c r="C48" s="1"/>
      <c r="D48" s="1" t="str">
        <f>A47&amp;" H&amp;C"</f>
        <v>CZ H&amp;C</v>
      </c>
      <c r="E48" s="1" t="str">
        <f>A47&amp;" Heating"</f>
        <v>CZ Heating</v>
      </c>
      <c r="F48" s="1" t="str">
        <f>A47&amp;" Cooling"</f>
        <v>CZ Cooling</v>
      </c>
      <c r="G48" s="1"/>
      <c r="H48" s="1"/>
      <c r="I48" s="1"/>
      <c r="J48" s="1" t="str">
        <f>D48</f>
        <v>CZ H&amp;C</v>
      </c>
      <c r="K48" s="1" t="str">
        <f>E48</f>
        <v>CZ Heating</v>
      </c>
      <c r="L48" s="1" t="str">
        <f>F48</f>
        <v>CZ Cooling</v>
      </c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25">
      <c r="A49" s="4" t="str">
        <f>A47</f>
        <v>CZ</v>
      </c>
      <c r="B49" s="12">
        <v>201</v>
      </c>
      <c r="C49" t="s">
        <v>108</v>
      </c>
      <c r="D49" s="2">
        <v>13.612667168888885</v>
      </c>
      <c r="E49" s="2">
        <v>13.595857816388886</v>
      </c>
      <c r="F49" s="2">
        <v>1.6809352499999999E-2</v>
      </c>
      <c r="G49" s="2"/>
      <c r="I49" t="str">
        <f t="shared" ref="I49:I57" si="6">C49</f>
        <v>Iron and Steel</v>
      </c>
      <c r="J49" s="9">
        <f>D49/D57</f>
        <v>0.27225243179042274</v>
      </c>
      <c r="K49" s="9">
        <f>E49/E57</f>
        <v>0.2943671086734308</v>
      </c>
      <c r="L49" s="9">
        <f>F49/F57</f>
        <v>4.4079409942841879E-3</v>
      </c>
      <c r="M49" s="9"/>
    </row>
    <row r="50" spans="1:39" x14ac:dyDescent="0.25">
      <c r="A50" s="4" t="str">
        <f>A49</f>
        <v>CZ</v>
      </c>
      <c r="B50" s="12">
        <v>202</v>
      </c>
      <c r="C50" t="s">
        <v>109</v>
      </c>
      <c r="D50" s="2">
        <v>7.443900086388898</v>
      </c>
      <c r="E50" s="2">
        <v>6.5135710786111201</v>
      </c>
      <c r="F50" s="2">
        <v>0.93032900777777805</v>
      </c>
      <c r="G50" s="2"/>
      <c r="I50" t="str">
        <f t="shared" si="6"/>
        <v>Chemical and Petrochemical</v>
      </c>
      <c r="J50" s="9">
        <f>D50/D57</f>
        <v>0.14887750323875257</v>
      </c>
      <c r="K50" s="9">
        <f>E50/E57</f>
        <v>0.14102685622663416</v>
      </c>
      <c r="L50" s="9">
        <f>F50/F57</f>
        <v>0.24396153103193005</v>
      </c>
      <c r="M50" s="9"/>
    </row>
    <row r="51" spans="1:39" x14ac:dyDescent="0.25">
      <c r="A51" s="4" t="str">
        <f t="shared" ref="A51:A56" si="7">A50</f>
        <v>CZ</v>
      </c>
      <c r="B51" s="12">
        <v>203</v>
      </c>
      <c r="C51" t="s">
        <v>110</v>
      </c>
      <c r="D51" s="2">
        <v>0.2779083949999997</v>
      </c>
      <c r="E51" s="2">
        <v>0.26740205166666642</v>
      </c>
      <c r="F51" s="2">
        <v>1.05063433333333E-2</v>
      </c>
      <c r="G51" s="2"/>
      <c r="I51" t="str">
        <f t="shared" si="6"/>
        <v>Non-ferrous metals</v>
      </c>
      <c r="J51" s="9">
        <f>D51/D57</f>
        <v>5.558149289556091E-3</v>
      </c>
      <c r="K51" s="9">
        <f>E51/E57</f>
        <v>5.7895845827083533E-3</v>
      </c>
      <c r="L51" s="9">
        <f>F51/F57</f>
        <v>2.7550937181562607E-3</v>
      </c>
      <c r="M51" s="9"/>
    </row>
    <row r="52" spans="1:39" x14ac:dyDescent="0.25">
      <c r="A52" s="4" t="str">
        <f t="shared" si="7"/>
        <v>CZ</v>
      </c>
      <c r="B52" s="12">
        <v>204</v>
      </c>
      <c r="C52" t="s">
        <v>111</v>
      </c>
      <c r="D52" s="2">
        <v>6.8367005963888845</v>
      </c>
      <c r="E52" s="2">
        <v>6.653088553055551</v>
      </c>
      <c r="F52" s="2">
        <v>0.18361204333333339</v>
      </c>
      <c r="G52" s="2"/>
      <c r="I52" t="str">
        <f t="shared" si="6"/>
        <v>Non-metallic minerals</v>
      </c>
      <c r="J52" s="9">
        <f>D52/D57</f>
        <v>0.13673355410053958</v>
      </c>
      <c r="K52" s="9">
        <f>E52/E57</f>
        <v>0.14404758181204885</v>
      </c>
      <c r="L52" s="9">
        <f>F52/F57</f>
        <v>4.8148853613087413E-2</v>
      </c>
      <c r="M52" s="9"/>
    </row>
    <row r="53" spans="1:39" x14ac:dyDescent="0.25">
      <c r="A53" s="4" t="str">
        <f t="shared" si="7"/>
        <v>CZ</v>
      </c>
      <c r="B53" s="12">
        <v>205</v>
      </c>
      <c r="C53" t="s">
        <v>112</v>
      </c>
      <c r="D53" s="2">
        <v>4.0499594611111149</v>
      </c>
      <c r="E53" s="2">
        <v>3.9586231166666703</v>
      </c>
      <c r="F53" s="2">
        <v>9.1336344444444398E-2</v>
      </c>
      <c r="G53" s="2"/>
      <c r="I53" t="str">
        <f t="shared" si="6"/>
        <v>Paper, Pulp and Printing</v>
      </c>
      <c r="J53" s="9">
        <f>D53/D57</f>
        <v>8.0998918012195123E-2</v>
      </c>
      <c r="K53" s="9">
        <f>E53/E57</f>
        <v>8.5709078229421976E-2</v>
      </c>
      <c r="L53" s="9">
        <f>F53/F57</f>
        <v>2.3951262664324954E-2</v>
      </c>
      <c r="M53" s="9"/>
    </row>
    <row r="54" spans="1:39" x14ac:dyDescent="0.25">
      <c r="A54" s="4" t="str">
        <f t="shared" si="7"/>
        <v>CZ</v>
      </c>
      <c r="B54" s="12">
        <v>206</v>
      </c>
      <c r="C54" t="s">
        <v>113</v>
      </c>
      <c r="D54" s="2">
        <v>5.9003850405555536</v>
      </c>
      <c r="E54" s="2">
        <v>3.7564809983333287</v>
      </c>
      <c r="F54" s="2">
        <v>2.1439040422222249</v>
      </c>
      <c r="G54" s="2"/>
      <c r="I54" t="str">
        <f t="shared" si="6"/>
        <v>Food, Beverages and Tabacco</v>
      </c>
      <c r="J54" s="9">
        <f>D54/D57</f>
        <v>0.11800730568528264</v>
      </c>
      <c r="K54" s="9">
        <f>E54/E57</f>
        <v>8.1332451780506021E-2</v>
      </c>
      <c r="L54" s="9">
        <f>F54/F57</f>
        <v>0.56219908027527676</v>
      </c>
      <c r="M54" s="9"/>
    </row>
    <row r="55" spans="1:39" x14ac:dyDescent="0.25">
      <c r="A55" s="4" t="str">
        <f t="shared" si="7"/>
        <v>CZ</v>
      </c>
      <c r="B55" s="12">
        <v>207</v>
      </c>
      <c r="C55" t="s">
        <v>114</v>
      </c>
      <c r="D55" s="2">
        <v>5.4366294927777759</v>
      </c>
      <c r="E55" s="2">
        <v>5.1551647377777758</v>
      </c>
      <c r="F55" s="2">
        <v>0.28146475500000001</v>
      </c>
      <c r="G55" s="2"/>
      <c r="I55" t="str">
        <f t="shared" si="6"/>
        <v>Machinery and transport</v>
      </c>
      <c r="J55" s="9">
        <f>D55/D57</f>
        <v>0.1087322257856317</v>
      </c>
      <c r="K55" s="9">
        <f>E55/E57</f>
        <v>0.11161568170899908</v>
      </c>
      <c r="L55" s="9">
        <f>F55/F57</f>
        <v>7.3808912747273012E-2</v>
      </c>
      <c r="M55" s="9"/>
    </row>
    <row r="56" spans="1:39" x14ac:dyDescent="0.25">
      <c r="A56" s="4" t="str">
        <f t="shared" si="7"/>
        <v>CZ</v>
      </c>
      <c r="B56" s="12">
        <v>208</v>
      </c>
      <c r="C56" t="s">
        <v>115</v>
      </c>
      <c r="D56" s="2">
        <v>6.4420171747222232</v>
      </c>
      <c r="E56" s="2">
        <v>6.2865540375000011</v>
      </c>
      <c r="F56" s="2">
        <v>0.15546313722222199</v>
      </c>
      <c r="G56" s="2"/>
      <c r="I56" t="str">
        <f t="shared" si="6"/>
        <v>Other Industry</v>
      </c>
      <c r="J56" s="9">
        <f>D56/D57</f>
        <v>0.12883991209761944</v>
      </c>
      <c r="K56" s="9">
        <f>E56/E57</f>
        <v>0.13611165698625061</v>
      </c>
      <c r="L56" s="9">
        <f>F56/F57</f>
        <v>4.0767324955667407E-2</v>
      </c>
      <c r="M56" s="9"/>
    </row>
    <row r="57" spans="1:39" x14ac:dyDescent="0.25">
      <c r="A57" s="4" t="str">
        <f>A56</f>
        <v>CZ</v>
      </c>
      <c r="B57" s="4"/>
      <c r="C57" t="s">
        <v>3</v>
      </c>
      <c r="D57" s="2">
        <f>SUM(D49:D56)</f>
        <v>50.000167415833339</v>
      </c>
      <c r="E57" s="2">
        <f>SUM(E49:E56)</f>
        <v>46.186742390000006</v>
      </c>
      <c r="F57" s="2">
        <f>SUM(F49:F56)</f>
        <v>3.813425025833336</v>
      </c>
      <c r="G57" s="2"/>
      <c r="I57" t="str">
        <f t="shared" si="6"/>
        <v>TOTAL</v>
      </c>
      <c r="J57" s="9">
        <f>D57/D57</f>
        <v>1</v>
      </c>
      <c r="K57" s="9">
        <f>E57/E57</f>
        <v>1</v>
      </c>
      <c r="L57" s="9">
        <f>F57/F57</f>
        <v>1</v>
      </c>
      <c r="M57" s="9"/>
    </row>
    <row r="59" spans="1:39" ht="15.75" x14ac:dyDescent="0.25">
      <c r="A59" s="4">
        <f>A46+1</f>
        <v>4</v>
      </c>
      <c r="C59" s="8" t="s">
        <v>36</v>
      </c>
      <c r="F59" s="4" t="s">
        <v>4</v>
      </c>
      <c r="G59" s="4"/>
      <c r="I59" s="8" t="str">
        <f>C59</f>
        <v>Useful Energy in Denmark</v>
      </c>
      <c r="L59" s="4" t="s">
        <v>5</v>
      </c>
      <c r="M59" s="4"/>
    </row>
    <row r="60" spans="1:39" x14ac:dyDescent="0.25">
      <c r="A60" s="5" t="s">
        <v>37</v>
      </c>
    </row>
    <row r="61" spans="1:39" x14ac:dyDescent="0.25">
      <c r="B61" s="1"/>
      <c r="C61" s="1"/>
      <c r="D61" s="1" t="str">
        <f>A60&amp;" H&amp;C"</f>
        <v>DK H&amp;C</v>
      </c>
      <c r="E61" s="1" t="str">
        <f>A60&amp;" Heating"</f>
        <v>DK Heating</v>
      </c>
      <c r="F61" s="1" t="str">
        <f>A60&amp;" Cooling"</f>
        <v>DK Cooling</v>
      </c>
      <c r="G61" s="1"/>
      <c r="H61" s="1"/>
      <c r="I61" s="1"/>
      <c r="J61" s="1" t="str">
        <f>D61</f>
        <v>DK H&amp;C</v>
      </c>
      <c r="K61" s="1" t="str">
        <f>E61</f>
        <v>DK Heating</v>
      </c>
      <c r="L61" s="1" t="str">
        <f>F61</f>
        <v>DK Cooling</v>
      </c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25">
      <c r="A62" s="4" t="str">
        <f>A60</f>
        <v>DK</v>
      </c>
      <c r="B62" s="12">
        <v>201</v>
      </c>
      <c r="C62" t="s">
        <v>108</v>
      </c>
      <c r="D62" s="2">
        <v>0.19340297777777785</v>
      </c>
      <c r="E62" s="2">
        <v>0.19324864833333341</v>
      </c>
      <c r="F62" s="2">
        <v>1.5432944444444401E-4</v>
      </c>
      <c r="G62" s="2"/>
      <c r="I62" t="str">
        <f t="shared" ref="I62:I70" si="8">C62</f>
        <v>Iron and Steel</v>
      </c>
      <c r="J62" s="9">
        <f>D62/D70</f>
        <v>1.1742101312754024E-2</v>
      </c>
      <c r="K62" s="9">
        <f>E62/E70</f>
        <v>1.4752386590447968E-2</v>
      </c>
      <c r="L62" s="9">
        <f>F62/F70</f>
        <v>4.5775848430615668E-5</v>
      </c>
      <c r="M62" s="9"/>
    </row>
    <row r="63" spans="1:39" x14ac:dyDescent="0.25">
      <c r="A63" s="4" t="str">
        <f>A62</f>
        <v>DK</v>
      </c>
      <c r="B63" s="12">
        <v>202</v>
      </c>
      <c r="C63" t="s">
        <v>109</v>
      </c>
      <c r="D63" s="2">
        <v>0.73930669833333351</v>
      </c>
      <c r="E63" s="2">
        <v>0.59378746861111131</v>
      </c>
      <c r="F63" s="2">
        <v>0.1455192297222222</v>
      </c>
      <c r="G63" s="2"/>
      <c r="I63" t="str">
        <f t="shared" si="8"/>
        <v>Chemical and Petrochemical</v>
      </c>
      <c r="J63" s="9">
        <f>D63/D70</f>
        <v>4.4885628198559895E-2</v>
      </c>
      <c r="K63" s="9">
        <f>E63/E70</f>
        <v>4.5329074045604226E-2</v>
      </c>
      <c r="L63" s="9">
        <f>F63/F70</f>
        <v>4.3162639686053744E-2</v>
      </c>
      <c r="M63" s="9"/>
    </row>
    <row r="64" spans="1:39" x14ac:dyDescent="0.25">
      <c r="A64" s="4" t="str">
        <f t="shared" ref="A64:A69" si="9">A63</f>
        <v>DK</v>
      </c>
      <c r="B64" s="12">
        <v>203</v>
      </c>
      <c r="C64" t="s">
        <v>110</v>
      </c>
      <c r="D64" s="2">
        <v>2.7048638888888901E-3</v>
      </c>
      <c r="E64" s="2">
        <v>2.442171111111112E-3</v>
      </c>
      <c r="F64" s="2">
        <v>2.6269277777777803E-4</v>
      </c>
      <c r="G64" s="2"/>
      <c r="I64" t="str">
        <f t="shared" si="8"/>
        <v>Non-ferrous metals</v>
      </c>
      <c r="J64" s="9">
        <f>D64/D70</f>
        <v>1.6422076942908647E-4</v>
      </c>
      <c r="K64" s="9">
        <f>E64/E70</f>
        <v>1.8643262274720162E-4</v>
      </c>
      <c r="L64" s="9">
        <f>F64/F70</f>
        <v>7.7917631484131729E-5</v>
      </c>
      <c r="M64" s="9"/>
    </row>
    <row r="65" spans="1:39" x14ac:dyDescent="0.25">
      <c r="A65" s="4" t="str">
        <f t="shared" si="9"/>
        <v>DK</v>
      </c>
      <c r="B65" s="12">
        <v>204</v>
      </c>
      <c r="C65" t="s">
        <v>111</v>
      </c>
      <c r="D65" s="2">
        <v>2.5293418372222245</v>
      </c>
      <c r="E65" s="2">
        <v>2.5119752855555579</v>
      </c>
      <c r="F65" s="2">
        <v>1.7366551666666709E-2</v>
      </c>
      <c r="G65" s="2"/>
      <c r="I65" t="str">
        <f t="shared" si="8"/>
        <v>Non-metallic minerals</v>
      </c>
      <c r="J65" s="9">
        <f>D65/D70</f>
        <v>0.15356427521698315</v>
      </c>
      <c r="K65" s="9">
        <f>E65/E70</f>
        <v>0.1917613956825511</v>
      </c>
      <c r="L65" s="9">
        <f>F65/F70</f>
        <v>5.1511144857517219E-3</v>
      </c>
      <c r="M65" s="9"/>
    </row>
    <row r="66" spans="1:39" x14ac:dyDescent="0.25">
      <c r="A66" s="4" t="str">
        <f t="shared" si="9"/>
        <v>DK</v>
      </c>
      <c r="B66" s="12">
        <v>205</v>
      </c>
      <c r="C66" t="s">
        <v>112</v>
      </c>
      <c r="D66" s="2">
        <v>1.2000932036111118</v>
      </c>
      <c r="E66" s="2">
        <v>1.1567448263888895</v>
      </c>
      <c r="F66" s="2">
        <v>4.3348377222222213E-2</v>
      </c>
      <c r="G66" s="2"/>
      <c r="I66" t="str">
        <f t="shared" si="8"/>
        <v>Paper, Pulp and Printing</v>
      </c>
      <c r="J66" s="9">
        <f>D66/D70</f>
        <v>7.2861422008406923E-2</v>
      </c>
      <c r="K66" s="9">
        <f>E66/E70</f>
        <v>8.8304611766053018E-2</v>
      </c>
      <c r="L66" s="9">
        <f>F66/F70</f>
        <v>1.2857616073074857E-2</v>
      </c>
      <c r="M66" s="9"/>
    </row>
    <row r="67" spans="1:39" x14ac:dyDescent="0.25">
      <c r="A67" s="4" t="str">
        <f t="shared" si="9"/>
        <v>DK</v>
      </c>
      <c r="B67" s="12">
        <v>206</v>
      </c>
      <c r="C67" t="s">
        <v>113</v>
      </c>
      <c r="D67" s="2">
        <v>7.0963114880555525</v>
      </c>
      <c r="E67" s="2">
        <v>4.1263037241666662</v>
      </c>
      <c r="F67" s="2">
        <v>2.9700077638888862</v>
      </c>
      <c r="G67" s="2"/>
      <c r="I67" t="str">
        <f t="shared" si="8"/>
        <v>Food, Beverages and Tabacco</v>
      </c>
      <c r="J67" s="9">
        <f>D67/D70</f>
        <v>0.43083932521116919</v>
      </c>
      <c r="K67" s="9">
        <f>E67/E70</f>
        <v>0.31499743078933556</v>
      </c>
      <c r="L67" s="9">
        <f>F67/F70</f>
        <v>0.88093769615344386</v>
      </c>
      <c r="M67" s="9"/>
    </row>
    <row r="68" spans="1:39" x14ac:dyDescent="0.25">
      <c r="A68" s="4" t="str">
        <f t="shared" si="9"/>
        <v>DK</v>
      </c>
      <c r="B68" s="12">
        <v>207</v>
      </c>
      <c r="C68" t="s">
        <v>114</v>
      </c>
      <c r="D68" s="2">
        <v>1.5104060694444448</v>
      </c>
      <c r="E68" s="2">
        <v>1.4773915430555558</v>
      </c>
      <c r="F68" s="2">
        <v>3.3014526388888979E-2</v>
      </c>
      <c r="G68" s="2"/>
      <c r="I68" t="str">
        <f t="shared" si="8"/>
        <v>Machinery and transport</v>
      </c>
      <c r="J68" s="9">
        <f>D68/D70</f>
        <v>9.1701489266589067E-2</v>
      </c>
      <c r="K68" s="9">
        <f>E68/E70</f>
        <v>0.11278242500832328</v>
      </c>
      <c r="L68" s="9">
        <f>F68/F70</f>
        <v>9.7924797269024963E-3</v>
      </c>
      <c r="M68" s="9"/>
    </row>
    <row r="69" spans="1:39" x14ac:dyDescent="0.25">
      <c r="A69" s="4" t="str">
        <f t="shared" si="9"/>
        <v>DK</v>
      </c>
      <c r="B69" s="12">
        <v>208</v>
      </c>
      <c r="C69" t="s">
        <v>115</v>
      </c>
      <c r="D69" s="2">
        <v>3.1993329694444461</v>
      </c>
      <c r="E69" s="2">
        <v>3.037590077222224</v>
      </c>
      <c r="F69" s="2">
        <v>0.16174289222222232</v>
      </c>
      <c r="G69" s="2"/>
      <c r="I69" t="str">
        <f t="shared" si="8"/>
        <v>Other Industry</v>
      </c>
      <c r="J69" s="9">
        <f>D69/D70</f>
        <v>0.19424153801610869</v>
      </c>
      <c r="K69" s="9">
        <f>E69/E70</f>
        <v>0.23188624349493772</v>
      </c>
      <c r="L69" s="9">
        <f>F69/F70</f>
        <v>4.7974760394858672E-2</v>
      </c>
      <c r="M69" s="9"/>
    </row>
    <row r="70" spans="1:39" x14ac:dyDescent="0.25">
      <c r="A70" s="4" t="str">
        <f>A69</f>
        <v>DK</v>
      </c>
      <c r="B70" s="4"/>
      <c r="C70" t="s">
        <v>3</v>
      </c>
      <c r="D70" s="2">
        <f>SUM(D62:D69)</f>
        <v>16.47090010777778</v>
      </c>
      <c r="E70" s="2">
        <f>SUM(E62:E69)</f>
        <v>13.099483744444449</v>
      </c>
      <c r="F70" s="2">
        <f>SUM(F62:F69)</f>
        <v>3.3714163633333305</v>
      </c>
      <c r="G70" s="2"/>
      <c r="I70" t="str">
        <f t="shared" si="8"/>
        <v>TOTAL</v>
      </c>
      <c r="J70" s="9">
        <f>D70/D70</f>
        <v>1</v>
      </c>
      <c r="K70" s="9">
        <f>E70/E70</f>
        <v>1</v>
      </c>
      <c r="L70" s="9">
        <f>F70/F70</f>
        <v>1</v>
      </c>
      <c r="M70" s="9"/>
    </row>
    <row r="72" spans="1:39" ht="15.75" x14ac:dyDescent="0.25">
      <c r="A72" s="4">
        <f>A59+1</f>
        <v>5</v>
      </c>
      <c r="C72" s="8" t="s">
        <v>38</v>
      </c>
      <c r="F72" s="4" t="s">
        <v>4</v>
      </c>
      <c r="G72" s="4"/>
      <c r="I72" s="8" t="str">
        <f>C72</f>
        <v>Useful Energy in Germany</v>
      </c>
      <c r="L72" s="4" t="s">
        <v>5</v>
      </c>
      <c r="M72" s="4"/>
    </row>
    <row r="73" spans="1:39" x14ac:dyDescent="0.25">
      <c r="A73" s="5" t="s">
        <v>39</v>
      </c>
    </row>
    <row r="74" spans="1:39" x14ac:dyDescent="0.25">
      <c r="B74" s="1"/>
      <c r="C74" s="1"/>
      <c r="D74" s="1" t="str">
        <f>A73&amp;" H&amp;C"</f>
        <v>DE H&amp;C</v>
      </c>
      <c r="E74" s="1" t="str">
        <f>A73&amp;" Heating"</f>
        <v>DE Heating</v>
      </c>
      <c r="F74" s="1" t="str">
        <f>A73&amp;" Cooling"</f>
        <v>DE Cooling</v>
      </c>
      <c r="G74" s="1"/>
      <c r="H74" s="1"/>
      <c r="I74" s="1"/>
      <c r="J74" s="1" t="str">
        <f>D74</f>
        <v>DE H&amp;C</v>
      </c>
      <c r="K74" s="1" t="str">
        <f>E74</f>
        <v>DE Heating</v>
      </c>
      <c r="L74" s="1" t="str">
        <f>F74</f>
        <v>DE Cooling</v>
      </c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25">
      <c r="A75" s="4" t="str">
        <f>A73</f>
        <v>DE</v>
      </c>
      <c r="B75" s="12">
        <v>201</v>
      </c>
      <c r="C75" t="s">
        <v>108</v>
      </c>
      <c r="D75" s="2">
        <v>92.410146127500056</v>
      </c>
      <c r="E75" s="2">
        <v>92.362297463055612</v>
      </c>
      <c r="F75" s="2">
        <v>4.7848664444444397E-2</v>
      </c>
      <c r="G75" s="2"/>
      <c r="I75" t="str">
        <f t="shared" ref="I75:I83" si="10">C75</f>
        <v>Iron and Steel</v>
      </c>
      <c r="J75" s="9">
        <f>D75/D83</f>
        <v>0.23418473682308349</v>
      </c>
      <c r="K75" s="9">
        <f>E75/E83</f>
        <v>0.25994475055334781</v>
      </c>
      <c r="L75" s="9">
        <f>F75/F83</f>
        <v>1.2178791520060376E-3</v>
      </c>
      <c r="M75" s="9"/>
    </row>
    <row r="76" spans="1:39" x14ac:dyDescent="0.25">
      <c r="A76" s="4" t="str">
        <f>A75</f>
        <v>DE</v>
      </c>
      <c r="B76" s="12">
        <v>202</v>
      </c>
      <c r="C76" t="s">
        <v>109</v>
      </c>
      <c r="D76" s="2">
        <v>91.718887899444383</v>
      </c>
      <c r="E76" s="2">
        <v>83.366027684722155</v>
      </c>
      <c r="F76" s="2">
        <v>8.3528602147222202</v>
      </c>
      <c r="G76" s="2"/>
      <c r="I76" t="str">
        <f t="shared" si="10"/>
        <v>Chemical and Petrochemical</v>
      </c>
      <c r="J76" s="9">
        <f>D76/D83</f>
        <v>0.23243295811698061</v>
      </c>
      <c r="K76" s="9">
        <f>E76/E83</f>
        <v>0.23462561961277206</v>
      </c>
      <c r="L76" s="9">
        <f>F76/F83</f>
        <v>0.21260309839874755</v>
      </c>
      <c r="M76" s="9"/>
    </row>
    <row r="77" spans="1:39" x14ac:dyDescent="0.25">
      <c r="A77" s="4" t="str">
        <f t="shared" ref="A77:A82" si="11">A76</f>
        <v>DE</v>
      </c>
      <c r="B77" s="12">
        <v>203</v>
      </c>
      <c r="C77" t="s">
        <v>110</v>
      </c>
      <c r="D77" s="2">
        <v>7.9404530655555643</v>
      </c>
      <c r="E77" s="2">
        <v>7.914606381944453</v>
      </c>
      <c r="F77" s="2">
        <v>2.5846683611111101E-2</v>
      </c>
      <c r="G77" s="2"/>
      <c r="I77" t="str">
        <f t="shared" si="10"/>
        <v>Non-ferrous metals</v>
      </c>
      <c r="J77" s="9">
        <f>D77/D83</f>
        <v>2.0122605464204579E-2</v>
      </c>
      <c r="K77" s="9">
        <f>E77/E83</f>
        <v>2.2274893957736571E-2</v>
      </c>
      <c r="L77" s="9">
        <f>F77/F83</f>
        <v>6.5786866747381476E-4</v>
      </c>
      <c r="M77" s="9"/>
    </row>
    <row r="78" spans="1:39" x14ac:dyDescent="0.25">
      <c r="A78" s="4" t="str">
        <f t="shared" si="11"/>
        <v>DE</v>
      </c>
      <c r="B78" s="12">
        <v>204</v>
      </c>
      <c r="C78" t="s">
        <v>111</v>
      </c>
      <c r="D78" s="2">
        <v>43.963536584444434</v>
      </c>
      <c r="E78" s="2">
        <v>43.058417660833321</v>
      </c>
      <c r="F78" s="2">
        <v>0.90511892361111079</v>
      </c>
      <c r="G78" s="2"/>
      <c r="I78" t="str">
        <f t="shared" si="10"/>
        <v>Non-metallic minerals</v>
      </c>
      <c r="J78" s="9">
        <f>D78/D83</f>
        <v>0.11141189226814012</v>
      </c>
      <c r="K78" s="9">
        <f>E78/E83</f>
        <v>0.12118375078905158</v>
      </c>
      <c r="L78" s="9">
        <f>F78/F83</f>
        <v>2.3037747865083946E-2</v>
      </c>
      <c r="M78" s="9"/>
    </row>
    <row r="79" spans="1:39" x14ac:dyDescent="0.25">
      <c r="A79" s="4" t="str">
        <f t="shared" si="11"/>
        <v>DE</v>
      </c>
      <c r="B79" s="12">
        <v>205</v>
      </c>
      <c r="C79" t="s">
        <v>112</v>
      </c>
      <c r="D79" s="2">
        <v>35.357008786111166</v>
      </c>
      <c r="E79" s="2">
        <v>34.273864846666719</v>
      </c>
      <c r="F79" s="2">
        <v>1.0831439394444451</v>
      </c>
      <c r="G79" s="2"/>
      <c r="I79" t="str">
        <f t="shared" si="10"/>
        <v>Paper, Pulp and Printing</v>
      </c>
      <c r="J79" s="9">
        <f>D79/D83</f>
        <v>8.9601327823924437E-2</v>
      </c>
      <c r="K79" s="9">
        <f>E79/E83</f>
        <v>9.6460476761414574E-2</v>
      </c>
      <c r="L79" s="9">
        <f>F79/F83</f>
        <v>2.7568970582296824E-2</v>
      </c>
      <c r="M79" s="9"/>
    </row>
    <row r="80" spans="1:39" x14ac:dyDescent="0.25">
      <c r="A80" s="4" t="str">
        <f t="shared" si="11"/>
        <v>DE</v>
      </c>
      <c r="B80" s="12">
        <v>206</v>
      </c>
      <c r="C80" t="s">
        <v>113</v>
      </c>
      <c r="D80" s="2">
        <v>56.14422375888887</v>
      </c>
      <c r="E80" s="2">
        <v>31.82008312638888</v>
      </c>
      <c r="F80" s="2">
        <v>24.32414063249999</v>
      </c>
      <c r="G80" s="2"/>
      <c r="I80" t="str">
        <f t="shared" si="10"/>
        <v>Food, Beverages and Tabacco</v>
      </c>
      <c r="J80" s="9">
        <f>D80/D83</f>
        <v>0.14228005057984636</v>
      </c>
      <c r="K80" s="9">
        <f>E80/E83</f>
        <v>8.9554545502557328E-2</v>
      </c>
      <c r="L80" s="9">
        <f>F80/F83</f>
        <v>0.61911579164722641</v>
      </c>
      <c r="M80" s="9"/>
    </row>
    <row r="81" spans="1:39" x14ac:dyDescent="0.25">
      <c r="A81" s="4" t="str">
        <f t="shared" si="11"/>
        <v>DE</v>
      </c>
      <c r="B81" s="12">
        <v>207</v>
      </c>
      <c r="C81" t="s">
        <v>114</v>
      </c>
      <c r="D81" s="2">
        <v>38.583468905277797</v>
      </c>
      <c r="E81" s="2">
        <v>36.921465360833352</v>
      </c>
      <c r="F81" s="2">
        <v>1.6620035444444448</v>
      </c>
      <c r="G81" s="2"/>
      <c r="I81" t="str">
        <f t="shared" si="10"/>
        <v>Machinery and transport</v>
      </c>
      <c r="J81" s="9">
        <f>D81/D83</f>
        <v>9.7777786205828887E-2</v>
      </c>
      <c r="K81" s="9">
        <f>E81/E83</f>
        <v>0.10391189226453422</v>
      </c>
      <c r="L81" s="9">
        <f>F81/F83</f>
        <v>4.2302527998230158E-2</v>
      </c>
      <c r="M81" s="9"/>
    </row>
    <row r="82" spans="1:39" x14ac:dyDescent="0.25">
      <c r="A82" s="4" t="str">
        <f t="shared" si="11"/>
        <v>DE</v>
      </c>
      <c r="B82" s="12">
        <v>208</v>
      </c>
      <c r="C82" t="s">
        <v>115</v>
      </c>
      <c r="D82" s="2">
        <v>28.485900118055557</v>
      </c>
      <c r="E82" s="2">
        <v>25.598346807222224</v>
      </c>
      <c r="F82" s="2">
        <v>2.8875533108333316</v>
      </c>
      <c r="G82" s="2"/>
      <c r="I82" t="str">
        <f t="shared" si="10"/>
        <v>Other Industry</v>
      </c>
      <c r="J82" s="9">
        <f>D82/D83</f>
        <v>7.2188642717991455E-2</v>
      </c>
      <c r="K82" s="9">
        <f>E82/E83</f>
        <v>7.204407055858579E-2</v>
      </c>
      <c r="L82" s="9">
        <f>F82/F83</f>
        <v>7.349611568893516E-2</v>
      </c>
      <c r="M82" s="9"/>
    </row>
    <row r="83" spans="1:39" x14ac:dyDescent="0.25">
      <c r="A83" s="4" t="str">
        <f>A82</f>
        <v>DE</v>
      </c>
      <c r="B83" s="4"/>
      <c r="C83" t="s">
        <v>3</v>
      </c>
      <c r="D83" s="2">
        <f>SUM(D75:D82)</f>
        <v>394.60362524527784</v>
      </c>
      <c r="E83" s="2">
        <f>SUM(E75:E82)</f>
        <v>355.31510933166675</v>
      </c>
      <c r="F83" s="2">
        <f>SUM(F75:F82)</f>
        <v>39.2885159136111</v>
      </c>
      <c r="G83" s="2"/>
      <c r="I83" t="str">
        <f t="shared" si="10"/>
        <v>TOTAL</v>
      </c>
      <c r="J83" s="9">
        <f>D83/D83</f>
        <v>1</v>
      </c>
      <c r="K83" s="9">
        <f>E83/E83</f>
        <v>1</v>
      </c>
      <c r="L83" s="9">
        <f>F83/F83</f>
        <v>1</v>
      </c>
      <c r="M83" s="9"/>
    </row>
    <row r="85" spans="1:39" ht="15.75" x14ac:dyDescent="0.25">
      <c r="A85" s="4">
        <f>A72+1</f>
        <v>6</v>
      </c>
      <c r="C85" s="8" t="s">
        <v>40</v>
      </c>
      <c r="F85" s="4" t="s">
        <v>4</v>
      </c>
      <c r="G85" s="4"/>
      <c r="I85" s="8" t="str">
        <f>C85</f>
        <v>Useful Energy in Estonia</v>
      </c>
      <c r="L85" s="4" t="s">
        <v>5</v>
      </c>
      <c r="M85" s="4"/>
    </row>
    <row r="86" spans="1:39" x14ac:dyDescent="0.25">
      <c r="A86" s="5" t="s">
        <v>41</v>
      </c>
    </row>
    <row r="87" spans="1:39" x14ac:dyDescent="0.25">
      <c r="B87" s="1"/>
      <c r="C87" s="1"/>
      <c r="D87" s="1" t="str">
        <f>A86&amp;" H&amp;C"</f>
        <v>EE H&amp;C</v>
      </c>
      <c r="E87" s="1" t="str">
        <f>A86&amp;" Heating"</f>
        <v>EE Heating</v>
      </c>
      <c r="F87" s="1" t="str">
        <f>A86&amp;" Cooling"</f>
        <v>EE Cooling</v>
      </c>
      <c r="G87" s="1"/>
      <c r="H87" s="1"/>
      <c r="I87" s="1"/>
      <c r="J87" s="1" t="str">
        <f>D87</f>
        <v>EE H&amp;C</v>
      </c>
      <c r="K87" s="1" t="str">
        <f>E87</f>
        <v>EE Heating</v>
      </c>
      <c r="L87" s="1" t="str">
        <f>F87</f>
        <v>EE Cooling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25">
      <c r="A88" s="4" t="str">
        <f>A86</f>
        <v>EE</v>
      </c>
      <c r="B88" s="12">
        <v>201</v>
      </c>
      <c r="C88" t="s">
        <v>108</v>
      </c>
      <c r="D88" s="2">
        <v>6.099199999999998E-4</v>
      </c>
      <c r="E88" s="2">
        <v>6.0686499999999984E-4</v>
      </c>
      <c r="F88" s="2">
        <v>3.055E-6</v>
      </c>
      <c r="G88" s="2"/>
      <c r="I88" t="str">
        <f t="shared" ref="I88:I96" si="12">C88</f>
        <v>Iron and Steel</v>
      </c>
      <c r="J88" s="9">
        <f>D88/D96</f>
        <v>1.6305106290713883E-4</v>
      </c>
      <c r="K88" s="9">
        <f>E88/E96</f>
        <v>1.8415049129261906E-4</v>
      </c>
      <c r="L88" s="9">
        <f>F88/F96</f>
        <v>6.862321198627158E-6</v>
      </c>
      <c r="M88" s="9"/>
    </row>
    <row r="89" spans="1:39" x14ac:dyDescent="0.25">
      <c r="A89" s="4" t="str">
        <f>A88</f>
        <v>EE</v>
      </c>
      <c r="B89" s="12">
        <v>202</v>
      </c>
      <c r="C89" t="s">
        <v>109</v>
      </c>
      <c r="D89" s="2">
        <v>0.28260454638888893</v>
      </c>
      <c r="E89" s="2">
        <v>0.25569008750000005</v>
      </c>
      <c r="F89" s="2">
        <v>2.6914458888888885E-2</v>
      </c>
      <c r="G89" s="2"/>
      <c r="I89" t="str">
        <f t="shared" si="12"/>
        <v>Chemical and Petrochemical</v>
      </c>
      <c r="J89" s="9">
        <f>D89/D96</f>
        <v>7.5549205914051315E-2</v>
      </c>
      <c r="K89" s="9">
        <f>E89/E96</f>
        <v>7.7588022429663561E-2</v>
      </c>
      <c r="L89" s="9">
        <f>F89/F96</f>
        <v>6.0456845100753304E-2</v>
      </c>
      <c r="M89" s="9"/>
    </row>
    <row r="90" spans="1:39" x14ac:dyDescent="0.25">
      <c r="A90" s="4" t="str">
        <f t="shared" ref="A90:A95" si="13">A89</f>
        <v>EE</v>
      </c>
      <c r="B90" s="12">
        <v>203</v>
      </c>
      <c r="C90" t="s">
        <v>110</v>
      </c>
      <c r="D90" s="2">
        <v>1.0421877500000017E-2</v>
      </c>
      <c r="E90" s="2">
        <v>1.0315863611111127E-2</v>
      </c>
      <c r="F90" s="2">
        <v>1.06013888888889E-4</v>
      </c>
      <c r="G90" s="2"/>
      <c r="I90" t="str">
        <f t="shared" si="12"/>
        <v>Non-ferrous metals</v>
      </c>
      <c r="J90" s="9">
        <f>D90/D96</f>
        <v>2.7861001506148315E-3</v>
      </c>
      <c r="K90" s="9">
        <f>E90/E96</f>
        <v>3.1303030362498509E-3</v>
      </c>
      <c r="L90" s="9">
        <f>F90/F96</f>
        <v>2.3813465043244749E-4</v>
      </c>
      <c r="M90" s="9"/>
    </row>
    <row r="91" spans="1:39" x14ac:dyDescent="0.25">
      <c r="A91" s="4" t="str">
        <f t="shared" si="13"/>
        <v>EE</v>
      </c>
      <c r="B91" s="12">
        <v>204</v>
      </c>
      <c r="C91" t="s">
        <v>111</v>
      </c>
      <c r="D91" s="2">
        <v>0.85622583888888881</v>
      </c>
      <c r="E91" s="2">
        <v>0.8447690158333333</v>
      </c>
      <c r="F91" s="2">
        <v>1.145682305555552E-2</v>
      </c>
      <c r="G91" s="2"/>
      <c r="I91" t="str">
        <f t="shared" si="12"/>
        <v>Non-metallic minerals</v>
      </c>
      <c r="J91" s="9">
        <f>D91/D96</f>
        <v>0.2288964669454846</v>
      </c>
      <c r="K91" s="9">
        <f>E91/E96</f>
        <v>0.25634140920054815</v>
      </c>
      <c r="L91" s="9">
        <f>F91/F96</f>
        <v>2.5734991726042232E-2</v>
      </c>
      <c r="M91" s="9"/>
    </row>
    <row r="92" spans="1:39" x14ac:dyDescent="0.25">
      <c r="A92" s="4" t="str">
        <f t="shared" si="13"/>
        <v>EE</v>
      </c>
      <c r="B92" s="12">
        <v>205</v>
      </c>
      <c r="C92" t="s">
        <v>112</v>
      </c>
      <c r="D92" s="2">
        <v>0.29887755694444418</v>
      </c>
      <c r="E92" s="2">
        <v>0.28936188805555529</v>
      </c>
      <c r="F92" s="2">
        <v>9.515668888888891E-3</v>
      </c>
      <c r="G92" s="2"/>
      <c r="I92" t="str">
        <f t="shared" si="12"/>
        <v>Paper, Pulp and Printing</v>
      </c>
      <c r="J92" s="9">
        <f>D92/D96</f>
        <v>7.9899500490032388E-2</v>
      </c>
      <c r="K92" s="9">
        <f>E92/E96</f>
        <v>8.7805580889967885E-2</v>
      </c>
      <c r="L92" s="9">
        <f>F92/F96</f>
        <v>2.1374656738245228E-2</v>
      </c>
      <c r="M92" s="9"/>
    </row>
    <row r="93" spans="1:39" x14ac:dyDescent="0.25">
      <c r="A93" s="4" t="str">
        <f t="shared" si="13"/>
        <v>EE</v>
      </c>
      <c r="B93" s="12">
        <v>206</v>
      </c>
      <c r="C93" t="s">
        <v>113</v>
      </c>
      <c r="D93" s="2">
        <v>0.6816855147222225</v>
      </c>
      <c r="E93" s="2">
        <v>0.30214871916666708</v>
      </c>
      <c r="F93" s="2">
        <v>0.37953679555555542</v>
      </c>
      <c r="G93" s="2"/>
      <c r="I93" t="str">
        <f t="shared" si="12"/>
        <v>Food, Beverages and Tabacco</v>
      </c>
      <c r="J93" s="9">
        <f>D93/D96</f>
        <v>0.18223627318969446</v>
      </c>
      <c r="K93" s="9">
        <f>E93/E96</f>
        <v>9.1685688049199313E-2</v>
      </c>
      <c r="L93" s="9">
        <f>F93/F96</f>
        <v>0.85253793708671344</v>
      </c>
      <c r="M93" s="9"/>
    </row>
    <row r="94" spans="1:39" x14ac:dyDescent="0.25">
      <c r="A94" s="4" t="str">
        <f t="shared" si="13"/>
        <v>EE</v>
      </c>
      <c r="B94" s="12">
        <v>207</v>
      </c>
      <c r="C94" t="s">
        <v>114</v>
      </c>
      <c r="D94" s="2">
        <v>0.21255865583333336</v>
      </c>
      <c r="E94" s="2">
        <v>0.20623228722222225</v>
      </c>
      <c r="F94" s="2">
        <v>6.3263686111111102E-3</v>
      </c>
      <c r="G94" s="2"/>
      <c r="I94" t="str">
        <f t="shared" si="12"/>
        <v>Machinery and transport</v>
      </c>
      <c r="J94" s="9">
        <f>D94/D96</f>
        <v>5.6823706000356966E-2</v>
      </c>
      <c r="K94" s="9">
        <f>E94/E96</f>
        <v>6.2580272403867029E-2</v>
      </c>
      <c r="L94" s="9">
        <f>F94/F96</f>
        <v>1.4210662333995818E-2</v>
      </c>
      <c r="M94" s="9"/>
    </row>
    <row r="95" spans="1:39" x14ac:dyDescent="0.25">
      <c r="A95" s="4" t="str">
        <f t="shared" si="13"/>
        <v>EE</v>
      </c>
      <c r="B95" s="12">
        <v>208</v>
      </c>
      <c r="C95" t="s">
        <v>115</v>
      </c>
      <c r="D95" s="2">
        <v>1.3976847436111126</v>
      </c>
      <c r="E95" s="2">
        <v>1.3863592863888905</v>
      </c>
      <c r="F95" s="2">
        <v>1.13254572222222E-2</v>
      </c>
      <c r="G95" s="2"/>
      <c r="I95" t="str">
        <f t="shared" si="12"/>
        <v>Other Industry</v>
      </c>
      <c r="J95" s="9">
        <f>D95/D96</f>
        <v>0.37364569624685828</v>
      </c>
      <c r="K95" s="9">
        <f>E95/E96</f>
        <v>0.42068457349921157</v>
      </c>
      <c r="L95" s="9">
        <f>F95/F96</f>
        <v>2.5439910042618804E-2</v>
      </c>
      <c r="M95" s="9"/>
    </row>
    <row r="96" spans="1:39" x14ac:dyDescent="0.25">
      <c r="A96" s="4" t="str">
        <f>A95</f>
        <v>EE</v>
      </c>
      <c r="B96" s="4"/>
      <c r="C96" t="s">
        <v>3</v>
      </c>
      <c r="D96" s="2">
        <f>SUM(D88:D95)</f>
        <v>3.7406686538888905</v>
      </c>
      <c r="E96" s="2">
        <f>SUM(E88:E95)</f>
        <v>3.2954840127777798</v>
      </c>
      <c r="F96" s="2">
        <f>SUM(F88:F95)</f>
        <v>0.44518464111111095</v>
      </c>
      <c r="G96" s="2"/>
      <c r="I96" t="str">
        <f t="shared" si="12"/>
        <v>TOTAL</v>
      </c>
      <c r="J96" s="9">
        <f>D96/D96</f>
        <v>1</v>
      </c>
      <c r="K96" s="9">
        <f>E96/E96</f>
        <v>1</v>
      </c>
      <c r="L96" s="9">
        <f>F96/F96</f>
        <v>1</v>
      </c>
      <c r="M96" s="9"/>
    </row>
    <row r="98" spans="1:39" ht="15.75" x14ac:dyDescent="0.25">
      <c r="A98" s="4">
        <f>A85+1</f>
        <v>7</v>
      </c>
      <c r="C98" s="8" t="s">
        <v>42</v>
      </c>
      <c r="F98" s="4" t="s">
        <v>4</v>
      </c>
      <c r="G98" s="4"/>
      <c r="I98" s="8" t="str">
        <f>C98</f>
        <v>Useful Energy in Ireland</v>
      </c>
      <c r="L98" s="4" t="s">
        <v>5</v>
      </c>
      <c r="M98" s="4"/>
    </row>
    <row r="99" spans="1:39" x14ac:dyDescent="0.25">
      <c r="A99" s="5" t="s">
        <v>43</v>
      </c>
    </row>
    <row r="100" spans="1:39" x14ac:dyDescent="0.25">
      <c r="B100" s="1"/>
      <c r="C100" s="1"/>
      <c r="D100" s="1" t="str">
        <f>A99&amp;" H&amp;C"</f>
        <v>IE H&amp;C</v>
      </c>
      <c r="E100" s="1" t="str">
        <f>A99&amp;" Heating"</f>
        <v>IE Heating</v>
      </c>
      <c r="F100" s="1" t="str">
        <f>A99&amp;" Cooling"</f>
        <v>IE Cooling</v>
      </c>
      <c r="G100" s="1"/>
      <c r="H100" s="1"/>
      <c r="I100" s="1"/>
      <c r="J100" s="1" t="str">
        <f>D100</f>
        <v>IE H&amp;C</v>
      </c>
      <c r="K100" s="1" t="str">
        <f>E100</f>
        <v>IE Heating</v>
      </c>
      <c r="L100" s="1" t="str">
        <f>F100</f>
        <v>IE Cooling</v>
      </c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25">
      <c r="A101" s="4" t="str">
        <f>A99</f>
        <v>IE</v>
      </c>
      <c r="B101" s="12">
        <v>201</v>
      </c>
      <c r="C101" t="s">
        <v>108</v>
      </c>
      <c r="D101" s="2">
        <v>1.0337847222222226E-3</v>
      </c>
      <c r="E101" s="2">
        <v>4.7116055555555559E-4</v>
      </c>
      <c r="F101" s="2">
        <v>5.6262416666666697E-4</v>
      </c>
      <c r="G101" s="2"/>
      <c r="I101" t="str">
        <f t="shared" ref="I101:I109" si="14">C101</f>
        <v>Iron and Steel</v>
      </c>
      <c r="J101" s="9">
        <f>D101/D109</f>
        <v>7.9277061311848509E-5</v>
      </c>
      <c r="K101" s="9">
        <f>E101/E109</f>
        <v>4.5331207538844912E-5</v>
      </c>
      <c r="L101" s="9">
        <f>F101/F109</f>
        <v>2.1259866058938136E-4</v>
      </c>
      <c r="M101" s="9"/>
    </row>
    <row r="102" spans="1:39" x14ac:dyDescent="0.25">
      <c r="A102" s="4" t="str">
        <f>A101</f>
        <v>IE</v>
      </c>
      <c r="B102" s="12">
        <v>202</v>
      </c>
      <c r="C102" t="s">
        <v>109</v>
      </c>
      <c r="D102" s="2">
        <v>0.72155833666666702</v>
      </c>
      <c r="E102" s="2">
        <v>0.53595680666666723</v>
      </c>
      <c r="F102" s="2">
        <v>0.18560152999999979</v>
      </c>
      <c r="G102" s="2"/>
      <c r="I102" t="str">
        <f t="shared" si="14"/>
        <v>Chemical and Petrochemical</v>
      </c>
      <c r="J102" s="9">
        <f>D102/D109</f>
        <v>5.5333594380303108E-2</v>
      </c>
      <c r="K102" s="9">
        <f>E102/E109</f>
        <v>5.1565371821535103E-2</v>
      </c>
      <c r="L102" s="9">
        <f>F102/F109</f>
        <v>7.0133206177610832E-2</v>
      </c>
      <c r="M102" s="9"/>
    </row>
    <row r="103" spans="1:39" x14ac:dyDescent="0.25">
      <c r="A103" s="4" t="str">
        <f t="shared" ref="A103:A108" si="15">A102</f>
        <v>IE</v>
      </c>
      <c r="B103" s="12">
        <v>203</v>
      </c>
      <c r="C103" t="s">
        <v>110</v>
      </c>
      <c r="D103" s="2">
        <v>1.7723984874999976</v>
      </c>
      <c r="E103" s="2">
        <v>1.7721596899999976</v>
      </c>
      <c r="F103" s="2">
        <v>2.3879749999999999E-4</v>
      </c>
      <c r="G103" s="2"/>
      <c r="I103" t="str">
        <f t="shared" si="14"/>
        <v>Non-ferrous metals</v>
      </c>
      <c r="J103" s="9">
        <f>D103/D109</f>
        <v>0.13591857235085031</v>
      </c>
      <c r="K103" s="9">
        <f>E103/E109</f>
        <v>0.17050268268879434</v>
      </c>
      <c r="L103" s="9">
        <f>F103/F109</f>
        <v>9.0234354760965833E-5</v>
      </c>
      <c r="M103" s="9"/>
    </row>
    <row r="104" spans="1:39" x14ac:dyDescent="0.25">
      <c r="A104" s="4" t="str">
        <f t="shared" si="15"/>
        <v>IE</v>
      </c>
      <c r="B104" s="12">
        <v>204</v>
      </c>
      <c r="C104" t="s">
        <v>111</v>
      </c>
      <c r="D104" s="2">
        <v>2.318664004444444</v>
      </c>
      <c r="E104" s="2">
        <v>2.315941659444444</v>
      </c>
      <c r="F104" s="2">
        <v>2.7223450000000001E-3</v>
      </c>
      <c r="G104" s="2"/>
      <c r="I104" t="str">
        <f t="shared" si="14"/>
        <v>Non-metallic minerals</v>
      </c>
      <c r="J104" s="9">
        <f>D104/D109</f>
        <v>0.17780961982760377</v>
      </c>
      <c r="K104" s="9">
        <f>E104/E109</f>
        <v>0.22282092754632987</v>
      </c>
      <c r="L104" s="9">
        <f>F104/F109</f>
        <v>1.0286918603073379E-3</v>
      </c>
      <c r="M104" s="9"/>
    </row>
    <row r="105" spans="1:39" x14ac:dyDescent="0.25">
      <c r="A105" s="4" t="str">
        <f t="shared" si="15"/>
        <v>IE</v>
      </c>
      <c r="B105" s="12">
        <v>205</v>
      </c>
      <c r="C105" t="s">
        <v>112</v>
      </c>
      <c r="D105" s="2">
        <v>5.9766240000000026E-2</v>
      </c>
      <c r="E105" s="2">
        <v>5.3004628333333352E-2</v>
      </c>
      <c r="F105" s="2">
        <v>6.7616116666666705E-3</v>
      </c>
      <c r="G105" s="2"/>
      <c r="I105" t="str">
        <f t="shared" si="14"/>
        <v>Paper, Pulp and Printing</v>
      </c>
      <c r="J105" s="9">
        <f>D105/D109</f>
        <v>4.5832481086329627E-3</v>
      </c>
      <c r="K105" s="9">
        <f>E105/E109</f>
        <v>5.0996709702587958E-3</v>
      </c>
      <c r="L105" s="9">
        <f>F105/F109</f>
        <v>2.5550085988583875E-3</v>
      </c>
      <c r="M105" s="9"/>
    </row>
    <row r="106" spans="1:39" x14ac:dyDescent="0.25">
      <c r="A106" s="4" t="str">
        <f t="shared" si="15"/>
        <v>IE</v>
      </c>
      <c r="B106" s="12">
        <v>206</v>
      </c>
      <c r="C106" t="s">
        <v>113</v>
      </c>
      <c r="D106" s="2">
        <v>4.8337867199999982</v>
      </c>
      <c r="E106" s="2">
        <v>2.4472267611111089</v>
      </c>
      <c r="F106" s="2">
        <v>2.3865599588888893</v>
      </c>
      <c r="G106" s="2"/>
      <c r="I106" t="str">
        <f t="shared" si="14"/>
        <v>Food, Beverages and Tabacco</v>
      </c>
      <c r="J106" s="9">
        <f>D106/D109</f>
        <v>0.37068491914457252</v>
      </c>
      <c r="K106" s="9">
        <f>E106/E109</f>
        <v>0.23545210415956019</v>
      </c>
      <c r="L106" s="9">
        <f>F106/F109</f>
        <v>0.9018088463601841</v>
      </c>
      <c r="M106" s="9"/>
    </row>
    <row r="107" spans="1:39" x14ac:dyDescent="0.25">
      <c r="A107" s="4" t="str">
        <f t="shared" si="15"/>
        <v>IE</v>
      </c>
      <c r="B107" s="12">
        <v>207</v>
      </c>
      <c r="C107" t="s">
        <v>114</v>
      </c>
      <c r="D107" s="2">
        <v>1.2487609900000016</v>
      </c>
      <c r="E107" s="2">
        <v>1.2058703133333348</v>
      </c>
      <c r="F107" s="2">
        <v>4.2890676666666724E-2</v>
      </c>
      <c r="G107" s="2"/>
      <c r="I107" t="str">
        <f t="shared" si="14"/>
        <v>Machinery and transport</v>
      </c>
      <c r="J107" s="9">
        <f>D107/D109</f>
        <v>9.5762782560056159E-2</v>
      </c>
      <c r="K107" s="9">
        <f>E107/E109</f>
        <v>0.11601895955443546</v>
      </c>
      <c r="L107" s="9">
        <f>F107/F109</f>
        <v>1.6207089832506138E-2</v>
      </c>
      <c r="M107" s="9"/>
    </row>
    <row r="108" spans="1:39" x14ac:dyDescent="0.25">
      <c r="A108" s="4" t="str">
        <f t="shared" si="15"/>
        <v>IE</v>
      </c>
      <c r="B108" s="12">
        <v>208</v>
      </c>
      <c r="C108" t="s">
        <v>115</v>
      </c>
      <c r="D108" s="2">
        <v>2.0841808205555554</v>
      </c>
      <c r="E108" s="2">
        <v>2.0631039180555555</v>
      </c>
      <c r="F108" s="2">
        <v>2.107690249999996E-2</v>
      </c>
      <c r="G108" s="2"/>
      <c r="I108" t="str">
        <f t="shared" si="14"/>
        <v>Other Industry</v>
      </c>
      <c r="J108" s="9">
        <f>D108/D109</f>
        <v>0.15982798656666944</v>
      </c>
      <c r="K108" s="9">
        <f>E108/E109</f>
        <v>0.19849495205154746</v>
      </c>
      <c r="L108" s="9">
        <f>F108/F109</f>
        <v>7.9643241551828805E-3</v>
      </c>
      <c r="M108" s="9"/>
    </row>
    <row r="109" spans="1:39" x14ac:dyDescent="0.25">
      <c r="A109" s="4" t="str">
        <f>A108</f>
        <v>IE</v>
      </c>
      <c r="B109" s="4"/>
      <c r="C109" t="s">
        <v>3</v>
      </c>
      <c r="D109" s="2">
        <f>SUM(D101:D108)</f>
        <v>13.040149383888885</v>
      </c>
      <c r="E109" s="2">
        <f>SUM(E101:E108)</f>
        <v>10.393734937499996</v>
      </c>
      <c r="F109" s="2">
        <f>SUM(F101:F108)</f>
        <v>2.646414446388889</v>
      </c>
      <c r="G109" s="2"/>
      <c r="I109" t="str">
        <f t="shared" si="14"/>
        <v>TOTAL</v>
      </c>
      <c r="J109" s="9">
        <f>D109/D109</f>
        <v>1</v>
      </c>
      <c r="K109" s="9">
        <f>E109/E109</f>
        <v>1</v>
      </c>
      <c r="L109" s="9">
        <f>F109/F109</f>
        <v>1</v>
      </c>
      <c r="M109" s="9"/>
    </row>
    <row r="111" spans="1:39" ht="15.75" x14ac:dyDescent="0.25">
      <c r="A111" s="4">
        <f>A98+1</f>
        <v>8</v>
      </c>
      <c r="C111" s="8" t="s">
        <v>44</v>
      </c>
      <c r="F111" s="4" t="s">
        <v>4</v>
      </c>
      <c r="G111" s="4"/>
      <c r="I111" s="8" t="str">
        <f>C111</f>
        <v>Useful Energy in Greece</v>
      </c>
      <c r="L111" s="4" t="s">
        <v>5</v>
      </c>
      <c r="M111" s="4"/>
    </row>
    <row r="112" spans="1:39" x14ac:dyDescent="0.25">
      <c r="A112" s="5" t="s">
        <v>45</v>
      </c>
    </row>
    <row r="113" spans="1:39" x14ac:dyDescent="0.25">
      <c r="B113" s="1"/>
      <c r="C113" s="1"/>
      <c r="D113" s="1" t="str">
        <f>A112&amp;" H&amp;C"</f>
        <v>EL H&amp;C</v>
      </c>
      <c r="E113" s="1" t="str">
        <f>A112&amp;" Heating"</f>
        <v>EL Heating</v>
      </c>
      <c r="F113" s="1" t="str">
        <f>A112&amp;" Cooling"</f>
        <v>EL Cooling</v>
      </c>
      <c r="G113" s="1"/>
      <c r="H113" s="1"/>
      <c r="I113" s="1"/>
      <c r="J113" s="1" t="str">
        <f>D113</f>
        <v>EL H&amp;C</v>
      </c>
      <c r="K113" s="1" t="str">
        <f>E113</f>
        <v>EL Heating</v>
      </c>
      <c r="L113" s="1" t="str">
        <f>F113</f>
        <v>EL Cooling</v>
      </c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25">
      <c r="A114" s="4" t="str">
        <f>A112</f>
        <v>EL</v>
      </c>
      <c r="B114" s="12">
        <v>201</v>
      </c>
      <c r="C114" t="s">
        <v>108</v>
      </c>
      <c r="D114" s="2">
        <v>1.062438183888889</v>
      </c>
      <c r="E114" s="2">
        <v>1.0151599530555557</v>
      </c>
      <c r="F114" s="2">
        <v>4.7278230833333303E-2</v>
      </c>
      <c r="G114" s="2"/>
      <c r="I114" t="str">
        <f t="shared" ref="I114:I122" si="16">C114</f>
        <v>Iron and Steel</v>
      </c>
      <c r="J114" s="9">
        <f>D114/D122</f>
        <v>5.1238848647598575E-2</v>
      </c>
      <c r="K114" s="9">
        <f>E114/E122</f>
        <v>5.9503672412026788E-2</v>
      </c>
      <c r="L114" s="9">
        <f>F114/F122</f>
        <v>1.2866386181374742E-2</v>
      </c>
      <c r="M114" s="9"/>
    </row>
    <row r="115" spans="1:39" x14ac:dyDescent="0.25">
      <c r="A115" s="4" t="str">
        <f>A114</f>
        <v>EL</v>
      </c>
      <c r="B115" s="12">
        <v>202</v>
      </c>
      <c r="C115" t="s">
        <v>109</v>
      </c>
      <c r="D115" s="2">
        <v>0.59415104444444555</v>
      </c>
      <c r="E115" s="2">
        <v>0.39637289638888962</v>
      </c>
      <c r="F115" s="2">
        <v>0.19777814805555599</v>
      </c>
      <c r="G115" s="2"/>
      <c r="I115" t="str">
        <f t="shared" si="16"/>
        <v>Chemical and Petrochemical</v>
      </c>
      <c r="J115" s="9">
        <f>D115/D122</f>
        <v>2.8654481645856759E-2</v>
      </c>
      <c r="K115" s="9">
        <f>E115/E122</f>
        <v>2.3233425342222867E-2</v>
      </c>
      <c r="L115" s="9">
        <f>F115/F122</f>
        <v>5.3823715191258198E-2</v>
      </c>
      <c r="M115" s="9"/>
    </row>
    <row r="116" spans="1:39" x14ac:dyDescent="0.25">
      <c r="A116" s="4" t="str">
        <f t="shared" ref="A116:A121" si="17">A115</f>
        <v>EL</v>
      </c>
      <c r="B116" s="12">
        <v>203</v>
      </c>
      <c r="C116" t="s">
        <v>110</v>
      </c>
      <c r="D116" s="2">
        <v>2.7696145863888875</v>
      </c>
      <c r="E116" s="2">
        <v>2.7412077886111095</v>
      </c>
      <c r="F116" s="2">
        <v>2.8406797777777801E-2</v>
      </c>
      <c r="G116" s="2"/>
      <c r="I116" t="str">
        <f t="shared" si="16"/>
        <v>Non-ferrous metals</v>
      </c>
      <c r="J116" s="9">
        <f>D116/D122</f>
        <v>0.13357187717474095</v>
      </c>
      <c r="K116" s="9">
        <f>E116/E122</f>
        <v>0.16067608831086874</v>
      </c>
      <c r="L116" s="9">
        <f>F116/F122</f>
        <v>7.7306790872432134E-3</v>
      </c>
      <c r="M116" s="9"/>
    </row>
    <row r="117" spans="1:39" x14ac:dyDescent="0.25">
      <c r="A117" s="4" t="str">
        <f t="shared" si="17"/>
        <v>EL</v>
      </c>
      <c r="B117" s="12">
        <v>204</v>
      </c>
      <c r="C117" t="s">
        <v>111</v>
      </c>
      <c r="D117" s="2">
        <v>5.2015180144444395</v>
      </c>
      <c r="E117" s="2">
        <v>5.0722064191666618</v>
      </c>
      <c r="F117" s="2">
        <v>0.129311595277778</v>
      </c>
      <c r="G117" s="2"/>
      <c r="I117" t="str">
        <f t="shared" si="16"/>
        <v>Non-metallic minerals</v>
      </c>
      <c r="J117" s="9">
        <f>D117/D122</f>
        <v>0.25085675413540015</v>
      </c>
      <c r="K117" s="9">
        <f>E117/E122</f>
        <v>0.29730773782381004</v>
      </c>
      <c r="L117" s="9">
        <f>F117/F122</f>
        <v>3.5191099439374339E-2</v>
      </c>
      <c r="M117" s="9"/>
    </row>
    <row r="118" spans="1:39" x14ac:dyDescent="0.25">
      <c r="A118" s="4" t="str">
        <f t="shared" si="17"/>
        <v>EL</v>
      </c>
      <c r="B118" s="12">
        <v>205</v>
      </c>
      <c r="C118" t="s">
        <v>112</v>
      </c>
      <c r="D118" s="2">
        <v>0.55857094499999926</v>
      </c>
      <c r="E118" s="2">
        <v>0.43582938944444394</v>
      </c>
      <c r="F118" s="2">
        <v>0.1227415555555553</v>
      </c>
      <c r="G118" s="2"/>
      <c r="I118" t="str">
        <f t="shared" si="16"/>
        <v>Paper, Pulp and Printing</v>
      </c>
      <c r="J118" s="9">
        <f>D118/D122</f>
        <v>2.6938538678118743E-2</v>
      </c>
      <c r="K118" s="9">
        <f>E118/E122</f>
        <v>2.5546170471932122E-2</v>
      </c>
      <c r="L118" s="9">
        <f>F118/F122</f>
        <v>3.3403116538933617E-2</v>
      </c>
      <c r="M118" s="9"/>
    </row>
    <row r="119" spans="1:39" x14ac:dyDescent="0.25">
      <c r="A119" s="4" t="str">
        <f t="shared" si="17"/>
        <v>EL</v>
      </c>
      <c r="B119" s="12">
        <v>206</v>
      </c>
      <c r="C119" t="s">
        <v>113</v>
      </c>
      <c r="D119" s="2">
        <v>5.5088998166666681</v>
      </c>
      <c r="E119" s="2">
        <v>3.127858180555553</v>
      </c>
      <c r="F119" s="2">
        <v>2.3810416361111146</v>
      </c>
      <c r="G119" s="2"/>
      <c r="I119" t="str">
        <f t="shared" si="16"/>
        <v>Food, Beverages and Tabacco</v>
      </c>
      <c r="J119" s="9">
        <f>D119/D122</f>
        <v>0.26568104215509541</v>
      </c>
      <c r="K119" s="9">
        <f>E119/E122</f>
        <v>0.18333962836777723</v>
      </c>
      <c r="L119" s="9">
        <f>F119/F122</f>
        <v>0.64798112501575678</v>
      </c>
      <c r="M119" s="9"/>
    </row>
    <row r="120" spans="1:39" x14ac:dyDescent="0.25">
      <c r="A120" s="4" t="str">
        <f t="shared" si="17"/>
        <v>EL</v>
      </c>
      <c r="B120" s="12">
        <v>207</v>
      </c>
      <c r="C120" t="s">
        <v>114</v>
      </c>
      <c r="D120" s="2">
        <v>0.43784737027777776</v>
      </c>
      <c r="E120" s="2">
        <v>0.13770984666666675</v>
      </c>
      <c r="F120" s="2">
        <v>0.30013752361111101</v>
      </c>
      <c r="G120" s="2"/>
      <c r="I120" t="str">
        <f t="shared" si="16"/>
        <v>Machinery and transport</v>
      </c>
      <c r="J120" s="9">
        <f>D120/D122</f>
        <v>2.1116329850168827E-2</v>
      </c>
      <c r="K120" s="9">
        <f>E120/E122</f>
        <v>8.0718723973495221E-3</v>
      </c>
      <c r="L120" s="9">
        <f>F120/F122</f>
        <v>8.1679987136476576E-2</v>
      </c>
      <c r="M120" s="9"/>
    </row>
    <row r="121" spans="1:39" x14ac:dyDescent="0.25">
      <c r="A121" s="4" t="str">
        <f t="shared" si="17"/>
        <v>EL</v>
      </c>
      <c r="B121" s="12">
        <v>208</v>
      </c>
      <c r="C121" t="s">
        <v>115</v>
      </c>
      <c r="D121" s="2">
        <v>4.60197286472222</v>
      </c>
      <c r="E121" s="2">
        <v>4.1341143499999982</v>
      </c>
      <c r="F121" s="2">
        <v>0.46785851472222201</v>
      </c>
      <c r="G121" s="2"/>
      <c r="I121" t="str">
        <f t="shared" si="16"/>
        <v>Other Industry</v>
      </c>
      <c r="J121" s="9">
        <f>D121/D122</f>
        <v>0.22194212771302058</v>
      </c>
      <c r="K121" s="9">
        <f>E121/E122</f>
        <v>0.2423214048740126</v>
      </c>
      <c r="L121" s="9">
        <f>F121/F122</f>
        <v>0.12732389140958258</v>
      </c>
      <c r="M121" s="9"/>
    </row>
    <row r="122" spans="1:39" x14ac:dyDescent="0.25">
      <c r="A122" s="4" t="str">
        <f>A121</f>
        <v>EL</v>
      </c>
      <c r="B122" s="4"/>
      <c r="C122" t="s">
        <v>3</v>
      </c>
      <c r="D122" s="2">
        <f>SUM(D114:D121)</f>
        <v>20.735012825833326</v>
      </c>
      <c r="E122" s="2">
        <f>SUM(E114:E121)</f>
        <v>17.060458823888879</v>
      </c>
      <c r="F122" s="2">
        <f>SUM(F114:F121)</f>
        <v>3.6745540019444478</v>
      </c>
      <c r="G122" s="2"/>
      <c r="I122" t="str">
        <f t="shared" si="16"/>
        <v>TOTAL</v>
      </c>
      <c r="J122" s="9">
        <f>D122/D122</f>
        <v>1</v>
      </c>
      <c r="K122" s="9">
        <f>E122/E122</f>
        <v>1</v>
      </c>
      <c r="L122" s="9">
        <f>F122/F122</f>
        <v>1</v>
      </c>
      <c r="M122" s="9"/>
    </row>
    <row r="124" spans="1:39" ht="15.75" x14ac:dyDescent="0.25">
      <c r="A124" s="4">
        <f>A111+1</f>
        <v>9</v>
      </c>
      <c r="C124" s="8" t="s">
        <v>46</v>
      </c>
      <c r="F124" s="4" t="s">
        <v>4</v>
      </c>
      <c r="G124" s="4"/>
      <c r="I124" s="8" t="str">
        <f>C124</f>
        <v>Useful Energy in Spain</v>
      </c>
      <c r="L124" s="4" t="s">
        <v>5</v>
      </c>
      <c r="M124" s="4"/>
    </row>
    <row r="125" spans="1:39" x14ac:dyDescent="0.25">
      <c r="A125" s="5" t="s">
        <v>47</v>
      </c>
    </row>
    <row r="126" spans="1:39" x14ac:dyDescent="0.25">
      <c r="B126" s="1"/>
      <c r="C126" s="1"/>
      <c r="D126" s="1" t="str">
        <f>A125&amp;" H&amp;C"</f>
        <v>ES H&amp;C</v>
      </c>
      <c r="E126" s="1" t="str">
        <f>A125&amp;" Heating"</f>
        <v>ES Heating</v>
      </c>
      <c r="F126" s="1" t="str">
        <f>A125&amp;" Cooling"</f>
        <v>ES Cooling</v>
      </c>
      <c r="G126" s="1"/>
      <c r="H126" s="1"/>
      <c r="I126" s="1"/>
      <c r="J126" s="1" t="str">
        <f>D126</f>
        <v>ES H&amp;C</v>
      </c>
      <c r="K126" s="1" t="str">
        <f>E126</f>
        <v>ES Heating</v>
      </c>
      <c r="L126" s="1" t="str">
        <f>F126</f>
        <v>ES Cooling</v>
      </c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25">
      <c r="A127" s="4" t="str">
        <f>A125</f>
        <v>ES</v>
      </c>
      <c r="B127" s="12">
        <v>201</v>
      </c>
      <c r="C127" t="s">
        <v>108</v>
      </c>
      <c r="D127" s="2">
        <v>16.810313222777747</v>
      </c>
      <c r="E127" s="2">
        <v>16.54453389249997</v>
      </c>
      <c r="F127" s="2">
        <v>0.265779330277778</v>
      </c>
      <c r="G127" s="2"/>
      <c r="I127" t="str">
        <f t="shared" ref="I127:I135" si="18">C127</f>
        <v>Iron and Steel</v>
      </c>
      <c r="J127" s="9">
        <f>D127/D135</f>
        <v>0.10892428776444414</v>
      </c>
      <c r="K127" s="9">
        <f>E127/E135</f>
        <v>0.13045079853804681</v>
      </c>
      <c r="L127" s="9">
        <f>F127/F135</f>
        <v>9.6631559874972607E-3</v>
      </c>
      <c r="M127" s="9"/>
    </row>
    <row r="128" spans="1:39" x14ac:dyDescent="0.25">
      <c r="A128" s="4" t="str">
        <f>A127</f>
        <v>ES</v>
      </c>
      <c r="B128" s="12">
        <v>202</v>
      </c>
      <c r="C128" t="s">
        <v>109</v>
      </c>
      <c r="D128" s="2">
        <v>30.893625976666698</v>
      </c>
      <c r="E128" s="2">
        <v>28.584593366666699</v>
      </c>
      <c r="F128" s="2">
        <v>2.3090326100000005</v>
      </c>
      <c r="G128" s="2"/>
      <c r="I128" t="str">
        <f t="shared" si="18"/>
        <v>Chemical and Petrochemical</v>
      </c>
      <c r="J128" s="9">
        <f>D128/D135</f>
        <v>0.2001786737328565</v>
      </c>
      <c r="K128" s="9">
        <f>E128/E135</f>
        <v>0.22538459256669768</v>
      </c>
      <c r="L128" s="9">
        <f>F128/F135</f>
        <v>8.3951382778066616E-2</v>
      </c>
      <c r="M128" s="9"/>
    </row>
    <row r="129" spans="1:39" x14ac:dyDescent="0.25">
      <c r="A129" s="4" t="str">
        <f t="shared" ref="A129:A134" si="19">A128</f>
        <v>ES</v>
      </c>
      <c r="B129" s="12">
        <v>203</v>
      </c>
      <c r="C129" t="s">
        <v>110</v>
      </c>
      <c r="D129" s="2">
        <v>2.0071053961111112</v>
      </c>
      <c r="E129" s="2">
        <v>1.8942578583333332</v>
      </c>
      <c r="F129" s="2">
        <v>0.11284753777777801</v>
      </c>
      <c r="G129" s="2"/>
      <c r="I129" t="str">
        <f t="shared" si="18"/>
        <v>Non-ferrous metals</v>
      </c>
      <c r="J129" s="9">
        <f>D129/D135</f>
        <v>1.3005261879555268E-2</v>
      </c>
      <c r="K129" s="9">
        <f>E129/E135</f>
        <v>1.4935896765793646E-2</v>
      </c>
      <c r="L129" s="9">
        <f>F129/F135</f>
        <v>4.1028900148554299E-3</v>
      </c>
      <c r="M129" s="9"/>
    </row>
    <row r="130" spans="1:39" x14ac:dyDescent="0.25">
      <c r="A130" s="4" t="str">
        <f t="shared" si="19"/>
        <v>ES</v>
      </c>
      <c r="B130" s="12">
        <v>204</v>
      </c>
      <c r="C130" t="s">
        <v>111</v>
      </c>
      <c r="D130" s="2">
        <v>27.481515239722249</v>
      </c>
      <c r="E130" s="2">
        <v>26.308278828055581</v>
      </c>
      <c r="F130" s="2">
        <v>1.1732364116666671</v>
      </c>
      <c r="G130" s="2"/>
      <c r="I130" t="str">
        <f t="shared" si="18"/>
        <v>Non-metallic minerals</v>
      </c>
      <c r="J130" s="9">
        <f>D130/D135</f>
        <v>0.17806952401805581</v>
      </c>
      <c r="K130" s="9">
        <f>E130/E135</f>
        <v>0.20743624471869945</v>
      </c>
      <c r="L130" s="9">
        <f>F130/F135</f>
        <v>4.2656313582766461E-2</v>
      </c>
      <c r="M130" s="9"/>
    </row>
    <row r="131" spans="1:39" x14ac:dyDescent="0.25">
      <c r="A131" s="4" t="str">
        <f t="shared" si="19"/>
        <v>ES</v>
      </c>
      <c r="B131" s="12">
        <v>205</v>
      </c>
      <c r="C131" t="s">
        <v>112</v>
      </c>
      <c r="D131" s="2">
        <v>13.509182445833329</v>
      </c>
      <c r="E131" s="2">
        <v>12.656976214444439</v>
      </c>
      <c r="F131" s="2">
        <v>0.85220623138888896</v>
      </c>
      <c r="G131" s="2"/>
      <c r="I131" t="str">
        <f t="shared" si="18"/>
        <v>Paper, Pulp and Printing</v>
      </c>
      <c r="J131" s="9">
        <f>D131/D135</f>
        <v>8.7534245001365821E-2</v>
      </c>
      <c r="K131" s="9">
        <f>E131/E135</f>
        <v>9.9798076209317119E-2</v>
      </c>
      <c r="L131" s="9">
        <f>F131/F135</f>
        <v>3.0984357356989518E-2</v>
      </c>
      <c r="M131" s="9"/>
    </row>
    <row r="132" spans="1:39" x14ac:dyDescent="0.25">
      <c r="A132" s="4" t="str">
        <f t="shared" si="19"/>
        <v>ES</v>
      </c>
      <c r="B132" s="12">
        <v>206</v>
      </c>
      <c r="C132" t="s">
        <v>113</v>
      </c>
      <c r="D132" s="2">
        <v>27.134021184166642</v>
      </c>
      <c r="E132" s="2">
        <v>11.496510682222222</v>
      </c>
      <c r="F132" s="2">
        <v>15.637510501944421</v>
      </c>
      <c r="G132" s="2"/>
      <c r="I132" t="str">
        <f t="shared" si="18"/>
        <v>Food, Beverages and Tabacco</v>
      </c>
      <c r="J132" s="9">
        <f>D132/D135</f>
        <v>0.17581789776920723</v>
      </c>
      <c r="K132" s="9">
        <f>E132/E135</f>
        <v>9.0648005476717419E-2</v>
      </c>
      <c r="L132" s="9">
        <f>F132/F135</f>
        <v>0.56854572956627603</v>
      </c>
      <c r="M132" s="9"/>
    </row>
    <row r="133" spans="1:39" x14ac:dyDescent="0.25">
      <c r="A133" s="4" t="str">
        <f t="shared" si="19"/>
        <v>ES</v>
      </c>
      <c r="B133" s="12">
        <v>207</v>
      </c>
      <c r="C133" t="s">
        <v>114</v>
      </c>
      <c r="D133" s="2">
        <v>8.476840186388884</v>
      </c>
      <c r="E133" s="2">
        <v>5.287259618055554</v>
      </c>
      <c r="F133" s="2">
        <v>3.18958056833333</v>
      </c>
      <c r="G133" s="2"/>
      <c r="I133" t="str">
        <f t="shared" si="18"/>
        <v>Machinery and transport</v>
      </c>
      <c r="J133" s="9">
        <f>D133/D135</f>
        <v>5.4926625551766771E-2</v>
      </c>
      <c r="K133" s="9">
        <f>E133/E135</f>
        <v>4.168913090782117E-2</v>
      </c>
      <c r="L133" s="9">
        <f>F133/F135</f>
        <v>0.11596618342849414</v>
      </c>
      <c r="M133" s="9"/>
    </row>
    <row r="134" spans="1:39" x14ac:dyDescent="0.25">
      <c r="A134" s="4" t="str">
        <f t="shared" si="19"/>
        <v>ES</v>
      </c>
      <c r="B134" s="12">
        <v>208</v>
      </c>
      <c r="C134" t="s">
        <v>115</v>
      </c>
      <c r="D134" s="2">
        <v>28.017652416944419</v>
      </c>
      <c r="E134" s="2">
        <v>24.053443255555536</v>
      </c>
      <c r="F134" s="2">
        <v>3.9642091613888835</v>
      </c>
      <c r="G134" s="2"/>
      <c r="I134" t="str">
        <f t="shared" si="18"/>
        <v>Other Industry</v>
      </c>
      <c r="J134" s="9">
        <f>D134/D135</f>
        <v>0.18154348428274827</v>
      </c>
      <c r="K134" s="9">
        <f>E134/E135</f>
        <v>0.18965725481690671</v>
      </c>
      <c r="L134" s="9">
        <f>F134/F135</f>
        <v>0.14412998728505463</v>
      </c>
      <c r="M134" s="9"/>
    </row>
    <row r="135" spans="1:39" x14ac:dyDescent="0.25">
      <c r="A135" s="4" t="str">
        <f>A134</f>
        <v>ES</v>
      </c>
      <c r="B135" s="4"/>
      <c r="C135" t="s">
        <v>3</v>
      </c>
      <c r="D135" s="2">
        <f>SUM(D127:D134)</f>
        <v>154.33025606861111</v>
      </c>
      <c r="E135" s="2">
        <f>SUM(E127:E134)</f>
        <v>126.82585371583333</v>
      </c>
      <c r="F135" s="2">
        <f>SUM(F127:F134)</f>
        <v>27.504402352777745</v>
      </c>
      <c r="G135" s="2"/>
      <c r="I135" t="str">
        <f t="shared" si="18"/>
        <v>TOTAL</v>
      </c>
      <c r="J135" s="9">
        <f>D135/D135</f>
        <v>1</v>
      </c>
      <c r="K135" s="9">
        <f>E135/E135</f>
        <v>1</v>
      </c>
      <c r="L135" s="9">
        <f>F135/F135</f>
        <v>1</v>
      </c>
      <c r="M135" s="9"/>
    </row>
    <row r="137" spans="1:39" ht="15.75" x14ac:dyDescent="0.25">
      <c r="A137" s="4">
        <f>A124+1</f>
        <v>10</v>
      </c>
      <c r="C137" s="8" t="s">
        <v>48</v>
      </c>
      <c r="F137" s="4" t="s">
        <v>4</v>
      </c>
      <c r="G137" s="4"/>
      <c r="I137" s="8" t="str">
        <f>C137</f>
        <v>Useful Energy in France</v>
      </c>
      <c r="L137" s="4" t="s">
        <v>5</v>
      </c>
      <c r="M137" s="4"/>
    </row>
    <row r="138" spans="1:39" x14ac:dyDescent="0.25">
      <c r="A138" s="5" t="s">
        <v>49</v>
      </c>
    </row>
    <row r="139" spans="1:39" x14ac:dyDescent="0.25">
      <c r="B139" s="1"/>
      <c r="C139" s="1"/>
      <c r="D139" s="1" t="str">
        <f>A138&amp;" H&amp;C"</f>
        <v>FR H&amp;C</v>
      </c>
      <c r="E139" s="1" t="str">
        <f>A138&amp;" Heating"</f>
        <v>FR Heating</v>
      </c>
      <c r="F139" s="1" t="str">
        <f>A138&amp;" Cooling"</f>
        <v>FR Cooling</v>
      </c>
      <c r="G139" s="1"/>
      <c r="H139" s="1"/>
      <c r="I139" s="1"/>
      <c r="J139" s="1" t="str">
        <f>D139</f>
        <v>FR H&amp;C</v>
      </c>
      <c r="K139" s="1" t="str">
        <f>E139</f>
        <v>FR Heating</v>
      </c>
      <c r="L139" s="1" t="str">
        <f>F139</f>
        <v>FR Cooling</v>
      </c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25">
      <c r="A140" s="4" t="str">
        <f>A138</f>
        <v>FR</v>
      </c>
      <c r="B140" s="12">
        <v>201</v>
      </c>
      <c r="C140" t="s">
        <v>108</v>
      </c>
      <c r="D140" s="2">
        <v>33.312062062500047</v>
      </c>
      <c r="E140" s="2">
        <v>33.240381548888934</v>
      </c>
      <c r="F140" s="2">
        <v>7.1680513611111094E-2</v>
      </c>
      <c r="G140" s="2"/>
      <c r="I140" t="str">
        <f t="shared" ref="I140:I148" si="20">C140</f>
        <v>Iron and Steel</v>
      </c>
      <c r="J140" s="9">
        <f>D140/D148</f>
        <v>0.18976218664360706</v>
      </c>
      <c r="K140" s="9">
        <f>E140/E148</f>
        <v>0.22878763322005746</v>
      </c>
      <c r="L140" s="9">
        <f>F140/F148</f>
        <v>2.369045831871106E-3</v>
      </c>
      <c r="M140" s="9"/>
    </row>
    <row r="141" spans="1:39" x14ac:dyDescent="0.25">
      <c r="A141" s="4" t="str">
        <f>A140</f>
        <v>FR</v>
      </c>
      <c r="B141" s="12">
        <v>202</v>
      </c>
      <c r="C141" t="s">
        <v>109</v>
      </c>
      <c r="D141" s="2">
        <v>17.556442949722232</v>
      </c>
      <c r="E141" s="2">
        <v>14.164445252777789</v>
      </c>
      <c r="F141" s="2">
        <v>3.3919976969444452</v>
      </c>
      <c r="G141" s="2"/>
      <c r="I141" t="str">
        <f t="shared" si="20"/>
        <v>Chemical and Petrochemical</v>
      </c>
      <c r="J141" s="9">
        <f>D141/D148</f>
        <v>0.10001029049394725</v>
      </c>
      <c r="K141" s="9">
        <f>E141/E148</f>
        <v>9.749135702584702E-2</v>
      </c>
      <c r="L141" s="9">
        <f>F141/F148</f>
        <v>0.1121057537235198</v>
      </c>
      <c r="M141" s="9"/>
    </row>
    <row r="142" spans="1:39" x14ac:dyDescent="0.25">
      <c r="A142" s="4" t="str">
        <f t="shared" ref="A142:A147" si="21">A141</f>
        <v>FR</v>
      </c>
      <c r="B142" s="12">
        <v>203</v>
      </c>
      <c r="C142" t="s">
        <v>110</v>
      </c>
      <c r="D142" s="2">
        <v>3.5953826924999994</v>
      </c>
      <c r="E142" s="2">
        <v>3.5578923455555551</v>
      </c>
      <c r="F142" s="2">
        <v>3.7490346944444398E-2</v>
      </c>
      <c r="G142" s="2"/>
      <c r="I142" t="str">
        <f t="shared" si="20"/>
        <v>Non-ferrous metals</v>
      </c>
      <c r="J142" s="9">
        <f>D142/D148</f>
        <v>2.0481100217372001E-2</v>
      </c>
      <c r="K142" s="9">
        <f>E142/E148</f>
        <v>2.4488340117101406E-2</v>
      </c>
      <c r="L142" s="9">
        <f>F142/F148</f>
        <v>1.239058506834839E-3</v>
      </c>
      <c r="M142" s="9"/>
    </row>
    <row r="143" spans="1:39" x14ac:dyDescent="0.25">
      <c r="A143" s="4" t="str">
        <f t="shared" si="21"/>
        <v>FR</v>
      </c>
      <c r="B143" s="12">
        <v>204</v>
      </c>
      <c r="C143" t="s">
        <v>111</v>
      </c>
      <c r="D143" s="2">
        <v>26.840914617500008</v>
      </c>
      <c r="E143" s="2">
        <v>26.060706177500009</v>
      </c>
      <c r="F143" s="2">
        <v>0.78020844</v>
      </c>
      <c r="G143" s="2"/>
      <c r="I143" t="str">
        <f t="shared" si="20"/>
        <v>Non-metallic minerals</v>
      </c>
      <c r="J143" s="9">
        <f>D143/D148</f>
        <v>0.15289929034638997</v>
      </c>
      <c r="K143" s="9">
        <f>E143/E148</f>
        <v>0.17937120479872623</v>
      </c>
      <c r="L143" s="9">
        <f>F143/F148</f>
        <v>2.578594180840451E-2</v>
      </c>
      <c r="M143" s="9"/>
    </row>
    <row r="144" spans="1:39" x14ac:dyDescent="0.25">
      <c r="A144" s="4" t="str">
        <f t="shared" si="21"/>
        <v>FR</v>
      </c>
      <c r="B144" s="12">
        <v>205</v>
      </c>
      <c r="C144" t="s">
        <v>112</v>
      </c>
      <c r="D144" s="2">
        <v>12.915092921111111</v>
      </c>
      <c r="E144" s="2">
        <v>12.491845754722222</v>
      </c>
      <c r="F144" s="2">
        <v>0.42324716638888904</v>
      </c>
      <c r="G144" s="2"/>
      <c r="I144" t="str">
        <f t="shared" si="20"/>
        <v>Paper, Pulp and Printing</v>
      </c>
      <c r="J144" s="9">
        <f>D144/D148</f>
        <v>7.3570836558158242E-2</v>
      </c>
      <c r="K144" s="9">
        <f>E144/E148</f>
        <v>8.5979152211880919E-2</v>
      </c>
      <c r="L144" s="9">
        <f>F144/F148</f>
        <v>1.3988347528099021E-2</v>
      </c>
      <c r="M144" s="9"/>
    </row>
    <row r="145" spans="1:39" x14ac:dyDescent="0.25">
      <c r="A145" s="4" t="str">
        <f t="shared" si="21"/>
        <v>FR</v>
      </c>
      <c r="B145" s="12">
        <v>206</v>
      </c>
      <c r="C145" t="s">
        <v>113</v>
      </c>
      <c r="D145" s="2">
        <v>45.81639155749999</v>
      </c>
      <c r="E145" s="2">
        <v>23.641797519166651</v>
      </c>
      <c r="F145" s="2">
        <v>22.174594038333339</v>
      </c>
      <c r="G145" s="2"/>
      <c r="I145" t="str">
        <f t="shared" si="20"/>
        <v>Food, Beverages and Tabacco</v>
      </c>
      <c r="J145" s="9">
        <f>D145/D148</f>
        <v>0.26099310903536427</v>
      </c>
      <c r="K145" s="9">
        <f>E145/E148</f>
        <v>0.16272228679212497</v>
      </c>
      <c r="L145" s="9">
        <f>F145/F148</f>
        <v>0.73287183550264723</v>
      </c>
      <c r="M145" s="9"/>
    </row>
    <row r="146" spans="1:39" x14ac:dyDescent="0.25">
      <c r="A146" s="4" t="str">
        <f t="shared" si="21"/>
        <v>FR</v>
      </c>
      <c r="B146" s="12">
        <v>207</v>
      </c>
      <c r="C146" t="s">
        <v>114</v>
      </c>
      <c r="D146" s="2">
        <v>12.323660475555549</v>
      </c>
      <c r="E146" s="2">
        <v>10.944515594444439</v>
      </c>
      <c r="F146" s="2">
        <v>1.3791448811111096</v>
      </c>
      <c r="G146" s="2"/>
      <c r="I146" t="str">
        <f t="shared" si="20"/>
        <v>Machinery and transport</v>
      </c>
      <c r="J146" s="9">
        <f>D146/D148</f>
        <v>7.020174118633675E-2</v>
      </c>
      <c r="K146" s="9">
        <f>E146/E148</f>
        <v>7.5329153966244081E-2</v>
      </c>
      <c r="L146" s="9">
        <f>F146/F148</f>
        <v>4.5580831770661218E-2</v>
      </c>
      <c r="M146" s="9"/>
    </row>
    <row r="147" spans="1:39" x14ac:dyDescent="0.25">
      <c r="A147" s="4" t="str">
        <f t="shared" si="21"/>
        <v>FR</v>
      </c>
      <c r="B147" s="12">
        <v>208</v>
      </c>
      <c r="C147" t="s">
        <v>115</v>
      </c>
      <c r="D147" s="2">
        <v>23.186417632777779</v>
      </c>
      <c r="E147" s="2">
        <v>21.187656667777784</v>
      </c>
      <c r="F147" s="2">
        <v>1.9987609649999967</v>
      </c>
      <c r="G147" s="2"/>
      <c r="I147" t="str">
        <f t="shared" si="20"/>
        <v>Other Industry</v>
      </c>
      <c r="J147" s="9">
        <f>D147/D148</f>
        <v>0.13208144551882445</v>
      </c>
      <c r="K147" s="9">
        <f>E147/E148</f>
        <v>0.14583087186801791</v>
      </c>
      <c r="L147" s="9">
        <f>F147/F148</f>
        <v>6.6059185327962303E-2</v>
      </c>
      <c r="M147" s="9"/>
    </row>
    <row r="148" spans="1:39" x14ac:dyDescent="0.25">
      <c r="A148" s="4" t="str">
        <f>A147</f>
        <v>FR</v>
      </c>
      <c r="B148" s="4"/>
      <c r="C148" t="s">
        <v>3</v>
      </c>
      <c r="D148" s="2">
        <f>SUM(D140:D147)</f>
        <v>175.54636490916673</v>
      </c>
      <c r="E148" s="2">
        <f>SUM(E140:E147)</f>
        <v>145.28924086083339</v>
      </c>
      <c r="F148" s="2">
        <f>SUM(F140:F147)</f>
        <v>30.257124048333335</v>
      </c>
      <c r="G148" s="2"/>
      <c r="I148" t="str">
        <f t="shared" si="20"/>
        <v>TOTAL</v>
      </c>
      <c r="J148" s="9">
        <f>D148/D148</f>
        <v>1</v>
      </c>
      <c r="K148" s="9">
        <f>E148/E148</f>
        <v>1</v>
      </c>
      <c r="L148" s="9">
        <f>F148/F148</f>
        <v>1</v>
      </c>
      <c r="M148" s="9"/>
    </row>
    <row r="150" spans="1:39" ht="15.75" x14ac:dyDescent="0.25">
      <c r="A150" s="4">
        <f>A137+1</f>
        <v>11</v>
      </c>
      <c r="C150" s="8" t="s">
        <v>50</v>
      </c>
      <c r="F150" s="4" t="s">
        <v>4</v>
      </c>
      <c r="G150" s="4"/>
      <c r="I150" s="8" t="str">
        <f>C150</f>
        <v>Useful Energy in Croatia</v>
      </c>
      <c r="L150" s="4" t="s">
        <v>5</v>
      </c>
      <c r="M150" s="4"/>
    </row>
    <row r="151" spans="1:39" x14ac:dyDescent="0.25">
      <c r="A151" s="5" t="s">
        <v>51</v>
      </c>
    </row>
    <row r="152" spans="1:39" x14ac:dyDescent="0.25">
      <c r="B152" s="1"/>
      <c r="C152" s="1"/>
      <c r="D152" s="1" t="str">
        <f>A151&amp;" H&amp;C"</f>
        <v>HR H&amp;C</v>
      </c>
      <c r="E152" s="1" t="str">
        <f>A151&amp;" Heating"</f>
        <v>HR Heating</v>
      </c>
      <c r="F152" s="1" t="str">
        <f>A151&amp;" Cooling"</f>
        <v>HR Cooling</v>
      </c>
      <c r="G152" s="1"/>
      <c r="H152" s="1"/>
      <c r="I152" s="1"/>
      <c r="J152" s="1" t="str">
        <f>D152</f>
        <v>HR H&amp;C</v>
      </c>
      <c r="K152" s="1" t="str">
        <f>E152</f>
        <v>HR Heating</v>
      </c>
      <c r="L152" s="1" t="str">
        <f>F152</f>
        <v>HR Cooling</v>
      </c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25">
      <c r="A153" s="4" t="str">
        <f>A151</f>
        <v>HR</v>
      </c>
      <c r="B153" s="12">
        <v>201</v>
      </c>
      <c r="C153" t="s">
        <v>108</v>
      </c>
      <c r="D153" s="2">
        <v>6.0525404999999997E-2</v>
      </c>
      <c r="E153" s="2">
        <v>5.4227105555555558E-2</v>
      </c>
      <c r="F153" s="2">
        <v>6.2982994444444398E-3</v>
      </c>
      <c r="G153" s="2"/>
      <c r="I153" t="str">
        <f t="shared" ref="I153:I161" si="22">C153</f>
        <v>Iron and Steel</v>
      </c>
      <c r="J153" s="9">
        <f>D153/D161</f>
        <v>6.9544443160942998E-3</v>
      </c>
      <c r="K153" s="9">
        <f>E153/E161</f>
        <v>7.1339620379235833E-3</v>
      </c>
      <c r="L153" s="9">
        <f>F153/F161</f>
        <v>5.716034244300546E-3</v>
      </c>
      <c r="M153" s="9"/>
    </row>
    <row r="154" spans="1:39" x14ac:dyDescent="0.25">
      <c r="A154" s="4" t="str">
        <f>A153</f>
        <v>HR</v>
      </c>
      <c r="B154" s="12">
        <v>202</v>
      </c>
      <c r="C154" t="s">
        <v>109</v>
      </c>
      <c r="D154" s="2">
        <v>1.0413017477777768</v>
      </c>
      <c r="E154" s="2">
        <v>0.98773688138888804</v>
      </c>
      <c r="F154" s="2">
        <v>5.3564866388888785E-2</v>
      </c>
      <c r="G154" s="2"/>
      <c r="I154" t="str">
        <f t="shared" si="22"/>
        <v>Chemical and Petrochemical</v>
      </c>
      <c r="J154" s="9">
        <f>D154/D161</f>
        <v>0.11964686599242451</v>
      </c>
      <c r="K154" s="9">
        <f>E154/E161</f>
        <v>0.12994382316913919</v>
      </c>
      <c r="L154" s="9">
        <f>F154/F161</f>
        <v>4.8612901509524693E-2</v>
      </c>
      <c r="M154" s="9"/>
    </row>
    <row r="155" spans="1:39" x14ac:dyDescent="0.25">
      <c r="A155" s="4" t="str">
        <f t="shared" ref="A155:A160" si="23">A154</f>
        <v>HR</v>
      </c>
      <c r="B155" s="12">
        <v>203</v>
      </c>
      <c r="C155" t="s">
        <v>110</v>
      </c>
      <c r="D155" s="2">
        <v>7.4793506111111116E-2</v>
      </c>
      <c r="E155" s="2">
        <v>7.1454301111111118E-2</v>
      </c>
      <c r="F155" s="2">
        <v>3.339205E-3</v>
      </c>
      <c r="G155" s="2"/>
      <c r="I155" t="str">
        <f t="shared" si="22"/>
        <v>Non-ferrous metals</v>
      </c>
      <c r="J155" s="9">
        <f>D155/D161</f>
        <v>8.5938668804476561E-3</v>
      </c>
      <c r="K155" s="9">
        <f>E155/E161</f>
        <v>9.4003223360462681E-3</v>
      </c>
      <c r="L155" s="9">
        <f>F155/F161</f>
        <v>3.0305021692126344E-3</v>
      </c>
      <c r="M155" s="9"/>
    </row>
    <row r="156" spans="1:39" x14ac:dyDescent="0.25">
      <c r="A156" s="4" t="str">
        <f t="shared" si="23"/>
        <v>HR</v>
      </c>
      <c r="B156" s="12">
        <v>204</v>
      </c>
      <c r="C156" t="s">
        <v>111</v>
      </c>
      <c r="D156" s="2">
        <v>2.285513548333328</v>
      </c>
      <c r="E156" s="2">
        <v>2.2690984158333278</v>
      </c>
      <c r="F156" s="2">
        <v>1.6415132499999988E-2</v>
      </c>
      <c r="G156" s="2"/>
      <c r="I156" t="str">
        <f t="shared" si="22"/>
        <v>Non-metallic minerals</v>
      </c>
      <c r="J156" s="9">
        <f>D156/D161</f>
        <v>0.2626083494288593</v>
      </c>
      <c r="K156" s="9">
        <f>E156/E161</f>
        <v>0.29851606116581819</v>
      </c>
      <c r="L156" s="9">
        <f>F156/F161</f>
        <v>1.4897586296487571E-2</v>
      </c>
      <c r="M156" s="9"/>
    </row>
    <row r="157" spans="1:39" x14ac:dyDescent="0.25">
      <c r="A157" s="4" t="str">
        <f t="shared" si="23"/>
        <v>HR</v>
      </c>
      <c r="B157" s="12">
        <v>205</v>
      </c>
      <c r="C157" t="s">
        <v>112</v>
      </c>
      <c r="D157" s="2">
        <v>0.52022468027777724</v>
      </c>
      <c r="E157" s="2">
        <v>0.50692433694444394</v>
      </c>
      <c r="F157" s="2">
        <v>1.3300343333333299E-2</v>
      </c>
      <c r="G157" s="2"/>
      <c r="I157" t="str">
        <f t="shared" si="22"/>
        <v>Paper, Pulp and Printing</v>
      </c>
      <c r="J157" s="9">
        <f>D157/D161</f>
        <v>5.9774462820195294E-2</v>
      </c>
      <c r="K157" s="9">
        <f>E157/E161</f>
        <v>6.668950774361862E-2</v>
      </c>
      <c r="L157" s="9">
        <f>F157/F161</f>
        <v>1.2070753165181343E-2</v>
      </c>
      <c r="M157" s="9"/>
    </row>
    <row r="158" spans="1:39" x14ac:dyDescent="0.25">
      <c r="A158" s="4" t="str">
        <f t="shared" si="23"/>
        <v>HR</v>
      </c>
      <c r="B158" s="12">
        <v>206</v>
      </c>
      <c r="C158" t="s">
        <v>113</v>
      </c>
      <c r="D158" s="2">
        <v>2.4409053027777778</v>
      </c>
      <c r="E158" s="2">
        <v>1.5727943222222223</v>
      </c>
      <c r="F158" s="2">
        <v>0.86811098055555569</v>
      </c>
      <c r="G158" s="2"/>
      <c r="I158" t="str">
        <f t="shared" si="22"/>
        <v>Food, Beverages and Tabacco</v>
      </c>
      <c r="J158" s="9">
        <f>D158/D161</f>
        <v>0.2804630552910361</v>
      </c>
      <c r="K158" s="9">
        <f>E158/E161</f>
        <v>0.20691229733255737</v>
      </c>
      <c r="L158" s="9">
        <f>F158/F161</f>
        <v>0.78785585481901188</v>
      </c>
      <c r="M158" s="9"/>
    </row>
    <row r="159" spans="1:39" x14ac:dyDescent="0.25">
      <c r="A159" s="4" t="str">
        <f t="shared" si="23"/>
        <v>HR</v>
      </c>
      <c r="B159" s="12">
        <v>207</v>
      </c>
      <c r="C159" t="s">
        <v>114</v>
      </c>
      <c r="D159" s="2">
        <v>0.4224629772222227</v>
      </c>
      <c r="E159" s="2">
        <v>0.34381722861111158</v>
      </c>
      <c r="F159" s="2">
        <v>7.8645748611111094E-2</v>
      </c>
      <c r="G159" s="2"/>
      <c r="I159" t="str">
        <f t="shared" si="22"/>
        <v>Machinery and transport</v>
      </c>
      <c r="J159" s="9">
        <f>D159/D161</f>
        <v>4.8541521542951466E-2</v>
      </c>
      <c r="K159" s="9">
        <f>E159/E161</f>
        <v>4.523160570285089E-2</v>
      </c>
      <c r="L159" s="9">
        <f>F159/F161</f>
        <v>7.1375106279885095E-2</v>
      </c>
      <c r="M159" s="9"/>
    </row>
    <row r="160" spans="1:39" x14ac:dyDescent="0.25">
      <c r="A160" s="4" t="str">
        <f t="shared" si="23"/>
        <v>HR</v>
      </c>
      <c r="B160" s="12">
        <v>208</v>
      </c>
      <c r="C160" t="s">
        <v>115</v>
      </c>
      <c r="D160" s="2">
        <v>1.8573988119444431</v>
      </c>
      <c r="E160" s="2">
        <v>1.7952081477777764</v>
      </c>
      <c r="F160" s="2">
        <v>6.2190664166666701E-2</v>
      </c>
      <c r="G160" s="2"/>
      <c r="I160" t="str">
        <f t="shared" si="22"/>
        <v>Other Industry</v>
      </c>
      <c r="J160" s="9">
        <f>D160/D161</f>
        <v>0.21341743372799138</v>
      </c>
      <c r="K160" s="9">
        <f>E160/E161</f>
        <v>0.23617242051204587</v>
      </c>
      <c r="L160" s="9">
        <f>F160/F161</f>
        <v>5.6441261516396238E-2</v>
      </c>
      <c r="M160" s="9"/>
    </row>
    <row r="161" spans="1:39" x14ac:dyDescent="0.25">
      <c r="A161" s="4" t="str">
        <f>A160</f>
        <v>HR</v>
      </c>
      <c r="B161" s="4"/>
      <c r="C161" t="s">
        <v>3</v>
      </c>
      <c r="D161" s="2">
        <f>SUM(D153:D160)</f>
        <v>8.7031259794444367</v>
      </c>
      <c r="E161" s="2">
        <f>SUM(E153:E160)</f>
        <v>7.6012607394444371</v>
      </c>
      <c r="F161" s="2">
        <f>SUM(F153:F160)</f>
        <v>1.10186524</v>
      </c>
      <c r="G161" s="2"/>
      <c r="I161" t="str">
        <f t="shared" si="22"/>
        <v>TOTAL</v>
      </c>
      <c r="J161" s="9">
        <f>D161/D161</f>
        <v>1</v>
      </c>
      <c r="K161" s="9">
        <f>E161/E161</f>
        <v>1</v>
      </c>
      <c r="L161" s="9">
        <f>F161/F161</f>
        <v>1</v>
      </c>
      <c r="M161" s="9"/>
    </row>
    <row r="163" spans="1:39" ht="15.75" x14ac:dyDescent="0.25">
      <c r="A163" s="4">
        <f>A150+1</f>
        <v>12</v>
      </c>
      <c r="C163" s="8" t="s">
        <v>52</v>
      </c>
      <c r="F163" s="4" t="s">
        <v>4</v>
      </c>
      <c r="G163" s="4"/>
      <c r="I163" s="8" t="str">
        <f>C163</f>
        <v>Useful Energy in Italy</v>
      </c>
      <c r="L163" s="4" t="s">
        <v>5</v>
      </c>
      <c r="M163" s="4"/>
    </row>
    <row r="164" spans="1:39" x14ac:dyDescent="0.25">
      <c r="A164" s="5" t="s">
        <v>53</v>
      </c>
    </row>
    <row r="165" spans="1:39" x14ac:dyDescent="0.25">
      <c r="B165" s="1"/>
      <c r="C165" s="1"/>
      <c r="D165" s="1" t="str">
        <f>A164&amp;" H&amp;C"</f>
        <v>IT H&amp;C</v>
      </c>
      <c r="E165" s="1" t="str">
        <f>A164&amp;" Heating"</f>
        <v>IT Heating</v>
      </c>
      <c r="F165" s="1" t="str">
        <f>A164&amp;" Cooling"</f>
        <v>IT Cooling</v>
      </c>
      <c r="G165" s="1"/>
      <c r="H165" s="1"/>
      <c r="I165" s="1"/>
      <c r="J165" s="1" t="str">
        <f>D165</f>
        <v>IT H&amp;C</v>
      </c>
      <c r="K165" s="1" t="str">
        <f>E165</f>
        <v>IT Heating</v>
      </c>
      <c r="L165" s="1" t="str">
        <f>F165</f>
        <v>IT Cooling</v>
      </c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25">
      <c r="A166" s="4" t="str">
        <f>A164</f>
        <v>IT</v>
      </c>
      <c r="B166" s="12">
        <v>201</v>
      </c>
      <c r="C166" t="s">
        <v>108</v>
      </c>
      <c r="D166" s="2">
        <v>41.267600825277732</v>
      </c>
      <c r="E166" s="2">
        <v>41.004998428888847</v>
      </c>
      <c r="F166" s="2">
        <v>0.26260239638888899</v>
      </c>
      <c r="G166" s="2"/>
      <c r="I166" t="str">
        <f t="shared" ref="I166:I174" si="24">C166</f>
        <v>Iron and Steel</v>
      </c>
      <c r="J166" s="9">
        <f>D166/D174</f>
        <v>0.20836835177716309</v>
      </c>
      <c r="K166" s="9">
        <f>E166/E174</f>
        <v>0.24843453325875495</v>
      </c>
      <c r="L166" s="9">
        <f>F166/F174</f>
        <v>7.958213451783434E-3</v>
      </c>
      <c r="M166" s="9"/>
    </row>
    <row r="167" spans="1:39" x14ac:dyDescent="0.25">
      <c r="A167" s="4" t="str">
        <f>A166</f>
        <v>IT</v>
      </c>
      <c r="B167" s="12">
        <v>202</v>
      </c>
      <c r="C167" t="s">
        <v>109</v>
      </c>
      <c r="D167" s="2">
        <v>28.074223315277784</v>
      </c>
      <c r="E167" s="2">
        <v>24.095318296944452</v>
      </c>
      <c r="F167" s="2">
        <v>3.9789050183333341</v>
      </c>
      <c r="G167" s="2"/>
      <c r="I167" t="str">
        <f t="shared" si="24"/>
        <v>Chemical and Petrochemical</v>
      </c>
      <c r="J167" s="9">
        <f>D167/D174</f>
        <v>0.14175235590737945</v>
      </c>
      <c r="K167" s="9">
        <f>E167/E174</f>
        <v>0.14598486487455145</v>
      </c>
      <c r="L167" s="9">
        <f>F167/F174</f>
        <v>0.12058144128043734</v>
      </c>
      <c r="M167" s="9"/>
    </row>
    <row r="168" spans="1:39" x14ac:dyDescent="0.25">
      <c r="A168" s="4" t="str">
        <f t="shared" ref="A168:A173" si="25">A167</f>
        <v>IT</v>
      </c>
      <c r="B168" s="12">
        <v>203</v>
      </c>
      <c r="C168" t="s">
        <v>110</v>
      </c>
      <c r="D168" s="2">
        <v>4.1392180711111131</v>
      </c>
      <c r="E168" s="2">
        <v>4.0204923186111134</v>
      </c>
      <c r="F168" s="2">
        <v>0.1187257525</v>
      </c>
      <c r="G168" s="2"/>
      <c r="I168" t="str">
        <f t="shared" si="24"/>
        <v>Non-ferrous metals</v>
      </c>
      <c r="J168" s="9">
        <f>D168/D174</f>
        <v>2.0899738048143882E-2</v>
      </c>
      <c r="K168" s="9">
        <f>E168/E174</f>
        <v>2.4358716520297832E-2</v>
      </c>
      <c r="L168" s="9">
        <f>F168/F174</f>
        <v>3.5980055536865168E-3</v>
      </c>
      <c r="M168" s="9"/>
    </row>
    <row r="169" spans="1:39" x14ac:dyDescent="0.25">
      <c r="A169" s="4" t="str">
        <f t="shared" si="25"/>
        <v>IT</v>
      </c>
      <c r="B169" s="12">
        <v>204</v>
      </c>
      <c r="C169" t="s">
        <v>111</v>
      </c>
      <c r="D169" s="2">
        <v>38.553078057777782</v>
      </c>
      <c r="E169" s="2">
        <v>37.214490781388896</v>
      </c>
      <c r="F169" s="2">
        <v>1.3385872763888891</v>
      </c>
      <c r="G169" s="2"/>
      <c r="I169" t="str">
        <f t="shared" si="24"/>
        <v>Non-metallic minerals</v>
      </c>
      <c r="J169" s="9">
        <f>D169/D174</f>
        <v>0.19466218462389628</v>
      </c>
      <c r="K169" s="9">
        <f>E169/E174</f>
        <v>0.22546921111995563</v>
      </c>
      <c r="L169" s="9">
        <f>F169/F174</f>
        <v>4.0566131215225031E-2</v>
      </c>
      <c r="M169" s="9"/>
    </row>
    <row r="170" spans="1:39" x14ac:dyDescent="0.25">
      <c r="A170" s="4" t="str">
        <f t="shared" si="25"/>
        <v>IT</v>
      </c>
      <c r="B170" s="12">
        <v>205</v>
      </c>
      <c r="C170" t="s">
        <v>112</v>
      </c>
      <c r="D170" s="2">
        <v>15.250769895833335</v>
      </c>
      <c r="E170" s="2">
        <v>14.14640772638889</v>
      </c>
      <c r="F170" s="2">
        <v>1.104362169444445</v>
      </c>
      <c r="G170" s="2"/>
      <c r="I170" t="str">
        <f t="shared" si="24"/>
        <v>Paper, Pulp and Printing</v>
      </c>
      <c r="J170" s="9">
        <f>D170/D174</f>
        <v>7.7004180591498744E-2</v>
      </c>
      <c r="K170" s="9">
        <f>E170/E174</f>
        <v>8.5707995011590182E-2</v>
      </c>
      <c r="L170" s="9">
        <f>F170/F174</f>
        <v>3.3467896688567235E-2</v>
      </c>
      <c r="M170" s="9"/>
    </row>
    <row r="171" spans="1:39" x14ac:dyDescent="0.25">
      <c r="A171" s="4" t="str">
        <f t="shared" si="25"/>
        <v>IT</v>
      </c>
      <c r="B171" s="12">
        <v>206</v>
      </c>
      <c r="C171" t="s">
        <v>113</v>
      </c>
      <c r="D171" s="2">
        <v>31.254375089999964</v>
      </c>
      <c r="E171" s="2">
        <v>15.061583516944435</v>
      </c>
      <c r="F171" s="2">
        <v>16.19279157305553</v>
      </c>
      <c r="G171" s="2"/>
      <c r="I171" t="str">
        <f t="shared" si="24"/>
        <v>Food, Beverages and Tabacco</v>
      </c>
      <c r="J171" s="9">
        <f>D171/D174</f>
        <v>0.15780957683731997</v>
      </c>
      <c r="K171" s="9">
        <f>E171/E174</f>
        <v>9.125271587703955E-2</v>
      </c>
      <c r="L171" s="9">
        <f>F171/F174</f>
        <v>0.49072549790359948</v>
      </c>
      <c r="M171" s="9"/>
    </row>
    <row r="172" spans="1:39" x14ac:dyDescent="0.25">
      <c r="A172" s="4" t="str">
        <f t="shared" si="25"/>
        <v>IT</v>
      </c>
      <c r="B172" s="12">
        <v>207</v>
      </c>
      <c r="C172" t="s">
        <v>114</v>
      </c>
      <c r="D172" s="2">
        <v>20.105674216944443</v>
      </c>
      <c r="E172" s="2">
        <v>16.070247043333332</v>
      </c>
      <c r="F172" s="2">
        <v>4.0354271736111116</v>
      </c>
      <c r="G172" s="2"/>
      <c r="I172" t="str">
        <f t="shared" si="24"/>
        <v>Machinery and transport</v>
      </c>
      <c r="J172" s="9">
        <f>D172/D174</f>
        <v>0.10151756133560311</v>
      </c>
      <c r="K172" s="9">
        <f>E172/E174</f>
        <v>9.7363845300154281E-2</v>
      </c>
      <c r="L172" s="9">
        <f>F172/F174</f>
        <v>0.12229435549082127</v>
      </c>
      <c r="M172" s="9"/>
    </row>
    <row r="173" spans="1:39" x14ac:dyDescent="0.25">
      <c r="A173" s="4" t="str">
        <f t="shared" si="25"/>
        <v>IT</v>
      </c>
      <c r="B173" s="12">
        <v>208</v>
      </c>
      <c r="C173" t="s">
        <v>115</v>
      </c>
      <c r="D173" s="2">
        <v>19.406254354999987</v>
      </c>
      <c r="E173" s="2">
        <v>13.43999889388888</v>
      </c>
      <c r="F173" s="2">
        <v>5.9662554611111087</v>
      </c>
      <c r="G173" s="2"/>
      <c r="I173" t="str">
        <f t="shared" si="24"/>
        <v>Other Industry</v>
      </c>
      <c r="J173" s="9">
        <f>D173/D174</f>
        <v>9.7986050878995493E-2</v>
      </c>
      <c r="K173" s="9">
        <f>E173/E174</f>
        <v>8.1428118037656164E-2</v>
      </c>
      <c r="L173" s="9">
        <f>F173/F174</f>
        <v>0.18080845841587972</v>
      </c>
      <c r="M173" s="9"/>
    </row>
    <row r="174" spans="1:39" x14ac:dyDescent="0.25">
      <c r="A174" s="4" t="str">
        <f>A173</f>
        <v>IT</v>
      </c>
      <c r="B174" s="4"/>
      <c r="C174" t="s">
        <v>3</v>
      </c>
      <c r="D174" s="2">
        <f>SUM(D166:D173)</f>
        <v>198.05119382722214</v>
      </c>
      <c r="E174" s="2">
        <f>SUM(E166:E173)</f>
        <v>165.05353700638884</v>
      </c>
      <c r="F174" s="2">
        <f>SUM(F166:F173)</f>
        <v>32.997656820833306</v>
      </c>
      <c r="G174" s="2"/>
      <c r="I174" t="str">
        <f t="shared" si="24"/>
        <v>TOTAL</v>
      </c>
      <c r="J174" s="9">
        <f>D174/D174</f>
        <v>1</v>
      </c>
      <c r="K174" s="9">
        <f>E174/E174</f>
        <v>1</v>
      </c>
      <c r="L174" s="9">
        <f>F174/F174</f>
        <v>1</v>
      </c>
      <c r="M174" s="9"/>
    </row>
    <row r="176" spans="1:39" ht="15.75" x14ac:dyDescent="0.25">
      <c r="A176" s="4">
        <f>A163+1</f>
        <v>13</v>
      </c>
      <c r="C176" s="8" t="s">
        <v>54</v>
      </c>
      <c r="F176" s="4" t="s">
        <v>4</v>
      </c>
      <c r="G176" s="4"/>
      <c r="I176" s="8" t="str">
        <f>C176</f>
        <v>Useful Energy in Cyprus</v>
      </c>
      <c r="L176" s="4" t="s">
        <v>5</v>
      </c>
      <c r="M176" s="4"/>
    </row>
    <row r="177" spans="1:39" x14ac:dyDescent="0.25">
      <c r="A177" s="5" t="s">
        <v>55</v>
      </c>
    </row>
    <row r="178" spans="1:39" x14ac:dyDescent="0.25">
      <c r="B178" s="1"/>
      <c r="C178" s="1"/>
      <c r="D178" s="1" t="str">
        <f>A177&amp;" H&amp;C"</f>
        <v>CY H&amp;C</v>
      </c>
      <c r="E178" s="1" t="str">
        <f>A177&amp;" Heating"</f>
        <v>CY Heating</v>
      </c>
      <c r="F178" s="1" t="str">
        <f>A177&amp;" Cooling"</f>
        <v>CY Cooling</v>
      </c>
      <c r="G178" s="1"/>
      <c r="H178" s="1"/>
      <c r="I178" s="1"/>
      <c r="J178" s="1" t="str">
        <f>D178</f>
        <v>CY H&amp;C</v>
      </c>
      <c r="K178" s="1" t="str">
        <f>E178</f>
        <v>CY Heating</v>
      </c>
      <c r="L178" s="1" t="str">
        <f>F178</f>
        <v>CY Cooling</v>
      </c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25">
      <c r="A179" s="4" t="str">
        <f>A177</f>
        <v>CY</v>
      </c>
      <c r="B179" s="12">
        <v>201</v>
      </c>
      <c r="C179" t="s">
        <v>108</v>
      </c>
      <c r="D179" s="2">
        <v>0</v>
      </c>
      <c r="E179" s="2">
        <v>0</v>
      </c>
      <c r="F179" s="2">
        <v>0</v>
      </c>
      <c r="G179" s="2"/>
      <c r="I179" t="str">
        <f t="shared" ref="I179:I187" si="26">C179</f>
        <v>Iron and Steel</v>
      </c>
      <c r="J179" s="9">
        <f>D179/D187</f>
        <v>0</v>
      </c>
      <c r="K179" s="9">
        <f>E179/E187</f>
        <v>0</v>
      </c>
      <c r="L179" s="9">
        <f>F179/F187</f>
        <v>0</v>
      </c>
      <c r="M179" s="9"/>
    </row>
    <row r="180" spans="1:39" x14ac:dyDescent="0.25">
      <c r="A180" s="4" t="str">
        <f>A179</f>
        <v>CY</v>
      </c>
      <c r="B180" s="12">
        <v>202</v>
      </c>
      <c r="C180" t="s">
        <v>109</v>
      </c>
      <c r="D180" s="2">
        <v>1.1200336388888888E-2</v>
      </c>
      <c r="E180" s="2">
        <v>5.6067152777777756E-3</v>
      </c>
      <c r="F180" s="2">
        <v>5.5936211111111116E-3</v>
      </c>
      <c r="G180" s="2"/>
      <c r="I180" t="str">
        <f t="shared" si="26"/>
        <v>Chemical and Petrochemical</v>
      </c>
      <c r="J180" s="9">
        <f>D180/D187</f>
        <v>8.134499793370345E-3</v>
      </c>
      <c r="K180" s="9">
        <f>E180/E187</f>
        <v>5.021217051535588E-3</v>
      </c>
      <c r="L180" s="9">
        <f>F180/F187</f>
        <v>2.1490104215293467E-2</v>
      </c>
      <c r="M180" s="9"/>
    </row>
    <row r="181" spans="1:39" x14ac:dyDescent="0.25">
      <c r="A181" s="4" t="str">
        <f t="shared" ref="A181:A186" si="27">A180</f>
        <v>CY</v>
      </c>
      <c r="B181" s="12">
        <v>203</v>
      </c>
      <c r="C181" t="s">
        <v>110</v>
      </c>
      <c r="D181" s="2">
        <v>1.6429712500000006E-2</v>
      </c>
      <c r="E181" s="2">
        <v>1.6138746666666672E-2</v>
      </c>
      <c r="F181" s="2">
        <v>2.9096583333333302E-4</v>
      </c>
      <c r="G181" s="2"/>
      <c r="I181" t="str">
        <f t="shared" si="26"/>
        <v>Non-ferrous metals</v>
      </c>
      <c r="J181" s="9">
        <f>D181/D187</f>
        <v>1.1932453481394276E-2</v>
      </c>
      <c r="K181" s="9">
        <f>E181/E187</f>
        <v>1.4453409159952661E-2</v>
      </c>
      <c r="L181" s="9">
        <f>F181/F187</f>
        <v>1.1178601405451591E-3</v>
      </c>
      <c r="M181" s="9"/>
    </row>
    <row r="182" spans="1:39" x14ac:dyDescent="0.25">
      <c r="A182" s="4" t="str">
        <f t="shared" si="27"/>
        <v>CY</v>
      </c>
      <c r="B182" s="12">
        <v>204</v>
      </c>
      <c r="C182" t="s">
        <v>111</v>
      </c>
      <c r="D182" s="2">
        <v>0.7867639530555558</v>
      </c>
      <c r="E182" s="2">
        <v>0.78358901722222252</v>
      </c>
      <c r="F182" s="2">
        <v>3.1749358333333301E-3</v>
      </c>
      <c r="G182" s="2"/>
      <c r="I182" t="str">
        <f t="shared" si="26"/>
        <v>Non-metallic minerals</v>
      </c>
      <c r="J182" s="9">
        <f>D182/D187</f>
        <v>0.57140526778379641</v>
      </c>
      <c r="K182" s="9">
        <f>E182/E187</f>
        <v>0.70176036052105473</v>
      </c>
      <c r="L182" s="9">
        <f>F182/F187</f>
        <v>1.2197769670110851E-2</v>
      </c>
      <c r="M182" s="9"/>
    </row>
    <row r="183" spans="1:39" x14ac:dyDescent="0.25">
      <c r="A183" s="4" t="str">
        <f t="shared" si="27"/>
        <v>CY</v>
      </c>
      <c r="B183" s="12">
        <v>205</v>
      </c>
      <c r="C183" t="s">
        <v>112</v>
      </c>
      <c r="D183" s="2">
        <v>6.3955141666666602E-3</v>
      </c>
      <c r="E183" s="2">
        <v>4.5008055555555504E-3</v>
      </c>
      <c r="F183" s="2">
        <v>1.89470861111111E-3</v>
      </c>
      <c r="G183" s="2"/>
      <c r="I183" t="str">
        <f t="shared" si="26"/>
        <v>Paper, Pulp and Printing</v>
      </c>
      <c r="J183" s="9">
        <f>D183/D187</f>
        <v>4.6448880516532457E-3</v>
      </c>
      <c r="K183" s="9">
        <f>E183/E187</f>
        <v>4.0307953019791953E-3</v>
      </c>
      <c r="L183" s="9">
        <f>F183/F187</f>
        <v>7.2792712809079795E-3</v>
      </c>
      <c r="M183" s="9"/>
    </row>
    <row r="184" spans="1:39" x14ac:dyDescent="0.25">
      <c r="A184" s="4" t="str">
        <f t="shared" si="27"/>
        <v>CY</v>
      </c>
      <c r="B184" s="12">
        <v>206</v>
      </c>
      <c r="C184" t="s">
        <v>113</v>
      </c>
      <c r="D184" s="2">
        <v>0.39736293416666613</v>
      </c>
      <c r="E184" s="2">
        <v>0.16234720749999995</v>
      </c>
      <c r="F184" s="2">
        <v>0.2350157266666662</v>
      </c>
      <c r="G184" s="2"/>
      <c r="I184" t="str">
        <f t="shared" si="26"/>
        <v>Food, Beverages and Tabacco</v>
      </c>
      <c r="J184" s="9">
        <f>D184/D187</f>
        <v>0.28859389518678907</v>
      </c>
      <c r="K184" s="9">
        <f>E184/E187</f>
        <v>0.14539360858917796</v>
      </c>
      <c r="L184" s="9">
        <f>F184/F187</f>
        <v>0.90290571312870915</v>
      </c>
      <c r="M184" s="9"/>
    </row>
    <row r="185" spans="1:39" x14ac:dyDescent="0.25">
      <c r="A185" s="4" t="str">
        <f t="shared" si="27"/>
        <v>CY</v>
      </c>
      <c r="B185" s="12">
        <v>207</v>
      </c>
      <c r="C185" t="s">
        <v>114</v>
      </c>
      <c r="D185" s="2">
        <v>1.3133013055555549E-2</v>
      </c>
      <c r="E185" s="2">
        <v>9.2357236111111091E-3</v>
      </c>
      <c r="F185" s="2">
        <v>3.89728944444444E-3</v>
      </c>
      <c r="G185" s="2"/>
      <c r="I185" t="str">
        <f t="shared" si="26"/>
        <v>Machinery and transport</v>
      </c>
      <c r="J185" s="9">
        <f>D185/D187</f>
        <v>9.5381503088359122E-3</v>
      </c>
      <c r="K185" s="9">
        <f>E185/E187</f>
        <v>8.2712551969932602E-3</v>
      </c>
      <c r="L185" s="9">
        <f>F185/F187</f>
        <v>1.4972976298288738E-2</v>
      </c>
      <c r="M185" s="9"/>
    </row>
    <row r="186" spans="1:39" x14ac:dyDescent="0.25">
      <c r="A186" s="4" t="str">
        <f t="shared" si="27"/>
        <v>CY</v>
      </c>
      <c r="B186" s="12">
        <v>208</v>
      </c>
      <c r="C186" t="s">
        <v>115</v>
      </c>
      <c r="D186" s="2">
        <v>0.14560760611111101</v>
      </c>
      <c r="E186" s="2">
        <v>0.13518662722222211</v>
      </c>
      <c r="F186" s="2">
        <v>1.042097888888889E-2</v>
      </c>
      <c r="G186" s="2"/>
      <c r="I186" t="str">
        <f t="shared" si="26"/>
        <v>Other Industry</v>
      </c>
      <c r="J186" s="9">
        <f>D186/D187</f>
        <v>0.10575084539416088</v>
      </c>
      <c r="K186" s="9">
        <f>E186/E187</f>
        <v>0.12106935417930657</v>
      </c>
      <c r="L186" s="9">
        <f>F186/F187</f>
        <v>4.0036305266144594E-2</v>
      </c>
      <c r="M186" s="9"/>
    </row>
    <row r="187" spans="1:39" x14ac:dyDescent="0.25">
      <c r="A187" s="4" t="str">
        <f>A186</f>
        <v>CY</v>
      </c>
      <c r="B187" s="4"/>
      <c r="C187" t="s">
        <v>3</v>
      </c>
      <c r="D187" s="2">
        <f>SUM(D179:D186)</f>
        <v>1.3768930694444439</v>
      </c>
      <c r="E187" s="2">
        <f>SUM(E179:E186)</f>
        <v>1.1166048430555557</v>
      </c>
      <c r="F187" s="2">
        <f>SUM(F179:F186)</f>
        <v>0.26028822638888843</v>
      </c>
      <c r="G187" s="2"/>
      <c r="I187" t="str">
        <f t="shared" si="26"/>
        <v>TOTAL</v>
      </c>
      <c r="J187" s="9">
        <f>D187/D187</f>
        <v>1</v>
      </c>
      <c r="K187" s="9">
        <f>E187/E187</f>
        <v>1</v>
      </c>
      <c r="L187" s="9">
        <f>F187/F187</f>
        <v>1</v>
      </c>
      <c r="M187" s="9"/>
    </row>
    <row r="189" spans="1:39" ht="15.75" x14ac:dyDescent="0.25">
      <c r="A189" s="4">
        <f>A176+1</f>
        <v>14</v>
      </c>
      <c r="C189" s="8" t="s">
        <v>56</v>
      </c>
      <c r="F189" s="4" t="s">
        <v>4</v>
      </c>
      <c r="G189" s="4"/>
      <c r="I189" s="8" t="str">
        <f>C189</f>
        <v>Useful Energy in Latvia</v>
      </c>
      <c r="L189" s="4" t="s">
        <v>5</v>
      </c>
      <c r="M189" s="4"/>
    </row>
    <row r="190" spans="1:39" x14ac:dyDescent="0.25">
      <c r="A190" s="5" t="s">
        <v>57</v>
      </c>
    </row>
    <row r="191" spans="1:39" x14ac:dyDescent="0.25">
      <c r="B191" s="1"/>
      <c r="C191" s="1"/>
      <c r="D191" s="1" t="str">
        <f>A190&amp;" H&amp;C"</f>
        <v>LV H&amp;C</v>
      </c>
      <c r="E191" s="1" t="str">
        <f>A190&amp;" Heating"</f>
        <v>LV Heating</v>
      </c>
      <c r="F191" s="1" t="str">
        <f>A190&amp;" Cooling"</f>
        <v>LV Cooling</v>
      </c>
      <c r="G191" s="1"/>
      <c r="H191" s="1"/>
      <c r="I191" s="1"/>
      <c r="J191" s="1" t="str">
        <f>D191</f>
        <v>LV H&amp;C</v>
      </c>
      <c r="K191" s="1" t="str">
        <f>E191</f>
        <v>LV Heating</v>
      </c>
      <c r="L191" s="1" t="str">
        <f>F191</f>
        <v>LV Cooling</v>
      </c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25">
      <c r="A192" s="4" t="str">
        <f>A190</f>
        <v>LV</v>
      </c>
      <c r="B192" s="12">
        <v>201</v>
      </c>
      <c r="C192" t="s">
        <v>108</v>
      </c>
      <c r="D192" s="2">
        <v>0.58749286111111054</v>
      </c>
      <c r="E192" s="2">
        <v>0.58666511194444393</v>
      </c>
      <c r="F192" s="2">
        <v>8.2774916666666703E-4</v>
      </c>
      <c r="G192" s="2"/>
      <c r="I192" t="str">
        <f t="shared" ref="I192:I200" si="28">C192</f>
        <v>Iron and Steel</v>
      </c>
      <c r="J192" s="9">
        <f>D192/D200</f>
        <v>9.4014583994192893E-2</v>
      </c>
      <c r="K192" s="9">
        <f>E192/E200</f>
        <v>9.9887540028598718E-2</v>
      </c>
      <c r="L192" s="9">
        <f>F192/F200</f>
        <v>2.2032280867737173E-3</v>
      </c>
      <c r="M192" s="9"/>
    </row>
    <row r="193" spans="1:39" x14ac:dyDescent="0.25">
      <c r="A193" s="4" t="str">
        <f>A192</f>
        <v>LV</v>
      </c>
      <c r="B193" s="12">
        <v>202</v>
      </c>
      <c r="C193" t="s">
        <v>109</v>
      </c>
      <c r="D193" s="2">
        <v>8.5798571388888828E-2</v>
      </c>
      <c r="E193" s="2">
        <v>7.8368607222222164E-2</v>
      </c>
      <c r="F193" s="2">
        <v>7.4299641666666629E-3</v>
      </c>
      <c r="G193" s="2"/>
      <c r="I193" t="str">
        <f t="shared" si="28"/>
        <v>Chemical and Petrochemical</v>
      </c>
      <c r="J193" s="9">
        <f>D193/D200</f>
        <v>1.3730068108686157E-2</v>
      </c>
      <c r="K193" s="9">
        <f>E193/E200</f>
        <v>1.3343297959120072E-2</v>
      </c>
      <c r="L193" s="9">
        <f>F193/F200</f>
        <v>1.9776408596874372E-2</v>
      </c>
      <c r="M193" s="9"/>
    </row>
    <row r="194" spans="1:39" x14ac:dyDescent="0.25">
      <c r="A194" s="4" t="str">
        <f t="shared" ref="A194:A199" si="29">A193</f>
        <v>LV</v>
      </c>
      <c r="B194" s="12">
        <v>203</v>
      </c>
      <c r="C194" t="s">
        <v>110</v>
      </c>
      <c r="D194" s="2">
        <v>1.6093072777777797E-2</v>
      </c>
      <c r="E194" s="2">
        <v>1.600740500000002E-2</v>
      </c>
      <c r="F194" s="2">
        <v>8.5667777777777803E-5</v>
      </c>
      <c r="G194" s="2"/>
      <c r="I194" t="str">
        <f t="shared" si="28"/>
        <v>Non-ferrous metals</v>
      </c>
      <c r="J194" s="9">
        <f>D194/D200</f>
        <v>2.5753224295008148E-3</v>
      </c>
      <c r="K194" s="9">
        <f>E194/E200</f>
        <v>2.7254736563283311E-3</v>
      </c>
      <c r="L194" s="9">
        <f>F194/F200</f>
        <v>2.2802276550946607E-4</v>
      </c>
      <c r="M194" s="9"/>
    </row>
    <row r="195" spans="1:39" x14ac:dyDescent="0.25">
      <c r="A195" s="4" t="str">
        <f t="shared" si="29"/>
        <v>LV</v>
      </c>
      <c r="B195" s="12">
        <v>204</v>
      </c>
      <c r="C195" t="s">
        <v>111</v>
      </c>
      <c r="D195" s="2">
        <v>1.1238190677777782</v>
      </c>
      <c r="E195" s="2">
        <v>1.1167325483333337</v>
      </c>
      <c r="F195" s="2">
        <v>7.0865194444444503E-3</v>
      </c>
      <c r="G195" s="2"/>
      <c r="I195" t="str">
        <f t="shared" si="28"/>
        <v>Non-metallic minerals</v>
      </c>
      <c r="J195" s="9">
        <f>D195/D200</f>
        <v>0.17984113363019613</v>
      </c>
      <c r="K195" s="9">
        <f>E195/E200</f>
        <v>0.19013857284468669</v>
      </c>
      <c r="L195" s="9">
        <f>F195/F200</f>
        <v>1.8862258406543955E-2</v>
      </c>
      <c r="M195" s="9"/>
    </row>
    <row r="196" spans="1:39" x14ac:dyDescent="0.25">
      <c r="A196" s="4" t="str">
        <f t="shared" si="29"/>
        <v>LV</v>
      </c>
      <c r="B196" s="12">
        <v>205</v>
      </c>
      <c r="C196" t="s">
        <v>112</v>
      </c>
      <c r="D196" s="2">
        <v>4.0155929166666639E-2</v>
      </c>
      <c r="E196" s="2">
        <v>3.8601024999999969E-2</v>
      </c>
      <c r="F196" s="2">
        <v>1.55490416666667E-3</v>
      </c>
      <c r="G196" s="2"/>
      <c r="I196" t="str">
        <f t="shared" si="28"/>
        <v>Paper, Pulp and Printing</v>
      </c>
      <c r="J196" s="9">
        <f>D196/D200</f>
        <v>6.426023574762115E-3</v>
      </c>
      <c r="K196" s="9">
        <f>E196/E200</f>
        <v>6.5723380363507458E-3</v>
      </c>
      <c r="L196" s="9">
        <f>F196/F200</f>
        <v>4.1387036921307525E-3</v>
      </c>
      <c r="M196" s="9"/>
    </row>
    <row r="197" spans="1:39" x14ac:dyDescent="0.25">
      <c r="A197" s="4" t="str">
        <f t="shared" si="29"/>
        <v>LV</v>
      </c>
      <c r="B197" s="12">
        <v>206</v>
      </c>
      <c r="C197" t="s">
        <v>113</v>
      </c>
      <c r="D197" s="2">
        <v>0.96131174416666654</v>
      </c>
      <c r="E197" s="2">
        <v>0.6213814330555556</v>
      </c>
      <c r="F197" s="2">
        <v>0.33993031111111099</v>
      </c>
      <c r="G197" s="2"/>
      <c r="I197" t="str">
        <f t="shared" si="28"/>
        <v>Food, Beverages and Tabacco</v>
      </c>
      <c r="J197" s="9">
        <f>D197/D200</f>
        <v>0.15383561179898045</v>
      </c>
      <c r="K197" s="9">
        <f>E197/E200</f>
        <v>0.10579845554757071</v>
      </c>
      <c r="L197" s="9">
        <f>F197/F200</f>
        <v>0.90479584775870381</v>
      </c>
      <c r="M197" s="9"/>
    </row>
    <row r="198" spans="1:39" x14ac:dyDescent="0.25">
      <c r="A198" s="4" t="str">
        <f t="shared" si="29"/>
        <v>LV</v>
      </c>
      <c r="B198" s="12">
        <v>207</v>
      </c>
      <c r="C198" t="s">
        <v>114</v>
      </c>
      <c r="D198" s="2">
        <v>0.11213286277777777</v>
      </c>
      <c r="E198" s="2">
        <v>0.10795561388888888</v>
      </c>
      <c r="F198" s="2">
        <v>4.1772488888888902E-3</v>
      </c>
      <c r="G198" s="2"/>
      <c r="I198" t="str">
        <f t="shared" si="28"/>
        <v>Machinery and transport</v>
      </c>
      <c r="J198" s="9">
        <f>D198/D200</f>
        <v>1.7944259656521848E-2</v>
      </c>
      <c r="K198" s="9">
        <f>E198/E200</f>
        <v>1.8380879455909261E-2</v>
      </c>
      <c r="L198" s="9">
        <f>F198/F200</f>
        <v>1.1118624395004086E-2</v>
      </c>
      <c r="M198" s="9"/>
    </row>
    <row r="199" spans="1:39" x14ac:dyDescent="0.25">
      <c r="A199" s="4" t="str">
        <f t="shared" si="29"/>
        <v>LV</v>
      </c>
      <c r="B199" s="12">
        <v>208</v>
      </c>
      <c r="C199" t="s">
        <v>115</v>
      </c>
      <c r="D199" s="2">
        <v>3.3221504269444431</v>
      </c>
      <c r="E199" s="2">
        <v>3.3075444372222207</v>
      </c>
      <c r="F199" s="2">
        <v>1.46059897222222E-2</v>
      </c>
      <c r="G199" s="2"/>
      <c r="I199" t="str">
        <f t="shared" si="28"/>
        <v>Other Industry</v>
      </c>
      <c r="J199" s="9">
        <f>D199/D200</f>
        <v>0.5316329968071597</v>
      </c>
      <c r="K199" s="9">
        <f>E199/E200</f>
        <v>0.56315344247143539</v>
      </c>
      <c r="L199" s="9">
        <f>F199/F200</f>
        <v>3.8876906298459801E-2</v>
      </c>
      <c r="M199" s="9"/>
    </row>
    <row r="200" spans="1:39" x14ac:dyDescent="0.25">
      <c r="A200" s="4" t="str">
        <f>A199</f>
        <v>LV</v>
      </c>
      <c r="B200" s="4"/>
      <c r="C200" t="s">
        <v>3</v>
      </c>
      <c r="D200" s="2">
        <f>SUM(D192:D199)</f>
        <v>6.2489545361111087</v>
      </c>
      <c r="E200" s="2">
        <f>SUM(E192:E199)</f>
        <v>5.8732561816666653</v>
      </c>
      <c r="F200" s="2">
        <f>SUM(F192:F199)</f>
        <v>0.37569835444444433</v>
      </c>
      <c r="G200" s="2"/>
      <c r="I200" t="str">
        <f t="shared" si="28"/>
        <v>TOTAL</v>
      </c>
      <c r="J200" s="9">
        <f>D200/D200</f>
        <v>1</v>
      </c>
      <c r="K200" s="9">
        <f>E200/E200</f>
        <v>1</v>
      </c>
      <c r="L200" s="9">
        <f>F200/F200</f>
        <v>1</v>
      </c>
      <c r="M200" s="9"/>
    </row>
    <row r="202" spans="1:39" ht="15.75" x14ac:dyDescent="0.25">
      <c r="A202" s="4">
        <f>A189+1</f>
        <v>15</v>
      </c>
      <c r="C202" s="8" t="s">
        <v>58</v>
      </c>
      <c r="F202" s="4" t="s">
        <v>4</v>
      </c>
      <c r="G202" s="4"/>
      <c r="I202" s="8" t="str">
        <f>C202</f>
        <v>Useful Energy in Lithuania</v>
      </c>
      <c r="L202" s="4" t="s">
        <v>5</v>
      </c>
      <c r="M202" s="4"/>
    </row>
    <row r="203" spans="1:39" x14ac:dyDescent="0.25">
      <c r="A203" s="5" t="s">
        <v>59</v>
      </c>
    </row>
    <row r="204" spans="1:39" x14ac:dyDescent="0.25">
      <c r="B204" s="1"/>
      <c r="C204" s="1"/>
      <c r="D204" s="1" t="str">
        <f>A203&amp;" H&amp;C"</f>
        <v>LT H&amp;C</v>
      </c>
      <c r="E204" s="1" t="str">
        <f>A203&amp;" Heating"</f>
        <v>LT Heating</v>
      </c>
      <c r="F204" s="1" t="str">
        <f>A203&amp;" Cooling"</f>
        <v>LT Cooling</v>
      </c>
      <c r="G204" s="1"/>
      <c r="H204" s="1"/>
      <c r="I204" s="1"/>
      <c r="J204" s="1" t="str">
        <f>D204</f>
        <v>LT H&amp;C</v>
      </c>
      <c r="K204" s="1" t="str">
        <f>E204</f>
        <v>LT Heating</v>
      </c>
      <c r="L204" s="1" t="str">
        <f>F204</f>
        <v>LT Cooling</v>
      </c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25">
      <c r="A205" s="4" t="str">
        <f>A203</f>
        <v>LT</v>
      </c>
      <c r="B205" s="12">
        <v>201</v>
      </c>
      <c r="C205" t="s">
        <v>108</v>
      </c>
      <c r="D205" s="2">
        <v>2.8058197222222215E-3</v>
      </c>
      <c r="E205" s="2">
        <v>2.6412199999999997E-3</v>
      </c>
      <c r="F205" s="2">
        <v>1.64599722222222E-4</v>
      </c>
      <c r="G205" s="2"/>
      <c r="I205" t="str">
        <f t="shared" ref="I205:I213" si="30">C205</f>
        <v>Iron and Steel</v>
      </c>
      <c r="J205" s="9">
        <f>D205/D213</f>
        <v>3.7824020385752961E-4</v>
      </c>
      <c r="K205" s="9">
        <f>E205/E213</f>
        <v>4.0657401386867697E-4</v>
      </c>
      <c r="L205" s="9">
        <f>F205/F213</f>
        <v>1.7856216939279889E-4</v>
      </c>
      <c r="M205" s="9"/>
    </row>
    <row r="206" spans="1:39" x14ac:dyDescent="0.25">
      <c r="A206" s="4" t="str">
        <f>A205</f>
        <v>LT</v>
      </c>
      <c r="B206" s="12">
        <v>202</v>
      </c>
      <c r="C206" t="s">
        <v>109</v>
      </c>
      <c r="D206" s="2">
        <v>2.5286058655555568</v>
      </c>
      <c r="E206" s="2">
        <v>2.4282949758333343</v>
      </c>
      <c r="F206" s="2">
        <v>0.1003108897222223</v>
      </c>
      <c r="G206" s="2"/>
      <c r="I206" t="str">
        <f t="shared" si="30"/>
        <v>Chemical and Petrochemical</v>
      </c>
      <c r="J206" s="9">
        <f>D206/D213</f>
        <v>0.34087022430136382</v>
      </c>
      <c r="K206" s="9">
        <f>E206/E213</f>
        <v>0.37379757656753348</v>
      </c>
      <c r="L206" s="9">
        <f>F206/F213</f>
        <v>0.10881992898104435</v>
      </c>
      <c r="M206" s="9"/>
    </row>
    <row r="207" spans="1:39" x14ac:dyDescent="0.25">
      <c r="A207" s="4" t="str">
        <f t="shared" ref="A207:A212" si="31">A206</f>
        <v>LT</v>
      </c>
      <c r="B207" s="12">
        <v>203</v>
      </c>
      <c r="C207" t="s">
        <v>110</v>
      </c>
      <c r="D207" s="2">
        <v>2.9489474999999984E-3</v>
      </c>
      <c r="E207" s="2">
        <v>2.9168252777777761E-3</v>
      </c>
      <c r="F207" s="2">
        <v>3.21222222222222E-5</v>
      </c>
      <c r="G207" s="2"/>
      <c r="I207" t="str">
        <f t="shared" si="30"/>
        <v>Non-ferrous metals</v>
      </c>
      <c r="J207" s="9">
        <f>D207/D213</f>
        <v>3.9753462944573707E-4</v>
      </c>
      <c r="K207" s="9">
        <f>E207/E213</f>
        <v>4.489990841125424E-4</v>
      </c>
      <c r="L207" s="9">
        <f>F207/F213</f>
        <v>3.4847043532514528E-5</v>
      </c>
      <c r="M207" s="9"/>
    </row>
    <row r="208" spans="1:39" x14ac:dyDescent="0.25">
      <c r="A208" s="4" t="str">
        <f t="shared" si="31"/>
        <v>LT</v>
      </c>
      <c r="B208" s="12">
        <v>204</v>
      </c>
      <c r="C208" t="s">
        <v>111</v>
      </c>
      <c r="D208" s="2">
        <v>1.2423727569444438</v>
      </c>
      <c r="E208" s="2">
        <v>1.2359388663888882</v>
      </c>
      <c r="F208" s="2">
        <v>6.4338905555555497E-3</v>
      </c>
      <c r="G208" s="2"/>
      <c r="I208" t="str">
        <f t="shared" si="30"/>
        <v>Non-metallic minerals</v>
      </c>
      <c r="J208" s="9">
        <f>D208/D213</f>
        <v>0.16747880169633014</v>
      </c>
      <c r="K208" s="9">
        <f>E208/E213</f>
        <v>0.19025322608644218</v>
      </c>
      <c r="L208" s="9">
        <f>F208/F213</f>
        <v>6.9796560998128896E-3</v>
      </c>
      <c r="M208" s="9"/>
    </row>
    <row r="209" spans="1:39" x14ac:dyDescent="0.25">
      <c r="A209" s="4" t="str">
        <f t="shared" si="31"/>
        <v>LT</v>
      </c>
      <c r="B209" s="12">
        <v>205</v>
      </c>
      <c r="C209" t="s">
        <v>112</v>
      </c>
      <c r="D209" s="2">
        <v>0.19151232888888892</v>
      </c>
      <c r="E209" s="2">
        <v>0.18571224111111115</v>
      </c>
      <c r="F209" s="2">
        <v>5.8000877777777795E-3</v>
      </c>
      <c r="G209" s="2"/>
      <c r="I209" t="str">
        <f t="shared" si="30"/>
        <v>Paper, Pulp and Printing</v>
      </c>
      <c r="J209" s="9">
        <f>D209/D213</f>
        <v>2.5816933905786599E-2</v>
      </c>
      <c r="K209" s="9">
        <f>E209/E213</f>
        <v>2.8587460072652789E-2</v>
      </c>
      <c r="L209" s="9">
        <f>F209/F213</f>
        <v>6.2920899396805632E-3</v>
      </c>
      <c r="M209" s="9"/>
    </row>
    <row r="210" spans="1:39" x14ac:dyDescent="0.25">
      <c r="A210" s="4" t="str">
        <f t="shared" si="31"/>
        <v>LT</v>
      </c>
      <c r="B210" s="12">
        <v>206</v>
      </c>
      <c r="C210" t="s">
        <v>113</v>
      </c>
      <c r="D210" s="2">
        <v>2.0007088319444453</v>
      </c>
      <c r="E210" s="2">
        <v>1.2151940652777791</v>
      </c>
      <c r="F210" s="2">
        <v>0.78551476666666631</v>
      </c>
      <c r="G210" s="2"/>
      <c r="I210" t="str">
        <f t="shared" si="30"/>
        <v>Food, Beverages and Tabacco</v>
      </c>
      <c r="J210" s="9">
        <f>D210/D213</f>
        <v>0.26970674931847682</v>
      </c>
      <c r="K210" s="9">
        <f>E210/E213</f>
        <v>0.18705989230332262</v>
      </c>
      <c r="L210" s="9">
        <f>F210/F213</f>
        <v>0.85214737262261153</v>
      </c>
      <c r="M210" s="9"/>
    </row>
    <row r="211" spans="1:39" x14ac:dyDescent="0.25">
      <c r="A211" s="4" t="str">
        <f t="shared" si="31"/>
        <v>LT</v>
      </c>
      <c r="B211" s="12">
        <v>207</v>
      </c>
      <c r="C211" t="s">
        <v>114</v>
      </c>
      <c r="D211" s="2">
        <v>0.11221644361111104</v>
      </c>
      <c r="E211" s="2">
        <v>0.10745032055555548</v>
      </c>
      <c r="F211" s="2">
        <v>4.7661230555555599E-3</v>
      </c>
      <c r="G211" s="2"/>
      <c r="I211" t="str">
        <f t="shared" si="30"/>
        <v>Machinery and transport</v>
      </c>
      <c r="J211" s="9">
        <f>D211/D213</f>
        <v>1.5127404719365637E-2</v>
      </c>
      <c r="K211" s="9">
        <f>E211/E213</f>
        <v>1.6540276129874909E-2</v>
      </c>
      <c r="L211" s="9">
        <f>F211/F213</f>
        <v>5.1704174278256413E-3</v>
      </c>
      <c r="M211" s="9"/>
    </row>
    <row r="212" spans="1:39" x14ac:dyDescent="0.25">
      <c r="A212" s="4" t="str">
        <f t="shared" si="31"/>
        <v>LT</v>
      </c>
      <c r="B212" s="12">
        <v>208</v>
      </c>
      <c r="C212" t="s">
        <v>115</v>
      </c>
      <c r="D212" s="2">
        <v>1.3369186050000024</v>
      </c>
      <c r="E212" s="2">
        <v>1.3181348433333357</v>
      </c>
      <c r="F212" s="2">
        <v>1.8783761666666701E-2</v>
      </c>
      <c r="G212" s="2"/>
      <c r="I212" t="str">
        <f t="shared" si="30"/>
        <v>Other Industry</v>
      </c>
      <c r="J212" s="9">
        <f>D212/D213</f>
        <v>0.18022411122537377</v>
      </c>
      <c r="K212" s="9">
        <f>E212/E213</f>
        <v>0.20290599574219265</v>
      </c>
      <c r="L212" s="9">
        <f>F212/F213</f>
        <v>2.0377125716099669E-2</v>
      </c>
      <c r="M212" s="9"/>
    </row>
    <row r="213" spans="1:39" x14ac:dyDescent="0.25">
      <c r="A213" s="4" t="str">
        <f>A212</f>
        <v>LT</v>
      </c>
      <c r="B213" s="4"/>
      <c r="C213" t="s">
        <v>3</v>
      </c>
      <c r="D213" s="2">
        <f>SUM(D205:D212)</f>
        <v>7.4180895991666702</v>
      </c>
      <c r="E213" s="2">
        <f>SUM(E205:E212)</f>
        <v>6.4962833577777825</v>
      </c>
      <c r="F213" s="2">
        <f>SUM(F205:F212)</f>
        <v>0.92180624138888867</v>
      </c>
      <c r="G213" s="2"/>
      <c r="I213" t="str">
        <f t="shared" si="30"/>
        <v>TOTAL</v>
      </c>
      <c r="J213" s="9">
        <f>D213/D213</f>
        <v>1</v>
      </c>
      <c r="K213" s="9">
        <f>E213/E213</f>
        <v>1</v>
      </c>
      <c r="L213" s="9">
        <f>F213/F213</f>
        <v>1</v>
      </c>
      <c r="M213" s="9"/>
    </row>
    <row r="215" spans="1:39" ht="15.75" x14ac:dyDescent="0.25">
      <c r="A215" s="4">
        <f>A202+1</f>
        <v>16</v>
      </c>
      <c r="C215" s="8" t="s">
        <v>60</v>
      </c>
      <c r="F215" s="4" t="s">
        <v>4</v>
      </c>
      <c r="G215" s="4"/>
      <c r="I215" s="8" t="str">
        <f>C215</f>
        <v>Useful Energy in Luxembourg</v>
      </c>
      <c r="L215" s="4" t="s">
        <v>5</v>
      </c>
      <c r="M215" s="4"/>
    </row>
    <row r="216" spans="1:39" x14ac:dyDescent="0.25">
      <c r="A216" s="5" t="s">
        <v>61</v>
      </c>
    </row>
    <row r="217" spans="1:39" x14ac:dyDescent="0.25">
      <c r="B217" s="1"/>
      <c r="C217" s="1"/>
      <c r="D217" s="1" t="str">
        <f>A216&amp;" H&amp;C"</f>
        <v>LU H&amp;C</v>
      </c>
      <c r="E217" s="1" t="str">
        <f>A216&amp;" Heating"</f>
        <v>LU Heating</v>
      </c>
      <c r="F217" s="1" t="str">
        <f>A216&amp;" Cooling"</f>
        <v>LU Cooling</v>
      </c>
      <c r="G217" s="1"/>
      <c r="H217" s="1"/>
      <c r="I217" s="1"/>
      <c r="J217" s="1" t="str">
        <f>D217</f>
        <v>LU H&amp;C</v>
      </c>
      <c r="K217" s="1" t="str">
        <f>E217</f>
        <v>LU Heating</v>
      </c>
      <c r="L217" s="1" t="str">
        <f>F217</f>
        <v>LU Cooling</v>
      </c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25">
      <c r="A218" s="4" t="str">
        <f>A216</f>
        <v>LU</v>
      </c>
      <c r="B218" s="12">
        <v>201</v>
      </c>
      <c r="C218" t="s">
        <v>108</v>
      </c>
      <c r="D218" s="2">
        <v>1.8424687491666687</v>
      </c>
      <c r="E218" s="2">
        <v>1.8424687491666687</v>
      </c>
      <c r="F218" s="2">
        <v>0</v>
      </c>
      <c r="G218" s="2"/>
      <c r="I218" t="str">
        <f t="shared" ref="I218:I226" si="32">C218</f>
        <v>Iron and Steel</v>
      </c>
      <c r="J218" s="9">
        <f>D218/D226</f>
        <v>0.45355333101671003</v>
      </c>
      <c r="K218" s="9">
        <f>E218/E226</f>
        <v>0.49433822384741671</v>
      </c>
      <c r="L218" s="9">
        <f>F218/F226</f>
        <v>0</v>
      </c>
      <c r="M218" s="9"/>
    </row>
    <row r="219" spans="1:39" x14ac:dyDescent="0.25">
      <c r="A219" s="4" t="str">
        <f>A218</f>
        <v>LU</v>
      </c>
      <c r="B219" s="12">
        <v>202</v>
      </c>
      <c r="C219" t="s">
        <v>109</v>
      </c>
      <c r="D219" s="2">
        <v>0.18847330694444445</v>
      </c>
      <c r="E219" s="2">
        <v>0.14526105500000006</v>
      </c>
      <c r="F219" s="2">
        <v>4.3212251944444391E-2</v>
      </c>
      <c r="G219" s="2"/>
      <c r="I219" t="str">
        <f t="shared" si="32"/>
        <v>Chemical and Petrochemical</v>
      </c>
      <c r="J219" s="9">
        <f>D219/D226</f>
        <v>4.6395737355681407E-2</v>
      </c>
      <c r="K219" s="9">
        <f>E219/E226</f>
        <v>3.8973845258097356E-2</v>
      </c>
      <c r="L219" s="9">
        <f>F219/F226</f>
        <v>0.12893178562430507</v>
      </c>
      <c r="M219" s="9"/>
    </row>
    <row r="220" spans="1:39" x14ac:dyDescent="0.25">
      <c r="A220" s="4" t="str">
        <f t="shared" ref="A220:A225" si="33">A219</f>
        <v>LU</v>
      </c>
      <c r="B220" s="12">
        <v>203</v>
      </c>
      <c r="C220" t="s">
        <v>110</v>
      </c>
      <c r="D220" s="2">
        <v>0.10062220583333334</v>
      </c>
      <c r="E220" s="2">
        <v>0.10062220583333334</v>
      </c>
      <c r="F220" s="2">
        <v>0</v>
      </c>
      <c r="G220" s="2"/>
      <c r="I220" t="str">
        <f t="shared" si="32"/>
        <v>Non-ferrous metals</v>
      </c>
      <c r="J220" s="9">
        <f>D220/D226</f>
        <v>2.476977514576505E-2</v>
      </c>
      <c r="K220" s="9">
        <f>E220/E226</f>
        <v>2.6997148545263926E-2</v>
      </c>
      <c r="L220" s="9">
        <f>F220/F226</f>
        <v>0</v>
      </c>
      <c r="M220" s="9"/>
    </row>
    <row r="221" spans="1:39" x14ac:dyDescent="0.25">
      <c r="A221" s="4" t="str">
        <f t="shared" si="33"/>
        <v>LU</v>
      </c>
      <c r="B221" s="12">
        <v>204</v>
      </c>
      <c r="C221" t="s">
        <v>111</v>
      </c>
      <c r="D221" s="2">
        <v>0.89873841222222273</v>
      </c>
      <c r="E221" s="2">
        <v>0.86272577111111159</v>
      </c>
      <c r="F221" s="2">
        <v>3.6012641111111098E-2</v>
      </c>
      <c r="G221" s="2"/>
      <c r="I221" t="str">
        <f t="shared" si="32"/>
        <v>Non-metallic minerals</v>
      </c>
      <c r="J221" s="9">
        <f>D221/D226</f>
        <v>0.22123892237543974</v>
      </c>
      <c r="K221" s="9">
        <f>E221/E226</f>
        <v>0.23147113108504663</v>
      </c>
      <c r="L221" s="9">
        <f>F221/F226</f>
        <v>0.10745040849693009</v>
      </c>
      <c r="M221" s="9"/>
    </row>
    <row r="222" spans="1:39" x14ac:dyDescent="0.25">
      <c r="A222" s="4" t="str">
        <f t="shared" si="33"/>
        <v>LU</v>
      </c>
      <c r="B222" s="12">
        <v>205</v>
      </c>
      <c r="C222" t="s">
        <v>112</v>
      </c>
      <c r="D222" s="2">
        <v>8.2469102222222257E-2</v>
      </c>
      <c r="E222" s="2">
        <v>6.6267851944444428E-2</v>
      </c>
      <c r="F222" s="2">
        <v>1.6201250277777822E-2</v>
      </c>
      <c r="G222" s="2"/>
      <c r="I222" t="str">
        <f t="shared" si="32"/>
        <v>Paper, Pulp and Printing</v>
      </c>
      <c r="J222" s="9">
        <f>D222/D226</f>
        <v>2.0301096578036401E-2</v>
      </c>
      <c r="K222" s="9">
        <f>E222/E226</f>
        <v>1.7779803452957727E-2</v>
      </c>
      <c r="L222" s="9">
        <f>F222/F226</f>
        <v>4.8339441562677415E-2</v>
      </c>
      <c r="M222" s="9"/>
    </row>
    <row r="223" spans="1:39" x14ac:dyDescent="0.25">
      <c r="A223" s="4" t="str">
        <f t="shared" si="33"/>
        <v>LU</v>
      </c>
      <c r="B223" s="12">
        <v>206</v>
      </c>
      <c r="C223" t="s">
        <v>113</v>
      </c>
      <c r="D223" s="2">
        <v>0.32502490888888846</v>
      </c>
      <c r="E223" s="2">
        <v>0.15051294083333333</v>
      </c>
      <c r="F223" s="2">
        <v>0.17451196805555513</v>
      </c>
      <c r="G223" s="2"/>
      <c r="I223" t="str">
        <f t="shared" si="32"/>
        <v>Food, Beverages and Tabacco</v>
      </c>
      <c r="J223" s="9">
        <f>D223/D226</f>
        <v>8.0010111518381513E-2</v>
      </c>
      <c r="K223" s="9">
        <f>E223/E226</f>
        <v>4.0382937225531608E-2</v>
      </c>
      <c r="L223" s="9">
        <f>F223/F226</f>
        <v>0.52068889358373638</v>
      </c>
      <c r="M223" s="9"/>
    </row>
    <row r="224" spans="1:39" x14ac:dyDescent="0.25">
      <c r="A224" s="4" t="str">
        <f t="shared" si="33"/>
        <v>LU</v>
      </c>
      <c r="B224" s="12">
        <v>207</v>
      </c>
      <c r="C224" t="s">
        <v>114</v>
      </c>
      <c r="D224" s="2">
        <v>0.13025569444444446</v>
      </c>
      <c r="E224" s="2">
        <v>8.844607916666665E-2</v>
      </c>
      <c r="F224" s="2">
        <v>4.1809615277777802E-2</v>
      </c>
      <c r="G224" s="2"/>
      <c r="I224" t="str">
        <f t="shared" si="32"/>
        <v>Machinery and transport</v>
      </c>
      <c r="J224" s="9">
        <f>D224/D226</f>
        <v>3.2064535219874388E-2</v>
      </c>
      <c r="K224" s="9">
        <f>E224/E226</f>
        <v>2.3730268261696798E-2</v>
      </c>
      <c r="L224" s="9">
        <f>F224/F226</f>
        <v>0.12474675841841106</v>
      </c>
      <c r="M224" s="9"/>
    </row>
    <row r="225" spans="1:39" x14ac:dyDescent="0.25">
      <c r="A225" s="4" t="str">
        <f t="shared" si="33"/>
        <v>LU</v>
      </c>
      <c r="B225" s="12">
        <v>208</v>
      </c>
      <c r="C225" t="s">
        <v>115</v>
      </c>
      <c r="D225" s="2">
        <v>0.49424553138888844</v>
      </c>
      <c r="E225" s="2">
        <v>0.47083733249999954</v>
      </c>
      <c r="F225" s="2">
        <v>2.3408198888888902E-2</v>
      </c>
      <c r="G225" s="2"/>
      <c r="I225" t="str">
        <f t="shared" si="32"/>
        <v>Other Industry</v>
      </c>
      <c r="J225" s="9">
        <f>D225/D226</f>
        <v>0.12166649079011124</v>
      </c>
      <c r="K225" s="9">
        <f>E225/E226</f>
        <v>0.1263266423239891</v>
      </c>
      <c r="L225" s="9">
        <f>F225/F226</f>
        <v>6.9842712313939917E-2</v>
      </c>
      <c r="M225" s="9"/>
    </row>
    <row r="226" spans="1:39" x14ac:dyDescent="0.25">
      <c r="A226" s="4" t="str">
        <f>A225</f>
        <v>LU</v>
      </c>
      <c r="B226" s="4"/>
      <c r="C226" t="s">
        <v>3</v>
      </c>
      <c r="D226" s="2">
        <f>SUM(D218:D225)</f>
        <v>4.0622979111111137</v>
      </c>
      <c r="E226" s="2">
        <f>SUM(E218:E225)</f>
        <v>3.7271419855555581</v>
      </c>
      <c r="F226" s="2">
        <f>SUM(F218:F225)</f>
        <v>0.33515592555555518</v>
      </c>
      <c r="G226" s="2"/>
      <c r="I226" t="str">
        <f t="shared" si="32"/>
        <v>TOTAL</v>
      </c>
      <c r="J226" s="9">
        <f>D226/D226</f>
        <v>1</v>
      </c>
      <c r="K226" s="9">
        <f>E226/E226</f>
        <v>1</v>
      </c>
      <c r="L226" s="9">
        <f>F226/F226</f>
        <v>1</v>
      </c>
      <c r="M226" s="9"/>
    </row>
    <row r="228" spans="1:39" ht="15.75" x14ac:dyDescent="0.25">
      <c r="A228" s="4">
        <f>A215+1</f>
        <v>17</v>
      </c>
      <c r="C228" s="8" t="s">
        <v>62</v>
      </c>
      <c r="F228" s="4" t="s">
        <v>4</v>
      </c>
      <c r="G228" s="4"/>
      <c r="I228" s="8" t="str">
        <f>C228</f>
        <v>Useful Energy in Hungary</v>
      </c>
      <c r="L228" s="4" t="s">
        <v>5</v>
      </c>
      <c r="M228" s="4"/>
    </row>
    <row r="229" spans="1:39" x14ac:dyDescent="0.25">
      <c r="A229" s="5" t="s">
        <v>63</v>
      </c>
    </row>
    <row r="230" spans="1:39" x14ac:dyDescent="0.25">
      <c r="B230" s="1"/>
      <c r="C230" s="1"/>
      <c r="D230" s="1" t="str">
        <f>A229&amp;" H&amp;C"</f>
        <v>HU H&amp;C</v>
      </c>
      <c r="E230" s="1" t="str">
        <f>A229&amp;" Heating"</f>
        <v>HU Heating</v>
      </c>
      <c r="F230" s="1" t="str">
        <f>A229&amp;" Cooling"</f>
        <v>HU Cooling</v>
      </c>
      <c r="G230" s="1"/>
      <c r="H230" s="1"/>
      <c r="I230" s="1"/>
      <c r="J230" s="1" t="str">
        <f>D230</f>
        <v>HU H&amp;C</v>
      </c>
      <c r="K230" s="1" t="str">
        <f>E230</f>
        <v>HU Heating</v>
      </c>
      <c r="L230" s="1" t="str">
        <f>F230</f>
        <v>HU Cooling</v>
      </c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25">
      <c r="A231" s="4" t="str">
        <f>A229</f>
        <v>HU</v>
      </c>
      <c r="B231" s="12">
        <v>201</v>
      </c>
      <c r="C231" t="s">
        <v>108</v>
      </c>
      <c r="D231" s="2">
        <v>3.7375369449999987</v>
      </c>
      <c r="E231" s="2">
        <v>3.7351217069444429</v>
      </c>
      <c r="F231" s="2">
        <v>2.4152380555555598E-3</v>
      </c>
      <c r="G231" s="2"/>
      <c r="I231" t="str">
        <f t="shared" ref="I231:I239" si="34">C231</f>
        <v>Iron and Steel</v>
      </c>
      <c r="J231" s="9">
        <f>D231/D239</f>
        <v>0.22522190061424815</v>
      </c>
      <c r="K231" s="9">
        <f>E231/E239</f>
        <v>0.25585799875517629</v>
      </c>
      <c r="L231" s="9">
        <f>F231/F239</f>
        <v>1.2097407923214532E-3</v>
      </c>
      <c r="M231" s="9"/>
    </row>
    <row r="232" spans="1:39" x14ac:dyDescent="0.25">
      <c r="A232" s="4" t="str">
        <f>A231</f>
        <v>HU</v>
      </c>
      <c r="B232" s="12">
        <v>202</v>
      </c>
      <c r="C232" t="s">
        <v>109</v>
      </c>
      <c r="D232" s="2">
        <v>2.9055399077777779</v>
      </c>
      <c r="E232" s="2">
        <v>2.5553209094444442</v>
      </c>
      <c r="F232" s="2">
        <v>0.35021899833333375</v>
      </c>
      <c r="G232" s="2"/>
      <c r="I232" t="str">
        <f t="shared" si="34"/>
        <v>Chemical and Petrochemical</v>
      </c>
      <c r="J232" s="9">
        <f>D232/D239</f>
        <v>0.17508622121199091</v>
      </c>
      <c r="K232" s="9">
        <f>E232/E239</f>
        <v>0.17504096127634891</v>
      </c>
      <c r="L232" s="9">
        <f>F232/F239</f>
        <v>0.17541716335383684</v>
      </c>
      <c r="M232" s="9"/>
    </row>
    <row r="233" spans="1:39" x14ac:dyDescent="0.25">
      <c r="A233" s="4" t="str">
        <f t="shared" ref="A233:A238" si="35">A232</f>
        <v>HU</v>
      </c>
      <c r="B233" s="12">
        <v>203</v>
      </c>
      <c r="C233" t="s">
        <v>110</v>
      </c>
      <c r="D233" s="2">
        <v>0.70981311749999976</v>
      </c>
      <c r="E233" s="2">
        <v>0.70767953055555533</v>
      </c>
      <c r="F233" s="2">
        <v>2.13358694444444E-3</v>
      </c>
      <c r="G233" s="2"/>
      <c r="I233" t="str">
        <f t="shared" si="34"/>
        <v>Non-ferrous metals</v>
      </c>
      <c r="J233" s="9">
        <f>D233/D239</f>
        <v>4.2772944256280698E-2</v>
      </c>
      <c r="K233" s="9">
        <f>E233/E239</f>
        <v>4.8476457436796509E-2</v>
      </c>
      <c r="L233" s="9">
        <f>F233/F239</f>
        <v>1.0686678088405726E-3</v>
      </c>
      <c r="M233" s="9"/>
    </row>
    <row r="234" spans="1:39" x14ac:dyDescent="0.25">
      <c r="A234" s="4" t="str">
        <f t="shared" si="35"/>
        <v>HU</v>
      </c>
      <c r="B234" s="12">
        <v>204</v>
      </c>
      <c r="C234" t="s">
        <v>111</v>
      </c>
      <c r="D234" s="2">
        <v>2.2332072680555553</v>
      </c>
      <c r="E234" s="2">
        <v>2.1922060988888887</v>
      </c>
      <c r="F234" s="2">
        <v>4.1001169166666712E-2</v>
      </c>
      <c r="G234" s="2"/>
      <c r="I234" t="str">
        <f t="shared" si="34"/>
        <v>Non-metallic minerals</v>
      </c>
      <c r="J234" s="9">
        <f>D234/D239</f>
        <v>0.13457182973131121</v>
      </c>
      <c r="K234" s="9">
        <f>E234/E239</f>
        <v>0.15016738658817311</v>
      </c>
      <c r="L234" s="9">
        <f>F234/F239</f>
        <v>2.0536603735477336E-2</v>
      </c>
      <c r="M234" s="9"/>
    </row>
    <row r="235" spans="1:39" x14ac:dyDescent="0.25">
      <c r="A235" s="4" t="str">
        <f t="shared" si="35"/>
        <v>HU</v>
      </c>
      <c r="B235" s="12">
        <v>205</v>
      </c>
      <c r="C235" t="s">
        <v>112</v>
      </c>
      <c r="D235" s="2">
        <v>0.95559320138888826</v>
      </c>
      <c r="E235" s="2">
        <v>0.93380649972222152</v>
      </c>
      <c r="F235" s="2">
        <v>2.178670166666671E-2</v>
      </c>
      <c r="G235" s="2"/>
      <c r="I235" t="str">
        <f t="shared" si="34"/>
        <v>Paper, Pulp and Printing</v>
      </c>
      <c r="J235" s="9">
        <f>D235/D239</f>
        <v>5.7583515614147193E-2</v>
      </c>
      <c r="K235" s="9">
        <f>E235/E239</f>
        <v>6.3966285703433295E-2</v>
      </c>
      <c r="L235" s="9">
        <f>F235/F239</f>
        <v>1.0912490251501096E-2</v>
      </c>
      <c r="M235" s="9"/>
    </row>
    <row r="236" spans="1:39" x14ac:dyDescent="0.25">
      <c r="A236" s="4" t="str">
        <f t="shared" si="35"/>
        <v>HU</v>
      </c>
      <c r="B236" s="12">
        <v>206</v>
      </c>
      <c r="C236" t="s">
        <v>113</v>
      </c>
      <c r="D236" s="2">
        <v>3.8736981088888882</v>
      </c>
      <c r="E236" s="2">
        <v>2.407785400833335</v>
      </c>
      <c r="F236" s="2">
        <v>1.4659127080555532</v>
      </c>
      <c r="G236" s="2"/>
      <c r="I236" t="str">
        <f t="shared" si="34"/>
        <v>Food, Beverages and Tabacco</v>
      </c>
      <c r="J236" s="9">
        <f>D236/D239</f>
        <v>0.23342689673125747</v>
      </c>
      <c r="K236" s="9">
        <f>E236/E239</f>
        <v>0.16493469354526452</v>
      </c>
      <c r="L236" s="9">
        <f>F236/F239</f>
        <v>0.73424414493555812</v>
      </c>
      <c r="M236" s="9"/>
    </row>
    <row r="237" spans="1:39" x14ac:dyDescent="0.25">
      <c r="A237" s="4" t="str">
        <f t="shared" si="35"/>
        <v>HU</v>
      </c>
      <c r="B237" s="12">
        <v>207</v>
      </c>
      <c r="C237" t="s">
        <v>114</v>
      </c>
      <c r="D237" s="2">
        <v>1.3544462311111112</v>
      </c>
      <c r="E237" s="2">
        <v>1.2857091705555557</v>
      </c>
      <c r="F237" s="2">
        <v>6.8737060555555507E-2</v>
      </c>
      <c r="G237" s="2"/>
      <c r="I237" t="str">
        <f t="shared" si="34"/>
        <v>Machinery and transport</v>
      </c>
      <c r="J237" s="9">
        <f>D237/D239</f>
        <v>8.1618177676809497E-2</v>
      </c>
      <c r="K237" s="9">
        <f>E237/E239</f>
        <v>8.8071822331227484E-2</v>
      </c>
      <c r="L237" s="9">
        <f>F237/F239</f>
        <v>3.4428915156853188E-2</v>
      </c>
      <c r="M237" s="9"/>
    </row>
    <row r="238" spans="1:39" x14ac:dyDescent="0.25">
      <c r="A238" s="4" t="str">
        <f t="shared" si="35"/>
        <v>HU</v>
      </c>
      <c r="B238" s="12">
        <v>208</v>
      </c>
      <c r="C238" t="s">
        <v>115</v>
      </c>
      <c r="D238" s="2">
        <v>0.8250742180555557</v>
      </c>
      <c r="E238" s="2">
        <v>0.78078748111111129</v>
      </c>
      <c r="F238" s="2">
        <v>4.4286736944444398E-2</v>
      </c>
      <c r="G238" s="2"/>
      <c r="I238" t="str">
        <f t="shared" si="34"/>
        <v>Other Industry</v>
      </c>
      <c r="J238" s="9">
        <f>D238/D239</f>
        <v>4.9718514163954827E-2</v>
      </c>
      <c r="K238" s="9">
        <f>E238/E239</f>
        <v>5.3484394363579803E-2</v>
      </c>
      <c r="L238" s="9">
        <f>F238/F239</f>
        <v>2.2182273965611378E-2</v>
      </c>
      <c r="M238" s="9"/>
    </row>
    <row r="239" spans="1:39" x14ac:dyDescent="0.25">
      <c r="A239" s="4" t="str">
        <f>A238</f>
        <v>HU</v>
      </c>
      <c r="B239" s="4"/>
      <c r="C239" t="s">
        <v>3</v>
      </c>
      <c r="D239" s="2">
        <f>SUM(D231:D238)</f>
        <v>16.594908997777775</v>
      </c>
      <c r="E239" s="2">
        <f>SUM(E231:E238)</f>
        <v>14.598416798055556</v>
      </c>
      <c r="F239" s="2">
        <f>SUM(F231:F238)</f>
        <v>1.9964921997222203</v>
      </c>
      <c r="G239" s="2"/>
      <c r="I239" t="str">
        <f t="shared" si="34"/>
        <v>TOTAL</v>
      </c>
      <c r="J239" s="9">
        <f>D239/D239</f>
        <v>1</v>
      </c>
      <c r="K239" s="9">
        <f>E239/E239</f>
        <v>1</v>
      </c>
      <c r="L239" s="9">
        <f>F239/F239</f>
        <v>1</v>
      </c>
      <c r="M239" s="9"/>
    </row>
    <row r="241" spans="1:39" ht="15.75" x14ac:dyDescent="0.25">
      <c r="A241" s="4">
        <f>A228+1</f>
        <v>18</v>
      </c>
      <c r="C241" s="8" t="s">
        <v>64</v>
      </c>
      <c r="F241" s="4" t="s">
        <v>4</v>
      </c>
      <c r="G241" s="4"/>
      <c r="I241" s="8" t="str">
        <f>C241</f>
        <v>Useful Energy in Malta</v>
      </c>
      <c r="L241" s="4" t="s">
        <v>5</v>
      </c>
      <c r="M241" s="4"/>
    </row>
    <row r="242" spans="1:39" x14ac:dyDescent="0.25">
      <c r="A242" s="5" t="s">
        <v>65</v>
      </c>
    </row>
    <row r="243" spans="1:39" x14ac:dyDescent="0.25">
      <c r="B243" s="1"/>
      <c r="C243" s="1"/>
      <c r="D243" s="1" t="str">
        <f>A242&amp;" H&amp;C"</f>
        <v>MT H&amp;C</v>
      </c>
      <c r="E243" s="1" t="str">
        <f>A242&amp;" Heating"</f>
        <v>MT Heating</v>
      </c>
      <c r="F243" s="1" t="str">
        <f>A242&amp;" Cooling"</f>
        <v>MT Cooling</v>
      </c>
      <c r="G243" s="1"/>
      <c r="H243" s="1"/>
      <c r="I243" s="1"/>
      <c r="J243" s="1" t="str">
        <f>D243</f>
        <v>MT H&amp;C</v>
      </c>
      <c r="K243" s="1" t="str">
        <f>E243</f>
        <v>MT Heating</v>
      </c>
      <c r="L243" s="1" t="str">
        <f>F243</f>
        <v>MT Cooling</v>
      </c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25">
      <c r="A244" s="4" t="str">
        <f>A242</f>
        <v>MT</v>
      </c>
      <c r="B244" s="12">
        <v>201</v>
      </c>
      <c r="C244" t="s">
        <v>108</v>
      </c>
      <c r="D244" s="2">
        <v>0</v>
      </c>
      <c r="E244" s="2">
        <v>0</v>
      </c>
      <c r="F244" s="2">
        <v>0</v>
      </c>
      <c r="G244" s="2"/>
      <c r="I244" t="str">
        <f t="shared" ref="I244:I252" si="36">C244</f>
        <v>Iron and Steel</v>
      </c>
      <c r="J244" s="9">
        <f>D244/D252</f>
        <v>0</v>
      </c>
      <c r="K244" s="9">
        <f>E244/E252</f>
        <v>0</v>
      </c>
      <c r="L244" s="9">
        <f>F244/F252</f>
        <v>0</v>
      </c>
      <c r="M244" s="9"/>
    </row>
    <row r="245" spans="1:39" x14ac:dyDescent="0.25">
      <c r="A245" s="4" t="str">
        <f>A244</f>
        <v>MT</v>
      </c>
      <c r="B245" s="12">
        <v>202</v>
      </c>
      <c r="C245" t="s">
        <v>109</v>
      </c>
      <c r="D245" s="2">
        <v>2.9062777777777744E-5</v>
      </c>
      <c r="E245" s="2">
        <v>2.9062777777777744E-5</v>
      </c>
      <c r="F245" s="2">
        <v>0</v>
      </c>
      <c r="G245" s="2"/>
      <c r="I245" t="str">
        <f t="shared" si="36"/>
        <v>Chemical and Petrochemical</v>
      </c>
      <c r="J245" s="9">
        <f>D245/D252</f>
        <v>2.9559531451507003E-4</v>
      </c>
      <c r="K245" s="9">
        <f>E245/E252</f>
        <v>3.9674837731843782E-4</v>
      </c>
      <c r="L245" s="9">
        <f>F245/F252</f>
        <v>0</v>
      </c>
      <c r="M245" s="9"/>
    </row>
    <row r="246" spans="1:39" x14ac:dyDescent="0.25">
      <c r="A246" s="4" t="str">
        <f t="shared" ref="A246:A251" si="37">A245</f>
        <v>MT</v>
      </c>
      <c r="B246" s="12">
        <v>203</v>
      </c>
      <c r="C246" t="s">
        <v>110</v>
      </c>
      <c r="D246" s="2">
        <v>2.7867025000000045E-2</v>
      </c>
      <c r="E246" s="2">
        <v>2.7867025000000045E-2</v>
      </c>
      <c r="F246" s="2">
        <v>0</v>
      </c>
      <c r="G246" s="2"/>
      <c r="I246" t="str">
        <f t="shared" si="36"/>
        <v>Non-ferrous metals</v>
      </c>
      <c r="J246" s="9">
        <f>D246/D252</f>
        <v>0.28343340345714862</v>
      </c>
      <c r="K246" s="9">
        <f>E246/E252</f>
        <v>0.38042464605349086</v>
      </c>
      <c r="L246" s="9">
        <f>F246/F252</f>
        <v>0</v>
      </c>
      <c r="M246" s="9"/>
    </row>
    <row r="247" spans="1:39" x14ac:dyDescent="0.25">
      <c r="A247" s="4" t="str">
        <f t="shared" si="37"/>
        <v>MT</v>
      </c>
      <c r="B247" s="12">
        <v>204</v>
      </c>
      <c r="C247" t="s">
        <v>111</v>
      </c>
      <c r="D247" s="2">
        <v>0</v>
      </c>
      <c r="E247" s="2">
        <v>0</v>
      </c>
      <c r="F247" s="2">
        <v>0</v>
      </c>
      <c r="G247" s="2"/>
      <c r="I247" t="str">
        <f t="shared" si="36"/>
        <v>Non-metallic minerals</v>
      </c>
      <c r="J247" s="9">
        <f>D247/D252</f>
        <v>0</v>
      </c>
      <c r="K247" s="9">
        <f>E247/E252</f>
        <v>0</v>
      </c>
      <c r="L247" s="9">
        <f>F247/F252</f>
        <v>0</v>
      </c>
      <c r="M247" s="9"/>
    </row>
    <row r="248" spans="1:39" x14ac:dyDescent="0.25">
      <c r="A248" s="4" t="str">
        <f t="shared" si="37"/>
        <v>MT</v>
      </c>
      <c r="B248" s="12">
        <v>205</v>
      </c>
      <c r="C248" t="s">
        <v>112</v>
      </c>
      <c r="D248" s="2">
        <v>0</v>
      </c>
      <c r="E248" s="2">
        <v>0</v>
      </c>
      <c r="F248" s="2">
        <v>0</v>
      </c>
      <c r="G248" s="2"/>
      <c r="I248" t="str">
        <f t="shared" si="36"/>
        <v>Paper, Pulp and Printing</v>
      </c>
      <c r="J248" s="9">
        <f>D248/D252</f>
        <v>0</v>
      </c>
      <c r="K248" s="9">
        <f>E248/E252</f>
        <v>0</v>
      </c>
      <c r="L248" s="9">
        <f>F248/F252</f>
        <v>0</v>
      </c>
      <c r="M248" s="9"/>
    </row>
    <row r="249" spans="1:39" x14ac:dyDescent="0.25">
      <c r="A249" s="4" t="str">
        <f t="shared" si="37"/>
        <v>MT</v>
      </c>
      <c r="B249" s="12">
        <v>206</v>
      </c>
      <c r="C249" t="s">
        <v>113</v>
      </c>
      <c r="D249" s="2">
        <v>3.5511416666666638E-4</v>
      </c>
      <c r="E249" s="2">
        <v>4.4409166666666675E-5</v>
      </c>
      <c r="F249" s="2">
        <v>3.1070499999999972E-4</v>
      </c>
      <c r="G249" s="2"/>
      <c r="I249" t="str">
        <f t="shared" si="36"/>
        <v>Food, Beverages and Tabacco</v>
      </c>
      <c r="J249" s="9">
        <f>D249/D252</f>
        <v>3.6118393288907661E-3</v>
      </c>
      <c r="K249" s="9">
        <f>E249/E252</f>
        <v>6.0624847864804827E-4</v>
      </c>
      <c r="L249" s="9">
        <f>F249/F252</f>
        <v>1.2394950270456175E-2</v>
      </c>
      <c r="M249" s="9"/>
    </row>
    <row r="250" spans="1:39" x14ac:dyDescent="0.25">
      <c r="A250" s="4" t="str">
        <f t="shared" si="37"/>
        <v>MT</v>
      </c>
      <c r="B250" s="12">
        <v>207</v>
      </c>
      <c r="C250" t="s">
        <v>114</v>
      </c>
      <c r="D250" s="2">
        <v>0</v>
      </c>
      <c r="E250" s="2">
        <v>0</v>
      </c>
      <c r="F250" s="2">
        <v>0</v>
      </c>
      <c r="G250" s="2"/>
      <c r="I250" t="str">
        <f t="shared" si="36"/>
        <v>Machinery and transport</v>
      </c>
      <c r="J250" s="9">
        <f>D250/D252</f>
        <v>0</v>
      </c>
      <c r="K250" s="9">
        <f>E250/E252</f>
        <v>0</v>
      </c>
      <c r="L250" s="9">
        <f>F250/F252</f>
        <v>0</v>
      </c>
      <c r="M250" s="9"/>
    </row>
    <row r="251" spans="1:39" x14ac:dyDescent="0.25">
      <c r="A251" s="4" t="str">
        <f t="shared" si="37"/>
        <v>MT</v>
      </c>
      <c r="B251" s="12">
        <v>208</v>
      </c>
      <c r="C251" t="s">
        <v>115</v>
      </c>
      <c r="D251" s="2">
        <v>7.0068278611111035E-2</v>
      </c>
      <c r="E251" s="2">
        <v>4.5311920555555524E-2</v>
      </c>
      <c r="F251" s="2">
        <v>2.4756358055555504E-2</v>
      </c>
      <c r="G251" s="2"/>
      <c r="I251" t="str">
        <f t="shared" si="36"/>
        <v>Other Industry</v>
      </c>
      <c r="J251" s="9">
        <f>D251/D252</f>
        <v>0.71265916189944556</v>
      </c>
      <c r="K251" s="9">
        <f>E251/E252</f>
        <v>0.6185723570905427</v>
      </c>
      <c r="L251" s="9">
        <f>F251/F252</f>
        <v>0.98760504972954377</v>
      </c>
      <c r="M251" s="9"/>
    </row>
    <row r="252" spans="1:39" x14ac:dyDescent="0.25">
      <c r="A252" s="4" t="str">
        <f>A251</f>
        <v>MT</v>
      </c>
      <c r="B252" s="4"/>
      <c r="C252" t="s">
        <v>3</v>
      </c>
      <c r="D252" s="2">
        <f>SUM(D244:D251)</f>
        <v>9.8319480555555519E-2</v>
      </c>
      <c r="E252" s="2">
        <f>SUM(E244:E251)</f>
        <v>7.3252417500000014E-2</v>
      </c>
      <c r="F252" s="2">
        <f>SUM(F244:F251)</f>
        <v>2.5067063055555505E-2</v>
      </c>
      <c r="G252" s="2"/>
      <c r="I252" t="str">
        <f t="shared" si="36"/>
        <v>TOTAL</v>
      </c>
      <c r="J252" s="9">
        <f>D252/D252</f>
        <v>1</v>
      </c>
      <c r="K252" s="9">
        <f>E252/E252</f>
        <v>1</v>
      </c>
      <c r="L252" s="9">
        <f>F252/F252</f>
        <v>1</v>
      </c>
      <c r="M252" s="9"/>
    </row>
    <row r="254" spans="1:39" ht="15.75" x14ac:dyDescent="0.25">
      <c r="A254" s="4">
        <f>A241+1</f>
        <v>19</v>
      </c>
      <c r="C254" s="8" t="s">
        <v>66</v>
      </c>
      <c r="F254" s="4" t="s">
        <v>4</v>
      </c>
      <c r="G254" s="4"/>
      <c r="I254" s="8" t="str">
        <f>C254</f>
        <v>Useful Energy in Netherlands</v>
      </c>
      <c r="L254" s="4" t="s">
        <v>5</v>
      </c>
      <c r="M254" s="4"/>
    </row>
    <row r="255" spans="1:39" x14ac:dyDescent="0.25">
      <c r="A255" s="5" t="s">
        <v>67</v>
      </c>
    </row>
    <row r="256" spans="1:39" x14ac:dyDescent="0.25">
      <c r="B256" s="1"/>
      <c r="C256" s="1"/>
      <c r="D256" s="1" t="str">
        <f>A255&amp;" H&amp;C"</f>
        <v>NL H&amp;C</v>
      </c>
      <c r="E256" s="1" t="str">
        <f>A255&amp;" Heating"</f>
        <v>NL Heating</v>
      </c>
      <c r="F256" s="1" t="str">
        <f>A255&amp;" Cooling"</f>
        <v>NL Cooling</v>
      </c>
      <c r="G256" s="1"/>
      <c r="H256" s="1"/>
      <c r="I256" s="1"/>
      <c r="J256" s="1" t="str">
        <f>D256</f>
        <v>NL H&amp;C</v>
      </c>
      <c r="K256" s="1" t="str">
        <f>E256</f>
        <v>NL Heating</v>
      </c>
      <c r="L256" s="1" t="str">
        <f>F256</f>
        <v>NL Cooling</v>
      </c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25">
      <c r="A257" s="4" t="str">
        <f>A255</f>
        <v>NL</v>
      </c>
      <c r="B257" s="12">
        <v>201</v>
      </c>
      <c r="C257" t="s">
        <v>108</v>
      </c>
      <c r="D257" s="2">
        <v>15.995473024166696</v>
      </c>
      <c r="E257" s="2">
        <v>15.993844046111141</v>
      </c>
      <c r="F257" s="2">
        <v>1.62897805555556E-3</v>
      </c>
      <c r="G257" s="2"/>
      <c r="I257" t="str">
        <f t="shared" ref="I257:I265" si="38">C257</f>
        <v>Iron and Steel</v>
      </c>
      <c r="J257" s="9">
        <f>D257/D265</f>
        <v>0.1563922805367377</v>
      </c>
      <c r="K257" s="9">
        <f>E257/E265</f>
        <v>0.17402918562145028</v>
      </c>
      <c r="L257" s="9">
        <f>F257/F265</f>
        <v>1.5701500484363107E-4</v>
      </c>
      <c r="M257" s="9"/>
    </row>
    <row r="258" spans="1:39" x14ac:dyDescent="0.25">
      <c r="A258" s="4" t="str">
        <f>A257</f>
        <v>NL</v>
      </c>
      <c r="B258" s="12">
        <v>202</v>
      </c>
      <c r="C258" t="s">
        <v>109</v>
      </c>
      <c r="D258" s="2">
        <v>45.623720772777752</v>
      </c>
      <c r="E258" s="2">
        <v>43.089505275555531</v>
      </c>
      <c r="F258" s="2">
        <v>2.5342154972222222</v>
      </c>
      <c r="G258" s="2"/>
      <c r="I258" t="str">
        <f t="shared" si="38"/>
        <v>Chemical and Petrochemical</v>
      </c>
      <c r="J258" s="9">
        <f>D258/D265</f>
        <v>0.44607606961331253</v>
      </c>
      <c r="K258" s="9">
        <f>E258/E265</f>
        <v>0.46885736101443576</v>
      </c>
      <c r="L258" s="9">
        <f>F258/F265</f>
        <v>0.24426962488174569</v>
      </c>
      <c r="M258" s="9"/>
    </row>
    <row r="259" spans="1:39" x14ac:dyDescent="0.25">
      <c r="A259" s="4" t="str">
        <f t="shared" ref="A259:A264" si="39">A258</f>
        <v>NL</v>
      </c>
      <c r="B259" s="12">
        <v>203</v>
      </c>
      <c r="C259" t="s">
        <v>110</v>
      </c>
      <c r="D259" s="2">
        <v>0.69687806972222299</v>
      </c>
      <c r="E259" s="2">
        <v>0.68925962000000074</v>
      </c>
      <c r="F259" s="2">
        <v>7.6184497222222198E-3</v>
      </c>
      <c r="G259" s="2"/>
      <c r="I259" t="str">
        <f t="shared" si="38"/>
        <v>Non-ferrous metals</v>
      </c>
      <c r="J259" s="9">
        <f>D259/D265</f>
        <v>6.8135747167487057E-3</v>
      </c>
      <c r="K259" s="9">
        <f>E259/E265</f>
        <v>7.4998411891802992E-3</v>
      </c>
      <c r="L259" s="9">
        <f>F259/F265</f>
        <v>7.3433212679327106E-4</v>
      </c>
      <c r="M259" s="9"/>
    </row>
    <row r="260" spans="1:39" x14ac:dyDescent="0.25">
      <c r="A260" s="4" t="str">
        <f t="shared" si="39"/>
        <v>NL</v>
      </c>
      <c r="B260" s="12">
        <v>204</v>
      </c>
      <c r="C260" t="s">
        <v>111</v>
      </c>
      <c r="D260" s="2">
        <v>3.9781878986111163</v>
      </c>
      <c r="E260" s="2">
        <v>3.8713949316666718</v>
      </c>
      <c r="F260" s="2">
        <v>0.1067929669444444</v>
      </c>
      <c r="G260" s="2"/>
      <c r="I260" t="str">
        <f t="shared" si="38"/>
        <v>Non-metallic minerals</v>
      </c>
      <c r="J260" s="9">
        <f>D260/D265</f>
        <v>3.8895872408865939E-2</v>
      </c>
      <c r="K260" s="9">
        <f>E260/E265</f>
        <v>4.2124689051271452E-2</v>
      </c>
      <c r="L260" s="9">
        <f>F260/F265</f>
        <v>1.0293630515684842E-2</v>
      </c>
      <c r="M260" s="9"/>
    </row>
    <row r="261" spans="1:39" x14ac:dyDescent="0.25">
      <c r="A261" s="4" t="str">
        <f t="shared" si="39"/>
        <v>NL</v>
      </c>
      <c r="B261" s="12">
        <v>205</v>
      </c>
      <c r="C261" t="s">
        <v>112</v>
      </c>
      <c r="D261" s="2">
        <v>4.3185861905555534</v>
      </c>
      <c r="E261" s="2">
        <v>4.2439499955555533</v>
      </c>
      <c r="F261" s="2">
        <v>7.4636195000000002E-2</v>
      </c>
      <c r="G261" s="2"/>
      <c r="I261" t="str">
        <f t="shared" si="38"/>
        <v>Paper, Pulp and Printing</v>
      </c>
      <c r="J261" s="9">
        <f>D261/D265</f>
        <v>4.2224043141145619E-2</v>
      </c>
      <c r="K261" s="9">
        <f>E261/E265</f>
        <v>4.6178464627724819E-2</v>
      </c>
      <c r="L261" s="9">
        <f>F261/F265</f>
        <v>7.1940824982067971E-3</v>
      </c>
      <c r="M261" s="9"/>
    </row>
    <row r="262" spans="1:39" x14ac:dyDescent="0.25">
      <c r="A262" s="4" t="str">
        <f t="shared" si="39"/>
        <v>NL</v>
      </c>
      <c r="B262" s="12">
        <v>206</v>
      </c>
      <c r="C262" t="s">
        <v>113</v>
      </c>
      <c r="D262" s="2">
        <v>19.648361943611114</v>
      </c>
      <c r="E262" s="2">
        <v>12.514822025833329</v>
      </c>
      <c r="F262" s="2">
        <v>7.1335399177777861</v>
      </c>
      <c r="G262" s="2"/>
      <c r="I262" t="str">
        <f t="shared" si="38"/>
        <v>Food, Beverages and Tabacco</v>
      </c>
      <c r="J262" s="9">
        <f>D262/D265</f>
        <v>0.19210761248073027</v>
      </c>
      <c r="K262" s="9">
        <f>E262/E265</f>
        <v>0.13617391035413554</v>
      </c>
      <c r="L262" s="9">
        <f>F262/F265</f>
        <v>0.68759232263574954</v>
      </c>
      <c r="M262" s="9"/>
    </row>
    <row r="263" spans="1:39" x14ac:dyDescent="0.25">
      <c r="A263" s="4" t="str">
        <f t="shared" si="39"/>
        <v>NL</v>
      </c>
      <c r="B263" s="12">
        <v>207</v>
      </c>
      <c r="C263" t="s">
        <v>114</v>
      </c>
      <c r="D263" s="2">
        <v>3.2951229705555529</v>
      </c>
      <c r="E263" s="2">
        <v>3.2043302952777752</v>
      </c>
      <c r="F263" s="2">
        <v>9.0792675277777804E-2</v>
      </c>
      <c r="G263" s="2"/>
      <c r="I263" t="str">
        <f t="shared" si="38"/>
        <v>Machinery and transport</v>
      </c>
      <c r="J263" s="9">
        <f>D263/D265</f>
        <v>3.22173526994535E-2</v>
      </c>
      <c r="K263" s="9">
        <f>E263/E265</f>
        <v>3.486635171267178E-2</v>
      </c>
      <c r="L263" s="9">
        <f>F263/F265</f>
        <v>8.7513839120715378E-3</v>
      </c>
      <c r="M263" s="9"/>
    </row>
    <row r="264" spans="1:39" x14ac:dyDescent="0.25">
      <c r="A264" s="4" t="str">
        <f t="shared" si="39"/>
        <v>NL</v>
      </c>
      <c r="B264" s="12">
        <v>208</v>
      </c>
      <c r="C264" t="s">
        <v>115</v>
      </c>
      <c r="D264" s="2">
        <v>8.7215627016666577</v>
      </c>
      <c r="E264" s="2">
        <v>8.2961225069444353</v>
      </c>
      <c r="F264" s="2">
        <v>0.42544019472222222</v>
      </c>
      <c r="G264" s="2"/>
      <c r="I264" t="str">
        <f t="shared" si="38"/>
        <v>Other Industry</v>
      </c>
      <c r="J264" s="9">
        <f>D264/D265</f>
        <v>8.5273194403005695E-2</v>
      </c>
      <c r="K264" s="9">
        <f>E264/E265</f>
        <v>9.0270196429130034E-2</v>
      </c>
      <c r="L264" s="9">
        <f>F264/F265</f>
        <v>4.1007608424904703E-2</v>
      </c>
      <c r="M264" s="9"/>
    </row>
    <row r="265" spans="1:39" x14ac:dyDescent="0.25">
      <c r="A265" s="4" t="str">
        <f>A264</f>
        <v>NL</v>
      </c>
      <c r="B265" s="4"/>
      <c r="C265" t="s">
        <v>3</v>
      </c>
      <c r="D265" s="2">
        <f>SUM(D257:D264)</f>
        <v>102.27789357166667</v>
      </c>
      <c r="E265" s="2">
        <f>SUM(E257:E264)</f>
        <v>91.903228696944439</v>
      </c>
      <c r="F265" s="2">
        <f>SUM(F257:F264)</f>
        <v>10.37466487472223</v>
      </c>
      <c r="G265" s="2"/>
      <c r="I265" t="str">
        <f t="shared" si="38"/>
        <v>TOTAL</v>
      </c>
      <c r="J265" s="9">
        <f>D265/D265</f>
        <v>1</v>
      </c>
      <c r="K265" s="9">
        <f>E265/E265</f>
        <v>1</v>
      </c>
      <c r="L265" s="9">
        <f>F265/F265</f>
        <v>1</v>
      </c>
      <c r="M265" s="9"/>
    </row>
    <row r="267" spans="1:39" ht="15.75" x14ac:dyDescent="0.25">
      <c r="A267" s="4">
        <f>A254+1</f>
        <v>20</v>
      </c>
      <c r="C267" s="8" t="s">
        <v>68</v>
      </c>
      <c r="F267" s="4" t="s">
        <v>4</v>
      </c>
      <c r="G267" s="4"/>
      <c r="I267" s="8" t="str">
        <f>C267</f>
        <v>Useful Energy in Austria</v>
      </c>
      <c r="L267" s="4" t="s">
        <v>5</v>
      </c>
      <c r="M267" s="4"/>
    </row>
    <row r="268" spans="1:39" x14ac:dyDescent="0.25">
      <c r="A268" s="5" t="s">
        <v>69</v>
      </c>
    </row>
    <row r="269" spans="1:39" x14ac:dyDescent="0.25">
      <c r="B269" s="1"/>
      <c r="C269" s="1"/>
      <c r="D269" s="1" t="str">
        <f>A268&amp;" H&amp;C"</f>
        <v>AT H&amp;C</v>
      </c>
      <c r="E269" s="1" t="str">
        <f>A268&amp;" Heating"</f>
        <v>AT Heating</v>
      </c>
      <c r="F269" s="1" t="str">
        <f>A268&amp;" Cooling"</f>
        <v>AT Cooling</v>
      </c>
      <c r="G269" s="1"/>
      <c r="H269" s="1"/>
      <c r="I269" s="1"/>
      <c r="J269" s="1" t="str">
        <f>D269</f>
        <v>AT H&amp;C</v>
      </c>
      <c r="K269" s="1" t="str">
        <f>E269</f>
        <v>AT Heating</v>
      </c>
      <c r="L269" s="1" t="str">
        <f>F269</f>
        <v>AT Cooling</v>
      </c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25">
      <c r="A270" s="4" t="str">
        <f>A268</f>
        <v>AT</v>
      </c>
      <c r="B270" s="12">
        <v>201</v>
      </c>
      <c r="C270" t="s">
        <v>108</v>
      </c>
      <c r="D270" s="2">
        <v>15.259597607222258</v>
      </c>
      <c r="E270" s="2">
        <v>15.239279245277814</v>
      </c>
      <c r="F270" s="2">
        <v>2.0318361944444401E-2</v>
      </c>
      <c r="G270" s="2"/>
      <c r="I270" t="str">
        <f t="shared" ref="I270:I278" si="40">C270</f>
        <v>Iron and Steel</v>
      </c>
      <c r="J270" s="9">
        <f>D270/D278</f>
        <v>0.25073954802604553</v>
      </c>
      <c r="K270" s="9">
        <f>E270/E278</f>
        <v>0.26606401932690643</v>
      </c>
      <c r="L270" s="9">
        <f>F270/F278</f>
        <v>5.6729510065053118E-3</v>
      </c>
      <c r="M270" s="9"/>
    </row>
    <row r="271" spans="1:39" x14ac:dyDescent="0.25">
      <c r="A271" s="4" t="str">
        <f>A270</f>
        <v>AT</v>
      </c>
      <c r="B271" s="12">
        <v>202</v>
      </c>
      <c r="C271" t="s">
        <v>109</v>
      </c>
      <c r="D271" s="2">
        <v>6.2686100861111145</v>
      </c>
      <c r="E271" s="2">
        <v>5.4067952052777812</v>
      </c>
      <c r="F271" s="2">
        <v>0.86181488083333313</v>
      </c>
      <c r="G271" s="2"/>
      <c r="I271" t="str">
        <f t="shared" si="40"/>
        <v>Chemical and Petrochemical</v>
      </c>
      <c r="J271" s="9">
        <f>D271/D278</f>
        <v>0.10300327047936671</v>
      </c>
      <c r="K271" s="9">
        <f>E271/E278</f>
        <v>9.43977494499562E-2</v>
      </c>
      <c r="L271" s="9">
        <f>F271/F278</f>
        <v>0.24062144423908682</v>
      </c>
      <c r="M271" s="9"/>
    </row>
    <row r="272" spans="1:39" x14ac:dyDescent="0.25">
      <c r="A272" s="4" t="str">
        <f t="shared" ref="A272:A277" si="41">A271</f>
        <v>AT</v>
      </c>
      <c r="B272" s="12">
        <v>203</v>
      </c>
      <c r="C272" t="s">
        <v>110</v>
      </c>
      <c r="D272" s="2">
        <v>0.93051067055555503</v>
      </c>
      <c r="E272" s="2">
        <v>0.92101241583333282</v>
      </c>
      <c r="F272" s="2">
        <v>9.4982547222222206E-3</v>
      </c>
      <c r="G272" s="2"/>
      <c r="I272" t="str">
        <f t="shared" si="40"/>
        <v>Non-ferrous metals</v>
      </c>
      <c r="J272" s="9">
        <f>D272/D278</f>
        <v>1.5289775718468863E-2</v>
      </c>
      <c r="K272" s="9">
        <f>E272/E278</f>
        <v>1.6080042977264401E-2</v>
      </c>
      <c r="L272" s="9">
        <f>F272/F278</f>
        <v>2.6519428009897966E-3</v>
      </c>
      <c r="M272" s="9"/>
    </row>
    <row r="273" spans="1:39" x14ac:dyDescent="0.25">
      <c r="A273" s="4" t="str">
        <f t="shared" si="41"/>
        <v>AT</v>
      </c>
      <c r="B273" s="12">
        <v>204</v>
      </c>
      <c r="C273" t="s">
        <v>111</v>
      </c>
      <c r="D273" s="2">
        <v>5.8476599638888844</v>
      </c>
      <c r="E273" s="2">
        <v>5.767043854166662</v>
      </c>
      <c r="F273" s="2">
        <v>8.061610972222219E-2</v>
      </c>
      <c r="G273" s="2"/>
      <c r="I273" t="str">
        <f t="shared" si="40"/>
        <v>Non-metallic minerals</v>
      </c>
      <c r="J273" s="9">
        <f>D273/D278</f>
        <v>9.6086387996334843E-2</v>
      </c>
      <c r="K273" s="9">
        <f>E273/E278</f>
        <v>0.10068736472229028</v>
      </c>
      <c r="L273" s="9">
        <f>F273/F278</f>
        <v>2.2508273159011716E-2</v>
      </c>
      <c r="M273" s="9"/>
    </row>
    <row r="274" spans="1:39" x14ac:dyDescent="0.25">
      <c r="A274" s="4" t="str">
        <f t="shared" si="41"/>
        <v>AT</v>
      </c>
      <c r="B274" s="12">
        <v>205</v>
      </c>
      <c r="C274" t="s">
        <v>112</v>
      </c>
      <c r="D274" s="2">
        <v>11.070530064444432</v>
      </c>
      <c r="E274" s="2">
        <v>10.973655034999988</v>
      </c>
      <c r="F274" s="2">
        <v>9.6875029444444399E-2</v>
      </c>
      <c r="G274" s="2"/>
      <c r="I274" t="str">
        <f t="shared" si="40"/>
        <v>Paper, Pulp and Printing</v>
      </c>
      <c r="J274" s="9">
        <f>D274/D278</f>
        <v>0.18190648116787628</v>
      </c>
      <c r="K274" s="9">
        <f>E274/E278</f>
        <v>0.19159008233435745</v>
      </c>
      <c r="L274" s="9">
        <f>F274/F278</f>
        <v>2.7047815040146944E-2</v>
      </c>
      <c r="M274" s="9"/>
    </row>
    <row r="275" spans="1:39" x14ac:dyDescent="0.25">
      <c r="A275" s="4" t="str">
        <f t="shared" si="41"/>
        <v>AT</v>
      </c>
      <c r="B275" s="12">
        <v>206</v>
      </c>
      <c r="C275" t="s">
        <v>113</v>
      </c>
      <c r="D275" s="2">
        <v>6.0935010283333417</v>
      </c>
      <c r="E275" s="2">
        <v>3.892910022777782</v>
      </c>
      <c r="F275" s="2">
        <v>2.2005910055555598</v>
      </c>
      <c r="G275" s="2"/>
      <c r="I275" t="str">
        <f t="shared" si="40"/>
        <v>Food, Beverages and Tabacco</v>
      </c>
      <c r="J275" s="9">
        <f>D275/D278</f>
        <v>0.1001259491283971</v>
      </c>
      <c r="K275" s="9">
        <f>E275/E278</f>
        <v>6.7966684701260202E-2</v>
      </c>
      <c r="L275" s="9">
        <f>F275/F278</f>
        <v>0.61441197838718364</v>
      </c>
      <c r="M275" s="9"/>
    </row>
    <row r="276" spans="1:39" x14ac:dyDescent="0.25">
      <c r="A276" s="4" t="str">
        <f t="shared" si="41"/>
        <v>AT</v>
      </c>
      <c r="B276" s="12">
        <v>207</v>
      </c>
      <c r="C276" t="s">
        <v>114</v>
      </c>
      <c r="D276" s="2">
        <v>3.8764500750000019</v>
      </c>
      <c r="E276" s="2">
        <v>3.6990548972222239</v>
      </c>
      <c r="F276" s="2">
        <v>0.177395177777778</v>
      </c>
      <c r="G276" s="2"/>
      <c r="I276" t="str">
        <f t="shared" si="40"/>
        <v>Machinery and transport</v>
      </c>
      <c r="J276" s="9">
        <f>D276/D278</f>
        <v>6.3696262822225402E-2</v>
      </c>
      <c r="K276" s="9">
        <f>E276/E278</f>
        <v>6.4582149708345998E-2</v>
      </c>
      <c r="L276" s="9">
        <f>F276/F278</f>
        <v>4.9529295475455357E-2</v>
      </c>
      <c r="M276" s="9"/>
    </row>
    <row r="277" spans="1:39" x14ac:dyDescent="0.25">
      <c r="A277" s="4" t="str">
        <f t="shared" si="41"/>
        <v>AT</v>
      </c>
      <c r="B277" s="12">
        <v>208</v>
      </c>
      <c r="C277" t="s">
        <v>115</v>
      </c>
      <c r="D277" s="2">
        <v>11.511500214166665</v>
      </c>
      <c r="E277" s="2">
        <v>11.376987771944442</v>
      </c>
      <c r="F277" s="2">
        <v>0.134512442222222</v>
      </c>
      <c r="G277" s="2"/>
      <c r="I277" t="str">
        <f t="shared" si="40"/>
        <v>Other Industry</v>
      </c>
      <c r="J277" s="9">
        <f>D277/D278</f>
        <v>0.18915232466128526</v>
      </c>
      <c r="K277" s="9">
        <f>E277/E278</f>
        <v>0.19863190677961895</v>
      </c>
      <c r="L277" s="9">
        <f>F277/F278</f>
        <v>3.7556299891620425E-2</v>
      </c>
      <c r="M277" s="9"/>
    </row>
    <row r="278" spans="1:39" x14ac:dyDescent="0.25">
      <c r="A278" s="4" t="str">
        <f>A277</f>
        <v>AT</v>
      </c>
      <c r="B278" s="4"/>
      <c r="C278" t="s">
        <v>3</v>
      </c>
      <c r="D278" s="2">
        <f>SUM(D270:D277)</f>
        <v>60.858359709722251</v>
      </c>
      <c r="E278" s="2">
        <f>SUM(E270:E277)</f>
        <v>57.27673844750003</v>
      </c>
      <c r="F278" s="2">
        <f>SUM(F270:F277)</f>
        <v>3.5816212622222259</v>
      </c>
      <c r="G278" s="2"/>
      <c r="I278" t="str">
        <f t="shared" si="40"/>
        <v>TOTAL</v>
      </c>
      <c r="J278" s="9">
        <f>D278/D278</f>
        <v>1</v>
      </c>
      <c r="K278" s="9">
        <f>E278/E278</f>
        <v>1</v>
      </c>
      <c r="L278" s="9">
        <f>F278/F278</f>
        <v>1</v>
      </c>
      <c r="M278" s="9"/>
    </row>
    <row r="280" spans="1:39" ht="15.75" x14ac:dyDescent="0.25">
      <c r="A280" s="4">
        <f>A267+1</f>
        <v>21</v>
      </c>
      <c r="C280" s="8" t="s">
        <v>70</v>
      </c>
      <c r="F280" s="4" t="s">
        <v>4</v>
      </c>
      <c r="G280" s="4"/>
      <c r="I280" s="8" t="str">
        <f>C280</f>
        <v>Useful Energy in Poland</v>
      </c>
      <c r="L280" s="4" t="s">
        <v>5</v>
      </c>
      <c r="M280" s="4"/>
    </row>
    <row r="281" spans="1:39" x14ac:dyDescent="0.25">
      <c r="A281" s="5" t="s">
        <v>71</v>
      </c>
    </row>
    <row r="282" spans="1:39" x14ac:dyDescent="0.25">
      <c r="B282" s="1"/>
      <c r="C282" s="1"/>
      <c r="D282" s="1" t="str">
        <f>A281&amp;" H&amp;C"</f>
        <v>PL H&amp;C</v>
      </c>
      <c r="E282" s="1" t="str">
        <f>A281&amp;" Heating"</f>
        <v>PL Heating</v>
      </c>
      <c r="F282" s="1" t="str">
        <f>A281&amp;" Cooling"</f>
        <v>PL Cooling</v>
      </c>
      <c r="G282" s="1"/>
      <c r="H282" s="1"/>
      <c r="I282" s="1"/>
      <c r="J282" s="1" t="str">
        <f>D282</f>
        <v>PL H&amp;C</v>
      </c>
      <c r="K282" s="1" t="str">
        <f>E282</f>
        <v>PL Heating</v>
      </c>
      <c r="L282" s="1" t="str">
        <f>F282</f>
        <v>PL Cooling</v>
      </c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25">
      <c r="A283" s="4" t="str">
        <f>A281</f>
        <v>PL</v>
      </c>
      <c r="B283" s="12">
        <v>201</v>
      </c>
      <c r="C283" t="s">
        <v>108</v>
      </c>
      <c r="D283" s="2">
        <v>14.893237651111113</v>
      </c>
      <c r="E283" s="2">
        <v>14.889699586111112</v>
      </c>
      <c r="F283" s="2">
        <v>3.538065E-3</v>
      </c>
      <c r="G283" s="2"/>
      <c r="I283" t="str">
        <f t="shared" ref="I283:I291" si="42">C283</f>
        <v>Iron and Steel</v>
      </c>
      <c r="J283" s="9">
        <f>D283/D291</f>
        <v>0.14881525805849247</v>
      </c>
      <c r="K283" s="9">
        <f>E283/E291</f>
        <v>0.16574410096448539</v>
      </c>
      <c r="L283" s="9">
        <f>F283/F291</f>
        <v>3.4540526650797337E-4</v>
      </c>
      <c r="M283" s="9"/>
    </row>
    <row r="284" spans="1:39" x14ac:dyDescent="0.25">
      <c r="A284" s="4" t="str">
        <f>A283</f>
        <v>PL</v>
      </c>
      <c r="B284" s="12">
        <v>202</v>
      </c>
      <c r="C284" t="s">
        <v>109</v>
      </c>
      <c r="D284" s="2">
        <v>19.052722430833331</v>
      </c>
      <c r="E284" s="2">
        <v>17.373023023888891</v>
      </c>
      <c r="F284" s="2">
        <v>1.6796994069444398</v>
      </c>
      <c r="G284" s="2"/>
      <c r="I284" t="str">
        <f t="shared" si="42"/>
        <v>Chemical and Petrochemical</v>
      </c>
      <c r="J284" s="9">
        <f>D284/D291</f>
        <v>0.19037739621711866</v>
      </c>
      <c r="K284" s="9">
        <f>E284/E291</f>
        <v>0.19338711741475978</v>
      </c>
      <c r="L284" s="9">
        <f>F284/F291</f>
        <v>0.16398144785608207</v>
      </c>
      <c r="M284" s="9"/>
    </row>
    <row r="285" spans="1:39" x14ac:dyDescent="0.25">
      <c r="A285" s="4" t="str">
        <f t="shared" ref="A285:A290" si="43">A284</f>
        <v>PL</v>
      </c>
      <c r="B285" s="12">
        <v>203</v>
      </c>
      <c r="C285" t="s">
        <v>110</v>
      </c>
      <c r="D285" s="2">
        <v>1.953353794722223</v>
      </c>
      <c r="E285" s="2">
        <v>1.9522613108333342</v>
      </c>
      <c r="F285" s="2">
        <v>1.09248388888889E-3</v>
      </c>
      <c r="G285" s="2"/>
      <c r="I285" t="str">
        <f t="shared" si="42"/>
        <v>Non-ferrous metals</v>
      </c>
      <c r="J285" s="9">
        <f>D285/D291</f>
        <v>1.9518177031133069E-2</v>
      </c>
      <c r="K285" s="9">
        <f>E285/E291</f>
        <v>2.1731519426600478E-2</v>
      </c>
      <c r="L285" s="9">
        <f>F285/F291</f>
        <v>1.0665425558810656E-4</v>
      </c>
      <c r="M285" s="9"/>
    </row>
    <row r="286" spans="1:39" x14ac:dyDescent="0.25">
      <c r="A286" s="4" t="str">
        <f t="shared" si="43"/>
        <v>PL</v>
      </c>
      <c r="B286" s="12">
        <v>204</v>
      </c>
      <c r="C286" t="s">
        <v>111</v>
      </c>
      <c r="D286" s="2">
        <v>18.795250798055555</v>
      </c>
      <c r="E286" s="2">
        <v>18.569893935555555</v>
      </c>
      <c r="F286" s="2">
        <v>0.22535686249999978</v>
      </c>
      <c r="G286" s="2"/>
      <c r="I286" t="str">
        <f t="shared" si="42"/>
        <v>Non-metallic minerals</v>
      </c>
      <c r="J286" s="9">
        <f>D286/D291</f>
        <v>0.18780470461223397</v>
      </c>
      <c r="K286" s="9">
        <f>E286/E291</f>
        <v>0.2067100385440602</v>
      </c>
      <c r="L286" s="9">
        <f>F286/F291</f>
        <v>2.2000570128364837E-2</v>
      </c>
      <c r="M286" s="9"/>
    </row>
    <row r="287" spans="1:39" x14ac:dyDescent="0.25">
      <c r="A287" s="4" t="str">
        <f t="shared" si="43"/>
        <v>PL</v>
      </c>
      <c r="B287" s="12">
        <v>205</v>
      </c>
      <c r="C287" t="s">
        <v>112</v>
      </c>
      <c r="D287" s="2">
        <v>8.7155196444444414</v>
      </c>
      <c r="E287" s="2">
        <v>8.5975162663888867</v>
      </c>
      <c r="F287" s="2">
        <v>0.11800337805555511</v>
      </c>
      <c r="G287" s="2"/>
      <c r="I287" t="str">
        <f t="shared" si="42"/>
        <v>Paper, Pulp and Printing</v>
      </c>
      <c r="J287" s="9">
        <f>D287/D291</f>
        <v>8.7086658749791518E-2</v>
      </c>
      <c r="K287" s="9">
        <f>E287/E291</f>
        <v>9.5702911657759182E-2</v>
      </c>
      <c r="L287" s="9">
        <f>F287/F291</f>
        <v>1.1520135510828701E-2</v>
      </c>
      <c r="M287" s="9"/>
    </row>
    <row r="288" spans="1:39" x14ac:dyDescent="0.25">
      <c r="A288" s="4" t="str">
        <f t="shared" si="43"/>
        <v>PL</v>
      </c>
      <c r="B288" s="12">
        <v>206</v>
      </c>
      <c r="C288" t="s">
        <v>113</v>
      </c>
      <c r="D288" s="2">
        <v>19.522869672222228</v>
      </c>
      <c r="E288" s="2">
        <v>12.333020197777781</v>
      </c>
      <c r="F288" s="2">
        <v>7.1898494744444452</v>
      </c>
      <c r="G288" s="2"/>
      <c r="I288" t="str">
        <f t="shared" si="42"/>
        <v>Food, Beverages and Tabacco</v>
      </c>
      <c r="J288" s="9">
        <f>D288/D291</f>
        <v>0.19507517145523537</v>
      </c>
      <c r="K288" s="9">
        <f>E288/E291</f>
        <v>0.13728452565720314</v>
      </c>
      <c r="L288" s="9">
        <f>F288/F291</f>
        <v>0.70191245041362893</v>
      </c>
      <c r="M288" s="9"/>
    </row>
    <row r="289" spans="1:39" x14ac:dyDescent="0.25">
      <c r="A289" s="4" t="str">
        <f t="shared" si="43"/>
        <v>PL</v>
      </c>
      <c r="B289" s="12">
        <v>207</v>
      </c>
      <c r="C289" t="s">
        <v>114</v>
      </c>
      <c r="D289" s="2">
        <v>4.8350020322222234</v>
      </c>
      <c r="E289" s="2">
        <v>4.6111047869444457</v>
      </c>
      <c r="F289" s="2">
        <v>0.22389724527777738</v>
      </c>
      <c r="G289" s="2"/>
      <c r="I289" t="str">
        <f t="shared" si="42"/>
        <v>Machinery and transport</v>
      </c>
      <c r="J289" s="9">
        <f>D289/D291</f>
        <v>4.8311998505228014E-2</v>
      </c>
      <c r="K289" s="9">
        <f>E289/E291</f>
        <v>5.1328330228907745E-2</v>
      </c>
      <c r="L289" s="9">
        <f>F289/F291</f>
        <v>2.1858074307728032E-2</v>
      </c>
      <c r="M289" s="9"/>
    </row>
    <row r="290" spans="1:39" x14ac:dyDescent="0.25">
      <c r="A290" s="4" t="str">
        <f t="shared" si="43"/>
        <v>PL</v>
      </c>
      <c r="B290" s="12">
        <v>208</v>
      </c>
      <c r="C290" t="s">
        <v>115</v>
      </c>
      <c r="D290" s="2">
        <v>12.310744543888902</v>
      </c>
      <c r="E290" s="2">
        <v>11.508953162500013</v>
      </c>
      <c r="F290" s="2">
        <v>0.8017913813888885</v>
      </c>
      <c r="G290" s="2"/>
      <c r="I290" t="str">
        <f t="shared" si="42"/>
        <v>Other Industry</v>
      </c>
      <c r="J290" s="9">
        <f>D290/D291</f>
        <v>0.12301063537076684</v>
      </c>
      <c r="K290" s="9">
        <f>E290/E291</f>
        <v>0.12811145610622401</v>
      </c>
      <c r="L290" s="9">
        <f>F290/F291</f>
        <v>7.8275262261271392E-2</v>
      </c>
      <c r="M290" s="9"/>
    </row>
    <row r="291" spans="1:39" x14ac:dyDescent="0.25">
      <c r="A291" s="4" t="str">
        <f>A290</f>
        <v>PL</v>
      </c>
      <c r="B291" s="4"/>
      <c r="C291" t="s">
        <v>3</v>
      </c>
      <c r="D291" s="2">
        <f>SUM(D283:D290)</f>
        <v>100.07870056750002</v>
      </c>
      <c r="E291" s="2">
        <f>SUM(E283:E290)</f>
        <v>89.835472270000025</v>
      </c>
      <c r="F291" s="2">
        <f>SUM(F283:F290)</f>
        <v>10.243228297499995</v>
      </c>
      <c r="G291" s="2"/>
      <c r="I291" t="str">
        <f t="shared" si="42"/>
        <v>TOTAL</v>
      </c>
      <c r="J291" s="9">
        <f>D291/D291</f>
        <v>1</v>
      </c>
      <c r="K291" s="9">
        <f>E291/E291</f>
        <v>1</v>
      </c>
      <c r="L291" s="9">
        <f>F291/F291</f>
        <v>1</v>
      </c>
      <c r="M291" s="9"/>
    </row>
    <row r="293" spans="1:39" ht="15.75" x14ac:dyDescent="0.25">
      <c r="A293" s="4">
        <f>A280+1</f>
        <v>22</v>
      </c>
      <c r="C293" s="8" t="s">
        <v>72</v>
      </c>
      <c r="F293" s="4" t="s">
        <v>4</v>
      </c>
      <c r="G293" s="4"/>
      <c r="I293" s="8" t="str">
        <f>C293</f>
        <v>Useful Energy in Portugal</v>
      </c>
      <c r="L293" s="4" t="s">
        <v>5</v>
      </c>
      <c r="M293" s="4"/>
    </row>
    <row r="294" spans="1:39" x14ac:dyDescent="0.25">
      <c r="A294" s="5" t="s">
        <v>73</v>
      </c>
    </row>
    <row r="295" spans="1:39" x14ac:dyDescent="0.25">
      <c r="B295" s="1"/>
      <c r="C295" s="1"/>
      <c r="D295" s="1" t="str">
        <f>A294&amp;" H&amp;C"</f>
        <v>PT H&amp;C</v>
      </c>
      <c r="E295" s="1" t="str">
        <f>A294&amp;" Heating"</f>
        <v>PT Heating</v>
      </c>
      <c r="F295" s="1" t="str">
        <f>A294&amp;" Cooling"</f>
        <v>PT Cooling</v>
      </c>
      <c r="G295" s="1"/>
      <c r="H295" s="1"/>
      <c r="I295" s="1"/>
      <c r="J295" s="1" t="str">
        <f>D295</f>
        <v>PT H&amp;C</v>
      </c>
      <c r="K295" s="1" t="str">
        <f>E295</f>
        <v>PT Heating</v>
      </c>
      <c r="L295" s="1" t="str">
        <f>F295</f>
        <v>PT Cooling</v>
      </c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25">
      <c r="A296" s="4" t="str">
        <f>A294</f>
        <v>PT</v>
      </c>
      <c r="B296" s="12">
        <v>201</v>
      </c>
      <c r="C296" t="s">
        <v>108</v>
      </c>
      <c r="D296" s="2">
        <v>1.1434969316666661</v>
      </c>
      <c r="E296" s="2">
        <v>1.1345089449999994</v>
      </c>
      <c r="F296" s="2">
        <v>8.9879866666666697E-3</v>
      </c>
      <c r="G296" s="2"/>
      <c r="I296" t="str">
        <f t="shared" ref="I296:I304" si="44">C296</f>
        <v>Iron and Steel</v>
      </c>
      <c r="J296" s="9">
        <f>D296/D304</f>
        <v>3.337081886518329E-2</v>
      </c>
      <c r="K296" s="9">
        <f>E296/E304</f>
        <v>3.7362301359371533E-2</v>
      </c>
      <c r="L296" s="9">
        <f>F296/F304</f>
        <v>2.3038429279462133E-3</v>
      </c>
      <c r="M296" s="9"/>
    </row>
    <row r="297" spans="1:39" x14ac:dyDescent="0.25">
      <c r="A297" s="4" t="str">
        <f>A296</f>
        <v>PT</v>
      </c>
      <c r="B297" s="12">
        <v>202</v>
      </c>
      <c r="C297" t="s">
        <v>109</v>
      </c>
      <c r="D297" s="2">
        <v>2.9424001491666631</v>
      </c>
      <c r="E297" s="2">
        <v>2.5852411847222183</v>
      </c>
      <c r="F297" s="2">
        <v>0.35715896444444478</v>
      </c>
      <c r="G297" s="2"/>
      <c r="I297" t="str">
        <f t="shared" si="44"/>
        <v>Chemical and Petrochemical</v>
      </c>
      <c r="J297" s="9">
        <f>D297/D304</f>
        <v>8.586844414493966E-2</v>
      </c>
      <c r="K297" s="9">
        <f>E297/E304</f>
        <v>8.5138650211568204E-2</v>
      </c>
      <c r="L297" s="9">
        <f>F297/F304</f>
        <v>9.1548662109118259E-2</v>
      </c>
      <c r="M297" s="9"/>
    </row>
    <row r="298" spans="1:39" x14ac:dyDescent="0.25">
      <c r="A298" s="4" t="str">
        <f t="shared" ref="A298:A303" si="45">A297</f>
        <v>PT</v>
      </c>
      <c r="B298" s="12">
        <v>203</v>
      </c>
      <c r="C298" t="s">
        <v>110</v>
      </c>
      <c r="D298" s="2">
        <v>8.0784653333333345E-2</v>
      </c>
      <c r="E298" s="2">
        <v>7.3898216944444456E-2</v>
      </c>
      <c r="F298" s="2">
        <v>6.88643638888889E-3</v>
      </c>
      <c r="G298" s="2"/>
      <c r="I298" t="str">
        <f t="shared" si="44"/>
        <v>Non-ferrous metals</v>
      </c>
      <c r="J298" s="9">
        <f>D298/D304</f>
        <v>2.3575489875115323E-3</v>
      </c>
      <c r="K298" s="9">
        <f>E298/E304</f>
        <v>2.4336586005485844E-3</v>
      </c>
      <c r="L298" s="9">
        <f>F298/F304</f>
        <v>1.7651636970192569E-3</v>
      </c>
      <c r="M298" s="9"/>
    </row>
    <row r="299" spans="1:39" x14ac:dyDescent="0.25">
      <c r="A299" s="4" t="str">
        <f t="shared" si="45"/>
        <v>PT</v>
      </c>
      <c r="B299" s="12">
        <v>204</v>
      </c>
      <c r="C299" t="s">
        <v>111</v>
      </c>
      <c r="D299" s="2">
        <v>9.1946918972222278</v>
      </c>
      <c r="E299" s="2">
        <v>9.0198585272222278</v>
      </c>
      <c r="F299" s="2">
        <v>0.17483336999999982</v>
      </c>
      <c r="G299" s="2"/>
      <c r="I299" t="str">
        <f t="shared" si="44"/>
        <v>Non-metallic minerals</v>
      </c>
      <c r="J299" s="9">
        <f>D299/D304</f>
        <v>0.26832988294612659</v>
      </c>
      <c r="K299" s="9">
        <f>E299/E304</f>
        <v>0.2970471709352403</v>
      </c>
      <c r="L299" s="9">
        <f>F299/F304</f>
        <v>4.4814109987201776E-2</v>
      </c>
      <c r="M299" s="9"/>
    </row>
    <row r="300" spans="1:39" x14ac:dyDescent="0.25">
      <c r="A300" s="4" t="str">
        <f t="shared" si="45"/>
        <v>PT</v>
      </c>
      <c r="B300" s="12">
        <v>205</v>
      </c>
      <c r="C300" t="s">
        <v>112</v>
      </c>
      <c r="D300" s="2">
        <v>10.491936936944448</v>
      </c>
      <c r="E300" s="2">
        <v>10.381683151944449</v>
      </c>
      <c r="F300" s="2">
        <v>0.11025378499999999</v>
      </c>
      <c r="G300" s="2"/>
      <c r="I300" t="str">
        <f t="shared" si="44"/>
        <v>Paper, Pulp and Printing</v>
      </c>
      <c r="J300" s="9">
        <f>D300/D304</f>
        <v>0.30618755273561316</v>
      </c>
      <c r="K300" s="9">
        <f>E300/E304</f>
        <v>0.34189556305389801</v>
      </c>
      <c r="L300" s="9">
        <f>F300/F304</f>
        <v>2.8260767652624336E-2</v>
      </c>
      <c r="M300" s="9"/>
    </row>
    <row r="301" spans="1:39" x14ac:dyDescent="0.25">
      <c r="A301" s="4" t="str">
        <f t="shared" si="45"/>
        <v>PT</v>
      </c>
      <c r="B301" s="12">
        <v>206</v>
      </c>
      <c r="C301" t="s">
        <v>113</v>
      </c>
      <c r="D301" s="2">
        <v>4.8908821436111065</v>
      </c>
      <c r="E301" s="2">
        <v>2.4547898730555548</v>
      </c>
      <c r="F301" s="2">
        <v>2.4360922705555521</v>
      </c>
      <c r="G301" s="2"/>
      <c r="I301" t="str">
        <f t="shared" si="44"/>
        <v>Food, Beverages and Tabacco</v>
      </c>
      <c r="J301" s="9">
        <f>D301/D304</f>
        <v>0.14273124621989169</v>
      </c>
      <c r="K301" s="9">
        <f>E301/E304</f>
        <v>8.084255255566547E-2</v>
      </c>
      <c r="L301" s="9">
        <f>F301/F304</f>
        <v>0.62443060470463241</v>
      </c>
      <c r="M301" s="9"/>
    </row>
    <row r="302" spans="1:39" x14ac:dyDescent="0.25">
      <c r="A302" s="4" t="str">
        <f t="shared" si="45"/>
        <v>PT</v>
      </c>
      <c r="B302" s="12">
        <v>207</v>
      </c>
      <c r="C302" t="s">
        <v>114</v>
      </c>
      <c r="D302" s="2">
        <v>0.86721891777777738</v>
      </c>
      <c r="E302" s="2">
        <v>0.60888347138888843</v>
      </c>
      <c r="F302" s="2">
        <v>0.258335446388889</v>
      </c>
      <c r="G302" s="2"/>
      <c r="I302" t="str">
        <f t="shared" si="44"/>
        <v>Machinery and transport</v>
      </c>
      <c r="J302" s="9">
        <f>D302/D304</f>
        <v>2.5308161850021084E-2</v>
      </c>
      <c r="K302" s="9">
        <f>E302/E304</f>
        <v>2.0052100823913677E-2</v>
      </c>
      <c r="L302" s="9">
        <f>F302/F304</f>
        <v>6.6217754128199621E-2</v>
      </c>
      <c r="M302" s="9"/>
    </row>
    <row r="303" spans="1:39" x14ac:dyDescent="0.25">
      <c r="A303" s="4" t="str">
        <f t="shared" si="45"/>
        <v>PT</v>
      </c>
      <c r="B303" s="12">
        <v>208</v>
      </c>
      <c r="C303" t="s">
        <v>115</v>
      </c>
      <c r="D303" s="2">
        <v>4.6549615236111119</v>
      </c>
      <c r="E303" s="2">
        <v>4.1062079375000007</v>
      </c>
      <c r="F303" s="2">
        <v>0.54875358611111102</v>
      </c>
      <c r="G303" s="2"/>
      <c r="I303" t="str">
        <f t="shared" si="44"/>
        <v>Other Industry</v>
      </c>
      <c r="J303" s="9">
        <f>D303/D304</f>
        <v>0.13584634425071307</v>
      </c>
      <c r="K303" s="9">
        <f>E303/E304</f>
        <v>0.13522800245979422</v>
      </c>
      <c r="L303" s="9">
        <f>F303/F304</f>
        <v>0.14065909479325803</v>
      </c>
      <c r="M303" s="9"/>
    </row>
    <row r="304" spans="1:39" x14ac:dyDescent="0.25">
      <c r="A304" s="4" t="str">
        <f>A303</f>
        <v>PT</v>
      </c>
      <c r="B304" s="4"/>
      <c r="C304" t="s">
        <v>3</v>
      </c>
      <c r="D304" s="2">
        <f>SUM(D296:D303)</f>
        <v>34.266373153333333</v>
      </c>
      <c r="E304" s="2">
        <f>SUM(E296:E303)</f>
        <v>30.365071307777782</v>
      </c>
      <c r="F304" s="2">
        <f>SUM(F296:F303)</f>
        <v>3.9013018455555528</v>
      </c>
      <c r="G304" s="2"/>
      <c r="I304" t="str">
        <f t="shared" si="44"/>
        <v>TOTAL</v>
      </c>
      <c r="J304" s="9">
        <f>D304/D304</f>
        <v>1</v>
      </c>
      <c r="K304" s="9">
        <f>E304/E304</f>
        <v>1</v>
      </c>
      <c r="L304" s="9">
        <f>F304/F304</f>
        <v>1</v>
      </c>
      <c r="M304" s="9"/>
    </row>
    <row r="306" spans="1:39" ht="15.75" x14ac:dyDescent="0.25">
      <c r="A306" s="4">
        <f>A293+1</f>
        <v>23</v>
      </c>
      <c r="C306" s="8" t="s">
        <v>74</v>
      </c>
      <c r="F306" s="4" t="s">
        <v>4</v>
      </c>
      <c r="G306" s="4"/>
      <c r="I306" s="8" t="str">
        <f>C306</f>
        <v>Useful Energy in Romania</v>
      </c>
      <c r="L306" s="4" t="s">
        <v>5</v>
      </c>
      <c r="M306" s="4"/>
    </row>
    <row r="307" spans="1:39" x14ac:dyDescent="0.25">
      <c r="A307" s="5" t="s">
        <v>75</v>
      </c>
    </row>
    <row r="308" spans="1:39" x14ac:dyDescent="0.25">
      <c r="B308" s="1"/>
      <c r="C308" s="1"/>
      <c r="D308" s="1" t="str">
        <f>A307&amp;" H&amp;C"</f>
        <v>RO H&amp;C</v>
      </c>
      <c r="E308" s="1" t="str">
        <f>A307&amp;" Heating"</f>
        <v>RO Heating</v>
      </c>
      <c r="F308" s="1" t="str">
        <f>A307&amp;" Cooling"</f>
        <v>RO Cooling</v>
      </c>
      <c r="G308" s="1"/>
      <c r="H308" s="1"/>
      <c r="I308" s="1"/>
      <c r="J308" s="1" t="str">
        <f>D308</f>
        <v>RO H&amp;C</v>
      </c>
      <c r="K308" s="1" t="str">
        <f>E308</f>
        <v>RO Heating</v>
      </c>
      <c r="L308" s="1" t="str">
        <f>F308</f>
        <v>RO Cooling</v>
      </c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25">
      <c r="A309" s="4" t="str">
        <f>A307</f>
        <v>RO</v>
      </c>
      <c r="B309" s="12">
        <v>201</v>
      </c>
      <c r="C309" t="s">
        <v>108</v>
      </c>
      <c r="D309" s="2">
        <v>8.8828038247222221</v>
      </c>
      <c r="E309" s="2">
        <v>8.874421647777778</v>
      </c>
      <c r="F309" s="2">
        <v>8.3821769444444392E-3</v>
      </c>
      <c r="G309" s="2"/>
      <c r="I309" t="str">
        <f t="shared" ref="I309:I317" si="46">C309</f>
        <v>Iron and Steel</v>
      </c>
      <c r="J309" s="9">
        <f>D309/D317</f>
        <v>0.19711347942104104</v>
      </c>
      <c r="K309" s="9">
        <f>E309/E317</f>
        <v>0.21169680363565402</v>
      </c>
      <c r="L309" s="9">
        <f>F309/F317</f>
        <v>2.6661011766257506E-3</v>
      </c>
      <c r="M309" s="9"/>
    </row>
    <row r="310" spans="1:39" x14ac:dyDescent="0.25">
      <c r="A310" s="4" t="str">
        <f>A309</f>
        <v>RO</v>
      </c>
      <c r="B310" s="12">
        <v>202</v>
      </c>
      <c r="C310" t="s">
        <v>109</v>
      </c>
      <c r="D310" s="2">
        <v>14.432278187500005</v>
      </c>
      <c r="E310" s="2">
        <v>13.854548375277783</v>
      </c>
      <c r="F310" s="2">
        <v>0.57772981222222219</v>
      </c>
      <c r="G310" s="2"/>
      <c r="I310" t="str">
        <f t="shared" si="46"/>
        <v>Chemical and Petrochemical</v>
      </c>
      <c r="J310" s="9">
        <f>D310/D317</f>
        <v>0.3202588535832584</v>
      </c>
      <c r="K310" s="9">
        <f>E310/E317</f>
        <v>0.3304963098746031</v>
      </c>
      <c r="L310" s="9">
        <f>F310/F317</f>
        <v>0.18375729149434331</v>
      </c>
      <c r="M310" s="9"/>
    </row>
    <row r="311" spans="1:39" x14ac:dyDescent="0.25">
      <c r="A311" s="4" t="str">
        <f t="shared" ref="A311:A316" si="47">A310</f>
        <v>RO</v>
      </c>
      <c r="B311" s="12">
        <v>203</v>
      </c>
      <c r="C311" t="s">
        <v>110</v>
      </c>
      <c r="D311" s="2">
        <v>9.4773012500000045E-2</v>
      </c>
      <c r="E311" s="2">
        <v>9.2558841111111151E-2</v>
      </c>
      <c r="F311" s="2">
        <v>2.2141713888888899E-3</v>
      </c>
      <c r="G311" s="2"/>
      <c r="I311" t="str">
        <f t="shared" si="46"/>
        <v>Non-ferrous metals</v>
      </c>
      <c r="J311" s="9">
        <f>D311/D317</f>
        <v>2.1030564918136088E-3</v>
      </c>
      <c r="K311" s="9">
        <f>E311/E317</f>
        <v>2.2079648217243754E-3</v>
      </c>
      <c r="L311" s="9">
        <f>F311/F317</f>
        <v>7.0425678010535E-4</v>
      </c>
      <c r="M311" s="9"/>
    </row>
    <row r="312" spans="1:39" x14ac:dyDescent="0.25">
      <c r="A312" s="4" t="str">
        <f t="shared" si="47"/>
        <v>RO</v>
      </c>
      <c r="B312" s="12">
        <v>204</v>
      </c>
      <c r="C312" t="s">
        <v>111</v>
      </c>
      <c r="D312" s="2">
        <v>5.9834942636111048</v>
      </c>
      <c r="E312" s="2">
        <v>5.8940419747222155</v>
      </c>
      <c r="F312" s="2">
        <v>8.9452288888888898E-2</v>
      </c>
      <c r="G312" s="2"/>
      <c r="I312" t="str">
        <f t="shared" si="46"/>
        <v>Non-metallic minerals</v>
      </c>
      <c r="J312" s="9">
        <f>D312/D317</f>
        <v>0.13277647426071654</v>
      </c>
      <c r="K312" s="9">
        <f>E312/E317</f>
        <v>0.14060069445263707</v>
      </c>
      <c r="L312" s="9">
        <f>F312/F317</f>
        <v>2.8451899099624652E-2</v>
      </c>
      <c r="M312" s="9"/>
    </row>
    <row r="313" spans="1:39" x14ac:dyDescent="0.25">
      <c r="A313" s="4" t="str">
        <f t="shared" si="47"/>
        <v>RO</v>
      </c>
      <c r="B313" s="12">
        <v>205</v>
      </c>
      <c r="C313" t="s">
        <v>112</v>
      </c>
      <c r="D313" s="2">
        <v>0.39763050055555593</v>
      </c>
      <c r="E313" s="2">
        <v>0.3793372688888893</v>
      </c>
      <c r="F313" s="2">
        <v>1.8293231666666659E-2</v>
      </c>
      <c r="G313" s="2"/>
      <c r="I313" t="str">
        <f t="shared" si="46"/>
        <v>Paper, Pulp and Printing</v>
      </c>
      <c r="J313" s="9">
        <f>D313/D317</f>
        <v>8.8236026636428419E-3</v>
      </c>
      <c r="K313" s="9">
        <f>E313/E317</f>
        <v>9.0489826279288119E-3</v>
      </c>
      <c r="L313" s="9">
        <f>F313/F317</f>
        <v>5.818489253333216E-3</v>
      </c>
      <c r="M313" s="9"/>
    </row>
    <row r="314" spans="1:39" x14ac:dyDescent="0.25">
      <c r="A314" s="4" t="str">
        <f t="shared" si="47"/>
        <v>RO</v>
      </c>
      <c r="B314" s="12">
        <v>206</v>
      </c>
      <c r="C314" t="s">
        <v>113</v>
      </c>
      <c r="D314" s="2">
        <v>6.181010429166669</v>
      </c>
      <c r="E314" s="2">
        <v>3.9323484408333331</v>
      </c>
      <c r="F314" s="2">
        <v>2.2486619883333359</v>
      </c>
      <c r="G314" s="2"/>
      <c r="I314" t="str">
        <f t="shared" si="46"/>
        <v>Food, Beverages and Tabacco</v>
      </c>
      <c r="J314" s="9">
        <f>D314/D317</f>
        <v>0.13715944830841562</v>
      </c>
      <c r="K314" s="9">
        <f>E314/E317</f>
        <v>9.3805053303334995E-2</v>
      </c>
      <c r="L314" s="9">
        <f>F314/F317</f>
        <v>0.71522713164658192</v>
      </c>
      <c r="M314" s="9"/>
    </row>
    <row r="315" spans="1:39" x14ac:dyDescent="0.25">
      <c r="A315" s="4" t="str">
        <f t="shared" si="47"/>
        <v>RO</v>
      </c>
      <c r="B315" s="12">
        <v>207</v>
      </c>
      <c r="C315" t="s">
        <v>114</v>
      </c>
      <c r="D315" s="2">
        <v>2.360953437777777</v>
      </c>
      <c r="E315" s="2">
        <v>2.282089097777777</v>
      </c>
      <c r="F315" s="2">
        <v>7.8864340000000005E-2</v>
      </c>
      <c r="G315" s="2"/>
      <c r="I315" t="str">
        <f t="shared" si="46"/>
        <v>Machinery and transport</v>
      </c>
      <c r="J315" s="9">
        <f>D315/D317</f>
        <v>5.2390636566377047E-2</v>
      </c>
      <c r="K315" s="9">
        <f>E315/E317</f>
        <v>5.4438586173365285E-2</v>
      </c>
      <c r="L315" s="9">
        <f>F315/F317</f>
        <v>2.5084212736307142E-2</v>
      </c>
      <c r="M315" s="9"/>
    </row>
    <row r="316" spans="1:39" x14ac:dyDescent="0.25">
      <c r="A316" s="4" t="str">
        <f t="shared" si="47"/>
        <v>RO</v>
      </c>
      <c r="B316" s="12">
        <v>208</v>
      </c>
      <c r="C316" t="s">
        <v>115</v>
      </c>
      <c r="D316" s="2">
        <v>6.7314722877777786</v>
      </c>
      <c r="E316" s="2">
        <v>6.61108723388889</v>
      </c>
      <c r="F316" s="2">
        <v>0.120385053888889</v>
      </c>
      <c r="G316" s="2"/>
      <c r="I316" t="str">
        <f t="shared" si="46"/>
        <v>Other Industry</v>
      </c>
      <c r="J316" s="9">
        <f>D316/D317</f>
        <v>0.14937444870473499</v>
      </c>
      <c r="K316" s="9">
        <f>E316/E317</f>
        <v>0.15770560511075246</v>
      </c>
      <c r="L316" s="9">
        <f>F316/F317</f>
        <v>3.8290617813078645E-2</v>
      </c>
      <c r="M316" s="9"/>
    </row>
    <row r="317" spans="1:39" x14ac:dyDescent="0.25">
      <c r="A317" s="4" t="str">
        <f>A316</f>
        <v>RO</v>
      </c>
      <c r="B317" s="4"/>
      <c r="C317" t="s">
        <v>3</v>
      </c>
      <c r="D317" s="2">
        <f>SUM(D309:D316)</f>
        <v>45.06441594361111</v>
      </c>
      <c r="E317" s="2">
        <f>SUM(E309:E316)</f>
        <v>41.920432880277772</v>
      </c>
      <c r="F317" s="2">
        <f>SUM(F309:F316)</f>
        <v>3.1439830633333359</v>
      </c>
      <c r="G317" s="2"/>
      <c r="I317" t="str">
        <f t="shared" si="46"/>
        <v>TOTAL</v>
      </c>
      <c r="J317" s="9">
        <f>D317/D317</f>
        <v>1</v>
      </c>
      <c r="K317" s="9">
        <f>E317/E317</f>
        <v>1</v>
      </c>
      <c r="L317" s="9">
        <f>F317/F317</f>
        <v>1</v>
      </c>
      <c r="M317" s="9"/>
    </row>
    <row r="319" spans="1:39" ht="15.75" x14ac:dyDescent="0.25">
      <c r="A319" s="4">
        <f>A306+1</f>
        <v>24</v>
      </c>
      <c r="C319" s="8" t="s">
        <v>76</v>
      </c>
      <c r="F319" s="4" t="s">
        <v>4</v>
      </c>
      <c r="G319" s="4"/>
      <c r="I319" s="8" t="str">
        <f>C319</f>
        <v>Useful Energy in Slovenia</v>
      </c>
      <c r="L319" s="4" t="s">
        <v>5</v>
      </c>
      <c r="M319" s="4"/>
    </row>
    <row r="320" spans="1:39" x14ac:dyDescent="0.25">
      <c r="A320" s="5" t="s">
        <v>77</v>
      </c>
    </row>
    <row r="321" spans="1:39" x14ac:dyDescent="0.25">
      <c r="B321" s="1"/>
      <c r="C321" s="1"/>
      <c r="D321" s="1" t="str">
        <f>A320&amp;" H&amp;C"</f>
        <v>SI H&amp;C</v>
      </c>
      <c r="E321" s="1" t="str">
        <f>A320&amp;" Heating"</f>
        <v>SI Heating</v>
      </c>
      <c r="F321" s="1" t="str">
        <f>A320&amp;" Cooling"</f>
        <v>SI Cooling</v>
      </c>
      <c r="G321" s="1"/>
      <c r="H321" s="1"/>
      <c r="I321" s="1"/>
      <c r="J321" s="1" t="str">
        <f>D321</f>
        <v>SI H&amp;C</v>
      </c>
      <c r="K321" s="1" t="str">
        <f>E321</f>
        <v>SI Heating</v>
      </c>
      <c r="L321" s="1" t="str">
        <f>F321</f>
        <v>SI Cooling</v>
      </c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25">
      <c r="A322" s="4" t="str">
        <f>A320</f>
        <v>SI</v>
      </c>
      <c r="B322" s="12">
        <v>201</v>
      </c>
      <c r="C322" t="s">
        <v>108</v>
      </c>
      <c r="D322" s="2">
        <v>0.83132940416666656</v>
      </c>
      <c r="E322" s="2">
        <v>0.82804402833333324</v>
      </c>
      <c r="F322" s="2">
        <v>3.28537583333333E-3</v>
      </c>
      <c r="G322" s="2"/>
      <c r="I322" t="str">
        <f t="shared" ref="I322:I330" si="48">C322</f>
        <v>Iron and Steel</v>
      </c>
      <c r="J322" s="9">
        <f>D322/D330</f>
        <v>0.12464271617404604</v>
      </c>
      <c r="K322" s="9">
        <f>E322/E330</f>
        <v>0.13621779011287583</v>
      </c>
      <c r="L322" s="9">
        <f>F322/F330</f>
        <v>5.560191124621929E-3</v>
      </c>
      <c r="M322" s="9"/>
    </row>
    <row r="323" spans="1:39" x14ac:dyDescent="0.25">
      <c r="A323" s="4" t="str">
        <f>A322</f>
        <v>SI</v>
      </c>
      <c r="B323" s="12">
        <v>202</v>
      </c>
      <c r="C323" t="s">
        <v>109</v>
      </c>
      <c r="D323" s="2">
        <v>0.87915147749999933</v>
      </c>
      <c r="E323" s="2">
        <v>0.7939977122222216</v>
      </c>
      <c r="F323" s="2">
        <v>8.515376527777771E-2</v>
      </c>
      <c r="G323" s="2"/>
      <c r="I323" t="str">
        <f t="shared" si="48"/>
        <v>Chemical and Petrochemical</v>
      </c>
      <c r="J323" s="9">
        <f>D323/D330</f>
        <v>0.13181276583602819</v>
      </c>
      <c r="K323" s="9">
        <f>E323/E330</f>
        <v>0.13061698413704539</v>
      </c>
      <c r="L323" s="9">
        <f>F323/F330</f>
        <v>0.14411477832210645</v>
      </c>
      <c r="M323" s="9"/>
    </row>
    <row r="324" spans="1:39" x14ac:dyDescent="0.25">
      <c r="A324" s="4" t="str">
        <f t="shared" ref="A324:A329" si="49">A323</f>
        <v>SI</v>
      </c>
      <c r="B324" s="12">
        <v>203</v>
      </c>
      <c r="C324" t="s">
        <v>110</v>
      </c>
      <c r="D324" s="2">
        <v>0.28467493888888884</v>
      </c>
      <c r="E324" s="2">
        <v>0.28293311249999997</v>
      </c>
      <c r="F324" s="2">
        <v>1.74182638888889E-3</v>
      </c>
      <c r="G324" s="2"/>
      <c r="I324" t="str">
        <f t="shared" si="48"/>
        <v>Non-ferrous metals</v>
      </c>
      <c r="J324" s="9">
        <f>D324/D330</f>
        <v>4.2681826760789084E-2</v>
      </c>
      <c r="K324" s="9">
        <f>E324/E330</f>
        <v>4.6544050818265181E-2</v>
      </c>
      <c r="L324" s="9">
        <f>F324/F330</f>
        <v>2.947878148329234E-3</v>
      </c>
      <c r="M324" s="9"/>
    </row>
    <row r="325" spans="1:39" x14ac:dyDescent="0.25">
      <c r="A325" s="4" t="str">
        <f t="shared" si="49"/>
        <v>SI</v>
      </c>
      <c r="B325" s="12">
        <v>204</v>
      </c>
      <c r="C325" t="s">
        <v>111</v>
      </c>
      <c r="D325" s="2">
        <v>1.1514354361111117</v>
      </c>
      <c r="E325" s="2">
        <v>1.1293290022222229</v>
      </c>
      <c r="F325" s="2">
        <v>2.2106433888888843E-2</v>
      </c>
      <c r="G325" s="2"/>
      <c r="I325" t="str">
        <f t="shared" si="48"/>
        <v>Non-metallic minerals</v>
      </c>
      <c r="J325" s="9">
        <f>D325/D330</f>
        <v>0.17263679058699991</v>
      </c>
      <c r="K325" s="9">
        <f>E325/E330</f>
        <v>0.18578082291436235</v>
      </c>
      <c r="L325" s="9">
        <f>F325/F330</f>
        <v>3.7413070449638958E-2</v>
      </c>
      <c r="M325" s="9"/>
    </row>
    <row r="326" spans="1:39" x14ac:dyDescent="0.25">
      <c r="A326" s="4" t="str">
        <f t="shared" si="49"/>
        <v>SI</v>
      </c>
      <c r="B326" s="12">
        <v>205</v>
      </c>
      <c r="C326" t="s">
        <v>112</v>
      </c>
      <c r="D326" s="2">
        <v>1.0514556147222227</v>
      </c>
      <c r="E326" s="2">
        <v>1.024765185555556</v>
      </c>
      <c r="F326" s="2">
        <v>2.6690429166666703E-2</v>
      </c>
      <c r="G326" s="2"/>
      <c r="I326" t="str">
        <f t="shared" si="48"/>
        <v>Paper, Pulp and Printing</v>
      </c>
      <c r="J326" s="9">
        <f>D326/D330</f>
        <v>0.15764663573616927</v>
      </c>
      <c r="K326" s="9">
        <f>E326/E330</f>
        <v>0.16857950082914649</v>
      </c>
      <c r="L326" s="9">
        <f>F326/F330</f>
        <v>4.5171053448177477E-2</v>
      </c>
      <c r="M326" s="9"/>
    </row>
    <row r="327" spans="1:39" x14ac:dyDescent="0.25">
      <c r="A327" s="4" t="str">
        <f t="shared" si="49"/>
        <v>SI</v>
      </c>
      <c r="B327" s="12">
        <v>206</v>
      </c>
      <c r="C327" t="s">
        <v>113</v>
      </c>
      <c r="D327" s="2">
        <v>0.69368646555555546</v>
      </c>
      <c r="E327" s="2">
        <v>0.34662580722222225</v>
      </c>
      <c r="F327" s="2">
        <v>0.34706065833333322</v>
      </c>
      <c r="G327" s="2"/>
      <c r="I327" t="str">
        <f t="shared" si="48"/>
        <v>Food, Beverages and Tabacco</v>
      </c>
      <c r="J327" s="9">
        <f>D327/D330</f>
        <v>0.10400566226415348</v>
      </c>
      <c r="K327" s="9">
        <f>E327/E330</f>
        <v>5.702184888759991E-2</v>
      </c>
      <c r="L327" s="9">
        <f>F327/F330</f>
        <v>0.58736768335346057</v>
      </c>
      <c r="M327" s="9"/>
    </row>
    <row r="328" spans="1:39" x14ac:dyDescent="0.25">
      <c r="A328" s="4" t="str">
        <f t="shared" si="49"/>
        <v>SI</v>
      </c>
      <c r="B328" s="12">
        <v>207</v>
      </c>
      <c r="C328" t="s">
        <v>114</v>
      </c>
      <c r="D328" s="2">
        <v>0.75927214749999961</v>
      </c>
      <c r="E328" s="2">
        <v>0.70105263111111071</v>
      </c>
      <c r="F328" s="2">
        <v>5.8219516388888892E-2</v>
      </c>
      <c r="G328" s="2"/>
      <c r="I328" t="str">
        <f t="shared" si="48"/>
        <v>Machinery and transport</v>
      </c>
      <c r="J328" s="9">
        <f>D328/D330</f>
        <v>0.11383904178701192</v>
      </c>
      <c r="K328" s="9">
        <f>E328/E330</f>
        <v>0.1153270078584883</v>
      </c>
      <c r="L328" s="9">
        <f>F328/F330</f>
        <v>9.8531082812782597E-2</v>
      </c>
      <c r="M328" s="9"/>
    </row>
    <row r="329" spans="1:39" x14ac:dyDescent="0.25">
      <c r="A329" s="4" t="str">
        <f t="shared" si="49"/>
        <v>SI</v>
      </c>
      <c r="B329" s="12">
        <v>208</v>
      </c>
      <c r="C329" t="s">
        <v>115</v>
      </c>
      <c r="D329" s="2">
        <v>1.0186935536111104</v>
      </c>
      <c r="E329" s="2">
        <v>0.97207693611111023</v>
      </c>
      <c r="F329" s="2">
        <v>4.6616617500000068E-2</v>
      </c>
      <c r="G329" s="2"/>
      <c r="I329" t="str">
        <f t="shared" si="48"/>
        <v>Other Industry</v>
      </c>
      <c r="J329" s="9">
        <f>D329/D330</f>
        <v>0.15273456085480197</v>
      </c>
      <c r="K329" s="9">
        <f>E329/E330</f>
        <v>0.15991199444221657</v>
      </c>
      <c r="L329" s="9">
        <f>F329/F330</f>
        <v>7.8894262340882648E-2</v>
      </c>
      <c r="M329" s="9"/>
    </row>
    <row r="330" spans="1:39" x14ac:dyDescent="0.25">
      <c r="A330" s="4" t="str">
        <f>A329</f>
        <v>SI</v>
      </c>
      <c r="B330" s="4"/>
      <c r="C330" t="s">
        <v>3</v>
      </c>
      <c r="D330" s="2">
        <f>SUM(D322:D329)</f>
        <v>6.6696990380555556</v>
      </c>
      <c r="E330" s="2">
        <f>SUM(E322:E329)</f>
        <v>6.0788244152777766</v>
      </c>
      <c r="F330" s="2">
        <f>SUM(F322:F329)</f>
        <v>0.59087462277777769</v>
      </c>
      <c r="G330" s="2"/>
      <c r="I330" t="str">
        <f t="shared" si="48"/>
        <v>TOTAL</v>
      </c>
      <c r="J330" s="9">
        <f>D330/D330</f>
        <v>1</v>
      </c>
      <c r="K330" s="9">
        <f>E330/E330</f>
        <v>1</v>
      </c>
      <c r="L330" s="9">
        <f>F330/F330</f>
        <v>1</v>
      </c>
      <c r="M330" s="9"/>
    </row>
    <row r="332" spans="1:39" ht="15.75" x14ac:dyDescent="0.25">
      <c r="A332" s="4">
        <f>A319+1</f>
        <v>25</v>
      </c>
      <c r="C332" s="8" t="s">
        <v>78</v>
      </c>
      <c r="F332" s="4" t="s">
        <v>4</v>
      </c>
      <c r="G332" s="4"/>
      <c r="I332" s="8" t="str">
        <f>C332</f>
        <v>Useful Energy in Slovakia</v>
      </c>
      <c r="L332" s="4" t="s">
        <v>5</v>
      </c>
      <c r="M332" s="4"/>
    </row>
    <row r="333" spans="1:39" x14ac:dyDescent="0.25">
      <c r="A333" s="5" t="s">
        <v>79</v>
      </c>
    </row>
    <row r="334" spans="1:39" x14ac:dyDescent="0.25">
      <c r="B334" s="1"/>
      <c r="C334" s="1"/>
      <c r="D334" s="1" t="str">
        <f>A333&amp;" H&amp;C"</f>
        <v>SK H&amp;C</v>
      </c>
      <c r="E334" s="1" t="str">
        <f>A333&amp;" Heating"</f>
        <v>SK Heating</v>
      </c>
      <c r="F334" s="1" t="str">
        <f>A333&amp;" Cooling"</f>
        <v>SK Cooling</v>
      </c>
      <c r="G334" s="1"/>
      <c r="H334" s="1"/>
      <c r="I334" s="1"/>
      <c r="J334" s="1" t="str">
        <f>D334</f>
        <v>SK H&amp;C</v>
      </c>
      <c r="K334" s="1" t="str">
        <f>E334</f>
        <v>SK Heating</v>
      </c>
      <c r="L334" s="1" t="str">
        <f>F334</f>
        <v>SK Cooling</v>
      </c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25">
      <c r="A335" s="4" t="str">
        <f>A333</f>
        <v>SK</v>
      </c>
      <c r="B335" s="12">
        <v>201</v>
      </c>
      <c r="C335" t="s">
        <v>108</v>
      </c>
      <c r="D335" s="2">
        <v>14.019626054166645</v>
      </c>
      <c r="E335" s="2">
        <v>14.008903334444422</v>
      </c>
      <c r="F335" s="2">
        <v>1.0722719722222201E-2</v>
      </c>
      <c r="G335" s="2"/>
      <c r="I335" t="str">
        <f t="shared" ref="I335:I343" si="50">C335</f>
        <v>Iron and Steel</v>
      </c>
      <c r="J335" s="9">
        <f>D335/D343</f>
        <v>0.49394699052166857</v>
      </c>
      <c r="K335" s="9">
        <f>E335/E343</f>
        <v>0.5302855136587511</v>
      </c>
      <c r="L335" s="9">
        <f>F335/F343</f>
        <v>5.4563168580171167E-3</v>
      </c>
      <c r="M335" s="9"/>
    </row>
    <row r="336" spans="1:39" x14ac:dyDescent="0.25">
      <c r="A336" s="4" t="str">
        <f>A335</f>
        <v>SK</v>
      </c>
      <c r="B336" s="12">
        <v>202</v>
      </c>
      <c r="C336" t="s">
        <v>109</v>
      </c>
      <c r="D336" s="2">
        <v>3.0889717838888902</v>
      </c>
      <c r="E336" s="2">
        <v>2.7061629502777786</v>
      </c>
      <c r="F336" s="2">
        <v>0.38280883361111145</v>
      </c>
      <c r="G336" s="2"/>
      <c r="I336" t="str">
        <f t="shared" si="50"/>
        <v>Chemical and Petrochemical</v>
      </c>
      <c r="J336" s="9">
        <f>D336/D343</f>
        <v>0.10883231197203021</v>
      </c>
      <c r="K336" s="9">
        <f>E336/E343</f>
        <v>0.1024376409682211</v>
      </c>
      <c r="L336" s="9">
        <f>F336/F343</f>
        <v>0.19479445013389798</v>
      </c>
      <c r="M336" s="9"/>
    </row>
    <row r="337" spans="1:39" x14ac:dyDescent="0.25">
      <c r="A337" s="4" t="str">
        <f t="shared" ref="A337:A342" si="51">A336</f>
        <v>SK</v>
      </c>
      <c r="B337" s="12">
        <v>203</v>
      </c>
      <c r="C337" t="s">
        <v>110</v>
      </c>
      <c r="D337" s="2">
        <v>0.40436786555555571</v>
      </c>
      <c r="E337" s="2">
        <v>0.3611890375000002</v>
      </c>
      <c r="F337" s="2">
        <v>4.31788280555555E-2</v>
      </c>
      <c r="G337" s="2"/>
      <c r="I337" t="str">
        <f t="shared" si="50"/>
        <v>Non-ferrous metals</v>
      </c>
      <c r="J337" s="9">
        <f>D337/D343</f>
        <v>1.4246905693713251E-2</v>
      </c>
      <c r="K337" s="9">
        <f>E337/E343</f>
        <v>1.3672256114985428E-2</v>
      </c>
      <c r="L337" s="9">
        <f>F337/F343</f>
        <v>2.197179200167737E-2</v>
      </c>
      <c r="M337" s="9"/>
    </row>
    <row r="338" spans="1:39" x14ac:dyDescent="0.25">
      <c r="A338" s="4" t="str">
        <f t="shared" si="51"/>
        <v>SK</v>
      </c>
      <c r="B338" s="12">
        <v>204</v>
      </c>
      <c r="C338" t="s">
        <v>111</v>
      </c>
      <c r="D338" s="2">
        <v>2.4025476086111102</v>
      </c>
      <c r="E338" s="2">
        <v>2.3474614933333324</v>
      </c>
      <c r="F338" s="2">
        <v>5.5086115277777799E-2</v>
      </c>
      <c r="G338" s="2"/>
      <c r="I338" t="str">
        <f t="shared" si="50"/>
        <v>Non-metallic minerals</v>
      </c>
      <c r="J338" s="9">
        <f>D338/D343</f>
        <v>8.4647846973478436E-2</v>
      </c>
      <c r="K338" s="9">
        <f>E338/E343</f>
        <v>8.885954839346269E-2</v>
      </c>
      <c r="L338" s="9">
        <f>F338/F343</f>
        <v>2.8030882762878281E-2</v>
      </c>
      <c r="M338" s="9"/>
    </row>
    <row r="339" spans="1:39" x14ac:dyDescent="0.25">
      <c r="A339" s="4" t="str">
        <f t="shared" si="51"/>
        <v>SK</v>
      </c>
      <c r="B339" s="12">
        <v>205</v>
      </c>
      <c r="C339" t="s">
        <v>112</v>
      </c>
      <c r="D339" s="2">
        <v>3.104773473333335</v>
      </c>
      <c r="E339" s="2">
        <v>3.0616518727777793</v>
      </c>
      <c r="F339" s="2">
        <v>4.31216005555555E-2</v>
      </c>
      <c r="G339" s="2"/>
      <c r="I339" t="str">
        <f t="shared" si="50"/>
        <v>Paper, Pulp and Printing</v>
      </c>
      <c r="J339" s="9">
        <f>D339/D343</f>
        <v>0.10938904557648479</v>
      </c>
      <c r="K339" s="9">
        <f>E339/E343</f>
        <v>0.11589412798704489</v>
      </c>
      <c r="L339" s="9">
        <f>F339/F343</f>
        <v>2.1942671463131065E-2</v>
      </c>
      <c r="M339" s="9"/>
    </row>
    <row r="340" spans="1:39" x14ac:dyDescent="0.25">
      <c r="A340" s="4" t="str">
        <f t="shared" si="51"/>
        <v>SK</v>
      </c>
      <c r="B340" s="12">
        <v>206</v>
      </c>
      <c r="C340" t="s">
        <v>113</v>
      </c>
      <c r="D340" s="2">
        <v>1.6139101372222215</v>
      </c>
      <c r="E340" s="2">
        <v>0.87935903833333273</v>
      </c>
      <c r="F340" s="2">
        <v>0.73455109888888881</v>
      </c>
      <c r="G340" s="2"/>
      <c r="I340" t="str">
        <f t="shared" si="50"/>
        <v>Food, Beverages and Tabacco</v>
      </c>
      <c r="J340" s="9">
        <f>D340/D343</f>
        <v>5.6862148260823621E-2</v>
      </c>
      <c r="K340" s="9">
        <f>E340/E343</f>
        <v>3.3286785424988453E-2</v>
      </c>
      <c r="L340" s="9">
        <f>F340/F343</f>
        <v>0.37378050044861444</v>
      </c>
      <c r="M340" s="9"/>
    </row>
    <row r="341" spans="1:39" x14ac:dyDescent="0.25">
      <c r="A341" s="4" t="str">
        <f t="shared" si="51"/>
        <v>SK</v>
      </c>
      <c r="B341" s="12">
        <v>207</v>
      </c>
      <c r="C341" t="s">
        <v>114</v>
      </c>
      <c r="D341" s="2">
        <v>1.8678467652777793</v>
      </c>
      <c r="E341" s="2">
        <v>1.4795781677777793</v>
      </c>
      <c r="F341" s="2">
        <v>0.38826859749999998</v>
      </c>
      <c r="G341" s="2"/>
      <c r="I341" t="str">
        <f t="shared" si="50"/>
        <v>Machinery and transport</v>
      </c>
      <c r="J341" s="9">
        <f>D341/D343</f>
        <v>6.5808979847247054E-2</v>
      </c>
      <c r="K341" s="9">
        <f>E341/E343</f>
        <v>5.6007158445385175E-2</v>
      </c>
      <c r="L341" s="9">
        <f>F341/F343</f>
        <v>0.19757268201158076</v>
      </c>
      <c r="M341" s="9"/>
    </row>
    <row r="342" spans="1:39" x14ac:dyDescent="0.25">
      <c r="A342" s="4" t="str">
        <f t="shared" si="51"/>
        <v>SK</v>
      </c>
      <c r="B342" s="12">
        <v>208</v>
      </c>
      <c r="C342" t="s">
        <v>115</v>
      </c>
      <c r="D342" s="2">
        <v>1.8808118069444453</v>
      </c>
      <c r="E342" s="2">
        <v>1.5733558625000013</v>
      </c>
      <c r="F342" s="2">
        <v>0.30745594444444402</v>
      </c>
      <c r="G342" s="2"/>
      <c r="I342" t="str">
        <f t="shared" si="50"/>
        <v>Other Industry</v>
      </c>
      <c r="J342" s="9">
        <f>D342/D343</f>
        <v>6.6265771154554037E-2</v>
      </c>
      <c r="K342" s="9">
        <f>E342/E343</f>
        <v>5.9556969007160974E-2</v>
      </c>
      <c r="L342" s="9">
        <f>F342/F343</f>
        <v>0.15645070432020294</v>
      </c>
      <c r="M342" s="9"/>
    </row>
    <row r="343" spans="1:39" x14ac:dyDescent="0.25">
      <c r="A343" s="4" t="str">
        <f>A342</f>
        <v>SK</v>
      </c>
      <c r="B343" s="4"/>
      <c r="C343" t="s">
        <v>3</v>
      </c>
      <c r="D343" s="2">
        <f>SUM(D335:D342)</f>
        <v>28.382855494999983</v>
      </c>
      <c r="E343" s="2">
        <f>SUM(E335:E342)</f>
        <v>26.417661756944433</v>
      </c>
      <c r="F343" s="2">
        <f>SUM(F335:F342)</f>
        <v>1.9651937380555553</v>
      </c>
      <c r="G343" s="2"/>
      <c r="I343" t="str">
        <f t="shared" si="50"/>
        <v>TOTAL</v>
      </c>
      <c r="J343" s="9">
        <f>D343/D343</f>
        <v>1</v>
      </c>
      <c r="K343" s="9">
        <f>E343/E343</f>
        <v>1</v>
      </c>
      <c r="L343" s="9">
        <f>F343/F343</f>
        <v>1</v>
      </c>
      <c r="M343" s="9"/>
    </row>
    <row r="345" spans="1:39" ht="15.75" x14ac:dyDescent="0.25">
      <c r="A345" s="4">
        <f>A332+1</f>
        <v>26</v>
      </c>
      <c r="C345" s="8" t="s">
        <v>80</v>
      </c>
      <c r="F345" s="4" t="s">
        <v>4</v>
      </c>
      <c r="G345" s="4"/>
      <c r="I345" s="8" t="str">
        <f>C345</f>
        <v>Useful Energy in Finland</v>
      </c>
      <c r="L345" s="4" t="s">
        <v>5</v>
      </c>
      <c r="M345" s="4"/>
    </row>
    <row r="346" spans="1:39" x14ac:dyDescent="0.25">
      <c r="A346" s="5" t="s">
        <v>81</v>
      </c>
    </row>
    <row r="347" spans="1:39" x14ac:dyDescent="0.25">
      <c r="B347" s="1"/>
      <c r="C347" s="1"/>
      <c r="D347" s="1" t="str">
        <f>A346&amp;" H&amp;C"</f>
        <v>FI H&amp;C</v>
      </c>
      <c r="E347" s="1" t="str">
        <f>A346&amp;" Heating"</f>
        <v>FI Heating</v>
      </c>
      <c r="F347" s="1" t="str">
        <f>A346&amp;" Cooling"</f>
        <v>FI Cooling</v>
      </c>
      <c r="G347" s="1"/>
      <c r="H347" s="1"/>
      <c r="I347" s="1"/>
      <c r="J347" s="1" t="str">
        <f>D347</f>
        <v>FI H&amp;C</v>
      </c>
      <c r="K347" s="1" t="str">
        <f>E347</f>
        <v>FI Heating</v>
      </c>
      <c r="L347" s="1" t="str">
        <f>F347</f>
        <v>FI Cooling</v>
      </c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25">
      <c r="A348" s="4" t="str">
        <f>A346</f>
        <v>FI</v>
      </c>
      <c r="B348" s="12">
        <v>201</v>
      </c>
      <c r="C348" t="s">
        <v>108</v>
      </c>
      <c r="D348" s="2">
        <v>7.1065590211111109</v>
      </c>
      <c r="E348" s="2">
        <v>7.087723449166667</v>
      </c>
      <c r="F348" s="2">
        <v>1.88355719444444E-2</v>
      </c>
      <c r="G348" s="2"/>
      <c r="I348" t="str">
        <f t="shared" ref="I348:I356" si="52">C348</f>
        <v>Iron and Steel</v>
      </c>
      <c r="J348" s="9">
        <f>D348/D356</f>
        <v>0.10061271453870409</v>
      </c>
      <c r="K348" s="9">
        <f>E348/E356</f>
        <v>0.10604813676531365</v>
      </c>
      <c r="L348" s="9">
        <f>F348/F356</f>
        <v>4.9595377802930593E-3</v>
      </c>
      <c r="M348" s="9"/>
    </row>
    <row r="349" spans="1:39" x14ac:dyDescent="0.25">
      <c r="A349" s="4" t="str">
        <f>A348</f>
        <v>FI</v>
      </c>
      <c r="B349" s="12">
        <v>202</v>
      </c>
      <c r="C349" t="s">
        <v>109</v>
      </c>
      <c r="D349" s="2">
        <v>5.9565860186111133</v>
      </c>
      <c r="E349" s="2">
        <v>5.0332784033333349</v>
      </c>
      <c r="F349" s="2">
        <v>0.9233076152777786</v>
      </c>
      <c r="G349" s="2"/>
      <c r="I349" t="str">
        <f t="shared" si="52"/>
        <v>Chemical and Petrochemical</v>
      </c>
      <c r="J349" s="9">
        <f>D349/D356</f>
        <v>8.4331712005123682E-2</v>
      </c>
      <c r="K349" s="9">
        <f>E349/E356</f>
        <v>7.5309060846236953E-2</v>
      </c>
      <c r="L349" s="9">
        <f>F349/F356</f>
        <v>0.24311335033036108</v>
      </c>
      <c r="M349" s="9"/>
    </row>
    <row r="350" spans="1:39" x14ac:dyDescent="0.25">
      <c r="A350" s="4" t="str">
        <f t="shared" ref="A350:A355" si="53">A349</f>
        <v>FI</v>
      </c>
      <c r="B350" s="12">
        <v>203</v>
      </c>
      <c r="C350" t="s">
        <v>110</v>
      </c>
      <c r="D350" s="2">
        <v>0.9253745711111101</v>
      </c>
      <c r="E350" s="2">
        <v>0.92003339916666571</v>
      </c>
      <c r="F350" s="2">
        <v>5.3411719444444398E-3</v>
      </c>
      <c r="G350" s="2"/>
      <c r="I350" t="str">
        <f t="shared" si="52"/>
        <v>Non-ferrous metals</v>
      </c>
      <c r="J350" s="9">
        <f>D350/D356</f>
        <v>1.3101199509917102E-2</v>
      </c>
      <c r="K350" s="9">
        <f>E350/E356</f>
        <v>1.3765749812791359E-2</v>
      </c>
      <c r="L350" s="9">
        <f>F350/F356</f>
        <v>1.4063679153277187E-3</v>
      </c>
      <c r="M350" s="9"/>
    </row>
    <row r="351" spans="1:39" x14ac:dyDescent="0.25">
      <c r="A351" s="4" t="str">
        <f t="shared" si="53"/>
        <v>FI</v>
      </c>
      <c r="B351" s="12">
        <v>204</v>
      </c>
      <c r="C351" t="s">
        <v>111</v>
      </c>
      <c r="D351" s="2">
        <v>1.8884269052777765</v>
      </c>
      <c r="E351" s="2">
        <v>1.8607017888888875</v>
      </c>
      <c r="F351" s="2">
        <v>2.7725116388888901E-2</v>
      </c>
      <c r="G351" s="2"/>
      <c r="I351" t="str">
        <f t="shared" si="52"/>
        <v>Non-metallic minerals</v>
      </c>
      <c r="J351" s="9">
        <f>D351/D356</f>
        <v>2.6735830460775493E-2</v>
      </c>
      <c r="K351" s="9">
        <f>E351/E356</f>
        <v>2.7840245066383437E-2</v>
      </c>
      <c r="L351" s="9">
        <f>F351/F356</f>
        <v>7.3002169830194011E-3</v>
      </c>
      <c r="M351" s="9"/>
    </row>
    <row r="352" spans="1:39" x14ac:dyDescent="0.25">
      <c r="A352" s="4" t="str">
        <f t="shared" si="53"/>
        <v>FI</v>
      </c>
      <c r="B352" s="12">
        <v>205</v>
      </c>
      <c r="C352" t="s">
        <v>112</v>
      </c>
      <c r="D352" s="2">
        <v>39.175284794722202</v>
      </c>
      <c r="E352" s="2">
        <v>38.358270088333313</v>
      </c>
      <c r="F352" s="2">
        <v>0.8170147063888884</v>
      </c>
      <c r="G352" s="2"/>
      <c r="I352" t="str">
        <f t="shared" si="52"/>
        <v>Paper, Pulp and Printing</v>
      </c>
      <c r="J352" s="9">
        <f>D352/D356</f>
        <v>0.55463294321694956</v>
      </c>
      <c r="K352" s="9">
        <f>E352/E356</f>
        <v>0.57392519637411665</v>
      </c>
      <c r="L352" s="9">
        <f>F352/F356</f>
        <v>0.2151256842819623</v>
      </c>
      <c r="M352" s="9"/>
    </row>
    <row r="353" spans="1:39" x14ac:dyDescent="0.25">
      <c r="A353" s="4" t="str">
        <f t="shared" si="53"/>
        <v>FI</v>
      </c>
      <c r="B353" s="12">
        <v>206</v>
      </c>
      <c r="C353" t="s">
        <v>113</v>
      </c>
      <c r="D353" s="2">
        <v>3.6914473213888934</v>
      </c>
      <c r="E353" s="2">
        <v>2.0741456483333387</v>
      </c>
      <c r="F353" s="2">
        <v>1.6173016730555549</v>
      </c>
      <c r="G353" s="2"/>
      <c r="I353" t="str">
        <f t="shared" si="52"/>
        <v>Food, Beverages and Tabacco</v>
      </c>
      <c r="J353" s="9">
        <f>D353/D356</f>
        <v>5.226249925994355E-2</v>
      </c>
      <c r="K353" s="9">
        <f>E353/E356</f>
        <v>3.1033840832417857E-2</v>
      </c>
      <c r="L353" s="9">
        <f>F353/F356</f>
        <v>0.42584683774447485</v>
      </c>
      <c r="M353" s="9"/>
    </row>
    <row r="354" spans="1:39" x14ac:dyDescent="0.25">
      <c r="A354" s="4" t="str">
        <f t="shared" si="53"/>
        <v>FI</v>
      </c>
      <c r="B354" s="12">
        <v>207</v>
      </c>
      <c r="C354" t="s">
        <v>114</v>
      </c>
      <c r="D354" s="2">
        <v>1.7946793266666692</v>
      </c>
      <c r="E354" s="2">
        <v>1.6135469713888912</v>
      </c>
      <c r="F354" s="2">
        <v>0.18113235527777799</v>
      </c>
      <c r="G354" s="2"/>
      <c r="I354" t="str">
        <f t="shared" si="52"/>
        <v>Machinery and transport</v>
      </c>
      <c r="J354" s="9">
        <f>D354/D356</f>
        <v>2.540857794131083E-2</v>
      </c>
      <c r="K354" s="9">
        <f>E354/E356</f>
        <v>2.4142258247847593E-2</v>
      </c>
      <c r="L354" s="9">
        <f>F354/F356</f>
        <v>4.7693415516302934E-2</v>
      </c>
      <c r="M354" s="9"/>
    </row>
    <row r="355" spans="1:39" x14ac:dyDescent="0.25">
      <c r="A355" s="4" t="str">
        <f t="shared" si="53"/>
        <v>FI</v>
      </c>
      <c r="B355" s="12">
        <v>208</v>
      </c>
      <c r="C355" t="s">
        <v>115</v>
      </c>
      <c r="D355" s="2">
        <v>10.094454739722218</v>
      </c>
      <c r="E355" s="2">
        <v>9.8872646869444409</v>
      </c>
      <c r="F355" s="2">
        <v>0.20719005277777797</v>
      </c>
      <c r="G355" s="2"/>
      <c r="I355" t="str">
        <f t="shared" si="52"/>
        <v>Other Industry</v>
      </c>
      <c r="J355" s="9">
        <f>D355/D356</f>
        <v>0.1429145230672757</v>
      </c>
      <c r="K355" s="9">
        <f>E355/E356</f>
        <v>0.14793551205489255</v>
      </c>
      <c r="L355" s="9">
        <f>F355/F356</f>
        <v>5.4554589448258625E-2</v>
      </c>
      <c r="M355" s="9"/>
    </row>
    <row r="356" spans="1:39" x14ac:dyDescent="0.25">
      <c r="A356" s="4" t="str">
        <f>A355</f>
        <v>FI</v>
      </c>
      <c r="B356" s="4"/>
      <c r="C356" t="s">
        <v>3</v>
      </c>
      <c r="D356" s="2">
        <f>SUM(D348:D355)</f>
        <v>70.63281269861109</v>
      </c>
      <c r="E356" s="2">
        <f>SUM(E348:E355)</f>
        <v>66.834964435555534</v>
      </c>
      <c r="F356" s="2">
        <f>SUM(F348:F355)</f>
        <v>3.7978482630555557</v>
      </c>
      <c r="G356" s="2"/>
      <c r="I356" t="str">
        <f t="shared" si="52"/>
        <v>TOTAL</v>
      </c>
      <c r="J356" s="9">
        <f>D356/D356</f>
        <v>1</v>
      </c>
      <c r="K356" s="9">
        <f>E356/E356</f>
        <v>1</v>
      </c>
      <c r="L356" s="9">
        <f>F356/F356</f>
        <v>1</v>
      </c>
      <c r="M356" s="9"/>
    </row>
    <row r="358" spans="1:39" ht="15.75" x14ac:dyDescent="0.25">
      <c r="A358" s="4">
        <f>A345+1</f>
        <v>27</v>
      </c>
      <c r="C358" s="8" t="s">
        <v>82</v>
      </c>
      <c r="F358" s="4" t="s">
        <v>4</v>
      </c>
      <c r="G358" s="4"/>
      <c r="I358" s="8" t="str">
        <f>C358</f>
        <v>Useful Energy in Sweden</v>
      </c>
      <c r="L358" s="4" t="s">
        <v>5</v>
      </c>
      <c r="M358" s="4"/>
    </row>
    <row r="359" spans="1:39" x14ac:dyDescent="0.25">
      <c r="A359" s="5" t="s">
        <v>83</v>
      </c>
    </row>
    <row r="360" spans="1:39" x14ac:dyDescent="0.25">
      <c r="B360" s="1"/>
      <c r="C360" s="1"/>
      <c r="D360" s="1" t="str">
        <f>A359&amp;" H&amp;C"</f>
        <v>SE H&amp;C</v>
      </c>
      <c r="E360" s="1" t="str">
        <f>A359&amp;" Heating"</f>
        <v>SE Heating</v>
      </c>
      <c r="F360" s="1" t="str">
        <f>A359&amp;" Cooling"</f>
        <v>SE Cooling</v>
      </c>
      <c r="G360" s="1"/>
      <c r="H360" s="1"/>
      <c r="I360" s="1"/>
      <c r="J360" s="1" t="str">
        <f>D360</f>
        <v>SE H&amp;C</v>
      </c>
      <c r="K360" s="1" t="str">
        <f>E360</f>
        <v>SE Heating</v>
      </c>
      <c r="L360" s="1" t="str">
        <f>F360</f>
        <v>SE Cooling</v>
      </c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25">
      <c r="A361" s="4" t="str">
        <f>A359</f>
        <v>SE</v>
      </c>
      <c r="B361" s="12">
        <v>201</v>
      </c>
      <c r="C361" t="s">
        <v>108</v>
      </c>
      <c r="D361" s="2">
        <v>9.4134741649999967</v>
      </c>
      <c r="E361" s="2">
        <v>9.4053081663888864</v>
      </c>
      <c r="F361" s="2">
        <v>8.1659986111111103E-3</v>
      </c>
      <c r="G361" s="2"/>
      <c r="I361" t="str">
        <f t="shared" ref="I361:I369" si="54">C361</f>
        <v>Iron and Steel</v>
      </c>
      <c r="J361" s="9">
        <f>D361/D369</f>
        <v>0.14176838782835002</v>
      </c>
      <c r="K361" s="9">
        <f>E361/E369</f>
        <v>0.15114965530838897</v>
      </c>
      <c r="L361" s="9">
        <f>F361/F369</f>
        <v>1.955816639980366E-3</v>
      </c>
      <c r="M361" s="9"/>
    </row>
    <row r="362" spans="1:39" x14ac:dyDescent="0.25">
      <c r="A362" s="4" t="str">
        <f>A361</f>
        <v>SE</v>
      </c>
      <c r="B362" s="12">
        <v>202</v>
      </c>
      <c r="C362" t="s">
        <v>109</v>
      </c>
      <c r="D362" s="2">
        <v>1.129802755833333</v>
      </c>
      <c r="E362" s="2">
        <v>0.61691560694444414</v>
      </c>
      <c r="F362" s="2">
        <v>0.51288714888888887</v>
      </c>
      <c r="G362" s="2"/>
      <c r="I362" t="str">
        <f t="shared" si="54"/>
        <v>Chemical and Petrochemical</v>
      </c>
      <c r="J362" s="9">
        <f>D362/D369</f>
        <v>1.7015005560225983E-2</v>
      </c>
      <c r="K362" s="9">
        <f>E362/E369</f>
        <v>9.9142505162401057E-3</v>
      </c>
      <c r="L362" s="9">
        <f>F362/F369</f>
        <v>0.12284023889792056</v>
      </c>
      <c r="M362" s="9"/>
    </row>
    <row r="363" spans="1:39" x14ac:dyDescent="0.25">
      <c r="A363" s="4" t="str">
        <f t="shared" ref="A363:A368" si="55">A362</f>
        <v>SE</v>
      </c>
      <c r="B363" s="12">
        <v>203</v>
      </c>
      <c r="C363" t="s">
        <v>110</v>
      </c>
      <c r="D363" s="2">
        <v>0.57345615666666627</v>
      </c>
      <c r="E363" s="2">
        <v>0.57146650805555521</v>
      </c>
      <c r="F363" s="2">
        <v>1.9896486111111102E-3</v>
      </c>
      <c r="G363" s="2"/>
      <c r="I363" t="str">
        <f t="shared" si="54"/>
        <v>Non-ferrous metals</v>
      </c>
      <c r="J363" s="9">
        <f>D363/D369</f>
        <v>8.6363390811807703E-3</v>
      </c>
      <c r="K363" s="9">
        <f>E363/E369</f>
        <v>9.1838527972496822E-3</v>
      </c>
      <c r="L363" s="9">
        <f>F363/F369</f>
        <v>4.7653545471218857E-4</v>
      </c>
      <c r="M363" s="9"/>
    </row>
    <row r="364" spans="1:39" x14ac:dyDescent="0.25">
      <c r="A364" s="4" t="str">
        <f t="shared" si="55"/>
        <v>SE</v>
      </c>
      <c r="B364" s="12">
        <v>204</v>
      </c>
      <c r="C364" t="s">
        <v>111</v>
      </c>
      <c r="D364" s="2">
        <v>2.8219397213888882</v>
      </c>
      <c r="E364" s="2">
        <v>2.7587869477777769</v>
      </c>
      <c r="F364" s="2">
        <v>6.3152773611111129E-2</v>
      </c>
      <c r="G364" s="2"/>
      <c r="I364" t="str">
        <f t="shared" si="54"/>
        <v>Non-metallic minerals</v>
      </c>
      <c r="J364" s="9">
        <f>D364/D369</f>
        <v>4.2498851947514321E-2</v>
      </c>
      <c r="K364" s="9">
        <f>E364/E369</f>
        <v>4.4335569749438017E-2</v>
      </c>
      <c r="L364" s="9">
        <f>F364/F369</f>
        <v>1.5125553085627812E-2</v>
      </c>
      <c r="M364" s="9"/>
    </row>
    <row r="365" spans="1:39" x14ac:dyDescent="0.25">
      <c r="A365" s="4" t="str">
        <f t="shared" si="55"/>
        <v>SE</v>
      </c>
      <c r="B365" s="12">
        <v>205</v>
      </c>
      <c r="C365" t="s">
        <v>112</v>
      </c>
      <c r="D365" s="2">
        <v>35.873224671666684</v>
      </c>
      <c r="E365" s="2">
        <v>35.858524614722242</v>
      </c>
      <c r="F365" s="2">
        <v>1.4700056944444401E-2</v>
      </c>
      <c r="G365" s="2"/>
      <c r="I365" t="str">
        <f t="shared" si="54"/>
        <v>Paper, Pulp and Printing</v>
      </c>
      <c r="J365" s="9">
        <f>D365/D369</f>
        <v>0.54025635368664959</v>
      </c>
      <c r="K365" s="9">
        <f>E365/E369</f>
        <v>0.5762707121869487</v>
      </c>
      <c r="L365" s="9">
        <f>F365/F369</f>
        <v>3.5207715981586882E-3</v>
      </c>
      <c r="M365" s="9"/>
    </row>
    <row r="366" spans="1:39" x14ac:dyDescent="0.25">
      <c r="A366" s="4" t="str">
        <f t="shared" si="55"/>
        <v>SE</v>
      </c>
      <c r="B366" s="12">
        <v>206</v>
      </c>
      <c r="C366" t="s">
        <v>113</v>
      </c>
      <c r="D366" s="2">
        <v>4.7307920241666626</v>
      </c>
      <c r="E366" s="2">
        <v>1.8431968894444455</v>
      </c>
      <c r="F366" s="2">
        <v>2.8875951347222175</v>
      </c>
      <c r="G366" s="2"/>
      <c r="I366" t="str">
        <f t="shared" si="54"/>
        <v>Food, Beverages and Tabacco</v>
      </c>
      <c r="J366" s="9">
        <f>D366/D369</f>
        <v>7.1246465084161048E-2</v>
      </c>
      <c r="K366" s="9">
        <f>E366/E369</f>
        <v>2.9621419051491748E-2</v>
      </c>
      <c r="L366" s="9">
        <f>F366/F369</f>
        <v>0.69160024180405966</v>
      </c>
      <c r="M366" s="9"/>
    </row>
    <row r="367" spans="1:39" x14ac:dyDescent="0.25">
      <c r="A367" s="4" t="str">
        <f t="shared" si="55"/>
        <v>SE</v>
      </c>
      <c r="B367" s="12">
        <v>207</v>
      </c>
      <c r="C367" t="s">
        <v>114</v>
      </c>
      <c r="D367" s="2">
        <v>1.3799253522222215</v>
      </c>
      <c r="E367" s="2">
        <v>1.321523391666666</v>
      </c>
      <c r="F367" s="2">
        <v>5.84019605555555E-2</v>
      </c>
      <c r="G367" s="2"/>
      <c r="I367" t="str">
        <f t="shared" si="54"/>
        <v>Machinery and transport</v>
      </c>
      <c r="J367" s="9">
        <f>D367/D369</f>
        <v>2.0781890838493893E-2</v>
      </c>
      <c r="K367" s="9">
        <f>E367/E369</f>
        <v>2.1237773563466521E-2</v>
      </c>
      <c r="L367" s="9">
        <f>F367/F369</f>
        <v>1.398769846796368E-2</v>
      </c>
      <c r="M367" s="9"/>
    </row>
    <row r="368" spans="1:39" x14ac:dyDescent="0.25">
      <c r="A368" s="4" t="str">
        <f t="shared" si="55"/>
        <v>SE</v>
      </c>
      <c r="B368" s="12">
        <v>208</v>
      </c>
      <c r="C368" t="s">
        <v>115</v>
      </c>
      <c r="D368" s="2">
        <v>10.477760506111128</v>
      </c>
      <c r="E368" s="2">
        <v>9.849415915833351</v>
      </c>
      <c r="F368" s="2">
        <v>0.628344590277778</v>
      </c>
      <c r="G368" s="2"/>
      <c r="I368" t="str">
        <f t="shared" si="54"/>
        <v>Other Industry</v>
      </c>
      <c r="J368" s="9">
        <f>D368/D369</f>
        <v>0.15779670597342441</v>
      </c>
      <c r="K368" s="9">
        <f>E368/E369</f>
        <v>0.15828676682677617</v>
      </c>
      <c r="L368" s="9">
        <f>F368/F369</f>
        <v>0.15049314405157718</v>
      </c>
      <c r="M368" s="9"/>
    </row>
    <row r="369" spans="1:39" x14ac:dyDescent="0.25">
      <c r="A369" s="4" t="str">
        <f>A368</f>
        <v>SE</v>
      </c>
      <c r="B369" s="4"/>
      <c r="C369" t="s">
        <v>3</v>
      </c>
      <c r="D369" s="2">
        <f>SUM(D361:D368)</f>
        <v>66.40037535305558</v>
      </c>
      <c r="E369" s="2">
        <f>SUM(E361:E368)</f>
        <v>62.225138040833372</v>
      </c>
      <c r="F369" s="2">
        <f>SUM(F361:F368)</f>
        <v>4.1752373122222171</v>
      </c>
      <c r="G369" s="2"/>
      <c r="I369" t="str">
        <f t="shared" si="54"/>
        <v>TOTAL</v>
      </c>
      <c r="J369" s="9">
        <f>D369/D369</f>
        <v>1</v>
      </c>
      <c r="K369" s="9">
        <f>E369/E369</f>
        <v>1</v>
      </c>
      <c r="L369" s="9">
        <f>F369/F369</f>
        <v>1</v>
      </c>
      <c r="M369" s="9"/>
    </row>
    <row r="371" spans="1:39" ht="15.75" x14ac:dyDescent="0.25">
      <c r="A371" s="4">
        <f>A358+1</f>
        <v>28</v>
      </c>
      <c r="C371" s="8" t="s">
        <v>84</v>
      </c>
      <c r="F371" s="4" t="s">
        <v>4</v>
      </c>
      <c r="G371" s="4"/>
      <c r="I371" s="8" t="str">
        <f>C371</f>
        <v>Useful Energy in United Kingdom</v>
      </c>
      <c r="L371" s="4" t="s">
        <v>5</v>
      </c>
      <c r="M371" s="4"/>
    </row>
    <row r="372" spans="1:39" x14ac:dyDescent="0.25">
      <c r="A372" s="5" t="s">
        <v>85</v>
      </c>
    </row>
    <row r="373" spans="1:39" x14ac:dyDescent="0.25">
      <c r="B373" s="1"/>
      <c r="C373" s="1"/>
      <c r="D373" s="1" t="str">
        <f>A372&amp;" H&amp;C"</f>
        <v>UK H&amp;C</v>
      </c>
      <c r="E373" s="1" t="str">
        <f>A372&amp;" Heating"</f>
        <v>UK Heating</v>
      </c>
      <c r="F373" s="1" t="str">
        <f>A372&amp;" Cooling"</f>
        <v>UK Cooling</v>
      </c>
      <c r="G373" s="1"/>
      <c r="H373" s="1"/>
      <c r="I373" s="1"/>
      <c r="J373" s="1" t="str">
        <f>D373</f>
        <v>UK H&amp;C</v>
      </c>
      <c r="K373" s="1" t="str">
        <f>E373</f>
        <v>UK Heating</v>
      </c>
      <c r="L373" s="1" t="str">
        <f>F373</f>
        <v>UK Cooling</v>
      </c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25">
      <c r="A374" s="4" t="str">
        <f>A372</f>
        <v>UK</v>
      </c>
      <c r="B374" s="12">
        <v>201</v>
      </c>
      <c r="C374" t="s">
        <v>108</v>
      </c>
      <c r="D374" s="2">
        <v>21.456434643888862</v>
      </c>
      <c r="E374" s="2">
        <v>21.441569478611083</v>
      </c>
      <c r="F374" s="2">
        <v>1.48651652777778E-2</v>
      </c>
      <c r="G374" s="2"/>
      <c r="I374" t="str">
        <f t="shared" ref="I374:I382" si="56">C374</f>
        <v>Iron and Steel</v>
      </c>
      <c r="J374" s="9">
        <f>D374/D382</f>
        <v>0.13522793325816213</v>
      </c>
      <c r="K374" s="9">
        <f>E374/E382</f>
        <v>0.15299653349798231</v>
      </c>
      <c r="L374" s="9">
        <f>F374/F382</f>
        <v>8.0245949593563451E-4</v>
      </c>
      <c r="M374" s="9"/>
    </row>
    <row r="375" spans="1:39" x14ac:dyDescent="0.25">
      <c r="A375" s="4" t="str">
        <f>A374</f>
        <v>UK</v>
      </c>
      <c r="B375" s="12">
        <v>202</v>
      </c>
      <c r="C375" t="s">
        <v>109</v>
      </c>
      <c r="D375" s="2">
        <v>16.278640258888885</v>
      </c>
      <c r="E375" s="2">
        <v>14.281381033055554</v>
      </c>
      <c r="F375" s="2">
        <v>1.9972592258333322</v>
      </c>
      <c r="G375" s="2"/>
      <c r="I375" t="str">
        <f t="shared" si="56"/>
        <v>Chemical and Petrochemical</v>
      </c>
      <c r="J375" s="9">
        <f>D375/D382</f>
        <v>0.10259518484771328</v>
      </c>
      <c r="K375" s="9">
        <f>E375/E382</f>
        <v>0.10190493722024266</v>
      </c>
      <c r="L375" s="9">
        <f>F375/F382</f>
        <v>0.10781714173141051</v>
      </c>
      <c r="M375" s="9"/>
    </row>
    <row r="376" spans="1:39" x14ac:dyDescent="0.25">
      <c r="A376" s="4" t="str">
        <f t="shared" ref="A376:A381" si="57">A375</f>
        <v>UK</v>
      </c>
      <c r="B376" s="12">
        <v>203</v>
      </c>
      <c r="C376" t="s">
        <v>110</v>
      </c>
      <c r="D376" s="2">
        <v>1.4491090419444443</v>
      </c>
      <c r="E376" s="2">
        <v>1.435780705</v>
      </c>
      <c r="F376" s="2">
        <v>1.3328336944444401E-2</v>
      </c>
      <c r="G376" s="2"/>
      <c r="I376" t="str">
        <f t="shared" si="56"/>
        <v>Non-ferrous metals</v>
      </c>
      <c r="J376" s="9">
        <f>D376/D382</f>
        <v>9.1329255796780348E-3</v>
      </c>
      <c r="K376" s="9">
        <f>E376/E382</f>
        <v>1.0245027582865109E-2</v>
      </c>
      <c r="L376" s="9">
        <f>F376/F382</f>
        <v>7.194975868911439E-4</v>
      </c>
      <c r="M376" s="9"/>
    </row>
    <row r="377" spans="1:39" x14ac:dyDescent="0.25">
      <c r="A377" s="4" t="str">
        <f t="shared" si="57"/>
        <v>UK</v>
      </c>
      <c r="B377" s="12">
        <v>204</v>
      </c>
      <c r="C377" t="s">
        <v>111</v>
      </c>
      <c r="D377" s="2">
        <v>15.955380173611108</v>
      </c>
      <c r="E377" s="2">
        <v>15.533384402777774</v>
      </c>
      <c r="F377" s="2">
        <v>0.42199577083333339</v>
      </c>
      <c r="G377" s="2"/>
      <c r="I377" t="str">
        <f t="shared" si="56"/>
        <v>Non-metallic minerals</v>
      </c>
      <c r="J377" s="9">
        <f>D377/D382</f>
        <v>0.1005578569336173</v>
      </c>
      <c r="K377" s="9">
        <f>E377/E382</f>
        <v>0.11083861978887991</v>
      </c>
      <c r="L377" s="9">
        <f>F377/F382</f>
        <v>2.278040689235504E-2</v>
      </c>
      <c r="M377" s="9"/>
    </row>
    <row r="378" spans="1:39" x14ac:dyDescent="0.25">
      <c r="A378" s="4" t="str">
        <f t="shared" si="57"/>
        <v>UK</v>
      </c>
      <c r="B378" s="12">
        <v>205</v>
      </c>
      <c r="C378" t="s">
        <v>112</v>
      </c>
      <c r="D378" s="2">
        <v>6.9872360674999987</v>
      </c>
      <c r="E378" s="2">
        <v>6.0541016177777767</v>
      </c>
      <c r="F378" s="2">
        <v>0.93313444972222237</v>
      </c>
      <c r="G378" s="2"/>
      <c r="I378" t="str">
        <f t="shared" si="56"/>
        <v>Paper, Pulp and Printing</v>
      </c>
      <c r="J378" s="9">
        <f>D378/D382</f>
        <v>4.4036649530868215E-2</v>
      </c>
      <c r="K378" s="9">
        <f>E378/E382</f>
        <v>4.3199102653773018E-2</v>
      </c>
      <c r="L378" s="9">
        <f>F378/F382</f>
        <v>5.0372975084486182E-2</v>
      </c>
      <c r="M378" s="9"/>
    </row>
    <row r="379" spans="1:39" x14ac:dyDescent="0.25">
      <c r="A379" s="4" t="str">
        <f t="shared" si="57"/>
        <v>UK</v>
      </c>
      <c r="B379" s="12">
        <v>206</v>
      </c>
      <c r="C379" t="s">
        <v>113</v>
      </c>
      <c r="D379" s="2">
        <v>28.502713819444406</v>
      </c>
      <c r="E379" s="2">
        <v>15.737466568611113</v>
      </c>
      <c r="F379" s="2">
        <v>12.765247250833292</v>
      </c>
      <c r="G379" s="2"/>
      <c r="I379" t="str">
        <f t="shared" si="56"/>
        <v>Food, Beverages and Tabacco</v>
      </c>
      <c r="J379" s="9">
        <f>D379/D382</f>
        <v>0.179636698548615</v>
      </c>
      <c r="K379" s="9">
        <f>E379/E382</f>
        <v>0.11229485012464933</v>
      </c>
      <c r="L379" s="9">
        <f>F379/F382</f>
        <v>0.68910057056081031</v>
      </c>
      <c r="M379" s="9"/>
    </row>
    <row r="380" spans="1:39" x14ac:dyDescent="0.25">
      <c r="A380" s="4" t="str">
        <f t="shared" si="57"/>
        <v>UK</v>
      </c>
      <c r="B380" s="12">
        <v>207</v>
      </c>
      <c r="C380" t="s">
        <v>114</v>
      </c>
      <c r="D380" s="2">
        <v>10.981437276666663</v>
      </c>
      <c r="E380" s="2">
        <v>10.681279083611107</v>
      </c>
      <c r="F380" s="2">
        <v>0.30015819305555602</v>
      </c>
      <c r="G380" s="2"/>
      <c r="I380" t="str">
        <f t="shared" si="56"/>
        <v>Machinery and transport</v>
      </c>
      <c r="J380" s="9">
        <f>D380/D382</f>
        <v>6.9209870687939476E-2</v>
      </c>
      <c r="K380" s="9">
        <f>E380/E382</f>
        <v>7.6216373747602317E-2</v>
      </c>
      <c r="L380" s="9">
        <f>F380/F382</f>
        <v>1.6203304019793537E-2</v>
      </c>
      <c r="M380" s="9"/>
    </row>
    <row r="381" spans="1:39" x14ac:dyDescent="0.25">
      <c r="A381" s="4" t="str">
        <f t="shared" si="57"/>
        <v>UK</v>
      </c>
      <c r="B381" s="12">
        <v>208</v>
      </c>
      <c r="C381" t="s">
        <v>115</v>
      </c>
      <c r="D381" s="2">
        <v>57.057706346111111</v>
      </c>
      <c r="E381" s="2">
        <v>54.979189323611109</v>
      </c>
      <c r="F381" s="2">
        <v>2.0785170225000007</v>
      </c>
      <c r="G381" s="2"/>
      <c r="I381" t="str">
        <f t="shared" si="56"/>
        <v>Other Industry</v>
      </c>
      <c r="J381" s="9">
        <f>D381/D382</f>
        <v>0.35960288061340651</v>
      </c>
      <c r="K381" s="9">
        <f>E381/E382</f>
        <v>0.39230455538400533</v>
      </c>
      <c r="L381" s="9">
        <f>F381/F382</f>
        <v>0.1122036446283176</v>
      </c>
      <c r="M381" s="9"/>
    </row>
    <row r="382" spans="1:39" x14ac:dyDescent="0.25">
      <c r="A382" s="4" t="str">
        <f>A381</f>
        <v>UK</v>
      </c>
      <c r="B382" s="4"/>
      <c r="C382" t="s">
        <v>3</v>
      </c>
      <c r="D382" s="2">
        <f>SUM(D374:D381)</f>
        <v>158.66865762805548</v>
      </c>
      <c r="E382" s="2">
        <f>SUM(E374:E381)</f>
        <v>140.14415221305552</v>
      </c>
      <c r="F382" s="2">
        <f>SUM(F374:F381)</f>
        <v>18.524505414999961</v>
      </c>
      <c r="G382" s="2"/>
      <c r="I382" t="str">
        <f t="shared" si="56"/>
        <v>TOTAL</v>
      </c>
      <c r="J382" s="9">
        <f>D382/D382</f>
        <v>1</v>
      </c>
      <c r="K382" s="9">
        <f>E382/E382</f>
        <v>1</v>
      </c>
      <c r="L382" s="9">
        <f>F382/F382</f>
        <v>1</v>
      </c>
      <c r="M382" s="9"/>
    </row>
    <row r="383" spans="1:39" s="14" customFormat="1" x14ac:dyDescent="0.25">
      <c r="A383" s="13"/>
    </row>
    <row r="384" spans="1:39" ht="15.75" x14ac:dyDescent="0.25">
      <c r="A384" s="4">
        <v>31</v>
      </c>
      <c r="C384" s="8" t="s">
        <v>86</v>
      </c>
      <c r="F384" s="4" t="s">
        <v>4</v>
      </c>
      <c r="G384" s="4"/>
      <c r="I384" s="8" t="str">
        <f>C384</f>
        <v>Useful Energy in Norway</v>
      </c>
      <c r="L384" s="4" t="s">
        <v>5</v>
      </c>
      <c r="M384" s="4"/>
    </row>
    <row r="385" spans="1:39" x14ac:dyDescent="0.25">
      <c r="A385" s="5" t="s">
        <v>87</v>
      </c>
    </row>
    <row r="386" spans="1:39" x14ac:dyDescent="0.25">
      <c r="B386" s="1"/>
      <c r="C386" s="1"/>
      <c r="D386" s="1" t="str">
        <f>A385&amp;" H&amp;C"</f>
        <v>NO H&amp;C</v>
      </c>
      <c r="E386" s="1" t="str">
        <f>A385&amp;" Heating"</f>
        <v>NO Heating</v>
      </c>
      <c r="F386" s="1" t="str">
        <f>A385&amp;" Cooling"</f>
        <v>NO Cooling</v>
      </c>
      <c r="G386" s="1"/>
      <c r="H386" s="1"/>
      <c r="I386" s="1"/>
      <c r="J386" s="1" t="str">
        <f>D386</f>
        <v>NO H&amp;C</v>
      </c>
      <c r="K386" s="1" t="str">
        <f>E386</f>
        <v>NO Heating</v>
      </c>
      <c r="L386" s="1" t="str">
        <f>F386</f>
        <v>NO Cooling</v>
      </c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25">
      <c r="A387" s="4" t="str">
        <f>A385</f>
        <v>NO</v>
      </c>
      <c r="B387" s="12">
        <v>201</v>
      </c>
      <c r="C387" t="s">
        <v>108</v>
      </c>
      <c r="D387" s="2">
        <v>2.7877424933333366</v>
      </c>
      <c r="E387" s="2">
        <v>2.7873138241666697</v>
      </c>
      <c r="F387" s="2">
        <v>4.2866916666666702E-4</v>
      </c>
      <c r="G387" s="2"/>
      <c r="I387" t="str">
        <f t="shared" ref="I387:I395" si="58">C387</f>
        <v>Iron and Steel</v>
      </c>
      <c r="J387" s="9">
        <f>D387/D395</f>
        <v>0.12236781817661867</v>
      </c>
      <c r="K387" s="9">
        <f>E387/E395</f>
        <v>0.1479791890928992</v>
      </c>
      <c r="L387" s="9">
        <f>F387/F395</f>
        <v>1.0863897788696778E-4</v>
      </c>
      <c r="M387" s="9"/>
    </row>
    <row r="388" spans="1:39" x14ac:dyDescent="0.25">
      <c r="A388" s="4" t="str">
        <f>A387</f>
        <v>NO</v>
      </c>
      <c r="B388" s="12">
        <v>202</v>
      </c>
      <c r="C388" t="s">
        <v>109</v>
      </c>
      <c r="D388" s="2">
        <v>6.8865529719444476</v>
      </c>
      <c r="E388" s="2">
        <v>6.007862968888892</v>
      </c>
      <c r="F388" s="2">
        <v>0.87869000305555556</v>
      </c>
      <c r="G388" s="2"/>
      <c r="I388" t="str">
        <f t="shared" si="58"/>
        <v>Chemical and Petrochemical</v>
      </c>
      <c r="J388" s="9">
        <f>D388/D395</f>
        <v>0.30228490039872147</v>
      </c>
      <c r="K388" s="9">
        <f>E388/E395</f>
        <v>0.31895894987111267</v>
      </c>
      <c r="L388" s="9">
        <f>F388/F395</f>
        <v>0.22268917672280777</v>
      </c>
      <c r="M388" s="9"/>
    </row>
    <row r="389" spans="1:39" x14ac:dyDescent="0.25">
      <c r="A389" s="4" t="str">
        <f t="shared" ref="A389:A394" si="59">A388</f>
        <v>NO</v>
      </c>
      <c r="B389" s="12">
        <v>203</v>
      </c>
      <c r="C389" t="s">
        <v>110</v>
      </c>
      <c r="D389" s="2">
        <v>0.8198924283333332</v>
      </c>
      <c r="E389" s="2">
        <v>0.81882031083333318</v>
      </c>
      <c r="F389" s="2">
        <v>1.0721175E-3</v>
      </c>
      <c r="G389" s="2"/>
      <c r="I389" t="str">
        <f t="shared" si="58"/>
        <v>Non-ferrous metals</v>
      </c>
      <c r="J389" s="9">
        <f>D389/D395</f>
        <v>3.5989137387906926E-2</v>
      </c>
      <c r="K389" s="9">
        <f>E389/E395</f>
        <v>4.3471375400700826E-2</v>
      </c>
      <c r="L389" s="9">
        <f>F389/F395</f>
        <v>2.7171011687271906E-4</v>
      </c>
      <c r="M389" s="9"/>
    </row>
    <row r="390" spans="1:39" x14ac:dyDescent="0.25">
      <c r="A390" s="4" t="str">
        <f t="shared" si="59"/>
        <v>NO</v>
      </c>
      <c r="B390" s="12">
        <v>204</v>
      </c>
      <c r="C390" t="s">
        <v>111</v>
      </c>
      <c r="D390" s="2">
        <v>2.0405055752777783</v>
      </c>
      <c r="E390" s="2">
        <v>2.0235463425000004</v>
      </c>
      <c r="F390" s="2">
        <v>1.6959232777777729E-2</v>
      </c>
      <c r="G390" s="2"/>
      <c r="I390" t="str">
        <f t="shared" si="58"/>
        <v>Non-metallic minerals</v>
      </c>
      <c r="J390" s="9">
        <f>D390/D395</f>
        <v>8.9567890800921118E-2</v>
      </c>
      <c r="K390" s="9">
        <f>E390/E395</f>
        <v>0.10743058218231931</v>
      </c>
      <c r="L390" s="9">
        <f>F390/F395</f>
        <v>4.2980318109923912E-3</v>
      </c>
      <c r="M390" s="9"/>
    </row>
    <row r="391" spans="1:39" x14ac:dyDescent="0.25">
      <c r="A391" s="4" t="str">
        <f t="shared" si="59"/>
        <v>NO</v>
      </c>
      <c r="B391" s="12">
        <v>205</v>
      </c>
      <c r="C391" t="s">
        <v>112</v>
      </c>
      <c r="D391" s="2">
        <v>2.180938955000002</v>
      </c>
      <c r="E391" s="2">
        <v>2.1789430733333353</v>
      </c>
      <c r="F391" s="2">
        <v>1.9958816666666699E-3</v>
      </c>
      <c r="G391" s="2"/>
      <c r="I391" t="str">
        <f t="shared" si="58"/>
        <v>Paper, Pulp and Printing</v>
      </c>
      <c r="J391" s="9">
        <f>D391/D395</f>
        <v>9.5732207023410287E-2</v>
      </c>
      <c r="K391" s="9">
        <f>E391/E395</f>
        <v>0.11568063354611917</v>
      </c>
      <c r="L391" s="9">
        <f>F391/F395</f>
        <v>5.0582258093363665E-4</v>
      </c>
      <c r="M391" s="9"/>
    </row>
    <row r="392" spans="1:39" x14ac:dyDescent="0.25">
      <c r="A392" s="4" t="str">
        <f t="shared" si="59"/>
        <v>NO</v>
      </c>
      <c r="B392" s="12">
        <v>206</v>
      </c>
      <c r="C392" t="s">
        <v>113</v>
      </c>
      <c r="D392" s="2">
        <v>4.2121134413888868</v>
      </c>
      <c r="E392" s="2">
        <v>1.3489361058333336</v>
      </c>
      <c r="F392" s="2">
        <v>2.8631773355555534</v>
      </c>
      <c r="G392" s="2"/>
      <c r="I392" t="str">
        <f t="shared" si="58"/>
        <v>Food, Beverages and Tabacco</v>
      </c>
      <c r="J392" s="9">
        <f>D392/D395</f>
        <v>0.18489051014136693</v>
      </c>
      <c r="K392" s="9">
        <f>E392/E395</f>
        <v>7.1615355740945033E-2</v>
      </c>
      <c r="L392" s="9">
        <f>F392/F395</f>
        <v>0.72562405563860288</v>
      </c>
      <c r="M392" s="9"/>
    </row>
    <row r="393" spans="1:39" x14ac:dyDescent="0.25">
      <c r="A393" s="4" t="str">
        <f t="shared" si="59"/>
        <v>NO</v>
      </c>
      <c r="B393" s="12">
        <v>207</v>
      </c>
      <c r="C393" t="s">
        <v>114</v>
      </c>
      <c r="D393" s="2">
        <v>0.4159522624999995</v>
      </c>
      <c r="E393" s="2">
        <v>0.40617994194444396</v>
      </c>
      <c r="F393" s="2">
        <v>9.7723205555555505E-3</v>
      </c>
      <c r="G393" s="2"/>
      <c r="I393" t="str">
        <f t="shared" si="58"/>
        <v>Machinery and transport</v>
      </c>
      <c r="J393" s="9">
        <f>D393/D395</f>
        <v>1.8258203887006923E-2</v>
      </c>
      <c r="K393" s="9">
        <f>E393/E395</f>
        <v>2.1564194858004478E-2</v>
      </c>
      <c r="L393" s="9">
        <f>F393/F395</f>
        <v>2.4766299964954154E-3</v>
      </c>
      <c r="M393" s="9"/>
    </row>
    <row r="394" spans="1:39" x14ac:dyDescent="0.25">
      <c r="A394" s="4" t="str">
        <f t="shared" si="59"/>
        <v>NO</v>
      </c>
      <c r="B394" s="12">
        <v>208</v>
      </c>
      <c r="C394" t="s">
        <v>115</v>
      </c>
      <c r="D394" s="2">
        <v>3.4379656697222218</v>
      </c>
      <c r="E394" s="2">
        <v>3.2642475358333325</v>
      </c>
      <c r="F394" s="2">
        <v>0.17371813388888921</v>
      </c>
      <c r="G394" s="2"/>
      <c r="I394" t="str">
        <f t="shared" si="58"/>
        <v>Other Industry</v>
      </c>
      <c r="J394" s="9">
        <f>D394/D395</f>
        <v>0.1509093321840477</v>
      </c>
      <c r="K394" s="9">
        <f>E394/E395</f>
        <v>0.1732997193078992</v>
      </c>
      <c r="L394" s="9">
        <f>F394/F395</f>
        <v>4.4025934155408106E-2</v>
      </c>
      <c r="M394" s="9"/>
    </row>
    <row r="395" spans="1:39" x14ac:dyDescent="0.25">
      <c r="A395" s="4" t="str">
        <f>A394</f>
        <v>NO</v>
      </c>
      <c r="B395" s="4"/>
      <c r="C395" t="s">
        <v>3</v>
      </c>
      <c r="D395" s="2">
        <f>SUM(D387:D394)</f>
        <v>22.781663797500006</v>
      </c>
      <c r="E395" s="2">
        <f>SUM(E387:E394)</f>
        <v>18.835850103333343</v>
      </c>
      <c r="F395" s="2">
        <f>SUM(F387:F394)</f>
        <v>3.9458136941666653</v>
      </c>
      <c r="G395" s="2"/>
      <c r="I395" t="str">
        <f t="shared" si="58"/>
        <v>TOTAL</v>
      </c>
      <c r="J395" s="9">
        <f>D395/D395</f>
        <v>1</v>
      </c>
      <c r="K395" s="9">
        <f>E395/E395</f>
        <v>1</v>
      </c>
      <c r="L395" s="9">
        <f>F395/F395</f>
        <v>1</v>
      </c>
      <c r="M395" s="9"/>
    </row>
    <row r="397" spans="1:39" ht="15.75" x14ac:dyDescent="0.25">
      <c r="A397" s="4">
        <f>A384+1</f>
        <v>32</v>
      </c>
      <c r="C397" s="8" t="s">
        <v>88</v>
      </c>
      <c r="F397" s="4" t="s">
        <v>4</v>
      </c>
      <c r="G397" s="4"/>
      <c r="I397" s="8" t="str">
        <f>C397</f>
        <v>Useful Energy in Switzerland</v>
      </c>
      <c r="L397" s="4" t="s">
        <v>5</v>
      </c>
      <c r="M397" s="4"/>
    </row>
    <row r="398" spans="1:39" x14ac:dyDescent="0.25">
      <c r="A398" s="5" t="s">
        <v>89</v>
      </c>
    </row>
    <row r="399" spans="1:39" x14ac:dyDescent="0.25">
      <c r="B399" s="1"/>
      <c r="C399" s="1"/>
      <c r="D399" s="1" t="str">
        <f>A398&amp;" H&amp;C"</f>
        <v>CH H&amp;C</v>
      </c>
      <c r="E399" s="1" t="str">
        <f>A398&amp;" Heating"</f>
        <v>CH Heating</v>
      </c>
      <c r="F399" s="1" t="str">
        <f>A398&amp;" Cooling"</f>
        <v>CH Cooling</v>
      </c>
      <c r="G399" s="1"/>
      <c r="H399" s="1"/>
      <c r="I399" s="1"/>
      <c r="J399" s="1" t="str">
        <f>D399</f>
        <v>CH H&amp;C</v>
      </c>
      <c r="K399" s="1" t="str">
        <f>E399</f>
        <v>CH Heating</v>
      </c>
      <c r="L399" s="1" t="str">
        <f>F399</f>
        <v>CH Cooling</v>
      </c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25">
      <c r="A400" s="4" t="str">
        <f>A398</f>
        <v>CH</v>
      </c>
      <c r="B400" s="12">
        <v>201</v>
      </c>
      <c r="C400" t="s">
        <v>108</v>
      </c>
      <c r="D400" s="2">
        <v>1.1160178361111102</v>
      </c>
      <c r="E400" s="2">
        <v>1.1154392919444436</v>
      </c>
      <c r="F400" s="2">
        <v>5.7854416666666697E-4</v>
      </c>
      <c r="G400" s="2"/>
      <c r="I400" t="str">
        <f t="shared" ref="I400:I408" si="60">C400</f>
        <v>Iron and Steel</v>
      </c>
      <c r="J400" s="9">
        <f>D400/D408</f>
        <v>5.7737882101898272E-2</v>
      </c>
      <c r="K400" s="9">
        <f>E400/E408</f>
        <v>6.6915627368305017E-2</v>
      </c>
      <c r="L400" s="9">
        <f>F400/F408</f>
        <v>2.1752227120857819E-4</v>
      </c>
      <c r="M400" s="9"/>
    </row>
    <row r="401" spans="1:39" x14ac:dyDescent="0.25">
      <c r="A401" s="4" t="str">
        <f>A400</f>
        <v>CH</v>
      </c>
      <c r="B401" s="12">
        <v>202</v>
      </c>
      <c r="C401" t="s">
        <v>109</v>
      </c>
      <c r="D401" s="2">
        <v>4.4558705252777742</v>
      </c>
      <c r="E401" s="2">
        <v>4.0296857749999964</v>
      </c>
      <c r="F401" s="2">
        <v>0.42618475027777741</v>
      </c>
      <c r="G401" s="2"/>
      <c r="I401" t="str">
        <f t="shared" si="60"/>
        <v>Chemical and Petrochemical</v>
      </c>
      <c r="J401" s="9">
        <f>D401/D408</f>
        <v>0.23052725388897613</v>
      </c>
      <c r="K401" s="9">
        <f>E401/E408</f>
        <v>0.24174238228707609</v>
      </c>
      <c r="L401" s="9">
        <f>F401/F408</f>
        <v>0.16023785248585082</v>
      </c>
      <c r="M401" s="9"/>
    </row>
    <row r="402" spans="1:39" x14ac:dyDescent="0.25">
      <c r="A402" s="4" t="str">
        <f t="shared" ref="A402:A407" si="61">A401</f>
        <v>CH</v>
      </c>
      <c r="B402" s="12">
        <v>203</v>
      </c>
      <c r="C402" t="s">
        <v>110</v>
      </c>
      <c r="D402" s="2">
        <v>0.69875170166666645</v>
      </c>
      <c r="E402" s="2">
        <v>0.69765851472222196</v>
      </c>
      <c r="F402" s="2">
        <v>1.0931869444444401E-3</v>
      </c>
      <c r="G402" s="2"/>
      <c r="I402" t="str">
        <f t="shared" si="60"/>
        <v>Non-ferrous metals</v>
      </c>
      <c r="J402" s="9">
        <f>D402/D408</f>
        <v>3.6150357157297357E-2</v>
      </c>
      <c r="K402" s="9">
        <f>E402/E408</f>
        <v>4.1852799644610805E-2</v>
      </c>
      <c r="L402" s="9">
        <f>F402/F408</f>
        <v>4.1101876176745985E-4</v>
      </c>
      <c r="M402" s="9"/>
    </row>
    <row r="403" spans="1:39" x14ac:dyDescent="0.25">
      <c r="A403" s="4" t="str">
        <f t="shared" si="61"/>
        <v>CH</v>
      </c>
      <c r="B403" s="12">
        <v>204</v>
      </c>
      <c r="C403" t="s">
        <v>111</v>
      </c>
      <c r="D403" s="2">
        <v>3.1234007063888876</v>
      </c>
      <c r="E403" s="2">
        <v>3.0963737705555543</v>
      </c>
      <c r="F403" s="2">
        <v>2.7026935833333328E-2</v>
      </c>
      <c r="G403" s="2"/>
      <c r="I403" t="str">
        <f t="shared" si="60"/>
        <v>Non-metallic minerals</v>
      </c>
      <c r="J403" s="9">
        <f>D403/D408</f>
        <v>0.16159109281880057</v>
      </c>
      <c r="K403" s="9">
        <f>E403/E408</f>
        <v>0.18575264016592377</v>
      </c>
      <c r="L403" s="9">
        <f>F403/F408</f>
        <v>1.0161645048030334E-2</v>
      </c>
      <c r="M403" s="9"/>
    </row>
    <row r="404" spans="1:39" x14ac:dyDescent="0.25">
      <c r="A404" s="4" t="str">
        <f t="shared" si="61"/>
        <v>CH</v>
      </c>
      <c r="B404" s="12">
        <v>205</v>
      </c>
      <c r="C404" t="s">
        <v>112</v>
      </c>
      <c r="D404" s="2">
        <v>2.0352798511111114</v>
      </c>
      <c r="E404" s="2">
        <v>1.9554707263888891</v>
      </c>
      <c r="F404" s="2">
        <v>7.9809124722222166E-2</v>
      </c>
      <c r="G404" s="2"/>
      <c r="I404" t="str">
        <f t="shared" si="60"/>
        <v>Paper, Pulp and Printing</v>
      </c>
      <c r="J404" s="9">
        <f>D404/D408</f>
        <v>0.10529647850191071</v>
      </c>
      <c r="K404" s="9">
        <f>E404/E408</f>
        <v>0.11730943261696121</v>
      </c>
      <c r="L404" s="9">
        <f>F404/F408</f>
        <v>3.0006805137746229E-2</v>
      </c>
      <c r="M404" s="9"/>
    </row>
    <row r="405" spans="1:39" x14ac:dyDescent="0.25">
      <c r="A405" s="4" t="str">
        <f t="shared" si="61"/>
        <v>CH</v>
      </c>
      <c r="B405" s="12">
        <v>206</v>
      </c>
      <c r="C405" t="s">
        <v>113</v>
      </c>
      <c r="D405" s="2">
        <v>4.0273590263888908</v>
      </c>
      <c r="E405" s="2">
        <v>2.2198411858333316</v>
      </c>
      <c r="F405" s="2">
        <v>1.8075178405555592</v>
      </c>
      <c r="G405" s="2"/>
      <c r="I405" t="str">
        <f t="shared" si="60"/>
        <v>Food, Beverages and Tabacco</v>
      </c>
      <c r="J405" s="9">
        <f>D405/D408</f>
        <v>0.20835794296795351</v>
      </c>
      <c r="K405" s="9">
        <f>E405/E408</f>
        <v>0.13316911702930931</v>
      </c>
      <c r="L405" s="9">
        <f>F405/F408</f>
        <v>0.67959441747202198</v>
      </c>
      <c r="M405" s="9"/>
    </row>
    <row r="406" spans="1:39" x14ac:dyDescent="0.25">
      <c r="A406" s="4" t="str">
        <f t="shared" si="61"/>
        <v>CH</v>
      </c>
      <c r="B406" s="12">
        <v>207</v>
      </c>
      <c r="C406" t="s">
        <v>114</v>
      </c>
      <c r="D406" s="2">
        <v>2.0501245113888875</v>
      </c>
      <c r="E406" s="2">
        <v>1.9399765655555541</v>
      </c>
      <c r="F406" s="2">
        <v>0.11014794583333334</v>
      </c>
      <c r="G406" s="2"/>
      <c r="I406" t="str">
        <f t="shared" si="60"/>
        <v>Machinery and transport</v>
      </c>
      <c r="J406" s="9">
        <f>D406/D408</f>
        <v>0.10606447630376273</v>
      </c>
      <c r="K406" s="9">
        <f>E406/E408</f>
        <v>0.11637993201554285</v>
      </c>
      <c r="L406" s="9">
        <f>F406/F408</f>
        <v>4.1413659884726929E-2</v>
      </c>
      <c r="M406" s="9"/>
    </row>
    <row r="407" spans="1:39" x14ac:dyDescent="0.25">
      <c r="A407" s="4" t="str">
        <f t="shared" si="61"/>
        <v>CH</v>
      </c>
      <c r="B407" s="12">
        <v>208</v>
      </c>
      <c r="C407" t="s">
        <v>115</v>
      </c>
      <c r="D407" s="2">
        <v>1.8222359013888905</v>
      </c>
      <c r="E407" s="2">
        <v>1.6148933933333345</v>
      </c>
      <c r="F407" s="2">
        <v>0.20734250805555596</v>
      </c>
      <c r="G407" s="2"/>
      <c r="I407" t="str">
        <f t="shared" si="60"/>
        <v>Other Industry</v>
      </c>
      <c r="J407" s="9">
        <f>D407/D408</f>
        <v>9.427451625940074E-2</v>
      </c>
      <c r="K407" s="9">
        <f>E407/E408</f>
        <v>9.6878068872271017E-2</v>
      </c>
      <c r="L407" s="9">
        <f>F407/F408</f>
        <v>7.7957078938647603E-2</v>
      </c>
      <c r="M407" s="9"/>
    </row>
    <row r="408" spans="1:39" x14ac:dyDescent="0.25">
      <c r="A408" s="4" t="str">
        <f>A407</f>
        <v>CH</v>
      </c>
      <c r="B408" s="4"/>
      <c r="C408" t="s">
        <v>3</v>
      </c>
      <c r="D408" s="2">
        <f>SUM(D400:D407)</f>
        <v>19.329040059722217</v>
      </c>
      <c r="E408" s="2">
        <f>SUM(E400:E407)</f>
        <v>16.669339223333324</v>
      </c>
      <c r="F408" s="2">
        <f>SUM(F400:F407)</f>
        <v>2.6597008363888928</v>
      </c>
      <c r="G408" s="2"/>
      <c r="I408" t="str">
        <f t="shared" si="60"/>
        <v>TOTAL</v>
      </c>
      <c r="J408" s="9">
        <f>D408/D408</f>
        <v>1</v>
      </c>
      <c r="K408" s="9">
        <f>E408/E408</f>
        <v>1</v>
      </c>
      <c r="L408" s="9">
        <f>F408/F408</f>
        <v>1</v>
      </c>
      <c r="M408" s="9"/>
    </row>
    <row r="410" spans="1:39" ht="15.75" x14ac:dyDescent="0.25">
      <c r="A410" s="4">
        <f>A397+1</f>
        <v>33</v>
      </c>
      <c r="C410" s="8" t="s">
        <v>90</v>
      </c>
      <c r="F410" s="4" t="s">
        <v>4</v>
      </c>
      <c r="G410" s="4"/>
      <c r="I410" s="8" t="str">
        <f>C410</f>
        <v>Useful Energy in Iceland</v>
      </c>
      <c r="L410" s="4" t="s">
        <v>5</v>
      </c>
      <c r="M410" s="4"/>
    </row>
    <row r="411" spans="1:39" x14ac:dyDescent="0.25">
      <c r="A411" s="5" t="s">
        <v>91</v>
      </c>
    </row>
    <row r="412" spans="1:39" x14ac:dyDescent="0.25">
      <c r="B412" s="1"/>
      <c r="C412" s="1"/>
      <c r="D412" s="1" t="str">
        <f>A411&amp;" H&amp;C"</f>
        <v>IS H&amp;C</v>
      </c>
      <c r="E412" s="1" t="str">
        <f>A411&amp;" Heating"</f>
        <v>IS Heating</v>
      </c>
      <c r="F412" s="1" t="str">
        <f>A411&amp;" Cooling"</f>
        <v>IS Cooling</v>
      </c>
      <c r="G412" s="1"/>
      <c r="H412" s="1"/>
      <c r="I412" s="1"/>
      <c r="J412" s="1" t="str">
        <f>D412</f>
        <v>IS H&amp;C</v>
      </c>
      <c r="K412" s="1" t="str">
        <f>E412</f>
        <v>IS Heating</v>
      </c>
      <c r="L412" s="1" t="str">
        <f>F412</f>
        <v>IS Cooling</v>
      </c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25">
      <c r="A413" s="4" t="str">
        <f>A411</f>
        <v>IS</v>
      </c>
      <c r="B413" s="12">
        <v>201</v>
      </c>
      <c r="C413" t="s">
        <v>108</v>
      </c>
      <c r="D413" s="2">
        <v>0.57052112888888928</v>
      </c>
      <c r="E413" s="2">
        <v>0.56014041277777815</v>
      </c>
      <c r="F413" s="2">
        <v>1.0380716111111099E-2</v>
      </c>
      <c r="G413" s="2"/>
      <c r="I413" t="str">
        <f t="shared" ref="I413:I421" si="62">C413</f>
        <v>Iron and Steel</v>
      </c>
      <c r="J413" s="9">
        <f>D413/D421</f>
        <v>0.26310376090882326</v>
      </c>
      <c r="K413" s="9">
        <f>E413/E421</f>
        <v>0.42542424543191593</v>
      </c>
      <c r="L413" s="9">
        <f>F413/F421</f>
        <v>1.2187325840646497E-2</v>
      </c>
      <c r="M413" s="9"/>
    </row>
    <row r="414" spans="1:39" x14ac:dyDescent="0.25">
      <c r="A414" s="4" t="str">
        <f>A413</f>
        <v>IS</v>
      </c>
      <c r="B414" s="12">
        <v>202</v>
      </c>
      <c r="C414" t="s">
        <v>109</v>
      </c>
      <c r="D414" s="2">
        <v>1.0170825000000001E-3</v>
      </c>
      <c r="E414" s="2">
        <v>0</v>
      </c>
      <c r="F414" s="2">
        <v>1.0170825000000001E-3</v>
      </c>
      <c r="G414" s="2"/>
      <c r="I414" t="str">
        <f t="shared" si="62"/>
        <v>Chemical and Petrochemical</v>
      </c>
      <c r="J414" s="9">
        <f>D414/D421</f>
        <v>4.6904175385354367E-4</v>
      </c>
      <c r="K414" s="9">
        <f>E414/E421</f>
        <v>0</v>
      </c>
      <c r="L414" s="9">
        <f>F414/F421</f>
        <v>1.1940906293595374E-3</v>
      </c>
      <c r="M414" s="9"/>
    </row>
    <row r="415" spans="1:39" x14ac:dyDescent="0.25">
      <c r="A415" s="4" t="str">
        <f t="shared" ref="A415:A420" si="63">A414</f>
        <v>IS</v>
      </c>
      <c r="B415" s="12">
        <v>203</v>
      </c>
      <c r="C415" t="s">
        <v>110</v>
      </c>
      <c r="D415" s="2">
        <v>0.28139902666666677</v>
      </c>
      <c r="E415" s="2">
        <v>0.28139902666666677</v>
      </c>
      <c r="F415" s="2">
        <v>0</v>
      </c>
      <c r="G415" s="2"/>
      <c r="I415" t="str">
        <f t="shared" si="62"/>
        <v>Non-ferrous metals</v>
      </c>
      <c r="J415" s="9">
        <f>D415/D421</f>
        <v>0.1297710785510649</v>
      </c>
      <c r="K415" s="9">
        <f>E415/E421</f>
        <v>0.21372135602798553</v>
      </c>
      <c r="L415" s="9">
        <f>F415/F421</f>
        <v>0</v>
      </c>
      <c r="M415" s="9"/>
    </row>
    <row r="416" spans="1:39" x14ac:dyDescent="0.25">
      <c r="A416" s="4" t="str">
        <f t="shared" si="63"/>
        <v>IS</v>
      </c>
      <c r="B416" s="12">
        <v>204</v>
      </c>
      <c r="C416" t="s">
        <v>111</v>
      </c>
      <c r="D416" s="2">
        <v>0.68594980861111099</v>
      </c>
      <c r="E416" s="2">
        <v>0.10028364166666673</v>
      </c>
      <c r="F416" s="2">
        <v>0.58566616694444429</v>
      </c>
      <c r="G416" s="2"/>
      <c r="I416" t="str">
        <f t="shared" si="62"/>
        <v>Non-metallic minerals</v>
      </c>
      <c r="J416" s="9">
        <f>D416/D421</f>
        <v>0.31633530346501693</v>
      </c>
      <c r="K416" s="9">
        <f>E416/E421</f>
        <v>7.6164996511565511E-2</v>
      </c>
      <c r="L416" s="9">
        <f>F416/F421</f>
        <v>0.68759267992643602</v>
      </c>
      <c r="M416" s="9"/>
    </row>
    <row r="417" spans="1:13" x14ac:dyDescent="0.25">
      <c r="A417" s="4" t="str">
        <f t="shared" si="63"/>
        <v>IS</v>
      </c>
      <c r="B417" s="12">
        <v>205</v>
      </c>
      <c r="C417" t="s">
        <v>112</v>
      </c>
      <c r="D417" s="2">
        <v>5.85184166666667E-4</v>
      </c>
      <c r="E417" s="2">
        <v>0</v>
      </c>
      <c r="F417" s="2">
        <v>5.85184166666667E-4</v>
      </c>
      <c r="G417" s="2"/>
      <c r="I417" t="str">
        <f t="shared" si="62"/>
        <v>Paper, Pulp and Printing</v>
      </c>
      <c r="J417" s="9">
        <f>D417/D421</f>
        <v>2.6986582490668933E-4</v>
      </c>
      <c r="K417" s="9">
        <f>E417/E421</f>
        <v>0</v>
      </c>
      <c r="L417" s="9">
        <f>F417/F421</f>
        <v>6.870267946466848E-4</v>
      </c>
      <c r="M417" s="9"/>
    </row>
    <row r="418" spans="1:13" x14ac:dyDescent="0.25">
      <c r="A418" s="4" t="str">
        <f t="shared" si="63"/>
        <v>IS</v>
      </c>
      <c r="B418" s="12">
        <v>206</v>
      </c>
      <c r="C418" t="s">
        <v>113</v>
      </c>
      <c r="D418" s="2">
        <v>0.24019093638888886</v>
      </c>
      <c r="E418" s="2">
        <v>7.5613655555555534E-3</v>
      </c>
      <c r="F418" s="2">
        <v>0.2326295708333333</v>
      </c>
      <c r="G418" s="2"/>
      <c r="I418" t="str">
        <f t="shared" si="62"/>
        <v>Food, Beverages and Tabacco</v>
      </c>
      <c r="J418" s="9">
        <f>D418/D421</f>
        <v>0.11076739405463112</v>
      </c>
      <c r="K418" s="9">
        <f>E418/E421</f>
        <v>5.7428247677306626E-3</v>
      </c>
      <c r="L418" s="9">
        <f>F418/F421</f>
        <v>0.27311529855642391</v>
      </c>
      <c r="M418" s="9"/>
    </row>
    <row r="419" spans="1:13" x14ac:dyDescent="0.25">
      <c r="A419" s="4" t="str">
        <f t="shared" si="63"/>
        <v>IS</v>
      </c>
      <c r="B419" s="12">
        <v>207</v>
      </c>
      <c r="C419" t="s">
        <v>114</v>
      </c>
      <c r="D419" s="2">
        <v>1.81982361111111E-3</v>
      </c>
      <c r="E419" s="2">
        <v>0</v>
      </c>
      <c r="F419" s="2">
        <v>1.81982361111111E-3</v>
      </c>
      <c r="G419" s="2"/>
      <c r="I419" t="str">
        <f t="shared" si="62"/>
        <v>Machinery and transport</v>
      </c>
      <c r="J419" s="9">
        <f>D419/D421</f>
        <v>8.3923699233802971E-4</v>
      </c>
      <c r="K419" s="9">
        <f>E419/E421</f>
        <v>0</v>
      </c>
      <c r="L419" s="9">
        <f>F419/F421</f>
        <v>2.1365369290249426E-3</v>
      </c>
      <c r="M419" s="9"/>
    </row>
    <row r="420" spans="1:13" x14ac:dyDescent="0.25">
      <c r="A420" s="4" t="str">
        <f t="shared" si="63"/>
        <v>IS</v>
      </c>
      <c r="B420" s="12">
        <v>208</v>
      </c>
      <c r="C420" t="s">
        <v>115</v>
      </c>
      <c r="D420" s="2">
        <v>0.38694336277777786</v>
      </c>
      <c r="E420" s="2">
        <v>0.36727866972222228</v>
      </c>
      <c r="F420" s="2">
        <v>1.9664693055555599E-2</v>
      </c>
      <c r="G420" s="2"/>
      <c r="I420" t="str">
        <f t="shared" si="62"/>
        <v>Other Industry</v>
      </c>
      <c r="J420" s="9">
        <f>D420/D421</f>
        <v>0.17844431844936562</v>
      </c>
      <c r="K420" s="9">
        <f>E420/E421</f>
        <v>0.27894657726080246</v>
      </c>
      <c r="L420" s="9">
        <f>F420/F421</f>
        <v>2.3087041323462461E-2</v>
      </c>
      <c r="M420" s="9"/>
    </row>
    <row r="421" spans="1:13" x14ac:dyDescent="0.25">
      <c r="A421" s="4" t="str">
        <f>A420</f>
        <v>IS</v>
      </c>
      <c r="B421" s="4"/>
      <c r="C421" t="s">
        <v>3</v>
      </c>
      <c r="D421" s="2">
        <f>SUM(D413:D420)</f>
        <v>2.1684263536111112</v>
      </c>
      <c r="E421" s="2">
        <f>SUM(E413:E420)</f>
        <v>1.3166631163888893</v>
      </c>
      <c r="F421" s="2">
        <f>SUM(F413:F420)</f>
        <v>0.85176323722222202</v>
      </c>
      <c r="G421" s="2"/>
      <c r="I421" t="str">
        <f t="shared" si="62"/>
        <v>TOTAL</v>
      </c>
      <c r="J421" s="9">
        <f>D421/D421</f>
        <v>1</v>
      </c>
      <c r="K421" s="9">
        <f>E421/E421</f>
        <v>1</v>
      </c>
      <c r="L421" s="9">
        <f>F421/F421</f>
        <v>1</v>
      </c>
      <c r="M421" s="9"/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Coversheet</vt:lpstr>
      <vt:lpstr>FullTotal</vt:lpstr>
      <vt:lpstr>Sectoral</vt:lpstr>
      <vt:lpstr>Tertiary_subsectors</vt:lpstr>
      <vt:lpstr>Residential_subsectors</vt:lpstr>
      <vt:lpstr>Industry_subsectors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Catenazzi</dc:creator>
  <cp:lastModifiedBy>Ulrich Reiter</cp:lastModifiedBy>
  <dcterms:created xsi:type="dcterms:W3CDTF">2015-06-05T08:56:15Z</dcterms:created>
  <dcterms:modified xsi:type="dcterms:W3CDTF">2016-03-15T09:21:29Z</dcterms:modified>
</cp:coreProperties>
</file>