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drawings/drawing4.xml" ContentType="application/vnd.openxmlformats-officedocument.drawing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drawings/drawing5.xml" ContentType="application/vnd.openxmlformats-officedocument.drawing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drawings/drawing6.xml" ContentType="application/vnd.openxmlformats-officedocument.drawing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charts/chart608.xml" ContentType="application/vnd.openxmlformats-officedocument.drawingml.chart+xml"/>
  <Override PartName="/xl/drawings/drawing7.xml" ContentType="application/vnd.openxmlformats-officedocument.drawing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charts/chart701.xml" ContentType="application/vnd.openxmlformats-officedocument.drawingml.chart+xml"/>
  <Override PartName="/xl/charts/chart702.xml" ContentType="application/vnd.openxmlformats-officedocument.drawingml.chart+xml"/>
  <Override PartName="/xl/charts/chart703.xml" ContentType="application/vnd.openxmlformats-officedocument.drawingml.chart+xml"/>
  <Override PartName="/xl/charts/chart704.xml" ContentType="application/vnd.openxmlformats-officedocument.drawingml.chart+xml"/>
  <Override PartName="/xl/charts/chart705.xml" ContentType="application/vnd.openxmlformats-officedocument.drawingml.chart+xml"/>
  <Override PartName="/xl/charts/chart706.xml" ContentType="application/vnd.openxmlformats-officedocument.drawingml.chart+xml"/>
  <Override PartName="/xl/charts/chart707.xml" ContentType="application/vnd.openxmlformats-officedocument.drawingml.chart+xml"/>
  <Override PartName="/xl/charts/chart708.xml" ContentType="application/vnd.openxmlformats-officedocument.drawingml.chart+xml"/>
  <Override PartName="/xl/charts/chart709.xml" ContentType="application/vnd.openxmlformats-officedocument.drawingml.chart+xml"/>
  <Override PartName="/xl/charts/chart710.xml" ContentType="application/vnd.openxmlformats-officedocument.drawingml.chart+xml"/>
  <Override PartName="/xl/charts/chart711.xml" ContentType="application/vnd.openxmlformats-officedocument.drawingml.chart+xml"/>
  <Override PartName="/xl/charts/chart712.xml" ContentType="application/vnd.openxmlformats-officedocument.drawingml.chart+xml"/>
  <Override PartName="/xl/charts/chart713.xml" ContentType="application/vnd.openxmlformats-officedocument.drawingml.chart+xml"/>
  <Override PartName="/xl/charts/chart714.xml" ContentType="application/vnd.openxmlformats-officedocument.drawingml.chart+xml"/>
  <Override PartName="/xl/charts/chart715.xml" ContentType="application/vnd.openxmlformats-officedocument.drawingml.chart+xml"/>
  <Override PartName="/xl/charts/chart716.xml" ContentType="application/vnd.openxmlformats-officedocument.drawingml.chart+xml"/>
  <Override PartName="/xl/charts/chart717.xml" ContentType="application/vnd.openxmlformats-officedocument.drawingml.chart+xml"/>
  <Override PartName="/xl/charts/chart718.xml" ContentType="application/vnd.openxmlformats-officedocument.drawingml.chart+xml"/>
  <Override PartName="/xl/charts/chart719.xml" ContentType="application/vnd.openxmlformats-officedocument.drawingml.chart+xml"/>
  <Override PartName="/xl/charts/chart720.xml" ContentType="application/vnd.openxmlformats-officedocument.drawingml.chart+xml"/>
  <Override PartName="/xl/charts/chart721.xml" ContentType="application/vnd.openxmlformats-officedocument.drawingml.chart+xml"/>
  <Override PartName="/xl/charts/chart722.xml" ContentType="application/vnd.openxmlformats-officedocument.drawingml.chart+xml"/>
  <Override PartName="/xl/charts/chart723.xml" ContentType="application/vnd.openxmlformats-officedocument.drawingml.chart+xml"/>
  <Override PartName="/xl/charts/chart724.xml" ContentType="application/vnd.openxmlformats-officedocument.drawingml.chart+xml"/>
  <Override PartName="/xl/charts/chart725.xml" ContentType="application/vnd.openxmlformats-officedocument.drawingml.chart+xml"/>
  <Override PartName="/xl/charts/chart726.xml" ContentType="application/vnd.openxmlformats-officedocument.drawingml.chart+xml"/>
  <Override PartName="/xl/charts/chart727.xml" ContentType="application/vnd.openxmlformats-officedocument.drawingml.chart+xml"/>
  <Override PartName="/xl/charts/chart728.xml" ContentType="application/vnd.openxmlformats-officedocument.drawingml.chart+xml"/>
  <Override PartName="/xl/charts/chart729.xml" ContentType="application/vnd.openxmlformats-officedocument.drawingml.chart+xml"/>
  <Override PartName="/xl/charts/chart730.xml" ContentType="application/vnd.openxmlformats-officedocument.drawingml.chart+xml"/>
  <Override PartName="/xl/charts/chart731.xml" ContentType="application/vnd.openxmlformats-officedocument.drawingml.chart+xml"/>
  <Override PartName="/xl/charts/chart732.xml" ContentType="application/vnd.openxmlformats-officedocument.drawingml.chart+xml"/>
  <Override PartName="/xl/charts/chart733.xml" ContentType="application/vnd.openxmlformats-officedocument.drawingml.chart+xml"/>
  <Override PartName="/xl/charts/chart734.xml" ContentType="application/vnd.openxmlformats-officedocument.drawingml.chart+xml"/>
  <Override PartName="/xl/charts/chart735.xml" ContentType="application/vnd.openxmlformats-officedocument.drawingml.chart+xml"/>
  <Override PartName="/xl/charts/chart73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  <Override PartName="/xl/charts/colors4.xml" ContentType="application/vnd.ms-office.chartcolorstyle+xml"/>
  <Override PartName="/xl/charts/style4.xml" ContentType="application/vnd.ms-office.chartstyle+xml"/>
  <Override PartName="/xl/charts/colors5.xml" ContentType="application/vnd.ms-office.chartcolorstyle+xml"/>
  <Override PartName="/xl/charts/style5.xml" ContentType="application/vnd.ms-office.chartstyle+xml"/>
  <Override PartName="/xl/charts/colors6.xml" ContentType="application/vnd.ms-office.chartcolorstyle+xml"/>
  <Override PartName="/xl/charts/style6.xml" ContentType="application/vnd.ms-office.chartstyle+xml"/>
  <Override PartName="/xl/charts/colors7.xml" ContentType="application/vnd.ms-office.chartcolorstyle+xml"/>
  <Override PartName="/xl/charts/style7.xml" ContentType="application/vnd.ms-office.chartstyle+xml"/>
  <Override PartName="/xl/charts/colors8.xml" ContentType="application/vnd.ms-office.chartcolorstyle+xml"/>
  <Override PartName="/xl/charts/style8.xml" ContentType="application/vnd.ms-office.chartstyle+xml"/>
  <Override PartName="/xl/charts/colors9.xml" ContentType="application/vnd.ms-office.chartcolorstyle+xml"/>
  <Override PartName="/xl/charts/style9.xml" ContentType="application/vnd.ms-office.chartstyle+xml"/>
  <Override PartName="/xl/charts/colors10.xml" ContentType="application/vnd.ms-office.chartcolorstyle+xml"/>
  <Override PartName="/xl/charts/style10.xml" ContentType="application/vnd.ms-office.chartstyle+xml"/>
  <Override PartName="/xl/charts/colors11.xml" ContentType="application/vnd.ms-office.chartcolorstyle+xml"/>
  <Override PartName="/xl/charts/style11.xml" ContentType="application/vnd.ms-office.chartstyle+xml"/>
  <Override PartName="/xl/charts/colors12.xml" ContentType="application/vnd.ms-office.chartcolorstyle+xml"/>
  <Override PartName="/xl/charts/style12.xml" ContentType="application/vnd.ms-office.chartstyle+xml"/>
  <Override PartName="/xl/charts/colors13.xml" ContentType="application/vnd.ms-office.chartcolorstyle+xml"/>
  <Override PartName="/xl/charts/style13.xml" ContentType="application/vnd.ms-office.chartstyle+xml"/>
  <Override PartName="/xl/charts/colors14.xml" ContentType="application/vnd.ms-office.chartcolorstyle+xml"/>
  <Override PartName="/xl/charts/style14.xml" ContentType="application/vnd.ms-office.chartstyle+xml"/>
  <Override PartName="/xl/charts/colors15.xml" ContentType="application/vnd.ms-office.chartcolorstyle+xml"/>
  <Override PartName="/xl/charts/style15.xml" ContentType="application/vnd.ms-office.chartstyle+xml"/>
  <Override PartName="/xl/charts/colors16.xml" ContentType="application/vnd.ms-office.chartcolorstyle+xml"/>
  <Override PartName="/xl/charts/style16.xml" ContentType="application/vnd.ms-office.chartstyle+xml"/>
  <Override PartName="/xl/charts/colors17.xml" ContentType="application/vnd.ms-office.chartcolorstyle+xml"/>
  <Override PartName="/xl/charts/style17.xml" ContentType="application/vnd.ms-office.chartstyle+xml"/>
  <Override PartName="/xl/charts/colors18.xml" ContentType="application/vnd.ms-office.chartcolorstyle+xml"/>
  <Override PartName="/xl/charts/style18.xml" ContentType="application/vnd.ms-office.chartstyle+xml"/>
  <Override PartName="/xl/charts/colors19.xml" ContentType="application/vnd.ms-office.chartcolorstyle+xml"/>
  <Override PartName="/xl/charts/style19.xml" ContentType="application/vnd.ms-office.chartstyle+xml"/>
  <Override PartName="/xl/charts/colors20.xml" ContentType="application/vnd.ms-office.chartcolorstyle+xml"/>
  <Override PartName="/xl/charts/style20.xml" ContentType="application/vnd.ms-office.chartstyle+xml"/>
  <Override PartName="/xl/charts/colors21.xml" ContentType="application/vnd.ms-office.chartcolorstyle+xml"/>
  <Override PartName="/xl/charts/style21.xml" ContentType="application/vnd.ms-office.chartstyle+xml"/>
  <Override PartName="/xl/charts/colors22.xml" ContentType="application/vnd.ms-office.chartcolorstyle+xml"/>
  <Override PartName="/xl/charts/style22.xml" ContentType="application/vnd.ms-office.chartstyle+xml"/>
  <Override PartName="/xl/charts/colors23.xml" ContentType="application/vnd.ms-office.chartcolorstyle+xml"/>
  <Override PartName="/xl/charts/style23.xml" ContentType="application/vnd.ms-office.chartstyle+xml"/>
  <Override PartName="/xl/charts/colors24.xml" ContentType="application/vnd.ms-office.chartcolorstyle+xml"/>
  <Override PartName="/xl/charts/style24.xml" ContentType="application/vnd.ms-office.chartstyle+xml"/>
  <Override PartName="/xl/charts/colors25.xml" ContentType="application/vnd.ms-office.chartcolorstyle+xml"/>
  <Override PartName="/xl/charts/style25.xml" ContentType="application/vnd.ms-office.chartstyle+xml"/>
  <Override PartName="/xl/charts/colors26.xml" ContentType="application/vnd.ms-office.chartcolorstyle+xml"/>
  <Override PartName="/xl/charts/style26.xml" ContentType="application/vnd.ms-office.chartstyle+xml"/>
  <Override PartName="/xl/charts/colors27.xml" ContentType="application/vnd.ms-office.chartcolorstyle+xml"/>
  <Override PartName="/xl/charts/style27.xml" ContentType="application/vnd.ms-office.chartstyle+xml"/>
  <Override PartName="/xl/charts/colors28.xml" ContentType="application/vnd.ms-office.chartcolorstyle+xml"/>
  <Override PartName="/xl/charts/style28.xml" ContentType="application/vnd.ms-office.chartstyle+xml"/>
  <Override PartName="/xl/charts/colors29.xml" ContentType="application/vnd.ms-office.chartcolorstyle+xml"/>
  <Override PartName="/xl/charts/style29.xml" ContentType="application/vnd.ms-office.chartstyle+xml"/>
  <Override PartName="/xl/charts/colors30.xml" ContentType="application/vnd.ms-office.chartcolorstyle+xml"/>
  <Override PartName="/xl/charts/style30.xml" ContentType="application/vnd.ms-office.chartstyle+xml"/>
  <Override PartName="/xl/charts/colors31.xml" ContentType="application/vnd.ms-office.chartcolorstyle+xml"/>
  <Override PartName="/xl/charts/style31.xml" ContentType="application/vnd.ms-office.chartstyle+xml"/>
  <Override PartName="/xl/charts/colors32.xml" ContentType="application/vnd.ms-office.chartcolorstyle+xml"/>
  <Override PartName="/xl/charts/style32.xml" ContentType="application/vnd.ms-office.chartstyle+xml"/>
  <Override PartName="/xl/charts/colors33.xml" ContentType="application/vnd.ms-office.chartcolorstyle+xml"/>
  <Override PartName="/xl/charts/style33.xml" ContentType="application/vnd.ms-office.chartstyle+xml"/>
  <Override PartName="/xl/charts/colors34.xml" ContentType="application/vnd.ms-office.chartcolorstyle+xml"/>
  <Override PartName="/xl/charts/style34.xml" ContentType="application/vnd.ms-office.chartstyle+xml"/>
  <Override PartName="/xl/charts/colors35.xml" ContentType="application/vnd.ms-office.chartcolorstyle+xml"/>
  <Override PartName="/xl/charts/style35.xml" ContentType="application/vnd.ms-office.chartstyle+xml"/>
  <Override PartName="/xl/charts/colors36.xml" ContentType="application/vnd.ms-office.chartcolorstyle+xml"/>
  <Override PartName="/xl/charts/style36.xml" ContentType="application/vnd.ms-office.chartstyle+xml"/>
  <Override PartName="/xl/charts/colors37.xml" ContentType="application/vnd.ms-office.chartcolorstyle+xml"/>
  <Override PartName="/xl/charts/style37.xml" ContentType="application/vnd.ms-office.chartstyle+xml"/>
  <Override PartName="/xl/charts/colors38.xml" ContentType="application/vnd.ms-office.chartcolorstyle+xml"/>
  <Override PartName="/xl/charts/style38.xml" ContentType="application/vnd.ms-office.chartstyle+xml"/>
  <Override PartName="/xl/charts/colors39.xml" ContentType="application/vnd.ms-office.chartcolorstyle+xml"/>
  <Override PartName="/xl/charts/style39.xml" ContentType="application/vnd.ms-office.chartstyle+xml"/>
  <Override PartName="/xl/charts/colors40.xml" ContentType="application/vnd.ms-office.chartcolorstyle+xml"/>
  <Override PartName="/xl/charts/style40.xml" ContentType="application/vnd.ms-office.chartstyle+xml"/>
  <Override PartName="/xl/charts/colors41.xml" ContentType="application/vnd.ms-office.chartcolorstyle+xml"/>
  <Override PartName="/xl/charts/style41.xml" ContentType="application/vnd.ms-office.chartstyle+xml"/>
  <Override PartName="/xl/charts/colors42.xml" ContentType="application/vnd.ms-office.chartcolorstyle+xml"/>
  <Override PartName="/xl/charts/style42.xml" ContentType="application/vnd.ms-office.chartstyle+xml"/>
  <Override PartName="/xl/charts/colors43.xml" ContentType="application/vnd.ms-office.chartcolorstyle+xml"/>
  <Override PartName="/xl/charts/style43.xml" ContentType="application/vnd.ms-office.chartstyle+xml"/>
  <Override PartName="/xl/charts/colors44.xml" ContentType="application/vnd.ms-office.chartcolorstyle+xml"/>
  <Override PartName="/xl/charts/style44.xml" ContentType="application/vnd.ms-office.chartstyle+xml"/>
  <Override PartName="/xl/charts/colors45.xml" ContentType="application/vnd.ms-office.chartcolorstyle+xml"/>
  <Override PartName="/xl/charts/style45.xml" ContentType="application/vnd.ms-office.chartstyle+xml"/>
  <Override PartName="/xl/charts/colors46.xml" ContentType="application/vnd.ms-office.chartcolorstyle+xml"/>
  <Override PartName="/xl/charts/style46.xml" ContentType="application/vnd.ms-office.chartstyle+xml"/>
  <Override PartName="/xl/charts/colors47.xml" ContentType="application/vnd.ms-office.chartcolorstyle+xml"/>
  <Override PartName="/xl/charts/style47.xml" ContentType="application/vnd.ms-office.chartstyle+xml"/>
  <Override PartName="/xl/charts/colors48.xml" ContentType="application/vnd.ms-office.chartcolorstyle+xml"/>
  <Override PartName="/xl/charts/style48.xml" ContentType="application/vnd.ms-office.chartstyle+xml"/>
  <Override PartName="/xl/charts/colors49.xml" ContentType="application/vnd.ms-office.chartcolorstyle+xml"/>
  <Override PartName="/xl/charts/style49.xml" ContentType="application/vnd.ms-office.chartstyle+xml"/>
  <Override PartName="/xl/charts/colors50.xml" ContentType="application/vnd.ms-office.chartcolorstyle+xml"/>
  <Override PartName="/xl/charts/style50.xml" ContentType="application/vnd.ms-office.chartstyle+xml"/>
  <Override PartName="/xl/charts/colors51.xml" ContentType="application/vnd.ms-office.chartcolorstyle+xml"/>
  <Override PartName="/xl/charts/style51.xml" ContentType="application/vnd.ms-office.chartstyle+xml"/>
  <Override PartName="/xl/charts/colors52.xml" ContentType="application/vnd.ms-office.chartcolorstyle+xml"/>
  <Override PartName="/xl/charts/style52.xml" ContentType="application/vnd.ms-office.chartstyle+xml"/>
  <Override PartName="/xl/charts/colors53.xml" ContentType="application/vnd.ms-office.chartcolorstyle+xml"/>
  <Override PartName="/xl/charts/style53.xml" ContentType="application/vnd.ms-office.chartstyle+xml"/>
  <Override PartName="/xl/charts/colors54.xml" ContentType="application/vnd.ms-office.chartcolorstyle+xml"/>
  <Override PartName="/xl/charts/style54.xml" ContentType="application/vnd.ms-office.chartstyle+xml"/>
  <Override PartName="/xl/charts/colors55.xml" ContentType="application/vnd.ms-office.chartcolorstyle+xml"/>
  <Override PartName="/xl/charts/style55.xml" ContentType="application/vnd.ms-office.chartstyle+xml"/>
  <Override PartName="/xl/charts/colors56.xml" ContentType="application/vnd.ms-office.chartcolorstyle+xml"/>
  <Override PartName="/xl/charts/style56.xml" ContentType="application/vnd.ms-office.chartstyle+xml"/>
  <Override PartName="/xl/charts/colors57.xml" ContentType="application/vnd.ms-office.chartcolorstyle+xml"/>
  <Override PartName="/xl/charts/style57.xml" ContentType="application/vnd.ms-office.chartstyle+xml"/>
  <Override PartName="/xl/charts/colors58.xml" ContentType="application/vnd.ms-office.chartcolorstyle+xml"/>
  <Override PartName="/xl/charts/style58.xml" ContentType="application/vnd.ms-office.chartstyle+xml"/>
  <Override PartName="/xl/charts/colors59.xml" ContentType="application/vnd.ms-office.chartcolorstyle+xml"/>
  <Override PartName="/xl/charts/style59.xml" ContentType="application/vnd.ms-office.chartstyle+xml"/>
  <Override PartName="/xl/charts/colors60.xml" ContentType="application/vnd.ms-office.chartcolorstyle+xml"/>
  <Override PartName="/xl/charts/style60.xml" ContentType="application/vnd.ms-office.chartstyle+xml"/>
  <Override PartName="/xl/charts/colors61.xml" ContentType="application/vnd.ms-office.chartcolorstyle+xml"/>
  <Override PartName="/xl/charts/style61.xml" ContentType="application/vnd.ms-office.chartstyle+xml"/>
  <Override PartName="/xl/charts/colors62.xml" ContentType="application/vnd.ms-office.chartcolorstyle+xml"/>
  <Override PartName="/xl/charts/style62.xml" ContentType="application/vnd.ms-office.chartstyle+xml"/>
  <Override PartName="/xl/charts/colors63.xml" ContentType="application/vnd.ms-office.chartcolorstyle+xml"/>
  <Override PartName="/xl/charts/style63.xml" ContentType="application/vnd.ms-office.chartstyle+xml"/>
  <Override PartName="/xl/charts/colors64.xml" ContentType="application/vnd.ms-office.chartcolorstyle+xml"/>
  <Override PartName="/xl/charts/style64.xml" ContentType="application/vnd.ms-office.chartstyle+xml"/>
  <Override PartName="/xl/charts/colors65.xml" ContentType="application/vnd.ms-office.chartcolorstyle+xml"/>
  <Override PartName="/xl/charts/style65.xml" ContentType="application/vnd.ms-office.chartstyle+xml"/>
  <Override PartName="/xl/charts/colors66.xml" ContentType="application/vnd.ms-office.chartcolorstyle+xml"/>
  <Override PartName="/xl/charts/style66.xml" ContentType="application/vnd.ms-office.chartstyle+xml"/>
  <Override PartName="/xl/charts/colors67.xml" ContentType="application/vnd.ms-office.chartcolorstyle+xml"/>
  <Override PartName="/xl/charts/style67.xml" ContentType="application/vnd.ms-office.chartstyle+xml"/>
  <Override PartName="/xl/charts/colors68.xml" ContentType="application/vnd.ms-office.chartcolorstyle+xml"/>
  <Override PartName="/xl/charts/style68.xml" ContentType="application/vnd.ms-office.chartstyle+xml"/>
  <Override PartName="/xl/charts/colors69.xml" ContentType="application/vnd.ms-office.chartcolorstyle+xml"/>
  <Override PartName="/xl/charts/style69.xml" ContentType="application/vnd.ms-office.chartstyle+xml"/>
  <Override PartName="/xl/charts/colors70.xml" ContentType="application/vnd.ms-office.chartcolorstyle+xml"/>
  <Override PartName="/xl/charts/style70.xml" ContentType="application/vnd.ms-office.chartstyle+xml"/>
  <Override PartName="/xl/charts/colors71.xml" ContentType="application/vnd.ms-office.chartcolorstyle+xml"/>
  <Override PartName="/xl/charts/style71.xml" ContentType="application/vnd.ms-office.chartstyle+xml"/>
  <Override PartName="/xl/charts/colors72.xml" ContentType="application/vnd.ms-office.chartcolorstyle+xml"/>
  <Override PartName="/xl/charts/style72.xml" ContentType="application/vnd.ms-office.chartstyle+xml"/>
  <Override PartName="/xl/charts/colors73.xml" ContentType="application/vnd.ms-office.chartcolorstyle+xml"/>
  <Override PartName="/xl/charts/style73.xml" ContentType="application/vnd.ms-office.chartstyle+xml"/>
  <Override PartName="/xl/charts/colors74.xml" ContentType="application/vnd.ms-office.chartcolorstyle+xml"/>
  <Override PartName="/xl/charts/style74.xml" ContentType="application/vnd.ms-office.chartstyle+xml"/>
  <Override PartName="/xl/charts/colors75.xml" ContentType="application/vnd.ms-office.chartcolorstyle+xml"/>
  <Override PartName="/xl/charts/style75.xml" ContentType="application/vnd.ms-office.chartstyle+xml"/>
  <Override PartName="/xl/charts/colors76.xml" ContentType="application/vnd.ms-office.chartcolorstyle+xml"/>
  <Override PartName="/xl/charts/style76.xml" ContentType="application/vnd.ms-office.chartstyle+xml"/>
  <Override PartName="/xl/charts/colors77.xml" ContentType="application/vnd.ms-office.chartcolorstyle+xml"/>
  <Override PartName="/xl/charts/style77.xml" ContentType="application/vnd.ms-office.chartstyle+xml"/>
  <Override PartName="/xl/charts/colors78.xml" ContentType="application/vnd.ms-office.chartcolorstyle+xml"/>
  <Override PartName="/xl/charts/style78.xml" ContentType="application/vnd.ms-office.chartstyle+xml"/>
  <Override PartName="/xl/charts/colors79.xml" ContentType="application/vnd.ms-office.chartcolorstyle+xml"/>
  <Override PartName="/xl/charts/style79.xml" ContentType="application/vnd.ms-office.chartstyle+xml"/>
  <Override PartName="/xl/charts/colors80.xml" ContentType="application/vnd.ms-office.chartcolorstyle+xml"/>
  <Override PartName="/xl/charts/style80.xml" ContentType="application/vnd.ms-office.chartstyle+xml"/>
  <Override PartName="/xl/charts/colors81.xml" ContentType="application/vnd.ms-office.chartcolorstyle+xml"/>
  <Override PartName="/xl/charts/style81.xml" ContentType="application/vnd.ms-office.chartstyle+xml"/>
  <Override PartName="/xl/charts/colors82.xml" ContentType="application/vnd.ms-office.chartcolorstyle+xml"/>
  <Override PartName="/xl/charts/style82.xml" ContentType="application/vnd.ms-office.chartstyle+xml"/>
  <Override PartName="/xl/charts/colors83.xml" ContentType="application/vnd.ms-office.chartcolorstyle+xml"/>
  <Override PartName="/xl/charts/style83.xml" ContentType="application/vnd.ms-office.chartstyle+xml"/>
  <Override PartName="/xl/charts/colors84.xml" ContentType="application/vnd.ms-office.chartcolorstyle+xml"/>
  <Override PartName="/xl/charts/style84.xml" ContentType="application/vnd.ms-office.chartstyle+xml"/>
  <Override PartName="/xl/charts/colors85.xml" ContentType="application/vnd.ms-office.chartcolorstyle+xml"/>
  <Override PartName="/xl/charts/style85.xml" ContentType="application/vnd.ms-office.chartstyle+xml"/>
  <Override PartName="/xl/charts/colors86.xml" ContentType="application/vnd.ms-office.chartcolorstyle+xml"/>
  <Override PartName="/xl/charts/style86.xml" ContentType="application/vnd.ms-office.chartstyle+xml"/>
  <Override PartName="/xl/charts/colors87.xml" ContentType="application/vnd.ms-office.chartcolorstyle+xml"/>
  <Override PartName="/xl/charts/style87.xml" ContentType="application/vnd.ms-office.chartstyle+xml"/>
  <Override PartName="/xl/charts/colors88.xml" ContentType="application/vnd.ms-office.chartcolorstyle+xml"/>
  <Override PartName="/xl/charts/style88.xml" ContentType="application/vnd.ms-office.chartstyle+xml"/>
  <Override PartName="/xl/charts/colors89.xml" ContentType="application/vnd.ms-office.chartcolorstyle+xml"/>
  <Override PartName="/xl/charts/style89.xml" ContentType="application/vnd.ms-office.chartstyle+xml"/>
  <Override PartName="/xl/charts/colors90.xml" ContentType="application/vnd.ms-office.chartcolorstyle+xml"/>
  <Override PartName="/xl/charts/style90.xml" ContentType="application/vnd.ms-office.chartstyle+xml"/>
  <Override PartName="/xl/charts/colors91.xml" ContentType="application/vnd.ms-office.chartcolorstyle+xml"/>
  <Override PartName="/xl/charts/style91.xml" ContentType="application/vnd.ms-office.chartstyle+xml"/>
  <Override PartName="/xl/charts/colors92.xml" ContentType="application/vnd.ms-office.chartcolorstyle+xml"/>
  <Override PartName="/xl/charts/style92.xml" ContentType="application/vnd.ms-office.chartstyle+xml"/>
  <Override PartName="/xl/charts/colors93.xml" ContentType="application/vnd.ms-office.chartcolorstyle+xml"/>
  <Override PartName="/xl/charts/style93.xml" ContentType="application/vnd.ms-office.chartstyle+xml"/>
  <Override PartName="/xl/charts/colors94.xml" ContentType="application/vnd.ms-office.chartcolorstyle+xml"/>
  <Override PartName="/xl/charts/style94.xml" ContentType="application/vnd.ms-office.chartstyle+xml"/>
  <Override PartName="/xl/charts/colors95.xml" ContentType="application/vnd.ms-office.chartcolorstyle+xml"/>
  <Override PartName="/xl/charts/style95.xml" ContentType="application/vnd.ms-office.chartstyle+xml"/>
  <Override PartName="/xl/charts/colors96.xml" ContentType="application/vnd.ms-office.chartcolorstyle+xml"/>
  <Override PartName="/xl/charts/style96.xml" ContentType="application/vnd.ms-office.chartstyle+xml"/>
  <Override PartName="/xl/charts/colors97.xml" ContentType="application/vnd.ms-office.chartcolorstyle+xml"/>
  <Override PartName="/xl/charts/style97.xml" ContentType="application/vnd.ms-office.chartstyle+xml"/>
  <Override PartName="/xl/charts/colors98.xml" ContentType="application/vnd.ms-office.chartcolorstyle+xml"/>
  <Override PartName="/xl/charts/style98.xml" ContentType="application/vnd.ms-office.chartstyle+xml"/>
  <Override PartName="/xl/charts/colors99.xml" ContentType="application/vnd.ms-office.chartcolorstyle+xml"/>
  <Override PartName="/xl/charts/style99.xml" ContentType="application/vnd.ms-office.chartstyle+xml"/>
  <Override PartName="/xl/charts/colors100.xml" ContentType="application/vnd.ms-office.chartcolorstyle+xml"/>
  <Override PartName="/xl/charts/style100.xml" ContentType="application/vnd.ms-office.chartstyle+xml"/>
  <Override PartName="/xl/charts/colors101.xml" ContentType="application/vnd.ms-office.chartcolorstyle+xml"/>
  <Override PartName="/xl/charts/style101.xml" ContentType="application/vnd.ms-office.chartstyle+xml"/>
  <Override PartName="/xl/charts/colors102.xml" ContentType="application/vnd.ms-office.chartcolorstyle+xml"/>
  <Override PartName="/xl/charts/style102.xml" ContentType="application/vnd.ms-office.chartstyle+xml"/>
  <Override PartName="/xl/charts/colors103.xml" ContentType="application/vnd.ms-office.chartcolorstyle+xml"/>
  <Override PartName="/xl/charts/style103.xml" ContentType="application/vnd.ms-office.chartstyle+xml"/>
  <Override PartName="/xl/charts/colors104.xml" ContentType="application/vnd.ms-office.chartcolorstyle+xml"/>
  <Override PartName="/xl/charts/style104.xml" ContentType="application/vnd.ms-office.chartstyle+xml"/>
  <Override PartName="/xl/charts/colors105.xml" ContentType="application/vnd.ms-office.chartcolorstyle+xml"/>
  <Override PartName="/xl/charts/style105.xml" ContentType="application/vnd.ms-office.chartstyle+xml"/>
  <Override PartName="/xl/charts/colors106.xml" ContentType="application/vnd.ms-office.chartcolorstyle+xml"/>
  <Override PartName="/xl/charts/style106.xml" ContentType="application/vnd.ms-office.chartstyle+xml"/>
  <Override PartName="/xl/charts/colors107.xml" ContentType="application/vnd.ms-office.chartcolorstyle+xml"/>
  <Override PartName="/xl/charts/style107.xml" ContentType="application/vnd.ms-office.chartstyle+xml"/>
  <Override PartName="/xl/charts/colors108.xml" ContentType="application/vnd.ms-office.chartcolorstyle+xml"/>
  <Override PartName="/xl/charts/style108.xml" ContentType="application/vnd.ms-office.chartstyle+xml"/>
  <Override PartName="/xl/charts/colors109.xml" ContentType="application/vnd.ms-office.chartcolorstyle+xml"/>
  <Override PartName="/xl/charts/style109.xml" ContentType="application/vnd.ms-office.chartstyle+xml"/>
  <Override PartName="/xl/charts/colors110.xml" ContentType="application/vnd.ms-office.chartcolorstyle+xml"/>
  <Override PartName="/xl/charts/style110.xml" ContentType="application/vnd.ms-office.chartstyle+xml"/>
  <Override PartName="/xl/charts/colors111.xml" ContentType="application/vnd.ms-office.chartcolorstyle+xml"/>
  <Override PartName="/xl/charts/style111.xml" ContentType="application/vnd.ms-office.chartstyle+xml"/>
  <Override PartName="/xl/charts/colors112.xml" ContentType="application/vnd.ms-office.chartcolorstyle+xml"/>
  <Override PartName="/xl/charts/style112.xml" ContentType="application/vnd.ms-office.chartstyle+xml"/>
  <Override PartName="/xl/charts/colors113.xml" ContentType="application/vnd.ms-office.chartcolorstyle+xml"/>
  <Override PartName="/xl/charts/style113.xml" ContentType="application/vnd.ms-office.chartstyle+xml"/>
  <Override PartName="/xl/charts/colors114.xml" ContentType="application/vnd.ms-office.chartcolorstyle+xml"/>
  <Override PartName="/xl/charts/style114.xml" ContentType="application/vnd.ms-office.chartstyle+xml"/>
  <Override PartName="/xl/charts/colors115.xml" ContentType="application/vnd.ms-office.chartcolorstyle+xml"/>
  <Override PartName="/xl/charts/style115.xml" ContentType="application/vnd.ms-office.chartstyle+xml"/>
  <Override PartName="/xl/charts/colors116.xml" ContentType="application/vnd.ms-office.chartcolorstyle+xml"/>
  <Override PartName="/xl/charts/style116.xml" ContentType="application/vnd.ms-office.chartstyle+xml"/>
  <Override PartName="/xl/charts/colors117.xml" ContentType="application/vnd.ms-office.chartcolorstyle+xml"/>
  <Override PartName="/xl/charts/style117.xml" ContentType="application/vnd.ms-office.chartstyle+xml"/>
  <Override PartName="/xl/charts/colors118.xml" ContentType="application/vnd.ms-office.chartcolorstyle+xml"/>
  <Override PartName="/xl/charts/style118.xml" ContentType="application/vnd.ms-office.chartstyle+xml"/>
  <Override PartName="/xl/charts/colors119.xml" ContentType="application/vnd.ms-office.chartcolorstyle+xml"/>
  <Override PartName="/xl/charts/style119.xml" ContentType="application/vnd.ms-office.chartstyle+xml"/>
  <Override PartName="/xl/charts/colors120.xml" ContentType="application/vnd.ms-office.chartcolorstyle+xml"/>
  <Override PartName="/xl/charts/style120.xml" ContentType="application/vnd.ms-office.chartstyle+xml"/>
  <Override PartName="/xl/charts/colors121.xml" ContentType="application/vnd.ms-office.chartcolorstyle+xml"/>
  <Override PartName="/xl/charts/style121.xml" ContentType="application/vnd.ms-office.chartstyle+xml"/>
  <Override PartName="/xl/charts/colors122.xml" ContentType="application/vnd.ms-office.chartcolorstyle+xml"/>
  <Override PartName="/xl/charts/style122.xml" ContentType="application/vnd.ms-office.chartstyle+xml"/>
  <Override PartName="/xl/charts/colors123.xml" ContentType="application/vnd.ms-office.chartcolorstyle+xml"/>
  <Override PartName="/xl/charts/style123.xml" ContentType="application/vnd.ms-office.chartstyle+xml"/>
  <Override PartName="/xl/charts/colors124.xml" ContentType="application/vnd.ms-office.chartcolorstyle+xml"/>
  <Override PartName="/xl/charts/style124.xml" ContentType="application/vnd.ms-office.chartstyle+xml"/>
  <Override PartName="/xl/charts/colors125.xml" ContentType="application/vnd.ms-office.chartcolorstyle+xml"/>
  <Override PartName="/xl/charts/style125.xml" ContentType="application/vnd.ms-office.chartstyle+xml"/>
  <Override PartName="/xl/charts/colors126.xml" ContentType="application/vnd.ms-office.chartcolorstyle+xml"/>
  <Override PartName="/xl/charts/style126.xml" ContentType="application/vnd.ms-office.chartstyle+xml"/>
  <Override PartName="/xl/charts/colors127.xml" ContentType="application/vnd.ms-office.chartcolorstyle+xml"/>
  <Override PartName="/xl/charts/style127.xml" ContentType="application/vnd.ms-office.chartstyle+xml"/>
  <Override PartName="/xl/charts/colors128.xml" ContentType="application/vnd.ms-office.chartcolorstyle+xml"/>
  <Override PartName="/xl/charts/style128.xml" ContentType="application/vnd.ms-office.chartstyle+xml"/>
  <Override PartName="/xl/charts/colors129.xml" ContentType="application/vnd.ms-office.chartcolorstyle+xml"/>
  <Override PartName="/xl/charts/style129.xml" ContentType="application/vnd.ms-office.chartstyle+xml"/>
  <Override PartName="/xl/charts/colors130.xml" ContentType="application/vnd.ms-office.chartcolorstyle+xml"/>
  <Override PartName="/xl/charts/style130.xml" ContentType="application/vnd.ms-office.chartstyle+xml"/>
  <Override PartName="/xl/charts/colors131.xml" ContentType="application/vnd.ms-office.chartcolorstyle+xml"/>
  <Override PartName="/xl/charts/style131.xml" ContentType="application/vnd.ms-office.chartstyle+xml"/>
  <Override PartName="/xl/charts/colors132.xml" ContentType="application/vnd.ms-office.chartcolorstyle+xml"/>
  <Override PartName="/xl/charts/style132.xml" ContentType="application/vnd.ms-office.chartstyle+xml"/>
  <Override PartName="/xl/charts/colors133.xml" ContentType="application/vnd.ms-office.chartcolorstyle+xml"/>
  <Override PartName="/xl/charts/style133.xml" ContentType="application/vnd.ms-office.chartstyle+xml"/>
  <Override PartName="/xl/charts/colors134.xml" ContentType="application/vnd.ms-office.chartcolorstyle+xml"/>
  <Override PartName="/xl/charts/style134.xml" ContentType="application/vnd.ms-office.chartstyle+xml"/>
  <Override PartName="/xl/charts/colors135.xml" ContentType="application/vnd.ms-office.chartcolorstyle+xml"/>
  <Override PartName="/xl/charts/style135.xml" ContentType="application/vnd.ms-office.chartstyle+xml"/>
  <Override PartName="/xl/charts/colors136.xml" ContentType="application/vnd.ms-office.chartcolorstyle+xml"/>
  <Override PartName="/xl/charts/style136.xml" ContentType="application/vnd.ms-office.chartstyle+xml"/>
  <Override PartName="/xl/charts/colors137.xml" ContentType="application/vnd.ms-office.chartcolorstyle+xml"/>
  <Override PartName="/xl/charts/style137.xml" ContentType="application/vnd.ms-office.chartstyle+xml"/>
  <Override PartName="/xl/charts/colors138.xml" ContentType="application/vnd.ms-office.chartcolorstyle+xml"/>
  <Override PartName="/xl/charts/style138.xml" ContentType="application/vnd.ms-office.chartstyle+xml"/>
  <Override PartName="/xl/charts/colors139.xml" ContentType="application/vnd.ms-office.chartcolorstyle+xml"/>
  <Override PartName="/xl/charts/style139.xml" ContentType="application/vnd.ms-office.chartstyle+xml"/>
  <Override PartName="/xl/charts/colors140.xml" ContentType="application/vnd.ms-office.chartcolorstyle+xml"/>
  <Override PartName="/xl/charts/style140.xml" ContentType="application/vnd.ms-office.chartstyle+xml"/>
  <Override PartName="/xl/charts/colors141.xml" ContentType="application/vnd.ms-office.chartcolorstyle+xml"/>
  <Override PartName="/xl/charts/style141.xml" ContentType="application/vnd.ms-office.chartstyle+xml"/>
  <Override PartName="/xl/charts/colors142.xml" ContentType="application/vnd.ms-office.chartcolorstyle+xml"/>
  <Override PartName="/xl/charts/style142.xml" ContentType="application/vnd.ms-office.chartstyle+xml"/>
  <Override PartName="/xl/charts/colors143.xml" ContentType="application/vnd.ms-office.chartcolorstyle+xml"/>
  <Override PartName="/xl/charts/style143.xml" ContentType="application/vnd.ms-office.chartstyle+xml"/>
  <Override PartName="/xl/charts/colors144.xml" ContentType="application/vnd.ms-office.chartcolorstyle+xml"/>
  <Override PartName="/xl/charts/style144.xml" ContentType="application/vnd.ms-office.chartstyle+xml"/>
  <Override PartName="/xl/charts/colors145.xml" ContentType="application/vnd.ms-office.chartcolorstyle+xml"/>
  <Override PartName="/xl/charts/style145.xml" ContentType="application/vnd.ms-office.chartstyle+xml"/>
  <Override PartName="/xl/charts/colors146.xml" ContentType="application/vnd.ms-office.chartcolorstyle+xml"/>
  <Override PartName="/xl/charts/style146.xml" ContentType="application/vnd.ms-office.chartstyle+xml"/>
  <Override PartName="/xl/charts/colors147.xml" ContentType="application/vnd.ms-office.chartcolorstyle+xml"/>
  <Override PartName="/xl/charts/style147.xml" ContentType="application/vnd.ms-office.chartstyle+xml"/>
  <Override PartName="/xl/charts/colors148.xml" ContentType="application/vnd.ms-office.chartcolorstyle+xml"/>
  <Override PartName="/xl/charts/style148.xml" ContentType="application/vnd.ms-office.chartstyle+xml"/>
  <Override PartName="/xl/charts/colors149.xml" ContentType="application/vnd.ms-office.chartcolorstyle+xml"/>
  <Override PartName="/xl/charts/style149.xml" ContentType="application/vnd.ms-office.chartstyle+xml"/>
  <Override PartName="/xl/charts/colors150.xml" ContentType="application/vnd.ms-office.chartcolorstyle+xml"/>
  <Override PartName="/xl/charts/style150.xml" ContentType="application/vnd.ms-office.chartstyle+xml"/>
  <Override PartName="/xl/charts/colors151.xml" ContentType="application/vnd.ms-office.chartcolorstyle+xml"/>
  <Override PartName="/xl/charts/style151.xml" ContentType="application/vnd.ms-office.chartstyle+xml"/>
  <Override PartName="/xl/charts/colors152.xml" ContentType="application/vnd.ms-office.chartcolorstyle+xml"/>
  <Override PartName="/xl/charts/style152.xml" ContentType="application/vnd.ms-office.chartstyle+xml"/>
  <Override PartName="/xl/charts/colors153.xml" ContentType="application/vnd.ms-office.chartcolorstyle+xml"/>
  <Override PartName="/xl/charts/style153.xml" ContentType="application/vnd.ms-office.chartstyle+xml"/>
  <Override PartName="/xl/charts/colors154.xml" ContentType="application/vnd.ms-office.chartcolorstyle+xml"/>
  <Override PartName="/xl/charts/style154.xml" ContentType="application/vnd.ms-office.chartstyle+xml"/>
  <Override PartName="/xl/charts/colors155.xml" ContentType="application/vnd.ms-office.chartcolorstyle+xml"/>
  <Override PartName="/xl/charts/style155.xml" ContentType="application/vnd.ms-office.chartstyle+xml"/>
  <Override PartName="/xl/charts/colors156.xml" ContentType="application/vnd.ms-office.chartcolorstyle+xml"/>
  <Override PartName="/xl/charts/style156.xml" ContentType="application/vnd.ms-office.chartstyle+xml"/>
  <Override PartName="/xl/charts/colors157.xml" ContentType="application/vnd.ms-office.chartcolorstyle+xml"/>
  <Override PartName="/xl/charts/style157.xml" ContentType="application/vnd.ms-office.chartstyle+xml"/>
  <Override PartName="/xl/charts/colors158.xml" ContentType="application/vnd.ms-office.chartcolorstyle+xml"/>
  <Override PartName="/xl/charts/style158.xml" ContentType="application/vnd.ms-office.chartstyle+xml"/>
  <Override PartName="/xl/charts/colors159.xml" ContentType="application/vnd.ms-office.chartcolorstyle+xml"/>
  <Override PartName="/xl/charts/style159.xml" ContentType="application/vnd.ms-office.chartstyle+xml"/>
  <Override PartName="/xl/charts/colors160.xml" ContentType="application/vnd.ms-office.chartcolorstyle+xml"/>
  <Override PartName="/xl/charts/style160.xml" ContentType="application/vnd.ms-office.chartstyle+xml"/>
  <Override PartName="/xl/charts/colors161.xml" ContentType="application/vnd.ms-office.chartcolorstyle+xml"/>
  <Override PartName="/xl/charts/style161.xml" ContentType="application/vnd.ms-office.chartstyle+xml"/>
  <Override PartName="/xl/charts/colors162.xml" ContentType="application/vnd.ms-office.chartcolorstyle+xml"/>
  <Override PartName="/xl/charts/style162.xml" ContentType="application/vnd.ms-office.chartstyle+xml"/>
  <Override PartName="/xl/charts/colors163.xml" ContentType="application/vnd.ms-office.chartcolorstyle+xml"/>
  <Override PartName="/xl/charts/style163.xml" ContentType="application/vnd.ms-office.chartstyle+xml"/>
  <Override PartName="/xl/charts/colors164.xml" ContentType="application/vnd.ms-office.chartcolorstyle+xml"/>
  <Override PartName="/xl/charts/style164.xml" ContentType="application/vnd.ms-office.chartstyle+xml"/>
  <Override PartName="/xl/charts/colors165.xml" ContentType="application/vnd.ms-office.chartcolorstyle+xml"/>
  <Override PartName="/xl/charts/style165.xml" ContentType="application/vnd.ms-office.chartstyle+xml"/>
  <Override PartName="/xl/charts/colors166.xml" ContentType="application/vnd.ms-office.chartcolorstyle+xml"/>
  <Override PartName="/xl/charts/style166.xml" ContentType="application/vnd.ms-office.chartstyle+xml"/>
  <Override PartName="/xl/charts/colors167.xml" ContentType="application/vnd.ms-office.chartcolorstyle+xml"/>
  <Override PartName="/xl/charts/style167.xml" ContentType="application/vnd.ms-office.chartstyle+xml"/>
  <Override PartName="/xl/charts/colors168.xml" ContentType="application/vnd.ms-office.chartcolorstyle+xml"/>
  <Override PartName="/xl/charts/style168.xml" ContentType="application/vnd.ms-office.chartstyle+xml"/>
  <Override PartName="/xl/charts/colors169.xml" ContentType="application/vnd.ms-office.chartcolorstyle+xml"/>
  <Override PartName="/xl/charts/style169.xml" ContentType="application/vnd.ms-office.chartstyle+xml"/>
  <Override PartName="/xl/charts/colors170.xml" ContentType="application/vnd.ms-office.chartcolorstyle+xml"/>
  <Override PartName="/xl/charts/style170.xml" ContentType="application/vnd.ms-office.chartstyle+xml"/>
  <Override PartName="/xl/charts/colors171.xml" ContentType="application/vnd.ms-office.chartcolorstyle+xml"/>
  <Override PartName="/xl/charts/style171.xml" ContentType="application/vnd.ms-office.chartstyle+xml"/>
  <Override PartName="/xl/charts/colors172.xml" ContentType="application/vnd.ms-office.chartcolorstyle+xml"/>
  <Override PartName="/xl/charts/style172.xml" ContentType="application/vnd.ms-office.chartstyle+xml"/>
  <Override PartName="/xl/charts/colors173.xml" ContentType="application/vnd.ms-office.chartcolorstyle+xml"/>
  <Override PartName="/xl/charts/style173.xml" ContentType="application/vnd.ms-office.chartstyle+xml"/>
  <Override PartName="/xl/charts/colors174.xml" ContentType="application/vnd.ms-office.chartcolorstyle+xml"/>
  <Override PartName="/xl/charts/style174.xml" ContentType="application/vnd.ms-office.chartstyle+xml"/>
  <Override PartName="/xl/charts/colors175.xml" ContentType="application/vnd.ms-office.chartcolorstyle+xml"/>
  <Override PartName="/xl/charts/style175.xml" ContentType="application/vnd.ms-office.chartstyle+xml"/>
  <Override PartName="/xl/charts/colors176.xml" ContentType="application/vnd.ms-office.chartcolorstyle+xml"/>
  <Override PartName="/xl/charts/style176.xml" ContentType="application/vnd.ms-office.chartstyle+xml"/>
  <Override PartName="/xl/charts/colors177.xml" ContentType="application/vnd.ms-office.chartcolorstyle+xml"/>
  <Override PartName="/xl/charts/style177.xml" ContentType="application/vnd.ms-office.chartstyle+xml"/>
  <Override PartName="/xl/charts/colors178.xml" ContentType="application/vnd.ms-office.chartcolorstyle+xml"/>
  <Override PartName="/xl/charts/style178.xml" ContentType="application/vnd.ms-office.chartstyle+xml"/>
  <Override PartName="/xl/charts/colors179.xml" ContentType="application/vnd.ms-office.chartcolorstyle+xml"/>
  <Override PartName="/xl/charts/style179.xml" ContentType="application/vnd.ms-office.chartstyle+xml"/>
  <Override PartName="/xl/charts/colors180.xml" ContentType="application/vnd.ms-office.chartcolorstyle+xml"/>
  <Override PartName="/xl/charts/style180.xml" ContentType="application/vnd.ms-office.chartstyle+xml"/>
  <Override PartName="/xl/charts/colors181.xml" ContentType="application/vnd.ms-office.chartcolorstyle+xml"/>
  <Override PartName="/xl/charts/style181.xml" ContentType="application/vnd.ms-office.chartstyle+xml"/>
  <Override PartName="/xl/charts/colors182.xml" ContentType="application/vnd.ms-office.chartcolorstyle+xml"/>
  <Override PartName="/xl/charts/style182.xml" ContentType="application/vnd.ms-office.chartstyle+xml"/>
  <Override PartName="/xl/charts/colors183.xml" ContentType="application/vnd.ms-office.chartcolorstyle+xml"/>
  <Override PartName="/xl/charts/style183.xml" ContentType="application/vnd.ms-office.chartstyle+xml"/>
  <Override PartName="/xl/charts/colors184.xml" ContentType="application/vnd.ms-office.chartcolorstyle+xml"/>
  <Override PartName="/xl/charts/style184.xml" ContentType="application/vnd.ms-office.chartstyle+xml"/>
  <Override PartName="/xl/charts/colors185.xml" ContentType="application/vnd.ms-office.chartcolorstyle+xml"/>
  <Override PartName="/xl/charts/style185.xml" ContentType="application/vnd.ms-office.chartstyle+xml"/>
  <Override PartName="/xl/charts/colors186.xml" ContentType="application/vnd.ms-office.chartcolorstyle+xml"/>
  <Override PartName="/xl/charts/style186.xml" ContentType="application/vnd.ms-office.chartstyle+xml"/>
  <Override PartName="/xl/charts/colors187.xml" ContentType="application/vnd.ms-office.chartcolorstyle+xml"/>
  <Override PartName="/xl/charts/style187.xml" ContentType="application/vnd.ms-office.chartstyle+xml"/>
  <Override PartName="/xl/charts/colors188.xml" ContentType="application/vnd.ms-office.chartcolorstyle+xml"/>
  <Override PartName="/xl/charts/style188.xml" ContentType="application/vnd.ms-office.chartstyle+xml"/>
  <Override PartName="/xl/charts/colors189.xml" ContentType="application/vnd.ms-office.chartcolorstyle+xml"/>
  <Override PartName="/xl/charts/style189.xml" ContentType="application/vnd.ms-office.chartstyle+xml"/>
  <Override PartName="/xl/charts/colors190.xml" ContentType="application/vnd.ms-office.chartcolorstyle+xml"/>
  <Override PartName="/xl/charts/style190.xml" ContentType="application/vnd.ms-office.chartstyle+xml"/>
  <Override PartName="/xl/charts/colors191.xml" ContentType="application/vnd.ms-office.chartcolorstyle+xml"/>
  <Override PartName="/xl/charts/style191.xml" ContentType="application/vnd.ms-office.chartstyle+xml"/>
  <Override PartName="/xl/charts/colors192.xml" ContentType="application/vnd.ms-office.chartcolorstyle+xml"/>
  <Override PartName="/xl/charts/style192.xml" ContentType="application/vnd.ms-office.chartstyle+xml"/>
  <Override PartName="/xl/charts/colors193.xml" ContentType="application/vnd.ms-office.chartcolorstyle+xml"/>
  <Override PartName="/xl/charts/style193.xml" ContentType="application/vnd.ms-office.chartstyle+xml"/>
  <Override PartName="/xl/charts/colors194.xml" ContentType="application/vnd.ms-office.chartcolorstyle+xml"/>
  <Override PartName="/xl/charts/style194.xml" ContentType="application/vnd.ms-office.chartstyle+xml"/>
  <Override PartName="/xl/charts/colors195.xml" ContentType="application/vnd.ms-office.chartcolorstyle+xml"/>
  <Override PartName="/xl/charts/style195.xml" ContentType="application/vnd.ms-office.chartstyle+xml"/>
  <Override PartName="/xl/charts/colors196.xml" ContentType="application/vnd.ms-office.chartcolorstyle+xml"/>
  <Override PartName="/xl/charts/style196.xml" ContentType="application/vnd.ms-office.chartstyle+xml"/>
  <Override PartName="/xl/charts/colors197.xml" ContentType="application/vnd.ms-office.chartcolorstyle+xml"/>
  <Override PartName="/xl/charts/style197.xml" ContentType="application/vnd.ms-office.chartstyle+xml"/>
  <Override PartName="/xl/charts/colors198.xml" ContentType="application/vnd.ms-office.chartcolorstyle+xml"/>
  <Override PartName="/xl/charts/style198.xml" ContentType="application/vnd.ms-office.chartstyle+xml"/>
  <Override PartName="/xl/charts/colors199.xml" ContentType="application/vnd.ms-office.chartcolorstyle+xml"/>
  <Override PartName="/xl/charts/style199.xml" ContentType="application/vnd.ms-office.chartstyle+xml"/>
  <Override PartName="/xl/charts/colors200.xml" ContentType="application/vnd.ms-office.chartcolorstyle+xml"/>
  <Override PartName="/xl/charts/style200.xml" ContentType="application/vnd.ms-office.chartstyle+xml"/>
  <Override PartName="/xl/charts/colors201.xml" ContentType="application/vnd.ms-office.chartcolorstyle+xml"/>
  <Override PartName="/xl/charts/style201.xml" ContentType="application/vnd.ms-office.chartstyle+xml"/>
  <Override PartName="/xl/charts/colors202.xml" ContentType="application/vnd.ms-office.chartcolorstyle+xml"/>
  <Override PartName="/xl/charts/style202.xml" ContentType="application/vnd.ms-office.chartstyle+xml"/>
  <Override PartName="/xl/charts/colors203.xml" ContentType="application/vnd.ms-office.chartcolorstyle+xml"/>
  <Override PartName="/xl/charts/style203.xml" ContentType="application/vnd.ms-office.chartstyle+xml"/>
  <Override PartName="/xl/charts/colors204.xml" ContentType="application/vnd.ms-office.chartcolorstyle+xml"/>
  <Override PartName="/xl/charts/style204.xml" ContentType="application/vnd.ms-office.chartstyle+xml"/>
  <Override PartName="/xl/charts/colors205.xml" ContentType="application/vnd.ms-office.chartcolorstyle+xml"/>
  <Override PartName="/xl/charts/style205.xml" ContentType="application/vnd.ms-office.chartstyle+xml"/>
  <Override PartName="/xl/charts/colors206.xml" ContentType="application/vnd.ms-office.chartcolorstyle+xml"/>
  <Override PartName="/xl/charts/style206.xml" ContentType="application/vnd.ms-office.chartstyle+xml"/>
  <Override PartName="/xl/charts/colors207.xml" ContentType="application/vnd.ms-office.chartcolorstyle+xml"/>
  <Override PartName="/xl/charts/style207.xml" ContentType="application/vnd.ms-office.chartstyle+xml"/>
  <Override PartName="/xl/charts/colors208.xml" ContentType="application/vnd.ms-office.chartcolorstyle+xml"/>
  <Override PartName="/xl/charts/style208.xml" ContentType="application/vnd.ms-office.chartstyle+xml"/>
  <Override PartName="/xl/charts/colors209.xml" ContentType="application/vnd.ms-office.chartcolorstyle+xml"/>
  <Override PartName="/xl/charts/style209.xml" ContentType="application/vnd.ms-office.chartstyle+xml"/>
  <Override PartName="/xl/charts/colors210.xml" ContentType="application/vnd.ms-office.chartcolorstyle+xml"/>
  <Override PartName="/xl/charts/style210.xml" ContentType="application/vnd.ms-office.chartstyle+xml"/>
  <Override PartName="/xl/charts/colors211.xml" ContentType="application/vnd.ms-office.chartcolorstyle+xml"/>
  <Override PartName="/xl/charts/style211.xml" ContentType="application/vnd.ms-office.chartstyle+xml"/>
  <Override PartName="/xl/charts/colors212.xml" ContentType="application/vnd.ms-office.chartcolorstyle+xml"/>
  <Override PartName="/xl/charts/style212.xml" ContentType="application/vnd.ms-office.chartstyle+xml"/>
  <Override PartName="/xl/charts/colors213.xml" ContentType="application/vnd.ms-office.chartcolorstyle+xml"/>
  <Override PartName="/xl/charts/style213.xml" ContentType="application/vnd.ms-office.chartstyle+xml"/>
  <Override PartName="/xl/charts/colors214.xml" ContentType="application/vnd.ms-office.chartcolorstyle+xml"/>
  <Override PartName="/xl/charts/style214.xml" ContentType="application/vnd.ms-office.chartstyle+xml"/>
  <Override PartName="/xl/charts/colors215.xml" ContentType="application/vnd.ms-office.chartcolorstyle+xml"/>
  <Override PartName="/xl/charts/style215.xml" ContentType="application/vnd.ms-office.chartstyle+xml"/>
  <Override PartName="/xl/charts/colors216.xml" ContentType="application/vnd.ms-office.chartcolorstyle+xml"/>
  <Override PartName="/xl/charts/style216.xml" ContentType="application/vnd.ms-office.chartstyle+xml"/>
  <Override PartName="/xl/charts/colors217.xml" ContentType="application/vnd.ms-office.chartcolorstyle+xml"/>
  <Override PartName="/xl/charts/style217.xml" ContentType="application/vnd.ms-office.chartstyle+xml"/>
  <Override PartName="/xl/charts/colors218.xml" ContentType="application/vnd.ms-office.chartcolorstyle+xml"/>
  <Override PartName="/xl/charts/style218.xml" ContentType="application/vnd.ms-office.chartstyle+xml"/>
  <Override PartName="/xl/charts/colors219.xml" ContentType="application/vnd.ms-office.chartcolorstyle+xml"/>
  <Override PartName="/xl/charts/style219.xml" ContentType="application/vnd.ms-office.chartstyle+xml"/>
  <Override PartName="/xl/charts/colors220.xml" ContentType="application/vnd.ms-office.chartcolorstyle+xml"/>
  <Override PartName="/xl/charts/style220.xml" ContentType="application/vnd.ms-office.chartstyle+xml"/>
  <Override PartName="/xl/charts/colors221.xml" ContentType="application/vnd.ms-office.chartcolorstyle+xml"/>
  <Override PartName="/xl/charts/style221.xml" ContentType="application/vnd.ms-office.chartstyle+xml"/>
  <Override PartName="/xl/charts/colors222.xml" ContentType="application/vnd.ms-office.chartcolorstyle+xml"/>
  <Override PartName="/xl/charts/style222.xml" ContentType="application/vnd.ms-office.chartstyle+xml"/>
  <Override PartName="/xl/charts/colors223.xml" ContentType="application/vnd.ms-office.chartcolorstyle+xml"/>
  <Override PartName="/xl/charts/style223.xml" ContentType="application/vnd.ms-office.chartstyle+xml"/>
  <Override PartName="/xl/charts/colors224.xml" ContentType="application/vnd.ms-office.chartcolorstyle+xml"/>
  <Override PartName="/xl/charts/style224.xml" ContentType="application/vnd.ms-office.chartstyle+xml"/>
  <Override PartName="/xl/charts/colors225.xml" ContentType="application/vnd.ms-office.chartcolorstyle+xml"/>
  <Override PartName="/xl/charts/style225.xml" ContentType="application/vnd.ms-office.chartstyle+xml"/>
  <Override PartName="/xl/charts/colors226.xml" ContentType="application/vnd.ms-office.chartcolorstyle+xml"/>
  <Override PartName="/xl/charts/style226.xml" ContentType="application/vnd.ms-office.chartstyle+xml"/>
  <Override PartName="/xl/charts/colors227.xml" ContentType="application/vnd.ms-office.chartcolorstyle+xml"/>
  <Override PartName="/xl/charts/style227.xml" ContentType="application/vnd.ms-office.chartstyle+xml"/>
  <Override PartName="/xl/charts/colors228.xml" ContentType="application/vnd.ms-office.chartcolorstyle+xml"/>
  <Override PartName="/xl/charts/style228.xml" ContentType="application/vnd.ms-office.chartstyle+xml"/>
  <Override PartName="/xl/charts/colors229.xml" ContentType="application/vnd.ms-office.chartcolorstyle+xml"/>
  <Override PartName="/xl/charts/style229.xml" ContentType="application/vnd.ms-office.chartstyle+xml"/>
  <Override PartName="/xl/charts/colors230.xml" ContentType="application/vnd.ms-office.chartcolorstyle+xml"/>
  <Override PartName="/xl/charts/style230.xml" ContentType="application/vnd.ms-office.chartstyle+xml"/>
  <Override PartName="/xl/charts/colors231.xml" ContentType="application/vnd.ms-office.chartcolorstyle+xml"/>
  <Override PartName="/xl/charts/style231.xml" ContentType="application/vnd.ms-office.chartstyle+xml"/>
  <Override PartName="/xl/charts/colors232.xml" ContentType="application/vnd.ms-office.chartcolorstyle+xml"/>
  <Override PartName="/xl/charts/style232.xml" ContentType="application/vnd.ms-office.chartstyle+xml"/>
  <Override PartName="/xl/charts/colors233.xml" ContentType="application/vnd.ms-office.chartcolorstyle+xml"/>
  <Override PartName="/xl/charts/style233.xml" ContentType="application/vnd.ms-office.chartstyle+xml"/>
  <Override PartName="/xl/charts/colors234.xml" ContentType="application/vnd.ms-office.chartcolorstyle+xml"/>
  <Override PartName="/xl/charts/style234.xml" ContentType="application/vnd.ms-office.chartstyle+xml"/>
  <Override PartName="/xl/charts/colors235.xml" ContentType="application/vnd.ms-office.chartcolorstyle+xml"/>
  <Override PartName="/xl/charts/style235.xml" ContentType="application/vnd.ms-office.chartstyle+xml"/>
  <Override PartName="/xl/charts/colors236.xml" ContentType="application/vnd.ms-office.chartcolorstyle+xml"/>
  <Override PartName="/xl/charts/style236.xml" ContentType="application/vnd.ms-office.chartstyle+xml"/>
  <Override PartName="/xl/charts/colors237.xml" ContentType="application/vnd.ms-office.chartcolorstyle+xml"/>
  <Override PartName="/xl/charts/style237.xml" ContentType="application/vnd.ms-office.chartstyle+xml"/>
  <Override PartName="/xl/charts/colors238.xml" ContentType="application/vnd.ms-office.chartcolorstyle+xml"/>
  <Override PartName="/xl/charts/style238.xml" ContentType="application/vnd.ms-office.chartstyle+xml"/>
  <Override PartName="/xl/charts/colors239.xml" ContentType="application/vnd.ms-office.chartcolorstyle+xml"/>
  <Override PartName="/xl/charts/style239.xml" ContentType="application/vnd.ms-office.chartstyle+xml"/>
  <Override PartName="/xl/charts/colors240.xml" ContentType="application/vnd.ms-office.chartcolorstyle+xml"/>
  <Override PartName="/xl/charts/style240.xml" ContentType="application/vnd.ms-office.chartstyle+xml"/>
  <Override PartName="/xl/charts/colors241.xml" ContentType="application/vnd.ms-office.chartcolorstyle+xml"/>
  <Override PartName="/xl/charts/style241.xml" ContentType="application/vnd.ms-office.chartstyle+xml"/>
  <Override PartName="/xl/charts/colors242.xml" ContentType="application/vnd.ms-office.chartcolorstyle+xml"/>
  <Override PartName="/xl/charts/style242.xml" ContentType="application/vnd.ms-office.chartstyle+xml"/>
  <Override PartName="/xl/charts/colors243.xml" ContentType="application/vnd.ms-office.chartcolorstyle+xml"/>
  <Override PartName="/xl/charts/style243.xml" ContentType="application/vnd.ms-office.chartstyle+xml"/>
  <Override PartName="/xl/charts/colors244.xml" ContentType="application/vnd.ms-office.chartcolorstyle+xml"/>
  <Override PartName="/xl/charts/style244.xml" ContentType="application/vnd.ms-office.chartstyle+xml"/>
  <Override PartName="/xl/charts/colors245.xml" ContentType="application/vnd.ms-office.chartcolorstyle+xml"/>
  <Override PartName="/xl/charts/style245.xml" ContentType="application/vnd.ms-office.chartstyle+xml"/>
  <Override PartName="/xl/charts/colors246.xml" ContentType="application/vnd.ms-office.chartcolorstyle+xml"/>
  <Override PartName="/xl/charts/style246.xml" ContentType="application/vnd.ms-office.chartstyle+xml"/>
  <Override PartName="/xl/charts/colors247.xml" ContentType="application/vnd.ms-office.chartcolorstyle+xml"/>
  <Override PartName="/xl/charts/style247.xml" ContentType="application/vnd.ms-office.chartstyle+xml"/>
  <Override PartName="/xl/charts/colors248.xml" ContentType="application/vnd.ms-office.chartcolorstyle+xml"/>
  <Override PartName="/xl/charts/style248.xml" ContentType="application/vnd.ms-office.chartstyle+xml"/>
  <Override PartName="/xl/charts/colors249.xml" ContentType="application/vnd.ms-office.chartcolorstyle+xml"/>
  <Override PartName="/xl/charts/style249.xml" ContentType="application/vnd.ms-office.chartstyle+xml"/>
  <Override PartName="/xl/charts/colors250.xml" ContentType="application/vnd.ms-office.chartcolorstyle+xml"/>
  <Override PartName="/xl/charts/style250.xml" ContentType="application/vnd.ms-office.chartstyle+xml"/>
  <Override PartName="/xl/charts/colors251.xml" ContentType="application/vnd.ms-office.chartcolorstyle+xml"/>
  <Override PartName="/xl/charts/style251.xml" ContentType="application/vnd.ms-office.chartstyle+xml"/>
  <Override PartName="/xl/charts/colors252.xml" ContentType="application/vnd.ms-office.chartcolorstyle+xml"/>
  <Override PartName="/xl/charts/style252.xml" ContentType="application/vnd.ms-office.chartstyle+xml"/>
  <Override PartName="/xl/charts/colors253.xml" ContentType="application/vnd.ms-office.chartcolorstyle+xml"/>
  <Override PartName="/xl/charts/style253.xml" ContentType="application/vnd.ms-office.chartstyle+xml"/>
  <Override PartName="/xl/charts/colors254.xml" ContentType="application/vnd.ms-office.chartcolorstyle+xml"/>
  <Override PartName="/xl/charts/style254.xml" ContentType="application/vnd.ms-office.chartstyle+xml"/>
  <Override PartName="/xl/charts/colors255.xml" ContentType="application/vnd.ms-office.chartcolorstyle+xml"/>
  <Override PartName="/xl/charts/style255.xml" ContentType="application/vnd.ms-office.chartstyle+xml"/>
  <Override PartName="/xl/charts/colors256.xml" ContentType="application/vnd.ms-office.chartcolorstyle+xml"/>
  <Override PartName="/xl/charts/style256.xml" ContentType="application/vnd.ms-office.chartstyle+xml"/>
  <Override PartName="/xl/charts/colors257.xml" ContentType="application/vnd.ms-office.chartcolorstyle+xml"/>
  <Override PartName="/xl/charts/style257.xml" ContentType="application/vnd.ms-office.chartstyle+xml"/>
  <Override PartName="/xl/charts/colors258.xml" ContentType="application/vnd.ms-office.chartcolorstyle+xml"/>
  <Override PartName="/xl/charts/style258.xml" ContentType="application/vnd.ms-office.chartstyle+xml"/>
  <Override PartName="/xl/charts/colors259.xml" ContentType="application/vnd.ms-office.chartcolorstyle+xml"/>
  <Override PartName="/xl/charts/style259.xml" ContentType="application/vnd.ms-office.chartstyle+xml"/>
  <Override PartName="/xl/charts/colors260.xml" ContentType="application/vnd.ms-office.chartcolorstyle+xml"/>
  <Override PartName="/xl/charts/style260.xml" ContentType="application/vnd.ms-office.chartstyle+xml"/>
  <Override PartName="/xl/charts/colors261.xml" ContentType="application/vnd.ms-office.chartcolorstyle+xml"/>
  <Override PartName="/xl/charts/style261.xml" ContentType="application/vnd.ms-office.chartstyle+xml"/>
  <Override PartName="/xl/charts/colors262.xml" ContentType="application/vnd.ms-office.chartcolorstyle+xml"/>
  <Override PartName="/xl/charts/style262.xml" ContentType="application/vnd.ms-office.chartstyle+xml"/>
  <Override PartName="/xl/charts/colors263.xml" ContentType="application/vnd.ms-office.chartcolorstyle+xml"/>
  <Override PartName="/xl/charts/style263.xml" ContentType="application/vnd.ms-office.chartstyle+xml"/>
  <Override PartName="/xl/charts/colors264.xml" ContentType="application/vnd.ms-office.chartcolorstyle+xml"/>
  <Override PartName="/xl/charts/style264.xml" ContentType="application/vnd.ms-office.chartstyle+xml"/>
  <Override PartName="/xl/charts/colors265.xml" ContentType="application/vnd.ms-office.chartcolorstyle+xml"/>
  <Override PartName="/xl/charts/style265.xml" ContentType="application/vnd.ms-office.chartstyle+xml"/>
  <Override PartName="/xl/charts/colors266.xml" ContentType="application/vnd.ms-office.chartcolorstyle+xml"/>
  <Override PartName="/xl/charts/style266.xml" ContentType="application/vnd.ms-office.chartstyle+xml"/>
  <Override PartName="/xl/charts/colors267.xml" ContentType="application/vnd.ms-office.chartcolorstyle+xml"/>
  <Override PartName="/xl/charts/style267.xml" ContentType="application/vnd.ms-office.chartstyle+xml"/>
  <Override PartName="/xl/charts/colors268.xml" ContentType="application/vnd.ms-office.chartcolorstyle+xml"/>
  <Override PartName="/xl/charts/style268.xml" ContentType="application/vnd.ms-office.chartstyle+xml"/>
  <Override PartName="/xl/charts/colors269.xml" ContentType="application/vnd.ms-office.chartcolorstyle+xml"/>
  <Override PartName="/xl/charts/style269.xml" ContentType="application/vnd.ms-office.chartstyle+xml"/>
  <Override PartName="/xl/charts/colors270.xml" ContentType="application/vnd.ms-office.chartcolorstyle+xml"/>
  <Override PartName="/xl/charts/style270.xml" ContentType="application/vnd.ms-office.chartstyle+xml"/>
  <Override PartName="/xl/charts/colors271.xml" ContentType="application/vnd.ms-office.chartcolorstyle+xml"/>
  <Override PartName="/xl/charts/style271.xml" ContentType="application/vnd.ms-office.chartstyle+xml"/>
  <Override PartName="/xl/charts/colors272.xml" ContentType="application/vnd.ms-office.chartcolorstyle+xml"/>
  <Override PartName="/xl/charts/style272.xml" ContentType="application/vnd.ms-office.chartstyle+xml"/>
  <Override PartName="/xl/charts/colors273.xml" ContentType="application/vnd.ms-office.chartcolorstyle+xml"/>
  <Override PartName="/xl/charts/style273.xml" ContentType="application/vnd.ms-office.chartstyle+xml"/>
  <Override PartName="/xl/charts/colors274.xml" ContentType="application/vnd.ms-office.chartcolorstyle+xml"/>
  <Override PartName="/xl/charts/style274.xml" ContentType="application/vnd.ms-office.chartstyle+xml"/>
  <Override PartName="/xl/charts/colors275.xml" ContentType="application/vnd.ms-office.chartcolorstyle+xml"/>
  <Override PartName="/xl/charts/style275.xml" ContentType="application/vnd.ms-office.chartstyle+xml"/>
  <Override PartName="/xl/charts/colors276.xml" ContentType="application/vnd.ms-office.chartcolorstyle+xml"/>
  <Override PartName="/xl/charts/style276.xml" ContentType="application/vnd.ms-office.chartstyle+xml"/>
  <Override PartName="/xl/charts/colors277.xml" ContentType="application/vnd.ms-office.chartcolorstyle+xml"/>
  <Override PartName="/xl/charts/style277.xml" ContentType="application/vnd.ms-office.chartstyle+xml"/>
  <Override PartName="/xl/charts/colors278.xml" ContentType="application/vnd.ms-office.chartcolorstyle+xml"/>
  <Override PartName="/xl/charts/style278.xml" ContentType="application/vnd.ms-office.chartstyle+xml"/>
  <Override PartName="/xl/charts/colors279.xml" ContentType="application/vnd.ms-office.chartcolorstyle+xml"/>
  <Override PartName="/xl/charts/style279.xml" ContentType="application/vnd.ms-office.chartstyle+xml"/>
  <Override PartName="/xl/charts/colors280.xml" ContentType="application/vnd.ms-office.chartcolorstyle+xml"/>
  <Override PartName="/xl/charts/style280.xml" ContentType="application/vnd.ms-office.chartstyle+xml"/>
  <Override PartName="/xl/charts/colors281.xml" ContentType="application/vnd.ms-office.chartcolorstyle+xml"/>
  <Override PartName="/xl/charts/style281.xml" ContentType="application/vnd.ms-office.chartstyle+xml"/>
  <Override PartName="/xl/charts/colors282.xml" ContentType="application/vnd.ms-office.chartcolorstyle+xml"/>
  <Override PartName="/xl/charts/style282.xml" ContentType="application/vnd.ms-office.chartstyle+xml"/>
  <Override PartName="/xl/charts/colors283.xml" ContentType="application/vnd.ms-office.chartcolorstyle+xml"/>
  <Override PartName="/xl/charts/style283.xml" ContentType="application/vnd.ms-office.chartstyle+xml"/>
  <Override PartName="/xl/charts/colors284.xml" ContentType="application/vnd.ms-office.chartcolorstyle+xml"/>
  <Override PartName="/xl/charts/style284.xml" ContentType="application/vnd.ms-office.chartstyle+xml"/>
  <Override PartName="/xl/charts/colors285.xml" ContentType="application/vnd.ms-office.chartcolorstyle+xml"/>
  <Override PartName="/xl/charts/style285.xml" ContentType="application/vnd.ms-office.chartstyle+xml"/>
  <Override PartName="/xl/charts/colors286.xml" ContentType="application/vnd.ms-office.chartcolorstyle+xml"/>
  <Override PartName="/xl/charts/style286.xml" ContentType="application/vnd.ms-office.chartstyle+xml"/>
  <Override PartName="/xl/charts/colors287.xml" ContentType="application/vnd.ms-office.chartcolorstyle+xml"/>
  <Override PartName="/xl/charts/style287.xml" ContentType="application/vnd.ms-office.chartstyle+xml"/>
  <Override PartName="/xl/charts/colors288.xml" ContentType="application/vnd.ms-office.chartcolorstyle+xml"/>
  <Override PartName="/xl/charts/style288.xml" ContentType="application/vnd.ms-office.chartstyle+xml"/>
  <Override PartName="/xl/charts/colors289.xml" ContentType="application/vnd.ms-office.chartcolorstyle+xml"/>
  <Override PartName="/xl/charts/style289.xml" ContentType="application/vnd.ms-office.chartstyle+xml"/>
  <Override PartName="/xl/charts/colors290.xml" ContentType="application/vnd.ms-office.chartcolorstyle+xml"/>
  <Override PartName="/xl/charts/style290.xml" ContentType="application/vnd.ms-office.chartstyle+xml"/>
  <Override PartName="/xl/charts/colors291.xml" ContentType="application/vnd.ms-office.chartcolorstyle+xml"/>
  <Override PartName="/xl/charts/style291.xml" ContentType="application/vnd.ms-office.chartstyle+xml"/>
  <Override PartName="/xl/charts/colors292.xml" ContentType="application/vnd.ms-office.chartcolorstyle+xml"/>
  <Override PartName="/xl/charts/style292.xml" ContentType="application/vnd.ms-office.chartstyle+xml"/>
  <Override PartName="/xl/charts/colors293.xml" ContentType="application/vnd.ms-office.chartcolorstyle+xml"/>
  <Override PartName="/xl/charts/style293.xml" ContentType="application/vnd.ms-office.chartstyle+xml"/>
  <Override PartName="/xl/charts/colors294.xml" ContentType="application/vnd.ms-office.chartcolorstyle+xml"/>
  <Override PartName="/xl/charts/style294.xml" ContentType="application/vnd.ms-office.chartstyle+xml"/>
  <Override PartName="/xl/charts/colors295.xml" ContentType="application/vnd.ms-office.chartcolorstyle+xml"/>
  <Override PartName="/xl/charts/style295.xml" ContentType="application/vnd.ms-office.chartstyle+xml"/>
  <Override PartName="/xl/charts/colors296.xml" ContentType="application/vnd.ms-office.chartcolorstyle+xml"/>
  <Override PartName="/xl/charts/style296.xml" ContentType="application/vnd.ms-office.chartstyle+xml"/>
  <Override PartName="/xl/charts/colors297.xml" ContentType="application/vnd.ms-office.chartcolorstyle+xml"/>
  <Override PartName="/xl/charts/style297.xml" ContentType="application/vnd.ms-office.chartstyle+xml"/>
  <Override PartName="/xl/charts/colors298.xml" ContentType="application/vnd.ms-office.chartcolorstyle+xml"/>
  <Override PartName="/xl/charts/style298.xml" ContentType="application/vnd.ms-office.chartstyle+xml"/>
  <Override PartName="/xl/charts/colors299.xml" ContentType="application/vnd.ms-office.chartcolorstyle+xml"/>
  <Override PartName="/xl/charts/style299.xml" ContentType="application/vnd.ms-office.chartstyle+xml"/>
  <Override PartName="/xl/charts/colors300.xml" ContentType="application/vnd.ms-office.chartcolorstyle+xml"/>
  <Override PartName="/xl/charts/style300.xml" ContentType="application/vnd.ms-office.chartstyle+xml"/>
  <Override PartName="/xl/charts/colors301.xml" ContentType="application/vnd.ms-office.chartcolorstyle+xml"/>
  <Override PartName="/xl/charts/style301.xml" ContentType="application/vnd.ms-office.chartstyle+xml"/>
  <Override PartName="/xl/charts/colors302.xml" ContentType="application/vnd.ms-office.chartcolorstyle+xml"/>
  <Override PartName="/xl/charts/style302.xml" ContentType="application/vnd.ms-office.chartstyle+xml"/>
  <Override PartName="/xl/charts/colors303.xml" ContentType="application/vnd.ms-office.chartcolorstyle+xml"/>
  <Override PartName="/xl/charts/style303.xml" ContentType="application/vnd.ms-office.chartstyle+xml"/>
  <Override PartName="/xl/charts/colors304.xml" ContentType="application/vnd.ms-office.chartcolorstyle+xml"/>
  <Override PartName="/xl/charts/style304.xml" ContentType="application/vnd.ms-office.chartstyle+xml"/>
  <Override PartName="/xl/charts/colors305.xml" ContentType="application/vnd.ms-office.chartcolorstyle+xml"/>
  <Override PartName="/xl/charts/style305.xml" ContentType="application/vnd.ms-office.chartstyle+xml"/>
  <Override PartName="/xl/charts/colors306.xml" ContentType="application/vnd.ms-office.chartcolorstyle+xml"/>
  <Override PartName="/xl/charts/style306.xml" ContentType="application/vnd.ms-office.chartstyle+xml"/>
  <Override PartName="/xl/charts/colors307.xml" ContentType="application/vnd.ms-office.chartcolorstyle+xml"/>
  <Override PartName="/xl/charts/style307.xml" ContentType="application/vnd.ms-office.chartstyle+xml"/>
  <Override PartName="/xl/charts/colors308.xml" ContentType="application/vnd.ms-office.chartcolorstyle+xml"/>
  <Override PartName="/xl/charts/style308.xml" ContentType="application/vnd.ms-office.chartstyle+xml"/>
  <Override PartName="/xl/charts/colors309.xml" ContentType="application/vnd.ms-office.chartcolorstyle+xml"/>
  <Override PartName="/xl/charts/style309.xml" ContentType="application/vnd.ms-office.chartstyle+xml"/>
  <Override PartName="/xl/charts/colors310.xml" ContentType="application/vnd.ms-office.chartcolorstyle+xml"/>
  <Override PartName="/xl/charts/style310.xml" ContentType="application/vnd.ms-office.chartstyle+xml"/>
  <Override PartName="/xl/charts/colors311.xml" ContentType="application/vnd.ms-office.chartcolorstyle+xml"/>
  <Override PartName="/xl/charts/style311.xml" ContentType="application/vnd.ms-office.chartstyle+xml"/>
  <Override PartName="/xl/charts/colors312.xml" ContentType="application/vnd.ms-office.chartcolorstyle+xml"/>
  <Override PartName="/xl/charts/style312.xml" ContentType="application/vnd.ms-office.chartstyle+xml"/>
  <Override PartName="/xl/charts/colors313.xml" ContentType="application/vnd.ms-office.chartcolorstyle+xml"/>
  <Override PartName="/xl/charts/style313.xml" ContentType="application/vnd.ms-office.chartstyle+xml"/>
  <Override PartName="/xl/charts/colors314.xml" ContentType="application/vnd.ms-office.chartcolorstyle+xml"/>
  <Override PartName="/xl/charts/style314.xml" ContentType="application/vnd.ms-office.chartstyle+xml"/>
  <Override PartName="/xl/charts/colors315.xml" ContentType="application/vnd.ms-office.chartcolorstyle+xml"/>
  <Override PartName="/xl/charts/style315.xml" ContentType="application/vnd.ms-office.chartstyle+xml"/>
  <Override PartName="/xl/charts/colors316.xml" ContentType="application/vnd.ms-office.chartcolorstyle+xml"/>
  <Override PartName="/xl/charts/style316.xml" ContentType="application/vnd.ms-office.chartstyle+xml"/>
  <Override PartName="/xl/charts/colors317.xml" ContentType="application/vnd.ms-office.chartcolorstyle+xml"/>
  <Override PartName="/xl/charts/style317.xml" ContentType="application/vnd.ms-office.chartstyle+xml"/>
  <Override PartName="/xl/charts/colors318.xml" ContentType="application/vnd.ms-office.chartcolorstyle+xml"/>
  <Override PartName="/xl/charts/style318.xml" ContentType="application/vnd.ms-office.chartstyle+xml"/>
  <Override PartName="/xl/charts/colors319.xml" ContentType="application/vnd.ms-office.chartcolorstyle+xml"/>
  <Override PartName="/xl/charts/style319.xml" ContentType="application/vnd.ms-office.chartstyle+xml"/>
  <Override PartName="/xl/charts/colors320.xml" ContentType="application/vnd.ms-office.chartcolorstyle+xml"/>
  <Override PartName="/xl/charts/style320.xml" ContentType="application/vnd.ms-office.chartstyle+xml"/>
  <Override PartName="/xl/charts/colors321.xml" ContentType="application/vnd.ms-office.chartcolorstyle+xml"/>
  <Override PartName="/xl/charts/style321.xml" ContentType="application/vnd.ms-office.chartstyle+xml"/>
  <Override PartName="/xl/charts/colors322.xml" ContentType="application/vnd.ms-office.chartcolorstyle+xml"/>
  <Override PartName="/xl/charts/style322.xml" ContentType="application/vnd.ms-office.chartstyle+xml"/>
  <Override PartName="/xl/charts/colors323.xml" ContentType="application/vnd.ms-office.chartcolorstyle+xml"/>
  <Override PartName="/xl/charts/style323.xml" ContentType="application/vnd.ms-office.chartstyle+xml"/>
  <Override PartName="/xl/charts/colors324.xml" ContentType="application/vnd.ms-office.chartcolorstyle+xml"/>
  <Override PartName="/xl/charts/style324.xml" ContentType="application/vnd.ms-office.chartstyle+xml"/>
  <Override PartName="/xl/charts/colors325.xml" ContentType="application/vnd.ms-office.chartcolorstyle+xml"/>
  <Override PartName="/xl/charts/style325.xml" ContentType="application/vnd.ms-office.chartstyle+xml"/>
  <Override PartName="/xl/charts/colors326.xml" ContentType="application/vnd.ms-office.chartcolorstyle+xml"/>
  <Override PartName="/xl/charts/style326.xml" ContentType="application/vnd.ms-office.chartstyle+xml"/>
  <Override PartName="/xl/charts/colors327.xml" ContentType="application/vnd.ms-office.chartcolorstyle+xml"/>
  <Override PartName="/xl/charts/style327.xml" ContentType="application/vnd.ms-office.chartstyle+xml"/>
  <Override PartName="/xl/charts/colors328.xml" ContentType="application/vnd.ms-office.chartcolorstyle+xml"/>
  <Override PartName="/xl/charts/style328.xml" ContentType="application/vnd.ms-office.chartstyle+xml"/>
  <Override PartName="/xl/charts/colors329.xml" ContentType="application/vnd.ms-office.chartcolorstyle+xml"/>
  <Override PartName="/xl/charts/style329.xml" ContentType="application/vnd.ms-office.chartstyle+xml"/>
  <Override PartName="/xl/charts/colors330.xml" ContentType="application/vnd.ms-office.chartcolorstyle+xml"/>
  <Override PartName="/xl/charts/style330.xml" ContentType="application/vnd.ms-office.chartstyle+xml"/>
  <Override PartName="/xl/charts/colors331.xml" ContentType="application/vnd.ms-office.chartcolorstyle+xml"/>
  <Override PartName="/xl/charts/style331.xml" ContentType="application/vnd.ms-office.chartstyle+xml"/>
  <Override PartName="/xl/charts/colors332.xml" ContentType="application/vnd.ms-office.chartcolorstyle+xml"/>
  <Override PartName="/xl/charts/style332.xml" ContentType="application/vnd.ms-office.chartstyle+xml"/>
  <Override PartName="/xl/charts/colors333.xml" ContentType="application/vnd.ms-office.chartcolorstyle+xml"/>
  <Override PartName="/xl/charts/style333.xml" ContentType="application/vnd.ms-office.chartstyle+xml"/>
  <Override PartName="/xl/charts/colors334.xml" ContentType="application/vnd.ms-office.chartcolorstyle+xml"/>
  <Override PartName="/xl/charts/style334.xml" ContentType="application/vnd.ms-office.chartstyle+xml"/>
  <Override PartName="/xl/charts/colors335.xml" ContentType="application/vnd.ms-office.chartcolorstyle+xml"/>
  <Override PartName="/xl/charts/style335.xml" ContentType="application/vnd.ms-office.chartstyle+xml"/>
  <Override PartName="/xl/charts/colors336.xml" ContentType="application/vnd.ms-office.chartcolorstyle+xml"/>
  <Override PartName="/xl/charts/style336.xml" ContentType="application/vnd.ms-office.chartstyle+xml"/>
  <Override PartName="/xl/charts/colors337.xml" ContentType="application/vnd.ms-office.chartcolorstyle+xml"/>
  <Override PartName="/xl/charts/style337.xml" ContentType="application/vnd.ms-office.chartstyle+xml"/>
  <Override PartName="/xl/charts/colors338.xml" ContentType="application/vnd.ms-office.chartcolorstyle+xml"/>
  <Override PartName="/xl/charts/style338.xml" ContentType="application/vnd.ms-office.chartstyle+xml"/>
  <Override PartName="/xl/charts/colors339.xml" ContentType="application/vnd.ms-office.chartcolorstyle+xml"/>
  <Override PartName="/xl/charts/style339.xml" ContentType="application/vnd.ms-office.chartstyle+xml"/>
  <Override PartName="/xl/charts/colors340.xml" ContentType="application/vnd.ms-office.chartcolorstyle+xml"/>
  <Override PartName="/xl/charts/style340.xml" ContentType="application/vnd.ms-office.chartstyle+xml"/>
  <Override PartName="/xl/charts/colors341.xml" ContentType="application/vnd.ms-office.chartcolorstyle+xml"/>
  <Override PartName="/xl/charts/style341.xml" ContentType="application/vnd.ms-office.chartstyle+xml"/>
  <Override PartName="/xl/charts/colors342.xml" ContentType="application/vnd.ms-office.chartcolorstyle+xml"/>
  <Override PartName="/xl/charts/style342.xml" ContentType="application/vnd.ms-office.chartstyle+xml"/>
  <Override PartName="/xl/charts/colors343.xml" ContentType="application/vnd.ms-office.chartcolorstyle+xml"/>
  <Override PartName="/xl/charts/style343.xml" ContentType="application/vnd.ms-office.chartstyle+xml"/>
  <Override PartName="/xl/charts/colors344.xml" ContentType="application/vnd.ms-office.chartcolorstyle+xml"/>
  <Override PartName="/xl/charts/style344.xml" ContentType="application/vnd.ms-office.chartstyle+xml"/>
  <Override PartName="/xl/charts/colors345.xml" ContentType="application/vnd.ms-office.chartcolorstyle+xml"/>
  <Override PartName="/xl/charts/style345.xml" ContentType="application/vnd.ms-office.chartstyle+xml"/>
  <Override PartName="/xl/charts/colors346.xml" ContentType="application/vnd.ms-office.chartcolorstyle+xml"/>
  <Override PartName="/xl/charts/style346.xml" ContentType="application/vnd.ms-office.chartstyle+xml"/>
  <Override PartName="/xl/charts/colors347.xml" ContentType="application/vnd.ms-office.chartcolorstyle+xml"/>
  <Override PartName="/xl/charts/style347.xml" ContentType="application/vnd.ms-office.chartstyle+xml"/>
  <Override PartName="/xl/charts/colors348.xml" ContentType="application/vnd.ms-office.chartcolorstyle+xml"/>
  <Override PartName="/xl/charts/style348.xml" ContentType="application/vnd.ms-office.chartstyle+xml"/>
  <Override PartName="/xl/charts/colors349.xml" ContentType="application/vnd.ms-office.chartcolorstyle+xml"/>
  <Override PartName="/xl/charts/style349.xml" ContentType="application/vnd.ms-office.chartstyle+xml"/>
  <Override PartName="/xl/charts/colors350.xml" ContentType="application/vnd.ms-office.chartcolorstyle+xml"/>
  <Override PartName="/xl/charts/style350.xml" ContentType="application/vnd.ms-office.chartstyle+xml"/>
  <Override PartName="/xl/charts/colors351.xml" ContentType="application/vnd.ms-office.chartcolorstyle+xml"/>
  <Override PartName="/xl/charts/style351.xml" ContentType="application/vnd.ms-office.chartstyle+xml"/>
  <Override PartName="/xl/charts/colors352.xml" ContentType="application/vnd.ms-office.chartcolorstyle+xml"/>
  <Override PartName="/xl/charts/style352.xml" ContentType="application/vnd.ms-office.chartstyle+xml"/>
  <Override PartName="/xl/charts/colors353.xml" ContentType="application/vnd.ms-office.chartcolorstyle+xml"/>
  <Override PartName="/xl/charts/style353.xml" ContentType="application/vnd.ms-office.chartstyle+xml"/>
  <Override PartName="/xl/charts/colors354.xml" ContentType="application/vnd.ms-office.chartcolorstyle+xml"/>
  <Override PartName="/xl/charts/style354.xml" ContentType="application/vnd.ms-office.chartstyle+xml"/>
  <Override PartName="/xl/charts/colors355.xml" ContentType="application/vnd.ms-office.chartcolorstyle+xml"/>
  <Override PartName="/xl/charts/style355.xml" ContentType="application/vnd.ms-office.chartstyle+xml"/>
  <Override PartName="/xl/charts/colors356.xml" ContentType="application/vnd.ms-office.chartcolorstyle+xml"/>
  <Override PartName="/xl/charts/style356.xml" ContentType="application/vnd.ms-office.chartstyle+xml"/>
  <Override PartName="/xl/charts/colors357.xml" ContentType="application/vnd.ms-office.chartcolorstyle+xml"/>
  <Override PartName="/xl/charts/style357.xml" ContentType="application/vnd.ms-office.chartstyle+xml"/>
  <Override PartName="/xl/charts/colors358.xml" ContentType="application/vnd.ms-office.chartcolorstyle+xml"/>
  <Override PartName="/xl/charts/style358.xml" ContentType="application/vnd.ms-office.chartstyle+xml"/>
  <Override PartName="/xl/charts/colors359.xml" ContentType="application/vnd.ms-office.chartcolorstyle+xml"/>
  <Override PartName="/xl/charts/style359.xml" ContentType="application/vnd.ms-office.chartstyle+xml"/>
  <Override PartName="/xl/charts/colors360.xml" ContentType="application/vnd.ms-office.chartcolorstyle+xml"/>
  <Override PartName="/xl/charts/style360.xml" ContentType="application/vnd.ms-office.chartstyle+xml"/>
  <Override PartName="/xl/charts/colors361.xml" ContentType="application/vnd.ms-office.chartcolorstyle+xml"/>
  <Override PartName="/xl/charts/style361.xml" ContentType="application/vnd.ms-office.chartstyle+xml"/>
  <Override PartName="/xl/charts/colors362.xml" ContentType="application/vnd.ms-office.chartcolorstyle+xml"/>
  <Override PartName="/xl/charts/style362.xml" ContentType="application/vnd.ms-office.chartstyle+xml"/>
  <Override PartName="/xl/charts/colors363.xml" ContentType="application/vnd.ms-office.chartcolorstyle+xml"/>
  <Override PartName="/xl/charts/style363.xml" ContentType="application/vnd.ms-office.chartstyle+xml"/>
  <Override PartName="/xl/charts/colors364.xml" ContentType="application/vnd.ms-office.chartcolorstyle+xml"/>
  <Override PartName="/xl/charts/style364.xml" ContentType="application/vnd.ms-office.chartstyle+xml"/>
  <Override PartName="/xl/charts/colors365.xml" ContentType="application/vnd.ms-office.chartcolorstyle+xml"/>
  <Override PartName="/xl/charts/style365.xml" ContentType="application/vnd.ms-office.chartstyle+xml"/>
  <Override PartName="/xl/charts/colors366.xml" ContentType="application/vnd.ms-office.chartcolorstyle+xml"/>
  <Override PartName="/xl/charts/style366.xml" ContentType="application/vnd.ms-office.chartstyle+xml"/>
  <Override PartName="/xl/charts/colors367.xml" ContentType="application/vnd.ms-office.chartcolorstyle+xml"/>
  <Override PartName="/xl/charts/style367.xml" ContentType="application/vnd.ms-office.chartstyle+xml"/>
  <Override PartName="/xl/charts/colors368.xml" ContentType="application/vnd.ms-office.chartcolorstyle+xml"/>
  <Override PartName="/xl/charts/style368.xml" ContentType="application/vnd.ms-office.chartstyle+xml"/>
  <Override PartName="/xl/charts/colors369.xml" ContentType="application/vnd.ms-office.chartcolorstyle+xml"/>
  <Override PartName="/xl/charts/style369.xml" ContentType="application/vnd.ms-office.chartstyle+xml"/>
  <Override PartName="/xl/charts/colors370.xml" ContentType="application/vnd.ms-office.chartcolorstyle+xml"/>
  <Override PartName="/xl/charts/style370.xml" ContentType="application/vnd.ms-office.chartstyle+xml"/>
  <Override PartName="/xl/charts/colors371.xml" ContentType="application/vnd.ms-office.chartcolorstyle+xml"/>
  <Override PartName="/xl/charts/style371.xml" ContentType="application/vnd.ms-office.chartstyle+xml"/>
  <Override PartName="/xl/charts/colors372.xml" ContentType="application/vnd.ms-office.chartcolorstyle+xml"/>
  <Override PartName="/xl/charts/style372.xml" ContentType="application/vnd.ms-office.chartstyle+xml"/>
  <Override PartName="/xl/charts/colors373.xml" ContentType="application/vnd.ms-office.chartcolorstyle+xml"/>
  <Override PartName="/xl/charts/style373.xml" ContentType="application/vnd.ms-office.chartstyle+xml"/>
  <Override PartName="/xl/charts/colors374.xml" ContentType="application/vnd.ms-office.chartcolorstyle+xml"/>
  <Override PartName="/xl/charts/style374.xml" ContentType="application/vnd.ms-office.chartstyle+xml"/>
  <Override PartName="/xl/charts/colors375.xml" ContentType="application/vnd.ms-office.chartcolorstyle+xml"/>
  <Override PartName="/xl/charts/style375.xml" ContentType="application/vnd.ms-office.chartstyle+xml"/>
  <Override PartName="/xl/charts/colors376.xml" ContentType="application/vnd.ms-office.chartcolorstyle+xml"/>
  <Override PartName="/xl/charts/style376.xml" ContentType="application/vnd.ms-office.chartstyle+xml"/>
  <Override PartName="/xl/charts/colors377.xml" ContentType="application/vnd.ms-office.chartcolorstyle+xml"/>
  <Override PartName="/xl/charts/style377.xml" ContentType="application/vnd.ms-office.chartstyle+xml"/>
  <Override PartName="/xl/charts/colors378.xml" ContentType="application/vnd.ms-office.chartcolorstyle+xml"/>
  <Override PartName="/xl/charts/style378.xml" ContentType="application/vnd.ms-office.chartstyle+xml"/>
  <Override PartName="/xl/charts/colors379.xml" ContentType="application/vnd.ms-office.chartcolorstyle+xml"/>
  <Override PartName="/xl/charts/style379.xml" ContentType="application/vnd.ms-office.chartstyle+xml"/>
  <Override PartName="/xl/charts/colors380.xml" ContentType="application/vnd.ms-office.chartcolorstyle+xml"/>
  <Override PartName="/xl/charts/style380.xml" ContentType="application/vnd.ms-office.chartstyle+xml"/>
  <Override PartName="/xl/charts/colors381.xml" ContentType="application/vnd.ms-office.chartcolorstyle+xml"/>
  <Override PartName="/xl/charts/style381.xml" ContentType="application/vnd.ms-office.chartstyle+xml"/>
  <Override PartName="/xl/charts/colors382.xml" ContentType="application/vnd.ms-office.chartcolorstyle+xml"/>
  <Override PartName="/xl/charts/style382.xml" ContentType="application/vnd.ms-office.chartstyle+xml"/>
  <Override PartName="/xl/charts/colors383.xml" ContentType="application/vnd.ms-office.chartcolorstyle+xml"/>
  <Override PartName="/xl/charts/style383.xml" ContentType="application/vnd.ms-office.chartstyle+xml"/>
  <Override PartName="/xl/charts/colors384.xml" ContentType="application/vnd.ms-office.chartcolorstyle+xml"/>
  <Override PartName="/xl/charts/style384.xml" ContentType="application/vnd.ms-office.chartstyle+xml"/>
  <Override PartName="/xl/charts/colors385.xml" ContentType="application/vnd.ms-office.chartcolorstyle+xml"/>
  <Override PartName="/xl/charts/style385.xml" ContentType="application/vnd.ms-office.chartstyle+xml"/>
  <Override PartName="/xl/charts/colors386.xml" ContentType="application/vnd.ms-office.chartcolorstyle+xml"/>
  <Override PartName="/xl/charts/style386.xml" ContentType="application/vnd.ms-office.chartstyle+xml"/>
  <Override PartName="/xl/charts/colors387.xml" ContentType="application/vnd.ms-office.chartcolorstyle+xml"/>
  <Override PartName="/xl/charts/style387.xml" ContentType="application/vnd.ms-office.chartstyle+xml"/>
  <Override PartName="/xl/charts/colors388.xml" ContentType="application/vnd.ms-office.chartcolorstyle+xml"/>
  <Override PartName="/xl/charts/style388.xml" ContentType="application/vnd.ms-office.chartstyle+xml"/>
  <Override PartName="/xl/charts/colors389.xml" ContentType="application/vnd.ms-office.chartcolorstyle+xml"/>
  <Override PartName="/xl/charts/style389.xml" ContentType="application/vnd.ms-office.chartstyle+xml"/>
  <Override PartName="/xl/charts/colors390.xml" ContentType="application/vnd.ms-office.chartcolorstyle+xml"/>
  <Override PartName="/xl/charts/style390.xml" ContentType="application/vnd.ms-office.chartstyle+xml"/>
  <Override PartName="/xl/charts/colors391.xml" ContentType="application/vnd.ms-office.chartcolorstyle+xml"/>
  <Override PartName="/xl/charts/style391.xml" ContentType="application/vnd.ms-office.chartstyle+xml"/>
  <Override PartName="/xl/charts/colors392.xml" ContentType="application/vnd.ms-office.chartcolorstyle+xml"/>
  <Override PartName="/xl/charts/style392.xml" ContentType="application/vnd.ms-office.chartstyle+xml"/>
  <Override PartName="/xl/charts/colors393.xml" ContentType="application/vnd.ms-office.chartcolorstyle+xml"/>
  <Override PartName="/xl/charts/style393.xml" ContentType="application/vnd.ms-office.chartstyle+xml"/>
  <Override PartName="/xl/charts/colors394.xml" ContentType="application/vnd.ms-office.chartcolorstyle+xml"/>
  <Override PartName="/xl/charts/style394.xml" ContentType="application/vnd.ms-office.chartstyle+xml"/>
  <Override PartName="/xl/charts/colors395.xml" ContentType="application/vnd.ms-office.chartcolorstyle+xml"/>
  <Override PartName="/xl/charts/style395.xml" ContentType="application/vnd.ms-office.chartstyle+xml"/>
  <Override PartName="/xl/charts/colors396.xml" ContentType="application/vnd.ms-office.chartcolorstyle+xml"/>
  <Override PartName="/xl/charts/style396.xml" ContentType="application/vnd.ms-office.chartstyle+xml"/>
  <Override PartName="/xl/charts/colors397.xml" ContentType="application/vnd.ms-office.chartcolorstyle+xml"/>
  <Override PartName="/xl/charts/style397.xml" ContentType="application/vnd.ms-office.chartstyle+xml"/>
  <Override PartName="/xl/charts/colors398.xml" ContentType="application/vnd.ms-office.chartcolorstyle+xml"/>
  <Override PartName="/xl/charts/style398.xml" ContentType="application/vnd.ms-office.chartstyle+xml"/>
  <Override PartName="/xl/charts/colors399.xml" ContentType="application/vnd.ms-office.chartcolorstyle+xml"/>
  <Override PartName="/xl/charts/style399.xml" ContentType="application/vnd.ms-office.chartstyle+xml"/>
  <Override PartName="/xl/charts/colors400.xml" ContentType="application/vnd.ms-office.chartcolorstyle+xml"/>
  <Override PartName="/xl/charts/style400.xml" ContentType="application/vnd.ms-office.chartstyle+xml"/>
  <Override PartName="/xl/charts/colors401.xml" ContentType="application/vnd.ms-office.chartcolorstyle+xml"/>
  <Override PartName="/xl/charts/style401.xml" ContentType="application/vnd.ms-office.chartstyle+xml"/>
  <Override PartName="/xl/charts/colors402.xml" ContentType="application/vnd.ms-office.chartcolorstyle+xml"/>
  <Override PartName="/xl/charts/style402.xml" ContentType="application/vnd.ms-office.chartstyle+xml"/>
  <Override PartName="/xl/charts/colors403.xml" ContentType="application/vnd.ms-office.chartcolorstyle+xml"/>
  <Override PartName="/xl/charts/style403.xml" ContentType="application/vnd.ms-office.chartstyle+xml"/>
  <Override PartName="/xl/charts/colors404.xml" ContentType="application/vnd.ms-office.chartcolorstyle+xml"/>
  <Override PartName="/xl/charts/style404.xml" ContentType="application/vnd.ms-office.chartstyle+xml"/>
  <Override PartName="/xl/charts/colors405.xml" ContentType="application/vnd.ms-office.chartcolorstyle+xml"/>
  <Override PartName="/xl/charts/style405.xml" ContentType="application/vnd.ms-office.chartstyle+xml"/>
  <Override PartName="/xl/charts/colors406.xml" ContentType="application/vnd.ms-office.chartcolorstyle+xml"/>
  <Override PartName="/xl/charts/style406.xml" ContentType="application/vnd.ms-office.chartstyle+xml"/>
  <Override PartName="/xl/charts/colors407.xml" ContentType="application/vnd.ms-office.chartcolorstyle+xml"/>
  <Override PartName="/xl/charts/style407.xml" ContentType="application/vnd.ms-office.chartstyle+xml"/>
  <Override PartName="/xl/charts/colors408.xml" ContentType="application/vnd.ms-office.chartcolorstyle+xml"/>
  <Override PartName="/xl/charts/style408.xml" ContentType="application/vnd.ms-office.chartstyle+xml"/>
  <Override PartName="/xl/charts/colors409.xml" ContentType="application/vnd.ms-office.chartcolorstyle+xml"/>
  <Override PartName="/xl/charts/style409.xml" ContentType="application/vnd.ms-office.chartstyle+xml"/>
  <Override PartName="/xl/charts/colors410.xml" ContentType="application/vnd.ms-office.chartcolorstyle+xml"/>
  <Override PartName="/xl/charts/style410.xml" ContentType="application/vnd.ms-office.chartstyle+xml"/>
  <Override PartName="/xl/charts/colors411.xml" ContentType="application/vnd.ms-office.chartcolorstyle+xml"/>
  <Override PartName="/xl/charts/style411.xml" ContentType="application/vnd.ms-office.chartstyle+xml"/>
  <Override PartName="/xl/charts/colors412.xml" ContentType="application/vnd.ms-office.chartcolorstyle+xml"/>
  <Override PartName="/xl/charts/style412.xml" ContentType="application/vnd.ms-office.chartstyle+xml"/>
  <Override PartName="/xl/charts/colors413.xml" ContentType="application/vnd.ms-office.chartcolorstyle+xml"/>
  <Override PartName="/xl/charts/style413.xml" ContentType="application/vnd.ms-office.chartstyle+xml"/>
  <Override PartName="/xl/charts/colors414.xml" ContentType="application/vnd.ms-office.chartcolorstyle+xml"/>
  <Override PartName="/xl/charts/style414.xml" ContentType="application/vnd.ms-office.chartstyle+xml"/>
  <Override PartName="/xl/charts/colors415.xml" ContentType="application/vnd.ms-office.chartcolorstyle+xml"/>
  <Override PartName="/xl/charts/style415.xml" ContentType="application/vnd.ms-office.chartstyle+xml"/>
  <Override PartName="/xl/charts/colors416.xml" ContentType="application/vnd.ms-office.chartcolorstyle+xml"/>
  <Override PartName="/xl/charts/style416.xml" ContentType="application/vnd.ms-office.chartstyle+xml"/>
  <Override PartName="/xl/charts/colors417.xml" ContentType="application/vnd.ms-office.chartcolorstyle+xml"/>
  <Override PartName="/xl/charts/style417.xml" ContentType="application/vnd.ms-office.chartstyle+xml"/>
  <Override PartName="/xl/charts/colors418.xml" ContentType="application/vnd.ms-office.chartcolorstyle+xml"/>
  <Override PartName="/xl/charts/style418.xml" ContentType="application/vnd.ms-office.chartstyle+xml"/>
  <Override PartName="/xl/charts/colors419.xml" ContentType="application/vnd.ms-office.chartcolorstyle+xml"/>
  <Override PartName="/xl/charts/style419.xml" ContentType="application/vnd.ms-office.chartstyle+xml"/>
  <Override PartName="/xl/charts/colors420.xml" ContentType="application/vnd.ms-office.chartcolorstyle+xml"/>
  <Override PartName="/xl/charts/style420.xml" ContentType="application/vnd.ms-office.chartstyle+xml"/>
  <Override PartName="/xl/charts/colors421.xml" ContentType="application/vnd.ms-office.chartcolorstyle+xml"/>
  <Override PartName="/xl/charts/style421.xml" ContentType="application/vnd.ms-office.chartstyle+xml"/>
  <Override PartName="/xl/charts/colors422.xml" ContentType="application/vnd.ms-office.chartcolorstyle+xml"/>
  <Override PartName="/xl/charts/style422.xml" ContentType="application/vnd.ms-office.chartstyle+xml"/>
  <Override PartName="/xl/charts/colors423.xml" ContentType="application/vnd.ms-office.chartcolorstyle+xml"/>
  <Override PartName="/xl/charts/style423.xml" ContentType="application/vnd.ms-office.chartstyle+xml"/>
  <Override PartName="/xl/charts/colors424.xml" ContentType="application/vnd.ms-office.chartcolorstyle+xml"/>
  <Override PartName="/xl/charts/style424.xml" ContentType="application/vnd.ms-office.chartstyle+xml"/>
  <Override PartName="/xl/charts/colors425.xml" ContentType="application/vnd.ms-office.chartcolorstyle+xml"/>
  <Override PartName="/xl/charts/style425.xml" ContentType="application/vnd.ms-office.chartstyle+xml"/>
  <Override PartName="/xl/charts/colors426.xml" ContentType="application/vnd.ms-office.chartcolorstyle+xml"/>
  <Override PartName="/xl/charts/style426.xml" ContentType="application/vnd.ms-office.chartstyle+xml"/>
  <Override PartName="/xl/charts/colors427.xml" ContentType="application/vnd.ms-office.chartcolorstyle+xml"/>
  <Override PartName="/xl/charts/style427.xml" ContentType="application/vnd.ms-office.chartstyle+xml"/>
  <Override PartName="/xl/charts/colors428.xml" ContentType="application/vnd.ms-office.chartcolorstyle+xml"/>
  <Override PartName="/xl/charts/style428.xml" ContentType="application/vnd.ms-office.chartstyle+xml"/>
  <Override PartName="/xl/charts/colors429.xml" ContentType="application/vnd.ms-office.chartcolorstyle+xml"/>
  <Override PartName="/xl/charts/style429.xml" ContentType="application/vnd.ms-office.chartstyle+xml"/>
  <Override PartName="/xl/charts/colors430.xml" ContentType="application/vnd.ms-office.chartcolorstyle+xml"/>
  <Override PartName="/xl/charts/style430.xml" ContentType="application/vnd.ms-office.chartstyle+xml"/>
  <Override PartName="/xl/charts/colors431.xml" ContentType="application/vnd.ms-office.chartcolorstyle+xml"/>
  <Override PartName="/xl/charts/style431.xml" ContentType="application/vnd.ms-office.chartstyle+xml"/>
  <Override PartName="/xl/charts/colors432.xml" ContentType="application/vnd.ms-office.chartcolorstyle+xml"/>
  <Override PartName="/xl/charts/style432.xml" ContentType="application/vnd.ms-office.chartstyle+xml"/>
  <Override PartName="/xl/charts/colors433.xml" ContentType="application/vnd.ms-office.chartcolorstyle+xml"/>
  <Override PartName="/xl/charts/style433.xml" ContentType="application/vnd.ms-office.chartstyle+xml"/>
  <Override PartName="/xl/charts/colors434.xml" ContentType="application/vnd.ms-office.chartcolorstyle+xml"/>
  <Override PartName="/xl/charts/style434.xml" ContentType="application/vnd.ms-office.chartstyle+xml"/>
  <Override PartName="/xl/charts/colors435.xml" ContentType="application/vnd.ms-office.chartcolorstyle+xml"/>
  <Override PartName="/xl/charts/style435.xml" ContentType="application/vnd.ms-office.chartstyle+xml"/>
  <Override PartName="/xl/charts/colors436.xml" ContentType="application/vnd.ms-office.chartcolorstyle+xml"/>
  <Override PartName="/xl/charts/style436.xml" ContentType="application/vnd.ms-office.chartstyle+xml"/>
  <Override PartName="/xl/charts/colors437.xml" ContentType="application/vnd.ms-office.chartcolorstyle+xml"/>
  <Override PartName="/xl/charts/style437.xml" ContentType="application/vnd.ms-office.chartstyle+xml"/>
  <Override PartName="/xl/charts/colors438.xml" ContentType="application/vnd.ms-office.chartcolorstyle+xml"/>
  <Override PartName="/xl/charts/style438.xml" ContentType="application/vnd.ms-office.chartstyle+xml"/>
  <Override PartName="/xl/charts/colors439.xml" ContentType="application/vnd.ms-office.chartcolorstyle+xml"/>
  <Override PartName="/xl/charts/style439.xml" ContentType="application/vnd.ms-office.chartstyle+xml"/>
  <Override PartName="/xl/charts/colors440.xml" ContentType="application/vnd.ms-office.chartcolorstyle+xml"/>
  <Override PartName="/xl/charts/style440.xml" ContentType="application/vnd.ms-office.chartstyle+xml"/>
  <Override PartName="/xl/charts/colors441.xml" ContentType="application/vnd.ms-office.chartcolorstyle+xml"/>
  <Override PartName="/xl/charts/style441.xml" ContentType="application/vnd.ms-office.chartstyle+xml"/>
  <Override PartName="/xl/charts/colors442.xml" ContentType="application/vnd.ms-office.chartcolorstyle+xml"/>
  <Override PartName="/xl/charts/style442.xml" ContentType="application/vnd.ms-office.chartstyle+xml"/>
  <Override PartName="/xl/charts/colors443.xml" ContentType="application/vnd.ms-office.chartcolorstyle+xml"/>
  <Override PartName="/xl/charts/style443.xml" ContentType="application/vnd.ms-office.chartstyle+xml"/>
  <Override PartName="/xl/charts/colors444.xml" ContentType="application/vnd.ms-office.chartcolorstyle+xml"/>
  <Override PartName="/xl/charts/style444.xml" ContentType="application/vnd.ms-office.chartstyle+xml"/>
  <Override PartName="/xl/charts/colors445.xml" ContentType="application/vnd.ms-office.chartcolorstyle+xml"/>
  <Override PartName="/xl/charts/style445.xml" ContentType="application/vnd.ms-office.chartstyle+xml"/>
  <Override PartName="/xl/charts/colors446.xml" ContentType="application/vnd.ms-office.chartcolorstyle+xml"/>
  <Override PartName="/xl/charts/style446.xml" ContentType="application/vnd.ms-office.chartstyle+xml"/>
  <Override PartName="/xl/charts/colors447.xml" ContentType="application/vnd.ms-office.chartcolorstyle+xml"/>
  <Override PartName="/xl/charts/style447.xml" ContentType="application/vnd.ms-office.chartstyle+xml"/>
  <Override PartName="/xl/charts/colors448.xml" ContentType="application/vnd.ms-office.chartcolorstyle+xml"/>
  <Override PartName="/xl/charts/style448.xml" ContentType="application/vnd.ms-office.chartstyle+xml"/>
  <Override PartName="/xl/charts/colors449.xml" ContentType="application/vnd.ms-office.chartcolorstyle+xml"/>
  <Override PartName="/xl/charts/style449.xml" ContentType="application/vnd.ms-office.chartstyle+xml"/>
  <Override PartName="/xl/charts/colors450.xml" ContentType="application/vnd.ms-office.chartcolorstyle+xml"/>
  <Override PartName="/xl/charts/style450.xml" ContentType="application/vnd.ms-office.chartstyle+xml"/>
  <Override PartName="/xl/charts/colors451.xml" ContentType="application/vnd.ms-office.chartcolorstyle+xml"/>
  <Override PartName="/xl/charts/style451.xml" ContentType="application/vnd.ms-office.chartstyle+xml"/>
  <Override PartName="/xl/charts/colors452.xml" ContentType="application/vnd.ms-office.chartcolorstyle+xml"/>
  <Override PartName="/xl/charts/style452.xml" ContentType="application/vnd.ms-office.chartstyle+xml"/>
  <Override PartName="/xl/charts/colors453.xml" ContentType="application/vnd.ms-office.chartcolorstyle+xml"/>
  <Override PartName="/xl/charts/style453.xml" ContentType="application/vnd.ms-office.chartstyle+xml"/>
  <Override PartName="/xl/charts/colors454.xml" ContentType="application/vnd.ms-office.chartcolorstyle+xml"/>
  <Override PartName="/xl/charts/style454.xml" ContentType="application/vnd.ms-office.chartstyle+xml"/>
  <Override PartName="/xl/charts/colors455.xml" ContentType="application/vnd.ms-office.chartcolorstyle+xml"/>
  <Override PartName="/xl/charts/style455.xml" ContentType="application/vnd.ms-office.chartstyle+xml"/>
  <Override PartName="/xl/charts/colors456.xml" ContentType="application/vnd.ms-office.chartcolorstyle+xml"/>
  <Override PartName="/xl/charts/style456.xml" ContentType="application/vnd.ms-office.chartstyle+xml"/>
  <Override PartName="/xl/charts/colors457.xml" ContentType="application/vnd.ms-office.chartcolorstyle+xml"/>
  <Override PartName="/xl/charts/style457.xml" ContentType="application/vnd.ms-office.chartstyle+xml"/>
  <Override PartName="/xl/charts/colors458.xml" ContentType="application/vnd.ms-office.chartcolorstyle+xml"/>
  <Override PartName="/xl/charts/style458.xml" ContentType="application/vnd.ms-office.chartstyle+xml"/>
  <Override PartName="/xl/charts/colors459.xml" ContentType="application/vnd.ms-office.chartcolorstyle+xml"/>
  <Override PartName="/xl/charts/style459.xml" ContentType="application/vnd.ms-office.chartstyle+xml"/>
  <Override PartName="/xl/charts/colors460.xml" ContentType="application/vnd.ms-office.chartcolorstyle+xml"/>
  <Override PartName="/xl/charts/style460.xml" ContentType="application/vnd.ms-office.chartstyle+xml"/>
  <Override PartName="/xl/charts/colors461.xml" ContentType="application/vnd.ms-office.chartcolorstyle+xml"/>
  <Override PartName="/xl/charts/style461.xml" ContentType="application/vnd.ms-office.chartstyle+xml"/>
  <Override PartName="/xl/charts/colors462.xml" ContentType="application/vnd.ms-office.chartcolorstyle+xml"/>
  <Override PartName="/xl/charts/style462.xml" ContentType="application/vnd.ms-office.chartstyle+xml"/>
  <Override PartName="/xl/charts/colors463.xml" ContentType="application/vnd.ms-office.chartcolorstyle+xml"/>
  <Override PartName="/xl/charts/style463.xml" ContentType="application/vnd.ms-office.chartstyle+xml"/>
  <Override PartName="/xl/charts/colors464.xml" ContentType="application/vnd.ms-office.chartcolorstyle+xml"/>
  <Override PartName="/xl/charts/style464.xml" ContentType="application/vnd.ms-office.chartstyle+xml"/>
  <Override PartName="/xl/charts/colors465.xml" ContentType="application/vnd.ms-office.chartcolorstyle+xml"/>
  <Override PartName="/xl/charts/style465.xml" ContentType="application/vnd.ms-office.chartstyle+xml"/>
  <Override PartName="/xl/charts/colors466.xml" ContentType="application/vnd.ms-office.chartcolorstyle+xml"/>
  <Override PartName="/xl/charts/style466.xml" ContentType="application/vnd.ms-office.chartstyle+xml"/>
  <Override PartName="/xl/charts/colors467.xml" ContentType="application/vnd.ms-office.chartcolorstyle+xml"/>
  <Override PartName="/xl/charts/style467.xml" ContentType="application/vnd.ms-office.chartstyle+xml"/>
  <Override PartName="/xl/charts/colors468.xml" ContentType="application/vnd.ms-office.chartcolorstyle+xml"/>
  <Override PartName="/xl/charts/style468.xml" ContentType="application/vnd.ms-office.chartstyle+xml"/>
  <Override PartName="/xl/charts/colors469.xml" ContentType="application/vnd.ms-office.chartcolorstyle+xml"/>
  <Override PartName="/xl/charts/style469.xml" ContentType="application/vnd.ms-office.chartstyle+xml"/>
  <Override PartName="/xl/charts/colors470.xml" ContentType="application/vnd.ms-office.chartcolorstyle+xml"/>
  <Override PartName="/xl/charts/style470.xml" ContentType="application/vnd.ms-office.chartstyle+xml"/>
  <Override PartName="/xl/charts/colors471.xml" ContentType="application/vnd.ms-office.chartcolorstyle+xml"/>
  <Override PartName="/xl/charts/style471.xml" ContentType="application/vnd.ms-office.chartstyle+xml"/>
  <Override PartName="/xl/charts/colors472.xml" ContentType="application/vnd.ms-office.chartcolorstyle+xml"/>
  <Override PartName="/xl/charts/style472.xml" ContentType="application/vnd.ms-office.chartstyle+xml"/>
  <Override PartName="/xl/charts/colors473.xml" ContentType="application/vnd.ms-office.chartcolorstyle+xml"/>
  <Override PartName="/xl/charts/style473.xml" ContentType="application/vnd.ms-office.chartstyle+xml"/>
  <Override PartName="/xl/charts/colors474.xml" ContentType="application/vnd.ms-office.chartcolorstyle+xml"/>
  <Override PartName="/xl/charts/style474.xml" ContentType="application/vnd.ms-office.chartstyle+xml"/>
  <Override PartName="/xl/charts/colors475.xml" ContentType="application/vnd.ms-office.chartcolorstyle+xml"/>
  <Override PartName="/xl/charts/style475.xml" ContentType="application/vnd.ms-office.chartstyle+xml"/>
  <Override PartName="/xl/charts/colors476.xml" ContentType="application/vnd.ms-office.chartcolorstyle+xml"/>
  <Override PartName="/xl/charts/style476.xml" ContentType="application/vnd.ms-office.chartstyle+xml"/>
  <Override PartName="/xl/charts/colors477.xml" ContentType="application/vnd.ms-office.chartcolorstyle+xml"/>
  <Override PartName="/xl/charts/style477.xml" ContentType="application/vnd.ms-office.chartstyle+xml"/>
  <Override PartName="/xl/charts/colors478.xml" ContentType="application/vnd.ms-office.chartcolorstyle+xml"/>
  <Override PartName="/xl/charts/style478.xml" ContentType="application/vnd.ms-office.chartstyle+xml"/>
  <Override PartName="/xl/charts/colors479.xml" ContentType="application/vnd.ms-office.chartcolorstyle+xml"/>
  <Override PartName="/xl/charts/style479.xml" ContentType="application/vnd.ms-office.chartstyle+xml"/>
  <Override PartName="/xl/charts/colors480.xml" ContentType="application/vnd.ms-office.chartcolorstyle+xml"/>
  <Override PartName="/xl/charts/style480.xml" ContentType="application/vnd.ms-office.chartstyle+xml"/>
  <Override PartName="/xl/charts/colors481.xml" ContentType="application/vnd.ms-office.chartcolorstyle+xml"/>
  <Override PartName="/xl/charts/style481.xml" ContentType="application/vnd.ms-office.chartstyle+xml"/>
  <Override PartName="/xl/charts/colors482.xml" ContentType="application/vnd.ms-office.chartcolorstyle+xml"/>
  <Override PartName="/xl/charts/style482.xml" ContentType="application/vnd.ms-office.chartstyle+xml"/>
  <Override PartName="/xl/charts/colors483.xml" ContentType="application/vnd.ms-office.chartcolorstyle+xml"/>
  <Override PartName="/xl/charts/style483.xml" ContentType="application/vnd.ms-office.chartstyle+xml"/>
  <Override PartName="/xl/charts/colors484.xml" ContentType="application/vnd.ms-office.chartcolorstyle+xml"/>
  <Override PartName="/xl/charts/style484.xml" ContentType="application/vnd.ms-office.chartstyle+xml"/>
  <Override PartName="/xl/charts/colors485.xml" ContentType="application/vnd.ms-office.chartcolorstyle+xml"/>
  <Override PartName="/xl/charts/style485.xml" ContentType="application/vnd.ms-office.chartstyle+xml"/>
  <Override PartName="/xl/charts/colors486.xml" ContentType="application/vnd.ms-office.chartcolorstyle+xml"/>
  <Override PartName="/xl/charts/style486.xml" ContentType="application/vnd.ms-office.chartstyle+xml"/>
  <Override PartName="/xl/charts/colors487.xml" ContentType="application/vnd.ms-office.chartcolorstyle+xml"/>
  <Override PartName="/xl/charts/style487.xml" ContentType="application/vnd.ms-office.chartstyle+xml"/>
  <Override PartName="/xl/charts/colors488.xml" ContentType="application/vnd.ms-office.chartcolorstyle+xml"/>
  <Override PartName="/xl/charts/style488.xml" ContentType="application/vnd.ms-office.chartstyle+xml"/>
  <Override PartName="/xl/charts/colors489.xml" ContentType="application/vnd.ms-office.chartcolorstyle+xml"/>
  <Override PartName="/xl/charts/style489.xml" ContentType="application/vnd.ms-office.chartstyle+xml"/>
  <Override PartName="/xl/charts/colors490.xml" ContentType="application/vnd.ms-office.chartcolorstyle+xml"/>
  <Override PartName="/xl/charts/style490.xml" ContentType="application/vnd.ms-office.chartstyle+xml"/>
  <Override PartName="/xl/charts/colors491.xml" ContentType="application/vnd.ms-office.chartcolorstyle+xml"/>
  <Override PartName="/xl/charts/style491.xml" ContentType="application/vnd.ms-office.chartstyle+xml"/>
  <Override PartName="/xl/charts/colors492.xml" ContentType="application/vnd.ms-office.chartcolorstyle+xml"/>
  <Override PartName="/xl/charts/style492.xml" ContentType="application/vnd.ms-office.chartstyle+xml"/>
  <Override PartName="/xl/charts/colors493.xml" ContentType="application/vnd.ms-office.chartcolorstyle+xml"/>
  <Override PartName="/xl/charts/style493.xml" ContentType="application/vnd.ms-office.chartstyle+xml"/>
  <Override PartName="/xl/charts/colors494.xml" ContentType="application/vnd.ms-office.chartcolorstyle+xml"/>
  <Override PartName="/xl/charts/style494.xml" ContentType="application/vnd.ms-office.chartstyle+xml"/>
  <Override PartName="/xl/charts/colors495.xml" ContentType="application/vnd.ms-office.chartcolorstyle+xml"/>
  <Override PartName="/xl/charts/style495.xml" ContentType="application/vnd.ms-office.chartstyle+xml"/>
  <Override PartName="/xl/charts/colors496.xml" ContentType="application/vnd.ms-office.chartcolorstyle+xml"/>
  <Override PartName="/xl/charts/style496.xml" ContentType="application/vnd.ms-office.chartstyle+xml"/>
  <Override PartName="/xl/charts/colors497.xml" ContentType="application/vnd.ms-office.chartcolorstyle+xml"/>
  <Override PartName="/xl/charts/style497.xml" ContentType="application/vnd.ms-office.chartstyle+xml"/>
  <Override PartName="/xl/charts/colors498.xml" ContentType="application/vnd.ms-office.chartcolorstyle+xml"/>
  <Override PartName="/xl/charts/style498.xml" ContentType="application/vnd.ms-office.chartstyle+xml"/>
  <Override PartName="/xl/charts/colors499.xml" ContentType="application/vnd.ms-office.chartcolorstyle+xml"/>
  <Override PartName="/xl/charts/style499.xml" ContentType="application/vnd.ms-office.chartstyle+xml"/>
  <Override PartName="/xl/charts/colors500.xml" ContentType="application/vnd.ms-office.chartcolorstyle+xml"/>
  <Override PartName="/xl/charts/style500.xml" ContentType="application/vnd.ms-office.chartstyle+xml"/>
  <Override PartName="/xl/charts/colors501.xml" ContentType="application/vnd.ms-office.chartcolorstyle+xml"/>
  <Override PartName="/xl/charts/style501.xml" ContentType="application/vnd.ms-office.chartstyle+xml"/>
  <Override PartName="/xl/charts/colors502.xml" ContentType="application/vnd.ms-office.chartcolorstyle+xml"/>
  <Override PartName="/xl/charts/style502.xml" ContentType="application/vnd.ms-office.chartstyle+xml"/>
  <Override PartName="/xl/charts/colors503.xml" ContentType="application/vnd.ms-office.chartcolorstyle+xml"/>
  <Override PartName="/xl/charts/style503.xml" ContentType="application/vnd.ms-office.chartstyle+xml"/>
  <Override PartName="/xl/charts/colors504.xml" ContentType="application/vnd.ms-office.chartcolorstyle+xml"/>
  <Override PartName="/xl/charts/style504.xml" ContentType="application/vnd.ms-office.chartstyle+xml"/>
  <Override PartName="/xl/charts/colors505.xml" ContentType="application/vnd.ms-office.chartcolorstyle+xml"/>
  <Override PartName="/xl/charts/style505.xml" ContentType="application/vnd.ms-office.chartstyle+xml"/>
  <Override PartName="/xl/charts/colors506.xml" ContentType="application/vnd.ms-office.chartcolorstyle+xml"/>
  <Override PartName="/xl/charts/style506.xml" ContentType="application/vnd.ms-office.chartstyle+xml"/>
  <Override PartName="/xl/charts/colors507.xml" ContentType="application/vnd.ms-office.chartcolorstyle+xml"/>
  <Override PartName="/xl/charts/style507.xml" ContentType="application/vnd.ms-office.chartstyle+xml"/>
  <Override PartName="/xl/charts/colors508.xml" ContentType="application/vnd.ms-office.chartcolorstyle+xml"/>
  <Override PartName="/xl/charts/style508.xml" ContentType="application/vnd.ms-office.chartstyle+xml"/>
  <Override PartName="/xl/charts/colors509.xml" ContentType="application/vnd.ms-office.chartcolorstyle+xml"/>
  <Override PartName="/xl/charts/style509.xml" ContentType="application/vnd.ms-office.chartstyle+xml"/>
  <Override PartName="/xl/charts/colors510.xml" ContentType="application/vnd.ms-office.chartcolorstyle+xml"/>
  <Override PartName="/xl/charts/style510.xml" ContentType="application/vnd.ms-office.chartstyle+xml"/>
  <Override PartName="/xl/charts/colors511.xml" ContentType="application/vnd.ms-office.chartcolorstyle+xml"/>
  <Override PartName="/xl/charts/style511.xml" ContentType="application/vnd.ms-office.chartstyle+xml"/>
  <Override PartName="/xl/charts/colors512.xml" ContentType="application/vnd.ms-office.chartcolorstyle+xml"/>
  <Override PartName="/xl/charts/style512.xml" ContentType="application/vnd.ms-office.chartstyle+xml"/>
  <Override PartName="/xl/charts/colors513.xml" ContentType="application/vnd.ms-office.chartcolorstyle+xml"/>
  <Override PartName="/xl/charts/style513.xml" ContentType="application/vnd.ms-office.chartstyle+xml"/>
  <Override PartName="/xl/charts/colors514.xml" ContentType="application/vnd.ms-office.chartcolorstyle+xml"/>
  <Override PartName="/xl/charts/style514.xml" ContentType="application/vnd.ms-office.chartstyle+xml"/>
  <Override PartName="/xl/charts/colors515.xml" ContentType="application/vnd.ms-office.chartcolorstyle+xml"/>
  <Override PartName="/xl/charts/style515.xml" ContentType="application/vnd.ms-office.chartstyle+xml"/>
  <Override PartName="/xl/charts/colors516.xml" ContentType="application/vnd.ms-office.chartcolorstyle+xml"/>
  <Override PartName="/xl/charts/style516.xml" ContentType="application/vnd.ms-office.chartstyle+xml"/>
  <Override PartName="/xl/charts/colors517.xml" ContentType="application/vnd.ms-office.chartcolorstyle+xml"/>
  <Override PartName="/xl/charts/style517.xml" ContentType="application/vnd.ms-office.chartstyle+xml"/>
  <Override PartName="/xl/charts/colors518.xml" ContentType="application/vnd.ms-office.chartcolorstyle+xml"/>
  <Override PartName="/xl/charts/style518.xml" ContentType="application/vnd.ms-office.chartstyle+xml"/>
  <Override PartName="/xl/charts/colors519.xml" ContentType="application/vnd.ms-office.chartcolorstyle+xml"/>
  <Override PartName="/xl/charts/style519.xml" ContentType="application/vnd.ms-office.chartstyle+xml"/>
  <Override PartName="/xl/charts/colors520.xml" ContentType="application/vnd.ms-office.chartcolorstyle+xml"/>
  <Override PartName="/xl/charts/style520.xml" ContentType="application/vnd.ms-office.chartstyle+xml"/>
  <Override PartName="/xl/charts/colors521.xml" ContentType="application/vnd.ms-office.chartcolorstyle+xml"/>
  <Override PartName="/xl/charts/style521.xml" ContentType="application/vnd.ms-office.chartstyle+xml"/>
  <Override PartName="/xl/charts/colors522.xml" ContentType="application/vnd.ms-office.chartcolorstyle+xml"/>
  <Override PartName="/xl/charts/style522.xml" ContentType="application/vnd.ms-office.chartstyle+xml"/>
  <Override PartName="/xl/charts/colors523.xml" ContentType="application/vnd.ms-office.chartcolorstyle+xml"/>
  <Override PartName="/xl/charts/style523.xml" ContentType="application/vnd.ms-office.chartstyle+xml"/>
  <Override PartName="/xl/charts/colors524.xml" ContentType="application/vnd.ms-office.chartcolorstyle+xml"/>
  <Override PartName="/xl/charts/style524.xml" ContentType="application/vnd.ms-office.chartstyle+xml"/>
  <Override PartName="/xl/charts/colors525.xml" ContentType="application/vnd.ms-office.chartcolorstyle+xml"/>
  <Override PartName="/xl/charts/style525.xml" ContentType="application/vnd.ms-office.chartstyle+xml"/>
  <Override PartName="/xl/charts/colors526.xml" ContentType="application/vnd.ms-office.chartcolorstyle+xml"/>
  <Override PartName="/xl/charts/style526.xml" ContentType="application/vnd.ms-office.chartstyle+xml"/>
  <Override PartName="/xl/charts/colors527.xml" ContentType="application/vnd.ms-office.chartcolorstyle+xml"/>
  <Override PartName="/xl/charts/style527.xml" ContentType="application/vnd.ms-office.chartstyle+xml"/>
  <Override PartName="/xl/charts/colors528.xml" ContentType="application/vnd.ms-office.chartcolorstyle+xml"/>
  <Override PartName="/xl/charts/style528.xml" ContentType="application/vnd.ms-office.chartstyle+xml"/>
  <Override PartName="/xl/charts/colors529.xml" ContentType="application/vnd.ms-office.chartcolorstyle+xml"/>
  <Override PartName="/xl/charts/style529.xml" ContentType="application/vnd.ms-office.chartstyle+xml"/>
  <Override PartName="/xl/charts/colors530.xml" ContentType="application/vnd.ms-office.chartcolorstyle+xml"/>
  <Override PartName="/xl/charts/style530.xml" ContentType="application/vnd.ms-office.chartstyle+xml"/>
  <Override PartName="/xl/charts/colors531.xml" ContentType="application/vnd.ms-office.chartcolorstyle+xml"/>
  <Override PartName="/xl/charts/style531.xml" ContentType="application/vnd.ms-office.chartstyle+xml"/>
  <Override PartName="/xl/charts/colors532.xml" ContentType="application/vnd.ms-office.chartcolorstyle+xml"/>
  <Override PartName="/xl/charts/style532.xml" ContentType="application/vnd.ms-office.chartstyle+xml"/>
  <Override PartName="/xl/charts/colors533.xml" ContentType="application/vnd.ms-office.chartcolorstyle+xml"/>
  <Override PartName="/xl/charts/style533.xml" ContentType="application/vnd.ms-office.chartstyle+xml"/>
  <Override PartName="/xl/charts/colors534.xml" ContentType="application/vnd.ms-office.chartcolorstyle+xml"/>
  <Override PartName="/xl/charts/style534.xml" ContentType="application/vnd.ms-office.chartstyle+xml"/>
  <Override PartName="/xl/charts/colors535.xml" ContentType="application/vnd.ms-office.chartcolorstyle+xml"/>
  <Override PartName="/xl/charts/style535.xml" ContentType="application/vnd.ms-office.chartstyle+xml"/>
  <Override PartName="/xl/charts/colors536.xml" ContentType="application/vnd.ms-office.chartcolorstyle+xml"/>
  <Override PartName="/xl/charts/style536.xml" ContentType="application/vnd.ms-office.chartstyle+xml"/>
  <Override PartName="/xl/charts/colors537.xml" ContentType="application/vnd.ms-office.chartcolorstyle+xml"/>
  <Override PartName="/xl/charts/style537.xml" ContentType="application/vnd.ms-office.chartstyle+xml"/>
  <Override PartName="/xl/charts/colors538.xml" ContentType="application/vnd.ms-office.chartcolorstyle+xml"/>
  <Override PartName="/xl/charts/style538.xml" ContentType="application/vnd.ms-office.chartstyle+xml"/>
  <Override PartName="/xl/charts/colors539.xml" ContentType="application/vnd.ms-office.chartcolorstyle+xml"/>
  <Override PartName="/xl/charts/style539.xml" ContentType="application/vnd.ms-office.chartstyle+xml"/>
  <Override PartName="/xl/charts/colors540.xml" ContentType="application/vnd.ms-office.chartcolorstyle+xml"/>
  <Override PartName="/xl/charts/style540.xml" ContentType="application/vnd.ms-office.chartstyle+xml"/>
  <Override PartName="/xl/charts/colors541.xml" ContentType="application/vnd.ms-office.chartcolorstyle+xml"/>
  <Override PartName="/xl/charts/style541.xml" ContentType="application/vnd.ms-office.chartstyle+xml"/>
  <Override PartName="/xl/charts/colors542.xml" ContentType="application/vnd.ms-office.chartcolorstyle+xml"/>
  <Override PartName="/xl/charts/style542.xml" ContentType="application/vnd.ms-office.chartstyle+xml"/>
  <Override PartName="/xl/charts/colors543.xml" ContentType="application/vnd.ms-office.chartcolorstyle+xml"/>
  <Override PartName="/xl/charts/style543.xml" ContentType="application/vnd.ms-office.chartstyle+xml"/>
  <Override PartName="/xl/charts/colors544.xml" ContentType="application/vnd.ms-office.chartcolorstyle+xml"/>
  <Override PartName="/xl/charts/style544.xml" ContentType="application/vnd.ms-office.chartstyle+xml"/>
  <Override PartName="/xl/charts/colors545.xml" ContentType="application/vnd.ms-office.chartcolorstyle+xml"/>
  <Override PartName="/xl/charts/style545.xml" ContentType="application/vnd.ms-office.chartstyle+xml"/>
  <Override PartName="/xl/charts/colors546.xml" ContentType="application/vnd.ms-office.chartcolorstyle+xml"/>
  <Override PartName="/xl/charts/style546.xml" ContentType="application/vnd.ms-office.chartstyle+xml"/>
  <Override PartName="/xl/charts/colors547.xml" ContentType="application/vnd.ms-office.chartcolorstyle+xml"/>
  <Override PartName="/xl/charts/style547.xml" ContentType="application/vnd.ms-office.chartstyle+xml"/>
  <Override PartName="/xl/charts/colors548.xml" ContentType="application/vnd.ms-office.chartcolorstyle+xml"/>
  <Override PartName="/xl/charts/style548.xml" ContentType="application/vnd.ms-office.chartstyle+xml"/>
  <Override PartName="/xl/charts/colors549.xml" ContentType="application/vnd.ms-office.chartcolorstyle+xml"/>
  <Override PartName="/xl/charts/style549.xml" ContentType="application/vnd.ms-office.chartstyle+xml"/>
  <Override PartName="/xl/charts/colors550.xml" ContentType="application/vnd.ms-office.chartcolorstyle+xml"/>
  <Override PartName="/xl/charts/style550.xml" ContentType="application/vnd.ms-office.chartstyle+xml"/>
  <Override PartName="/xl/charts/colors551.xml" ContentType="application/vnd.ms-office.chartcolorstyle+xml"/>
  <Override PartName="/xl/charts/style551.xml" ContentType="application/vnd.ms-office.chartstyle+xml"/>
  <Override PartName="/xl/charts/colors552.xml" ContentType="application/vnd.ms-office.chartcolorstyle+xml"/>
  <Override PartName="/xl/charts/style552.xml" ContentType="application/vnd.ms-office.chartstyle+xml"/>
  <Override PartName="/xl/charts/colors553.xml" ContentType="application/vnd.ms-office.chartcolorstyle+xml"/>
  <Override PartName="/xl/charts/style553.xml" ContentType="application/vnd.ms-office.chartstyle+xml"/>
  <Override PartName="/xl/charts/colors554.xml" ContentType="application/vnd.ms-office.chartcolorstyle+xml"/>
  <Override PartName="/xl/charts/style554.xml" ContentType="application/vnd.ms-office.chartstyle+xml"/>
  <Override PartName="/xl/charts/colors555.xml" ContentType="application/vnd.ms-office.chartcolorstyle+xml"/>
  <Override PartName="/xl/charts/style555.xml" ContentType="application/vnd.ms-office.chartstyle+xml"/>
  <Override PartName="/xl/charts/colors556.xml" ContentType="application/vnd.ms-office.chartcolorstyle+xml"/>
  <Override PartName="/xl/charts/style556.xml" ContentType="application/vnd.ms-office.chartstyle+xml"/>
  <Override PartName="/xl/charts/colors557.xml" ContentType="application/vnd.ms-office.chartcolorstyle+xml"/>
  <Override PartName="/xl/charts/style557.xml" ContentType="application/vnd.ms-office.chartstyle+xml"/>
  <Override PartName="/xl/charts/colors558.xml" ContentType="application/vnd.ms-office.chartcolorstyle+xml"/>
  <Override PartName="/xl/charts/style558.xml" ContentType="application/vnd.ms-office.chartstyle+xml"/>
  <Override PartName="/xl/charts/colors559.xml" ContentType="application/vnd.ms-office.chartcolorstyle+xml"/>
  <Override PartName="/xl/charts/style559.xml" ContentType="application/vnd.ms-office.chartstyle+xml"/>
  <Override PartName="/xl/charts/colors560.xml" ContentType="application/vnd.ms-office.chartcolorstyle+xml"/>
  <Override PartName="/xl/charts/style560.xml" ContentType="application/vnd.ms-office.chartstyle+xml"/>
  <Override PartName="/xl/charts/colors561.xml" ContentType="application/vnd.ms-office.chartcolorstyle+xml"/>
  <Override PartName="/xl/charts/style561.xml" ContentType="application/vnd.ms-office.chartstyle+xml"/>
  <Override PartName="/xl/charts/colors562.xml" ContentType="application/vnd.ms-office.chartcolorstyle+xml"/>
  <Override PartName="/xl/charts/style562.xml" ContentType="application/vnd.ms-office.chartstyle+xml"/>
  <Override PartName="/xl/charts/colors563.xml" ContentType="application/vnd.ms-office.chartcolorstyle+xml"/>
  <Override PartName="/xl/charts/style563.xml" ContentType="application/vnd.ms-office.chartstyle+xml"/>
  <Override PartName="/xl/charts/colors564.xml" ContentType="application/vnd.ms-office.chartcolorstyle+xml"/>
  <Override PartName="/xl/charts/style564.xml" ContentType="application/vnd.ms-office.chartstyle+xml"/>
  <Override PartName="/xl/charts/colors565.xml" ContentType="application/vnd.ms-office.chartcolorstyle+xml"/>
  <Override PartName="/xl/charts/style565.xml" ContentType="application/vnd.ms-office.chartstyle+xml"/>
  <Override PartName="/xl/charts/colors566.xml" ContentType="application/vnd.ms-office.chartcolorstyle+xml"/>
  <Override PartName="/xl/charts/style566.xml" ContentType="application/vnd.ms-office.chartstyle+xml"/>
  <Override PartName="/xl/charts/colors567.xml" ContentType="application/vnd.ms-office.chartcolorstyle+xml"/>
  <Override PartName="/xl/charts/style567.xml" ContentType="application/vnd.ms-office.chartstyle+xml"/>
  <Override PartName="/xl/charts/colors568.xml" ContentType="application/vnd.ms-office.chartcolorstyle+xml"/>
  <Override PartName="/xl/charts/style568.xml" ContentType="application/vnd.ms-office.chartstyle+xml"/>
  <Override PartName="/xl/charts/colors569.xml" ContentType="application/vnd.ms-office.chartcolorstyle+xml"/>
  <Override PartName="/xl/charts/style569.xml" ContentType="application/vnd.ms-office.chartstyle+xml"/>
  <Override PartName="/xl/charts/colors570.xml" ContentType="application/vnd.ms-office.chartcolorstyle+xml"/>
  <Override PartName="/xl/charts/style570.xml" ContentType="application/vnd.ms-office.chartstyle+xml"/>
  <Override PartName="/xl/charts/colors571.xml" ContentType="application/vnd.ms-office.chartcolorstyle+xml"/>
  <Override PartName="/xl/charts/style571.xml" ContentType="application/vnd.ms-office.chartstyle+xml"/>
  <Override PartName="/xl/charts/colors572.xml" ContentType="application/vnd.ms-office.chartcolorstyle+xml"/>
  <Override PartName="/xl/charts/style572.xml" ContentType="application/vnd.ms-office.chartstyle+xml"/>
  <Override PartName="/xl/charts/colors573.xml" ContentType="application/vnd.ms-office.chartcolorstyle+xml"/>
  <Override PartName="/xl/charts/style573.xml" ContentType="application/vnd.ms-office.chartstyle+xml"/>
  <Override PartName="/xl/charts/colors574.xml" ContentType="application/vnd.ms-office.chartcolorstyle+xml"/>
  <Override PartName="/xl/charts/style574.xml" ContentType="application/vnd.ms-office.chartstyle+xml"/>
  <Override PartName="/xl/charts/colors575.xml" ContentType="application/vnd.ms-office.chartcolorstyle+xml"/>
  <Override PartName="/xl/charts/style575.xml" ContentType="application/vnd.ms-office.chartstyle+xml"/>
  <Override PartName="/xl/charts/colors576.xml" ContentType="application/vnd.ms-office.chartcolorstyle+xml"/>
  <Override PartName="/xl/charts/style576.xml" ContentType="application/vnd.ms-office.chartstyle+xml"/>
  <Override PartName="/xl/charts/colors577.xml" ContentType="application/vnd.ms-office.chartcolorstyle+xml"/>
  <Override PartName="/xl/charts/style577.xml" ContentType="application/vnd.ms-office.chartstyle+xml"/>
  <Override PartName="/xl/charts/colors578.xml" ContentType="application/vnd.ms-office.chartcolorstyle+xml"/>
  <Override PartName="/xl/charts/style578.xml" ContentType="application/vnd.ms-office.chartstyle+xml"/>
  <Override PartName="/xl/charts/colors579.xml" ContentType="application/vnd.ms-office.chartcolorstyle+xml"/>
  <Override PartName="/xl/charts/style579.xml" ContentType="application/vnd.ms-office.chartstyle+xml"/>
  <Override PartName="/xl/charts/colors580.xml" ContentType="application/vnd.ms-office.chartcolorstyle+xml"/>
  <Override PartName="/xl/charts/style580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60" windowWidth="24240" windowHeight="11205"/>
  </bookViews>
  <sheets>
    <sheet name="Coversheet" sheetId="9" r:id="rId1"/>
    <sheet name="FullTotal" sheetId="1" r:id="rId2"/>
    <sheet name="Sectoral" sheetId="3" r:id="rId3"/>
    <sheet name="Tertiary_subsectors" sheetId="10" r:id="rId4"/>
    <sheet name="Residential_subsectors" sheetId="11" r:id="rId5"/>
    <sheet name="Industry_subsectors" sheetId="5" r:id="rId6"/>
    <sheet name="FuelMix" sheetId="4" r:id="rId7"/>
  </sheets>
  <calcPr calcId="145621" calcMode="manual"/>
</workbook>
</file>

<file path=xl/calcChain.xml><?xml version="1.0" encoding="utf-8"?>
<calcChain xmlns="http://schemas.openxmlformats.org/spreadsheetml/2006/main">
  <c r="L213" i="11" l="1"/>
  <c r="L212" i="11"/>
  <c r="L211" i="11"/>
  <c r="L210" i="11"/>
  <c r="L209" i="11"/>
  <c r="L208" i="11"/>
  <c r="L207" i="11"/>
  <c r="L206" i="11"/>
  <c r="L205" i="11"/>
  <c r="L226" i="11"/>
  <c r="L225" i="11"/>
  <c r="L224" i="11"/>
  <c r="L223" i="11"/>
  <c r="L222" i="11"/>
  <c r="L221" i="11"/>
  <c r="L220" i="11"/>
  <c r="L219" i="11"/>
  <c r="L218" i="11"/>
  <c r="L382" i="11"/>
  <c r="L381" i="11"/>
  <c r="L380" i="11"/>
  <c r="L379" i="11"/>
  <c r="L378" i="11"/>
  <c r="L377" i="11"/>
  <c r="L376" i="11"/>
  <c r="L375" i="11"/>
  <c r="L374" i="11"/>
  <c r="L395" i="11"/>
  <c r="L394" i="11"/>
  <c r="L393" i="11"/>
  <c r="L392" i="11"/>
  <c r="L391" i="11"/>
  <c r="L390" i="11"/>
  <c r="L389" i="11"/>
  <c r="L388" i="11"/>
  <c r="L387" i="11"/>
  <c r="L408" i="11"/>
  <c r="L407" i="11"/>
  <c r="L406" i="11"/>
  <c r="L405" i="11"/>
  <c r="L404" i="11"/>
  <c r="L403" i="11"/>
  <c r="L402" i="11"/>
  <c r="L401" i="11"/>
  <c r="L400" i="11"/>
  <c r="L421" i="11"/>
  <c r="L420" i="11"/>
  <c r="L419" i="11"/>
  <c r="L418" i="11"/>
  <c r="L417" i="11"/>
  <c r="L416" i="11"/>
  <c r="L415" i="11"/>
  <c r="L414" i="11"/>
  <c r="L413" i="11"/>
  <c r="M421" i="11"/>
  <c r="M420" i="11"/>
  <c r="M419" i="11"/>
  <c r="M418" i="11"/>
  <c r="M417" i="11"/>
  <c r="M416" i="11"/>
  <c r="M415" i="11"/>
  <c r="M414" i="11"/>
  <c r="M413" i="11"/>
  <c r="M412" i="11"/>
  <c r="M408" i="11"/>
  <c r="M407" i="11"/>
  <c r="M406" i="11"/>
  <c r="M405" i="11"/>
  <c r="M404" i="11"/>
  <c r="M403" i="11"/>
  <c r="M402" i="11"/>
  <c r="M401" i="11"/>
  <c r="M400" i="11"/>
  <c r="M399" i="11"/>
  <c r="M395" i="11"/>
  <c r="M394" i="11"/>
  <c r="M393" i="11"/>
  <c r="M392" i="11"/>
  <c r="M391" i="11"/>
  <c r="M390" i="11"/>
  <c r="M389" i="11"/>
  <c r="M388" i="11"/>
  <c r="M387" i="11"/>
  <c r="M386" i="11"/>
  <c r="M382" i="11"/>
  <c r="M381" i="11"/>
  <c r="M380" i="11"/>
  <c r="M379" i="11"/>
  <c r="M378" i="11"/>
  <c r="M377" i="11"/>
  <c r="M376" i="11"/>
  <c r="M375" i="11"/>
  <c r="M374" i="11"/>
  <c r="M373" i="11"/>
  <c r="M369" i="11"/>
  <c r="M368" i="11"/>
  <c r="M367" i="11"/>
  <c r="M366" i="11"/>
  <c r="M365" i="11"/>
  <c r="M364" i="11"/>
  <c r="M363" i="11"/>
  <c r="M362" i="11"/>
  <c r="M361" i="11"/>
  <c r="M360" i="11"/>
  <c r="M356" i="11"/>
  <c r="M355" i="11"/>
  <c r="M354" i="11"/>
  <c r="M353" i="11"/>
  <c r="M352" i="11"/>
  <c r="M351" i="11"/>
  <c r="M350" i="11"/>
  <c r="M349" i="11"/>
  <c r="M348" i="11"/>
  <c r="M347" i="11"/>
  <c r="M343" i="11"/>
  <c r="M342" i="11"/>
  <c r="M341" i="11"/>
  <c r="M340" i="11"/>
  <c r="M339" i="11"/>
  <c r="M338" i="11"/>
  <c r="M337" i="11"/>
  <c r="M336" i="11"/>
  <c r="M335" i="11"/>
  <c r="M334" i="11"/>
  <c r="M330" i="11"/>
  <c r="M329" i="11"/>
  <c r="M328" i="11"/>
  <c r="M327" i="11"/>
  <c r="M326" i="11"/>
  <c r="M325" i="11"/>
  <c r="M324" i="11"/>
  <c r="M323" i="11"/>
  <c r="M322" i="11"/>
  <c r="M321" i="11"/>
  <c r="M317" i="11"/>
  <c r="M316" i="11"/>
  <c r="M315" i="11"/>
  <c r="M314" i="11"/>
  <c r="M313" i="11"/>
  <c r="M312" i="11"/>
  <c r="M311" i="11"/>
  <c r="M310" i="11"/>
  <c r="M309" i="11"/>
  <c r="M308" i="11"/>
  <c r="M304" i="11"/>
  <c r="M303" i="11"/>
  <c r="M302" i="11"/>
  <c r="M301" i="11"/>
  <c r="M300" i="11"/>
  <c r="M299" i="11"/>
  <c r="M298" i="11"/>
  <c r="M297" i="11"/>
  <c r="M296" i="11"/>
  <c r="M295" i="11"/>
  <c r="M291" i="11"/>
  <c r="M290" i="11"/>
  <c r="M289" i="11"/>
  <c r="M288" i="11"/>
  <c r="M287" i="11"/>
  <c r="M286" i="11"/>
  <c r="M285" i="11"/>
  <c r="M284" i="11"/>
  <c r="M283" i="11"/>
  <c r="M282" i="11"/>
  <c r="M278" i="11"/>
  <c r="M277" i="11"/>
  <c r="M276" i="11"/>
  <c r="M275" i="11"/>
  <c r="M274" i="11"/>
  <c r="M273" i="11"/>
  <c r="M272" i="11"/>
  <c r="M271" i="11"/>
  <c r="M270" i="11"/>
  <c r="M269" i="11"/>
  <c r="M265" i="11"/>
  <c r="M264" i="11"/>
  <c r="M263" i="11"/>
  <c r="M262" i="11"/>
  <c r="M261" i="11"/>
  <c r="M260" i="11"/>
  <c r="M259" i="11"/>
  <c r="M258" i="11"/>
  <c r="M257" i="11"/>
  <c r="M256" i="11"/>
  <c r="M252" i="11"/>
  <c r="M251" i="11"/>
  <c r="M250" i="11"/>
  <c r="M249" i="11"/>
  <c r="M248" i="11"/>
  <c r="M247" i="11"/>
  <c r="M246" i="11"/>
  <c r="M245" i="11"/>
  <c r="M244" i="11"/>
  <c r="M243" i="11"/>
  <c r="M239" i="11"/>
  <c r="M238" i="11"/>
  <c r="M237" i="11"/>
  <c r="M236" i="11"/>
  <c r="M235" i="11"/>
  <c r="M234" i="11"/>
  <c r="M233" i="11"/>
  <c r="M232" i="11"/>
  <c r="M231" i="11"/>
  <c r="M230" i="11"/>
  <c r="M226" i="11"/>
  <c r="M225" i="11"/>
  <c r="M224" i="11"/>
  <c r="M223" i="11"/>
  <c r="M222" i="11"/>
  <c r="M221" i="11"/>
  <c r="M220" i="11"/>
  <c r="M219" i="11"/>
  <c r="M218" i="11"/>
  <c r="M217" i="11"/>
  <c r="M213" i="11"/>
  <c r="M212" i="11"/>
  <c r="M211" i="11"/>
  <c r="M210" i="11"/>
  <c r="M209" i="11"/>
  <c r="M208" i="11"/>
  <c r="M207" i="11"/>
  <c r="M206" i="11"/>
  <c r="M205" i="11"/>
  <c r="M204" i="11"/>
  <c r="M200" i="11"/>
  <c r="M199" i="11"/>
  <c r="M198" i="11"/>
  <c r="M197" i="11"/>
  <c r="M196" i="11"/>
  <c r="M195" i="11"/>
  <c r="M194" i="11"/>
  <c r="M193" i="11"/>
  <c r="M192" i="11"/>
  <c r="M191" i="11"/>
  <c r="M187" i="11"/>
  <c r="M186" i="11"/>
  <c r="M185" i="11"/>
  <c r="M184" i="11"/>
  <c r="M183" i="11"/>
  <c r="M182" i="11"/>
  <c r="M181" i="11"/>
  <c r="M180" i="11"/>
  <c r="M179" i="11"/>
  <c r="M178" i="11"/>
  <c r="M174" i="11"/>
  <c r="M173" i="11"/>
  <c r="M172" i="11"/>
  <c r="M171" i="11"/>
  <c r="M170" i="11"/>
  <c r="M169" i="11"/>
  <c r="M168" i="11"/>
  <c r="M167" i="11"/>
  <c r="M166" i="11"/>
  <c r="M165" i="11"/>
  <c r="M161" i="11"/>
  <c r="M160" i="11"/>
  <c r="M159" i="11"/>
  <c r="M158" i="11"/>
  <c r="M157" i="11"/>
  <c r="M156" i="11"/>
  <c r="M155" i="11"/>
  <c r="M154" i="11"/>
  <c r="M153" i="11"/>
  <c r="M152" i="11"/>
  <c r="M148" i="11"/>
  <c r="M147" i="11"/>
  <c r="M146" i="11"/>
  <c r="M145" i="11"/>
  <c r="M144" i="11"/>
  <c r="M143" i="11"/>
  <c r="M142" i="11"/>
  <c r="M141" i="11"/>
  <c r="M140" i="11"/>
  <c r="M139" i="11"/>
  <c r="M135" i="11"/>
  <c r="M134" i="11"/>
  <c r="M133" i="11"/>
  <c r="M132" i="11"/>
  <c r="M131" i="11"/>
  <c r="M130" i="11"/>
  <c r="M129" i="11"/>
  <c r="M128" i="11"/>
  <c r="M127" i="11"/>
  <c r="M126" i="11"/>
  <c r="M122" i="11"/>
  <c r="M121" i="11"/>
  <c r="M120" i="11"/>
  <c r="M119" i="11"/>
  <c r="M118" i="11"/>
  <c r="M117" i="11"/>
  <c r="M116" i="11"/>
  <c r="M115" i="11"/>
  <c r="M114" i="11"/>
  <c r="M113" i="11"/>
  <c r="M109" i="11"/>
  <c r="M108" i="11"/>
  <c r="M107" i="11"/>
  <c r="M106" i="11"/>
  <c r="M105" i="11"/>
  <c r="M104" i="11"/>
  <c r="M103" i="11"/>
  <c r="M102" i="11"/>
  <c r="M101" i="11"/>
  <c r="M100" i="11"/>
  <c r="M96" i="11"/>
  <c r="M95" i="11"/>
  <c r="M94" i="11"/>
  <c r="M93" i="11"/>
  <c r="M92" i="11"/>
  <c r="M91" i="11"/>
  <c r="M90" i="11"/>
  <c r="M89" i="11"/>
  <c r="M88" i="11"/>
  <c r="M87" i="11"/>
  <c r="M83" i="11"/>
  <c r="M82" i="11"/>
  <c r="M81" i="11"/>
  <c r="M80" i="11"/>
  <c r="M79" i="11"/>
  <c r="M78" i="11"/>
  <c r="M77" i="11"/>
  <c r="M76" i="11"/>
  <c r="M75" i="11"/>
  <c r="M74" i="11"/>
  <c r="M70" i="11"/>
  <c r="M69" i="11"/>
  <c r="M68" i="11"/>
  <c r="M67" i="11"/>
  <c r="M66" i="11"/>
  <c r="M65" i="11"/>
  <c r="M64" i="11"/>
  <c r="M63" i="11"/>
  <c r="M62" i="11"/>
  <c r="M61" i="11"/>
  <c r="M57" i="11"/>
  <c r="M56" i="11"/>
  <c r="M55" i="11"/>
  <c r="M54" i="11"/>
  <c r="M53" i="11"/>
  <c r="M52" i="11"/>
  <c r="M51" i="11"/>
  <c r="M50" i="11"/>
  <c r="M49" i="11"/>
  <c r="M48" i="11"/>
  <c r="M44" i="11"/>
  <c r="M43" i="11"/>
  <c r="M42" i="11"/>
  <c r="M41" i="11"/>
  <c r="M40" i="11"/>
  <c r="M39" i="11"/>
  <c r="M38" i="11"/>
  <c r="M37" i="11"/>
  <c r="M36" i="11"/>
  <c r="M35" i="11"/>
  <c r="M23" i="11"/>
  <c r="M22" i="11"/>
  <c r="M9" i="11"/>
  <c r="I645" i="4" l="1"/>
  <c r="I644" i="4"/>
  <c r="I643" i="4"/>
  <c r="I642" i="4"/>
  <c r="I641" i="4"/>
  <c r="I640" i="4"/>
  <c r="I639" i="4"/>
  <c r="I638" i="4"/>
  <c r="I637" i="4"/>
  <c r="I636" i="4"/>
  <c r="I635" i="4"/>
  <c r="I634" i="4"/>
  <c r="I633" i="4"/>
  <c r="I632" i="4"/>
  <c r="I631" i="4"/>
  <c r="I630" i="4"/>
  <c r="I625" i="4"/>
  <c r="I624" i="4"/>
  <c r="I623" i="4"/>
  <c r="I622" i="4"/>
  <c r="I621" i="4"/>
  <c r="I620" i="4"/>
  <c r="I619" i="4"/>
  <c r="I618" i="4"/>
  <c r="I617" i="4"/>
  <c r="I616" i="4"/>
  <c r="I615" i="4"/>
  <c r="I614" i="4"/>
  <c r="I613" i="4"/>
  <c r="I612" i="4"/>
  <c r="I611" i="4"/>
  <c r="I610" i="4"/>
  <c r="I605" i="4"/>
  <c r="I604" i="4"/>
  <c r="I603" i="4"/>
  <c r="I602" i="4"/>
  <c r="I601" i="4"/>
  <c r="I600" i="4"/>
  <c r="I599" i="4"/>
  <c r="I598" i="4"/>
  <c r="I597" i="4"/>
  <c r="I596" i="4"/>
  <c r="I595" i="4"/>
  <c r="I594" i="4"/>
  <c r="I593" i="4"/>
  <c r="I592" i="4"/>
  <c r="I591" i="4"/>
  <c r="I590" i="4"/>
  <c r="I585" i="4"/>
  <c r="I584" i="4"/>
  <c r="I583" i="4"/>
  <c r="I582" i="4"/>
  <c r="I581" i="4"/>
  <c r="I580" i="4"/>
  <c r="I579" i="4"/>
  <c r="I578" i="4"/>
  <c r="I577" i="4"/>
  <c r="I576" i="4"/>
  <c r="I575" i="4"/>
  <c r="I574" i="4"/>
  <c r="I573" i="4"/>
  <c r="I572" i="4"/>
  <c r="I571" i="4"/>
  <c r="I570" i="4"/>
  <c r="I565" i="4"/>
  <c r="I564" i="4"/>
  <c r="I563" i="4"/>
  <c r="I562" i="4"/>
  <c r="I561" i="4"/>
  <c r="I560" i="4"/>
  <c r="I559" i="4"/>
  <c r="I558" i="4"/>
  <c r="I557" i="4"/>
  <c r="I556" i="4"/>
  <c r="I555" i="4"/>
  <c r="I554" i="4"/>
  <c r="I553" i="4"/>
  <c r="I552" i="4"/>
  <c r="I551" i="4"/>
  <c r="I550" i="4"/>
  <c r="I545" i="4"/>
  <c r="I544" i="4"/>
  <c r="I543" i="4"/>
  <c r="I542" i="4"/>
  <c r="I541" i="4"/>
  <c r="I540" i="4"/>
  <c r="I539" i="4"/>
  <c r="I538" i="4"/>
  <c r="I537" i="4"/>
  <c r="I536" i="4"/>
  <c r="I535" i="4"/>
  <c r="I534" i="4"/>
  <c r="I533" i="4"/>
  <c r="I532" i="4"/>
  <c r="I531" i="4"/>
  <c r="I530" i="4"/>
  <c r="I525" i="4"/>
  <c r="I524" i="4"/>
  <c r="I523" i="4"/>
  <c r="I522" i="4"/>
  <c r="I521" i="4"/>
  <c r="I520" i="4"/>
  <c r="I519" i="4"/>
  <c r="I518" i="4"/>
  <c r="I517" i="4"/>
  <c r="I516" i="4"/>
  <c r="I515" i="4"/>
  <c r="I514" i="4"/>
  <c r="I513" i="4"/>
  <c r="I512" i="4"/>
  <c r="I511" i="4"/>
  <c r="I510" i="4"/>
  <c r="I505" i="4"/>
  <c r="I504" i="4"/>
  <c r="I503" i="4"/>
  <c r="I502" i="4"/>
  <c r="I501" i="4"/>
  <c r="I500" i="4"/>
  <c r="I499" i="4"/>
  <c r="I498" i="4"/>
  <c r="I497" i="4"/>
  <c r="I496" i="4"/>
  <c r="I495" i="4"/>
  <c r="I494" i="4"/>
  <c r="I493" i="4"/>
  <c r="I492" i="4"/>
  <c r="I491" i="4"/>
  <c r="I490" i="4"/>
  <c r="I485" i="4"/>
  <c r="I484" i="4"/>
  <c r="I483" i="4"/>
  <c r="I482" i="4"/>
  <c r="I481" i="4"/>
  <c r="I480" i="4"/>
  <c r="I479" i="4"/>
  <c r="I478" i="4"/>
  <c r="I477" i="4"/>
  <c r="I476" i="4"/>
  <c r="I475" i="4"/>
  <c r="I474" i="4"/>
  <c r="I473" i="4"/>
  <c r="I472" i="4"/>
  <c r="I471" i="4"/>
  <c r="I470" i="4"/>
  <c r="I465" i="4"/>
  <c r="I464" i="4"/>
  <c r="I463" i="4"/>
  <c r="I462" i="4"/>
  <c r="I461" i="4"/>
  <c r="I460" i="4"/>
  <c r="I459" i="4"/>
  <c r="I458" i="4"/>
  <c r="I457" i="4"/>
  <c r="I456" i="4"/>
  <c r="I455" i="4"/>
  <c r="I454" i="4"/>
  <c r="I453" i="4"/>
  <c r="I452" i="4"/>
  <c r="I451" i="4"/>
  <c r="I450" i="4"/>
  <c r="I445" i="4"/>
  <c r="I444" i="4"/>
  <c r="I443" i="4"/>
  <c r="I442" i="4"/>
  <c r="I441" i="4"/>
  <c r="I440" i="4"/>
  <c r="I439" i="4"/>
  <c r="I438" i="4"/>
  <c r="I437" i="4"/>
  <c r="I436" i="4"/>
  <c r="I435" i="4"/>
  <c r="I434" i="4"/>
  <c r="I433" i="4"/>
  <c r="I432" i="4"/>
  <c r="I431" i="4"/>
  <c r="I430" i="4"/>
  <c r="I425" i="4"/>
  <c r="I424" i="4"/>
  <c r="I423" i="4"/>
  <c r="I422" i="4"/>
  <c r="I421" i="4"/>
  <c r="I420" i="4"/>
  <c r="I419" i="4"/>
  <c r="I418" i="4"/>
  <c r="I417" i="4"/>
  <c r="I416" i="4"/>
  <c r="I415" i="4"/>
  <c r="I414" i="4"/>
  <c r="I413" i="4"/>
  <c r="I412" i="4"/>
  <c r="I411" i="4"/>
  <c r="I410" i="4"/>
  <c r="I405" i="4"/>
  <c r="I404" i="4"/>
  <c r="I403" i="4"/>
  <c r="I402" i="4"/>
  <c r="I401" i="4"/>
  <c r="I400" i="4"/>
  <c r="I399" i="4"/>
  <c r="I398" i="4"/>
  <c r="I397" i="4"/>
  <c r="I396" i="4"/>
  <c r="I395" i="4"/>
  <c r="I394" i="4"/>
  <c r="I393" i="4"/>
  <c r="I392" i="4"/>
  <c r="I391" i="4"/>
  <c r="I390" i="4"/>
  <c r="I385" i="4"/>
  <c r="I384" i="4"/>
  <c r="I383" i="4"/>
  <c r="I382" i="4"/>
  <c r="I381" i="4"/>
  <c r="I380" i="4"/>
  <c r="I379" i="4"/>
  <c r="I378" i="4"/>
  <c r="I377" i="4"/>
  <c r="I376" i="4"/>
  <c r="I375" i="4"/>
  <c r="I374" i="4"/>
  <c r="I373" i="4"/>
  <c r="I372" i="4"/>
  <c r="I371" i="4"/>
  <c r="I370" i="4"/>
  <c r="I365" i="4"/>
  <c r="I364" i="4"/>
  <c r="I363" i="4"/>
  <c r="I362" i="4"/>
  <c r="I361" i="4"/>
  <c r="I360" i="4"/>
  <c r="I359" i="4"/>
  <c r="I358" i="4"/>
  <c r="I357" i="4"/>
  <c r="I356" i="4"/>
  <c r="I355" i="4"/>
  <c r="I354" i="4"/>
  <c r="I353" i="4"/>
  <c r="I352" i="4"/>
  <c r="I351" i="4"/>
  <c r="I350" i="4"/>
  <c r="I345" i="4"/>
  <c r="I344" i="4"/>
  <c r="I343" i="4"/>
  <c r="I342" i="4"/>
  <c r="I341" i="4"/>
  <c r="I340" i="4"/>
  <c r="I339" i="4"/>
  <c r="I338" i="4"/>
  <c r="I337" i="4"/>
  <c r="I336" i="4"/>
  <c r="I335" i="4"/>
  <c r="I334" i="4"/>
  <c r="I333" i="4"/>
  <c r="I332" i="4"/>
  <c r="I331" i="4"/>
  <c r="I330" i="4"/>
  <c r="I325" i="4"/>
  <c r="I324" i="4"/>
  <c r="I323" i="4"/>
  <c r="I322" i="4"/>
  <c r="I321" i="4"/>
  <c r="I320" i="4"/>
  <c r="I319" i="4"/>
  <c r="I318" i="4"/>
  <c r="I317" i="4"/>
  <c r="I316" i="4"/>
  <c r="I315" i="4"/>
  <c r="I314" i="4"/>
  <c r="I313" i="4"/>
  <c r="I312" i="4"/>
  <c r="I311" i="4"/>
  <c r="I310" i="4"/>
  <c r="I305" i="4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I285" i="4"/>
  <c r="I284" i="4"/>
  <c r="I283" i="4"/>
  <c r="I282" i="4"/>
  <c r="I281" i="4"/>
  <c r="I280" i="4"/>
  <c r="I279" i="4"/>
  <c r="I278" i="4"/>
  <c r="I277" i="4"/>
  <c r="I276" i="4"/>
  <c r="I275" i="4"/>
  <c r="I274" i="4"/>
  <c r="I273" i="4"/>
  <c r="I272" i="4"/>
  <c r="I271" i="4"/>
  <c r="I270" i="4"/>
  <c r="I265" i="4"/>
  <c r="I264" i="4"/>
  <c r="I263" i="4"/>
  <c r="I262" i="4"/>
  <c r="I261" i="4"/>
  <c r="I260" i="4"/>
  <c r="I259" i="4"/>
  <c r="I258" i="4"/>
  <c r="I257" i="4"/>
  <c r="I256" i="4"/>
  <c r="I255" i="4"/>
  <c r="I254" i="4"/>
  <c r="I253" i="4"/>
  <c r="I252" i="4"/>
  <c r="I251" i="4"/>
  <c r="I250" i="4"/>
  <c r="I245" i="4"/>
  <c r="I244" i="4"/>
  <c r="I243" i="4"/>
  <c r="I242" i="4"/>
  <c r="I241" i="4"/>
  <c r="I240" i="4"/>
  <c r="I239" i="4"/>
  <c r="I238" i="4"/>
  <c r="I237" i="4"/>
  <c r="I236" i="4"/>
  <c r="I235" i="4"/>
  <c r="I234" i="4"/>
  <c r="I233" i="4"/>
  <c r="I232" i="4"/>
  <c r="I231" i="4"/>
  <c r="I230" i="4"/>
  <c r="I225" i="4"/>
  <c r="I224" i="4"/>
  <c r="I223" i="4"/>
  <c r="I222" i="4"/>
  <c r="I221" i="4"/>
  <c r="I220" i="4"/>
  <c r="I219" i="4"/>
  <c r="I218" i="4"/>
  <c r="I217" i="4"/>
  <c r="I216" i="4"/>
  <c r="I215" i="4"/>
  <c r="I214" i="4"/>
  <c r="I213" i="4"/>
  <c r="I212" i="4"/>
  <c r="I211" i="4"/>
  <c r="I210" i="4"/>
  <c r="I205" i="4"/>
  <c r="I204" i="4"/>
  <c r="I203" i="4"/>
  <c r="I202" i="4"/>
  <c r="I201" i="4"/>
  <c r="I200" i="4"/>
  <c r="I199" i="4"/>
  <c r="I198" i="4"/>
  <c r="I197" i="4"/>
  <c r="I196" i="4"/>
  <c r="I195" i="4"/>
  <c r="I194" i="4"/>
  <c r="I193" i="4"/>
  <c r="I192" i="4"/>
  <c r="I191" i="4"/>
  <c r="I190" i="4"/>
  <c r="I185" i="4"/>
  <c r="I184" i="4"/>
  <c r="I183" i="4"/>
  <c r="I182" i="4"/>
  <c r="I181" i="4"/>
  <c r="I180" i="4"/>
  <c r="I179" i="4"/>
  <c r="I178" i="4"/>
  <c r="I177" i="4"/>
  <c r="I176" i="4"/>
  <c r="I175" i="4"/>
  <c r="I174" i="4"/>
  <c r="I173" i="4"/>
  <c r="I172" i="4"/>
  <c r="I171" i="4"/>
  <c r="I170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I150" i="4"/>
  <c r="I145" i="4"/>
  <c r="I144" i="4"/>
  <c r="I143" i="4"/>
  <c r="I142" i="4"/>
  <c r="I141" i="4"/>
  <c r="I140" i="4"/>
  <c r="I139" i="4"/>
  <c r="I138" i="4"/>
  <c r="I137" i="4"/>
  <c r="I136" i="4"/>
  <c r="I135" i="4"/>
  <c r="I134" i="4"/>
  <c r="I133" i="4"/>
  <c r="I132" i="4"/>
  <c r="I131" i="4"/>
  <c r="I130" i="4"/>
  <c r="I125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5" i="4"/>
  <c r="I104" i="4"/>
  <c r="I103" i="4"/>
  <c r="I102" i="4"/>
  <c r="I101" i="4"/>
  <c r="I100" i="4"/>
  <c r="I99" i="4"/>
  <c r="I98" i="4"/>
  <c r="I97" i="4"/>
  <c r="I96" i="4"/>
  <c r="I95" i="4"/>
  <c r="I94" i="4"/>
  <c r="I93" i="4"/>
  <c r="I92" i="4"/>
  <c r="I91" i="4"/>
  <c r="I90" i="4"/>
  <c r="I85" i="4"/>
  <c r="I84" i="4"/>
  <c r="I83" i="4"/>
  <c r="I82" i="4"/>
  <c r="I81" i="4"/>
  <c r="I80" i="4"/>
  <c r="I79" i="4"/>
  <c r="I78" i="4"/>
  <c r="I77" i="4"/>
  <c r="I76" i="4"/>
  <c r="I75" i="4"/>
  <c r="I74" i="4"/>
  <c r="I73" i="4"/>
  <c r="I72" i="4"/>
  <c r="I71" i="4"/>
  <c r="I70" i="4"/>
  <c r="I65" i="4"/>
  <c r="I64" i="4"/>
  <c r="I63" i="4"/>
  <c r="I62" i="4"/>
  <c r="I61" i="4"/>
  <c r="I60" i="4"/>
  <c r="I59" i="4"/>
  <c r="I58" i="4"/>
  <c r="I57" i="4"/>
  <c r="I56" i="4"/>
  <c r="I55" i="4"/>
  <c r="I54" i="4"/>
  <c r="I53" i="4"/>
  <c r="I52" i="4"/>
  <c r="I51" i="4"/>
  <c r="I50" i="4"/>
  <c r="I45" i="4"/>
  <c r="I44" i="4"/>
  <c r="I43" i="4"/>
  <c r="I42" i="4"/>
  <c r="I41" i="4"/>
  <c r="I40" i="4"/>
  <c r="I39" i="4"/>
  <c r="I38" i="4"/>
  <c r="I37" i="4"/>
  <c r="I36" i="4"/>
  <c r="I35" i="4"/>
  <c r="I34" i="4"/>
  <c r="I33" i="4"/>
  <c r="I32" i="4"/>
  <c r="I31" i="4"/>
  <c r="I30" i="4"/>
  <c r="B44" i="4" l="1"/>
  <c r="B64" i="4" s="1"/>
  <c r="B84" i="4" s="1"/>
  <c r="B104" i="4" s="1"/>
  <c r="B124" i="4" s="1"/>
  <c r="B144" i="4" s="1"/>
  <c r="B164" i="4" s="1"/>
  <c r="B184" i="4" s="1"/>
  <c r="B204" i="4" s="1"/>
  <c r="B224" i="4" s="1"/>
  <c r="B244" i="4" s="1"/>
  <c r="B264" i="4" s="1"/>
  <c r="B284" i="4" s="1"/>
  <c r="B304" i="4" s="1"/>
  <c r="B324" i="4" s="1"/>
  <c r="B344" i="4" s="1"/>
  <c r="B364" i="4" s="1"/>
  <c r="B384" i="4" s="1"/>
  <c r="B404" i="4" s="1"/>
  <c r="B424" i="4" s="1"/>
  <c r="B444" i="4" s="1"/>
  <c r="B464" i="4" s="1"/>
  <c r="B484" i="4" s="1"/>
  <c r="B504" i="4" s="1"/>
  <c r="B524" i="4" s="1"/>
  <c r="B544" i="4" s="1"/>
  <c r="B564" i="4" s="1"/>
  <c r="B584" i="4" s="1"/>
  <c r="B604" i="4" s="1"/>
  <c r="B624" i="4" s="1"/>
  <c r="B644" i="4" s="1"/>
  <c r="B43" i="4"/>
  <c r="B63" i="4" s="1"/>
  <c r="B83" i="4" s="1"/>
  <c r="B103" i="4" s="1"/>
  <c r="B123" i="4" s="1"/>
  <c r="B143" i="4" s="1"/>
  <c r="B163" i="4" s="1"/>
  <c r="B183" i="4" s="1"/>
  <c r="B203" i="4" s="1"/>
  <c r="B223" i="4" s="1"/>
  <c r="B243" i="4" s="1"/>
  <c r="B263" i="4" s="1"/>
  <c r="B283" i="4" s="1"/>
  <c r="B303" i="4" s="1"/>
  <c r="B323" i="4" s="1"/>
  <c r="B343" i="4" s="1"/>
  <c r="B363" i="4" s="1"/>
  <c r="B383" i="4" s="1"/>
  <c r="B403" i="4" s="1"/>
  <c r="B423" i="4" s="1"/>
  <c r="B443" i="4" s="1"/>
  <c r="B463" i="4" s="1"/>
  <c r="B483" i="4" s="1"/>
  <c r="B503" i="4" s="1"/>
  <c r="B523" i="4" s="1"/>
  <c r="B543" i="4" s="1"/>
  <c r="B563" i="4" s="1"/>
  <c r="B583" i="4" s="1"/>
  <c r="B603" i="4" s="1"/>
  <c r="B623" i="4" s="1"/>
  <c r="B643" i="4" s="1"/>
  <c r="B31" i="4"/>
  <c r="B51" i="4" s="1"/>
  <c r="B71" i="4" s="1"/>
  <c r="B91" i="4" s="1"/>
  <c r="B111" i="4" s="1"/>
  <c r="B131" i="4" s="1"/>
  <c r="B151" i="4" s="1"/>
  <c r="B171" i="4" s="1"/>
  <c r="B191" i="4" s="1"/>
  <c r="B211" i="4" s="1"/>
  <c r="B231" i="4" s="1"/>
  <c r="B251" i="4" s="1"/>
  <c r="B271" i="4" s="1"/>
  <c r="B291" i="4" s="1"/>
  <c r="B311" i="4" s="1"/>
  <c r="B331" i="4" s="1"/>
  <c r="B351" i="4" s="1"/>
  <c r="B371" i="4" s="1"/>
  <c r="B391" i="4" s="1"/>
  <c r="B411" i="4" s="1"/>
  <c r="B431" i="4" s="1"/>
  <c r="B451" i="4" s="1"/>
  <c r="B471" i="4" s="1"/>
  <c r="B32" i="4"/>
  <c r="B52" i="4" s="1"/>
  <c r="B72" i="4" s="1"/>
  <c r="B92" i="4" s="1"/>
  <c r="B112" i="4" s="1"/>
  <c r="B132" i="4" s="1"/>
  <c r="B152" i="4" s="1"/>
  <c r="B172" i="4" s="1"/>
  <c r="B192" i="4" s="1"/>
  <c r="B212" i="4" s="1"/>
  <c r="B232" i="4" s="1"/>
  <c r="B252" i="4" s="1"/>
  <c r="B272" i="4" s="1"/>
  <c r="B292" i="4" s="1"/>
  <c r="B312" i="4" s="1"/>
  <c r="B332" i="4" s="1"/>
  <c r="B352" i="4" s="1"/>
  <c r="B372" i="4" s="1"/>
  <c r="B392" i="4" s="1"/>
  <c r="B412" i="4" s="1"/>
  <c r="B432" i="4" s="1"/>
  <c r="B452" i="4" s="1"/>
  <c r="B472" i="4" s="1"/>
  <c r="B492" i="4" s="1"/>
  <c r="B512" i="4" s="1"/>
  <c r="B532" i="4" s="1"/>
  <c r="B552" i="4" s="1"/>
  <c r="B572" i="4" s="1"/>
  <c r="B592" i="4" s="1"/>
  <c r="B612" i="4" s="1"/>
  <c r="B632" i="4" s="1"/>
  <c r="B33" i="4"/>
  <c r="B53" i="4" s="1"/>
  <c r="B73" i="4" s="1"/>
  <c r="B93" i="4" s="1"/>
  <c r="B113" i="4" s="1"/>
  <c r="B133" i="4" s="1"/>
  <c r="B153" i="4" s="1"/>
  <c r="B173" i="4" s="1"/>
  <c r="B193" i="4" s="1"/>
  <c r="B213" i="4" s="1"/>
  <c r="B233" i="4" s="1"/>
  <c r="B253" i="4" s="1"/>
  <c r="B273" i="4" s="1"/>
  <c r="B293" i="4" s="1"/>
  <c r="B313" i="4" s="1"/>
  <c r="B333" i="4" s="1"/>
  <c r="B353" i="4" s="1"/>
  <c r="B373" i="4" s="1"/>
  <c r="B393" i="4" s="1"/>
  <c r="B413" i="4" s="1"/>
  <c r="B433" i="4" s="1"/>
  <c r="B453" i="4" s="1"/>
  <c r="B473" i="4" s="1"/>
  <c r="B493" i="4" s="1"/>
  <c r="B513" i="4" s="1"/>
  <c r="B533" i="4" s="1"/>
  <c r="B553" i="4" s="1"/>
  <c r="B573" i="4" s="1"/>
  <c r="B593" i="4" s="1"/>
  <c r="B613" i="4" s="1"/>
  <c r="B633" i="4" s="1"/>
  <c r="B34" i="4"/>
  <c r="B54" i="4" s="1"/>
  <c r="B74" i="4" s="1"/>
  <c r="B94" i="4" s="1"/>
  <c r="B114" i="4" s="1"/>
  <c r="B134" i="4" s="1"/>
  <c r="B154" i="4" s="1"/>
  <c r="B174" i="4" s="1"/>
  <c r="B194" i="4" s="1"/>
  <c r="B214" i="4" s="1"/>
  <c r="B234" i="4" s="1"/>
  <c r="B254" i="4" s="1"/>
  <c r="B274" i="4" s="1"/>
  <c r="B294" i="4" s="1"/>
  <c r="B314" i="4" s="1"/>
  <c r="B334" i="4" s="1"/>
  <c r="B354" i="4" s="1"/>
  <c r="B374" i="4" s="1"/>
  <c r="B394" i="4" s="1"/>
  <c r="B414" i="4" s="1"/>
  <c r="B434" i="4" s="1"/>
  <c r="B454" i="4" s="1"/>
  <c r="B474" i="4" s="1"/>
  <c r="B494" i="4" s="1"/>
  <c r="B514" i="4" s="1"/>
  <c r="B534" i="4" s="1"/>
  <c r="B554" i="4" s="1"/>
  <c r="B574" i="4" s="1"/>
  <c r="B594" i="4" s="1"/>
  <c r="B614" i="4" s="1"/>
  <c r="B634" i="4" s="1"/>
  <c r="B35" i="4"/>
  <c r="B55" i="4" s="1"/>
  <c r="B75" i="4" s="1"/>
  <c r="B95" i="4" s="1"/>
  <c r="B115" i="4" s="1"/>
  <c r="B135" i="4" s="1"/>
  <c r="B155" i="4" s="1"/>
  <c r="B175" i="4" s="1"/>
  <c r="B195" i="4" s="1"/>
  <c r="B215" i="4" s="1"/>
  <c r="B235" i="4" s="1"/>
  <c r="B255" i="4" s="1"/>
  <c r="B275" i="4" s="1"/>
  <c r="B295" i="4" s="1"/>
  <c r="B315" i="4" s="1"/>
  <c r="B335" i="4" s="1"/>
  <c r="B355" i="4" s="1"/>
  <c r="B375" i="4" s="1"/>
  <c r="B395" i="4" s="1"/>
  <c r="B415" i="4" s="1"/>
  <c r="B435" i="4" s="1"/>
  <c r="B455" i="4" s="1"/>
  <c r="B475" i="4" s="1"/>
  <c r="B495" i="4" s="1"/>
  <c r="B515" i="4" s="1"/>
  <c r="B535" i="4" s="1"/>
  <c r="B555" i="4" s="1"/>
  <c r="B575" i="4" s="1"/>
  <c r="B595" i="4" s="1"/>
  <c r="B615" i="4" s="1"/>
  <c r="B635" i="4" s="1"/>
  <c r="B36" i="4"/>
  <c r="B56" i="4" s="1"/>
  <c r="B76" i="4" s="1"/>
  <c r="B96" i="4" s="1"/>
  <c r="B116" i="4" s="1"/>
  <c r="B136" i="4" s="1"/>
  <c r="B156" i="4" s="1"/>
  <c r="B176" i="4" s="1"/>
  <c r="B196" i="4" s="1"/>
  <c r="B216" i="4" s="1"/>
  <c r="B236" i="4" s="1"/>
  <c r="B256" i="4" s="1"/>
  <c r="B276" i="4" s="1"/>
  <c r="B296" i="4" s="1"/>
  <c r="B316" i="4" s="1"/>
  <c r="B336" i="4" s="1"/>
  <c r="B356" i="4" s="1"/>
  <c r="B376" i="4" s="1"/>
  <c r="B396" i="4" s="1"/>
  <c r="B416" i="4" s="1"/>
  <c r="B436" i="4" s="1"/>
  <c r="B456" i="4" s="1"/>
  <c r="B476" i="4" s="1"/>
  <c r="B496" i="4" s="1"/>
  <c r="B516" i="4" s="1"/>
  <c r="B536" i="4" s="1"/>
  <c r="B556" i="4" s="1"/>
  <c r="B576" i="4" s="1"/>
  <c r="B596" i="4" s="1"/>
  <c r="B616" i="4" s="1"/>
  <c r="B636" i="4" s="1"/>
  <c r="B37" i="4"/>
  <c r="B57" i="4" s="1"/>
  <c r="B77" i="4" s="1"/>
  <c r="B97" i="4" s="1"/>
  <c r="B117" i="4" s="1"/>
  <c r="B137" i="4" s="1"/>
  <c r="B157" i="4" s="1"/>
  <c r="B177" i="4" s="1"/>
  <c r="B197" i="4" s="1"/>
  <c r="B217" i="4" s="1"/>
  <c r="B237" i="4" s="1"/>
  <c r="B257" i="4" s="1"/>
  <c r="B277" i="4" s="1"/>
  <c r="B297" i="4" s="1"/>
  <c r="B317" i="4" s="1"/>
  <c r="B337" i="4" s="1"/>
  <c r="B357" i="4" s="1"/>
  <c r="B377" i="4" s="1"/>
  <c r="B397" i="4" s="1"/>
  <c r="B417" i="4" s="1"/>
  <c r="B437" i="4" s="1"/>
  <c r="B457" i="4" s="1"/>
  <c r="B477" i="4" s="1"/>
  <c r="B497" i="4" s="1"/>
  <c r="B517" i="4" s="1"/>
  <c r="B537" i="4" s="1"/>
  <c r="B557" i="4" s="1"/>
  <c r="B577" i="4" s="1"/>
  <c r="B597" i="4" s="1"/>
  <c r="B617" i="4" s="1"/>
  <c r="B637" i="4" s="1"/>
  <c r="B38" i="4"/>
  <c r="B58" i="4" s="1"/>
  <c r="B78" i="4" s="1"/>
  <c r="B98" i="4" s="1"/>
  <c r="B118" i="4" s="1"/>
  <c r="B138" i="4" s="1"/>
  <c r="B158" i="4" s="1"/>
  <c r="B178" i="4" s="1"/>
  <c r="B198" i="4" s="1"/>
  <c r="B218" i="4" s="1"/>
  <c r="B238" i="4" s="1"/>
  <c r="B258" i="4" s="1"/>
  <c r="B278" i="4" s="1"/>
  <c r="B298" i="4" s="1"/>
  <c r="B318" i="4" s="1"/>
  <c r="B338" i="4" s="1"/>
  <c r="B358" i="4" s="1"/>
  <c r="B378" i="4" s="1"/>
  <c r="B398" i="4" s="1"/>
  <c r="B418" i="4" s="1"/>
  <c r="B438" i="4" s="1"/>
  <c r="B458" i="4" s="1"/>
  <c r="B478" i="4" s="1"/>
  <c r="B498" i="4" s="1"/>
  <c r="B518" i="4" s="1"/>
  <c r="B538" i="4" s="1"/>
  <c r="B558" i="4" s="1"/>
  <c r="B578" i="4" s="1"/>
  <c r="B598" i="4" s="1"/>
  <c r="B618" i="4" s="1"/>
  <c r="B638" i="4" s="1"/>
  <c r="B39" i="4"/>
  <c r="B59" i="4" s="1"/>
  <c r="B79" i="4" s="1"/>
  <c r="B99" i="4" s="1"/>
  <c r="B119" i="4" s="1"/>
  <c r="B139" i="4" s="1"/>
  <c r="B159" i="4" s="1"/>
  <c r="B179" i="4" s="1"/>
  <c r="B199" i="4" s="1"/>
  <c r="B219" i="4" s="1"/>
  <c r="B239" i="4" s="1"/>
  <c r="B259" i="4" s="1"/>
  <c r="B279" i="4" s="1"/>
  <c r="B299" i="4" s="1"/>
  <c r="B319" i="4" s="1"/>
  <c r="B339" i="4" s="1"/>
  <c r="B359" i="4" s="1"/>
  <c r="B379" i="4" s="1"/>
  <c r="B399" i="4" s="1"/>
  <c r="B419" i="4" s="1"/>
  <c r="B439" i="4" s="1"/>
  <c r="B459" i="4" s="1"/>
  <c r="B479" i="4" s="1"/>
  <c r="B499" i="4" s="1"/>
  <c r="B519" i="4" s="1"/>
  <c r="B539" i="4" s="1"/>
  <c r="B559" i="4" s="1"/>
  <c r="B579" i="4" s="1"/>
  <c r="B599" i="4" s="1"/>
  <c r="B619" i="4" s="1"/>
  <c r="B639" i="4" s="1"/>
  <c r="B40" i="4"/>
  <c r="B60" i="4" s="1"/>
  <c r="B80" i="4" s="1"/>
  <c r="B100" i="4" s="1"/>
  <c r="B120" i="4" s="1"/>
  <c r="B140" i="4" s="1"/>
  <c r="B160" i="4" s="1"/>
  <c r="B180" i="4" s="1"/>
  <c r="B200" i="4" s="1"/>
  <c r="B220" i="4" s="1"/>
  <c r="B240" i="4" s="1"/>
  <c r="B260" i="4" s="1"/>
  <c r="B280" i="4" s="1"/>
  <c r="B300" i="4" s="1"/>
  <c r="B320" i="4" s="1"/>
  <c r="B340" i="4" s="1"/>
  <c r="B360" i="4" s="1"/>
  <c r="B380" i="4" s="1"/>
  <c r="B400" i="4" s="1"/>
  <c r="B420" i="4" s="1"/>
  <c r="B440" i="4" s="1"/>
  <c r="B460" i="4" s="1"/>
  <c r="B480" i="4" s="1"/>
  <c r="B500" i="4" s="1"/>
  <c r="B520" i="4" s="1"/>
  <c r="B540" i="4" s="1"/>
  <c r="B560" i="4" s="1"/>
  <c r="B580" i="4" s="1"/>
  <c r="B600" i="4" s="1"/>
  <c r="B620" i="4" s="1"/>
  <c r="B640" i="4" s="1"/>
  <c r="B41" i="4"/>
  <c r="B61" i="4" s="1"/>
  <c r="B81" i="4" s="1"/>
  <c r="B101" i="4" s="1"/>
  <c r="B121" i="4" s="1"/>
  <c r="B141" i="4" s="1"/>
  <c r="B161" i="4" s="1"/>
  <c r="B181" i="4" s="1"/>
  <c r="B201" i="4" s="1"/>
  <c r="B221" i="4" s="1"/>
  <c r="B241" i="4" s="1"/>
  <c r="B261" i="4" s="1"/>
  <c r="B281" i="4" s="1"/>
  <c r="B301" i="4" s="1"/>
  <c r="B321" i="4" s="1"/>
  <c r="B341" i="4" s="1"/>
  <c r="B361" i="4" s="1"/>
  <c r="B381" i="4" s="1"/>
  <c r="B401" i="4" s="1"/>
  <c r="B421" i="4" s="1"/>
  <c r="B441" i="4" s="1"/>
  <c r="B461" i="4" s="1"/>
  <c r="B481" i="4" s="1"/>
  <c r="B501" i="4" s="1"/>
  <c r="B521" i="4" s="1"/>
  <c r="B541" i="4" s="1"/>
  <c r="B561" i="4" s="1"/>
  <c r="B581" i="4" s="1"/>
  <c r="B601" i="4" s="1"/>
  <c r="B621" i="4" s="1"/>
  <c r="B641" i="4" s="1"/>
  <c r="B42" i="4"/>
  <c r="B62" i="4" s="1"/>
  <c r="B82" i="4" s="1"/>
  <c r="B102" i="4" s="1"/>
  <c r="B122" i="4" s="1"/>
  <c r="B142" i="4" s="1"/>
  <c r="B162" i="4" s="1"/>
  <c r="B182" i="4" s="1"/>
  <c r="B202" i="4" s="1"/>
  <c r="B222" i="4" s="1"/>
  <c r="B242" i="4" s="1"/>
  <c r="B262" i="4" s="1"/>
  <c r="B282" i="4" s="1"/>
  <c r="B302" i="4" s="1"/>
  <c r="B322" i="4" s="1"/>
  <c r="B342" i="4" s="1"/>
  <c r="B362" i="4" s="1"/>
  <c r="B382" i="4" s="1"/>
  <c r="B402" i="4" s="1"/>
  <c r="B422" i="4" s="1"/>
  <c r="B442" i="4" s="1"/>
  <c r="B462" i="4" s="1"/>
  <c r="B482" i="4" s="1"/>
  <c r="B502" i="4" s="1"/>
  <c r="B522" i="4" s="1"/>
  <c r="B542" i="4" s="1"/>
  <c r="B562" i="4" s="1"/>
  <c r="B582" i="4" s="1"/>
  <c r="B602" i="4" s="1"/>
  <c r="B622" i="4" s="1"/>
  <c r="B642" i="4" s="1"/>
  <c r="B30" i="4"/>
  <c r="B50" i="4" s="1"/>
  <c r="B70" i="4" s="1"/>
  <c r="B90" i="4" s="1"/>
  <c r="B110" i="4" s="1"/>
  <c r="B130" i="4" s="1"/>
  <c r="B150" i="4" s="1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B170" i="4" l="1"/>
  <c r="B491" i="4"/>
  <c r="A590" i="4" l="1"/>
  <c r="B190" i="4"/>
  <c r="B511" i="4"/>
  <c r="I419" i="10"/>
  <c r="I415" i="10"/>
  <c r="I406" i="10"/>
  <c r="I405" i="10"/>
  <c r="I404" i="10"/>
  <c r="I402" i="10"/>
  <c r="I401" i="10"/>
  <c r="I400" i="10"/>
  <c r="I392" i="10"/>
  <c r="I391" i="10"/>
  <c r="I388" i="10"/>
  <c r="I387" i="10"/>
  <c r="I381" i="10"/>
  <c r="I380" i="10"/>
  <c r="I377" i="10"/>
  <c r="I376" i="10"/>
  <c r="I355" i="10"/>
  <c r="I354" i="10"/>
  <c r="I351" i="10"/>
  <c r="I350" i="10"/>
  <c r="I341" i="10"/>
  <c r="I339" i="10"/>
  <c r="I337" i="10"/>
  <c r="I335" i="10"/>
  <c r="I302" i="10"/>
  <c r="I300" i="10"/>
  <c r="I298" i="10"/>
  <c r="I296" i="10"/>
  <c r="I289" i="10"/>
  <c r="I288" i="10"/>
  <c r="I287" i="10"/>
  <c r="I285" i="10"/>
  <c r="I284" i="10"/>
  <c r="I283" i="10"/>
  <c r="I249" i="10"/>
  <c r="I248" i="10"/>
  <c r="I245" i="10"/>
  <c r="I244" i="10"/>
  <c r="I224" i="10"/>
  <c r="I222" i="10"/>
  <c r="I220" i="10"/>
  <c r="I218" i="10"/>
  <c r="I198" i="10"/>
  <c r="I194" i="10"/>
  <c r="I172" i="10"/>
  <c r="I170" i="10"/>
  <c r="I168" i="10"/>
  <c r="I166" i="10"/>
  <c r="I144" i="10"/>
  <c r="I140" i="10"/>
  <c r="I133" i="10"/>
  <c r="I129" i="10"/>
  <c r="I120" i="10"/>
  <c r="I118" i="10"/>
  <c r="I116" i="10"/>
  <c r="I114" i="10"/>
  <c r="I107" i="10"/>
  <c r="I105" i="10"/>
  <c r="I103" i="10"/>
  <c r="I101" i="10"/>
  <c r="I94" i="10"/>
  <c r="I92" i="10"/>
  <c r="I90" i="10"/>
  <c r="I88" i="10"/>
  <c r="I67" i="10"/>
  <c r="I66" i="10"/>
  <c r="I63" i="10"/>
  <c r="I62" i="10"/>
  <c r="I55" i="10"/>
  <c r="I53" i="10"/>
  <c r="I51" i="10"/>
  <c r="I49" i="10"/>
  <c r="I43" i="10"/>
  <c r="I42" i="10"/>
  <c r="I39" i="10"/>
  <c r="I38" i="10"/>
  <c r="I29" i="10"/>
  <c r="I28" i="10"/>
  <c r="I27" i="10"/>
  <c r="I25" i="10"/>
  <c r="I24" i="10"/>
  <c r="I11" i="10"/>
  <c r="I12" i="10"/>
  <c r="I14" i="10"/>
  <c r="I15" i="10"/>
  <c r="I419" i="11"/>
  <c r="I417" i="11"/>
  <c r="I415" i="11"/>
  <c r="I413" i="11"/>
  <c r="I393" i="11"/>
  <c r="I391" i="11"/>
  <c r="I389" i="11"/>
  <c r="I387" i="11"/>
  <c r="I375" i="11"/>
  <c r="I340" i="11"/>
  <c r="I339" i="11"/>
  <c r="I336" i="11"/>
  <c r="I335" i="11"/>
  <c r="I316" i="11"/>
  <c r="I315" i="11"/>
  <c r="I313" i="11"/>
  <c r="I312" i="11"/>
  <c r="I311" i="11"/>
  <c r="I309" i="11"/>
  <c r="I277" i="11"/>
  <c r="I276" i="11"/>
  <c r="I273" i="11"/>
  <c r="I272" i="11"/>
  <c r="I250" i="11"/>
  <c r="I248" i="11"/>
  <c r="I246" i="11"/>
  <c r="I244" i="11"/>
  <c r="I238" i="11"/>
  <c r="I237" i="11"/>
  <c r="I234" i="11"/>
  <c r="I233" i="11"/>
  <c r="I225" i="11"/>
  <c r="I224" i="11"/>
  <c r="I221" i="11"/>
  <c r="I220" i="11"/>
  <c r="I212" i="11"/>
  <c r="I211" i="11"/>
  <c r="I208" i="11"/>
  <c r="I207" i="11"/>
  <c r="I199" i="11"/>
  <c r="I198" i="11"/>
  <c r="I196" i="11"/>
  <c r="I195" i="11"/>
  <c r="I194" i="11"/>
  <c r="I192" i="11"/>
  <c r="I172" i="11"/>
  <c r="I170" i="11"/>
  <c r="I168" i="11"/>
  <c r="I166" i="11"/>
  <c r="I159" i="11"/>
  <c r="I133" i="11"/>
  <c r="I131" i="11"/>
  <c r="I129" i="11"/>
  <c r="I127" i="11"/>
  <c r="I120" i="11"/>
  <c r="I118" i="11"/>
  <c r="I116" i="11"/>
  <c r="I114" i="11"/>
  <c r="I107" i="11"/>
  <c r="I103" i="11"/>
  <c r="I94" i="11"/>
  <c r="I90" i="11"/>
  <c r="I55" i="11"/>
  <c r="I53" i="11"/>
  <c r="I51" i="11"/>
  <c r="I49" i="11"/>
  <c r="I29" i="11"/>
  <c r="I25" i="11"/>
  <c r="I11" i="11"/>
  <c r="I12" i="11"/>
  <c r="I14" i="11"/>
  <c r="I16" i="11"/>
  <c r="I421" i="11"/>
  <c r="I420" i="11"/>
  <c r="I418" i="11"/>
  <c r="I416" i="11"/>
  <c r="I414" i="11"/>
  <c r="I408" i="11"/>
  <c r="I407" i="11"/>
  <c r="I406" i="11"/>
  <c r="I405" i="11"/>
  <c r="I404" i="11"/>
  <c r="I403" i="11"/>
  <c r="I402" i="11"/>
  <c r="I401" i="11"/>
  <c r="I400" i="11"/>
  <c r="A397" i="11"/>
  <c r="I395" i="11"/>
  <c r="I394" i="11"/>
  <c r="I392" i="11"/>
  <c r="I390" i="11"/>
  <c r="I388" i="11"/>
  <c r="A387" i="11"/>
  <c r="F386" i="11"/>
  <c r="L386" i="11" s="1"/>
  <c r="E386" i="11"/>
  <c r="K386" i="11" s="1"/>
  <c r="D386" i="11"/>
  <c r="J386" i="11" s="1"/>
  <c r="I384" i="11"/>
  <c r="I382" i="11"/>
  <c r="I381" i="11"/>
  <c r="I380" i="11"/>
  <c r="I379" i="11"/>
  <c r="I378" i="11"/>
  <c r="I377" i="11"/>
  <c r="I376" i="11"/>
  <c r="I374" i="11"/>
  <c r="I369" i="11"/>
  <c r="I368" i="11"/>
  <c r="I367" i="11"/>
  <c r="I366" i="11"/>
  <c r="I365" i="11"/>
  <c r="I364" i="11"/>
  <c r="I363" i="11"/>
  <c r="I362" i="11"/>
  <c r="I361" i="11"/>
  <c r="I356" i="11"/>
  <c r="I355" i="11"/>
  <c r="I354" i="11"/>
  <c r="I353" i="11"/>
  <c r="I352" i="11"/>
  <c r="I351" i="11"/>
  <c r="I350" i="11"/>
  <c r="I349" i="11"/>
  <c r="I348" i="11"/>
  <c r="I343" i="11"/>
  <c r="I342" i="11"/>
  <c r="I341" i="11"/>
  <c r="I338" i="11"/>
  <c r="I337" i="11"/>
  <c r="I330" i="11"/>
  <c r="I329" i="11"/>
  <c r="I328" i="11"/>
  <c r="I327" i="11"/>
  <c r="I326" i="11"/>
  <c r="I325" i="11"/>
  <c r="I324" i="11"/>
  <c r="I323" i="11"/>
  <c r="I322" i="11"/>
  <c r="I317" i="11"/>
  <c r="I314" i="11"/>
  <c r="I310" i="11"/>
  <c r="I304" i="11"/>
  <c r="I303" i="11"/>
  <c r="I302" i="11"/>
  <c r="I301" i="11"/>
  <c r="I300" i="11"/>
  <c r="I299" i="11"/>
  <c r="I298" i="11"/>
  <c r="I297" i="11"/>
  <c r="I296" i="11"/>
  <c r="I291" i="11"/>
  <c r="I290" i="11"/>
  <c r="I289" i="11"/>
  <c r="I288" i="11"/>
  <c r="I287" i="11"/>
  <c r="I286" i="11"/>
  <c r="I285" i="11"/>
  <c r="I284" i="11"/>
  <c r="I283" i="11"/>
  <c r="I278" i="11"/>
  <c r="I275" i="11"/>
  <c r="I274" i="11"/>
  <c r="I271" i="11"/>
  <c r="I270" i="11"/>
  <c r="I265" i="11"/>
  <c r="I264" i="11"/>
  <c r="I263" i="11"/>
  <c r="I262" i="11"/>
  <c r="I261" i="11"/>
  <c r="I260" i="11"/>
  <c r="I259" i="11"/>
  <c r="I258" i="11"/>
  <c r="I257" i="11"/>
  <c r="I252" i="11"/>
  <c r="I251" i="11"/>
  <c r="I249" i="11"/>
  <c r="I247" i="11"/>
  <c r="I245" i="11"/>
  <c r="I239" i="11"/>
  <c r="I236" i="11"/>
  <c r="I235" i="11"/>
  <c r="I232" i="11"/>
  <c r="I231" i="11"/>
  <c r="I226" i="11"/>
  <c r="I223" i="11"/>
  <c r="I222" i="11"/>
  <c r="I219" i="11"/>
  <c r="I218" i="11"/>
  <c r="I213" i="11"/>
  <c r="I210" i="11"/>
  <c r="I209" i="11"/>
  <c r="I206" i="11"/>
  <c r="I205" i="11"/>
  <c r="I200" i="11"/>
  <c r="I197" i="11"/>
  <c r="I193" i="11"/>
  <c r="I187" i="11"/>
  <c r="I186" i="11"/>
  <c r="I185" i="11"/>
  <c r="I184" i="11"/>
  <c r="I183" i="11"/>
  <c r="I182" i="11"/>
  <c r="I181" i="11"/>
  <c r="I180" i="11"/>
  <c r="I179" i="11"/>
  <c r="I174" i="11"/>
  <c r="I173" i="11"/>
  <c r="I171" i="11"/>
  <c r="I169" i="11"/>
  <c r="I167" i="11"/>
  <c r="I161" i="11"/>
  <c r="I160" i="11"/>
  <c r="I158" i="11"/>
  <c r="I157" i="11"/>
  <c r="I156" i="11"/>
  <c r="I155" i="11"/>
  <c r="I154" i="11"/>
  <c r="I153" i="11"/>
  <c r="I148" i="11"/>
  <c r="I147" i="11"/>
  <c r="I146" i="11"/>
  <c r="I145" i="11"/>
  <c r="I144" i="11"/>
  <c r="I143" i="11"/>
  <c r="I142" i="11"/>
  <c r="I141" i="11"/>
  <c r="I140" i="11"/>
  <c r="I135" i="11"/>
  <c r="I134" i="11"/>
  <c r="I132" i="11"/>
  <c r="I130" i="11"/>
  <c r="I128" i="11"/>
  <c r="I122" i="11"/>
  <c r="I121" i="11"/>
  <c r="I119" i="11"/>
  <c r="I117" i="11"/>
  <c r="I115" i="11"/>
  <c r="I109" i="11"/>
  <c r="I108" i="11"/>
  <c r="I106" i="11"/>
  <c r="I105" i="11"/>
  <c r="I104" i="11"/>
  <c r="I102" i="11"/>
  <c r="I101" i="11"/>
  <c r="I96" i="11"/>
  <c r="I95" i="11"/>
  <c r="I93" i="11"/>
  <c r="I92" i="11"/>
  <c r="I91" i="11"/>
  <c r="I89" i="11"/>
  <c r="I88" i="11"/>
  <c r="I83" i="11"/>
  <c r="I82" i="11"/>
  <c r="I81" i="11"/>
  <c r="I80" i="11"/>
  <c r="I79" i="11"/>
  <c r="I78" i="11"/>
  <c r="I77" i="11"/>
  <c r="I76" i="11"/>
  <c r="I75" i="11"/>
  <c r="I70" i="11"/>
  <c r="I69" i="11"/>
  <c r="I68" i="11"/>
  <c r="I67" i="11"/>
  <c r="I66" i="11"/>
  <c r="I65" i="11"/>
  <c r="I64" i="11"/>
  <c r="I63" i="11"/>
  <c r="I62" i="11"/>
  <c r="I57" i="11"/>
  <c r="I56" i="11"/>
  <c r="I54" i="11"/>
  <c r="I52" i="11"/>
  <c r="I50" i="11"/>
  <c r="I44" i="11"/>
  <c r="I43" i="11"/>
  <c r="I42" i="11"/>
  <c r="I41" i="11"/>
  <c r="I40" i="11"/>
  <c r="I39" i="11"/>
  <c r="I38" i="11"/>
  <c r="I37" i="11"/>
  <c r="I36" i="11"/>
  <c r="A33" i="11"/>
  <c r="I31" i="11"/>
  <c r="I30" i="11"/>
  <c r="I28" i="11"/>
  <c r="I27" i="11"/>
  <c r="I26" i="11"/>
  <c r="I24" i="11"/>
  <c r="I23" i="11"/>
  <c r="E22" i="11"/>
  <c r="K22" i="11" s="1"/>
  <c r="I20" i="11"/>
  <c r="I18" i="11"/>
  <c r="I17" i="11"/>
  <c r="I15" i="11"/>
  <c r="I13" i="11"/>
  <c r="I10" i="11"/>
  <c r="A10" i="11"/>
  <c r="L9" i="11"/>
  <c r="K9" i="11"/>
  <c r="J9" i="11"/>
  <c r="I7" i="11"/>
  <c r="I421" i="10"/>
  <c r="I420" i="10"/>
  <c r="I418" i="10"/>
  <c r="I417" i="10"/>
  <c r="I416" i="10"/>
  <c r="I414" i="10"/>
  <c r="I413" i="10"/>
  <c r="I408" i="10"/>
  <c r="I407" i="10"/>
  <c r="I403" i="10"/>
  <c r="A397" i="10"/>
  <c r="I395" i="10"/>
  <c r="I394" i="10"/>
  <c r="I393" i="10"/>
  <c r="I390" i="10"/>
  <c r="I389" i="10"/>
  <c r="A387" i="10"/>
  <c r="F386" i="10"/>
  <c r="L386" i="10" s="1"/>
  <c r="E386" i="10"/>
  <c r="K386" i="10" s="1"/>
  <c r="D386" i="10"/>
  <c r="J386" i="10" s="1"/>
  <c r="I384" i="10"/>
  <c r="I382" i="10"/>
  <c r="I379" i="10"/>
  <c r="I378" i="10"/>
  <c r="I375" i="10"/>
  <c r="I374" i="10"/>
  <c r="I369" i="10"/>
  <c r="I368" i="10"/>
  <c r="I367" i="10"/>
  <c r="I366" i="10"/>
  <c r="I365" i="10"/>
  <c r="I364" i="10"/>
  <c r="I363" i="10"/>
  <c r="I362" i="10"/>
  <c r="I361" i="10"/>
  <c r="I356" i="10"/>
  <c r="I353" i="10"/>
  <c r="I352" i="10"/>
  <c r="I349" i="10"/>
  <c r="I348" i="10"/>
  <c r="I343" i="10"/>
  <c r="I342" i="10"/>
  <c r="I340" i="10"/>
  <c r="I338" i="10"/>
  <c r="I336" i="10"/>
  <c r="I330" i="10"/>
  <c r="I329" i="10"/>
  <c r="I328" i="10"/>
  <c r="I327" i="10"/>
  <c r="I326" i="10"/>
  <c r="I325" i="10"/>
  <c r="I324" i="10"/>
  <c r="I323" i="10"/>
  <c r="I322" i="10"/>
  <c r="I317" i="10"/>
  <c r="I316" i="10"/>
  <c r="I315" i="10"/>
  <c r="I314" i="10"/>
  <c r="I313" i="10"/>
  <c r="I312" i="10"/>
  <c r="I311" i="10"/>
  <c r="I310" i="10"/>
  <c r="I309" i="10"/>
  <c r="I304" i="10"/>
  <c r="I303" i="10"/>
  <c r="I301" i="10"/>
  <c r="I299" i="10"/>
  <c r="I297" i="10"/>
  <c r="I291" i="10"/>
  <c r="I290" i="10"/>
  <c r="I286" i="10"/>
  <c r="I278" i="10"/>
  <c r="I277" i="10"/>
  <c r="I276" i="10"/>
  <c r="I275" i="10"/>
  <c r="I274" i="10"/>
  <c r="I273" i="10"/>
  <c r="I272" i="10"/>
  <c r="I271" i="10"/>
  <c r="I270" i="10"/>
  <c r="I265" i="10"/>
  <c r="I264" i="10"/>
  <c r="I263" i="10"/>
  <c r="I262" i="10"/>
  <c r="I261" i="10"/>
  <c r="I260" i="10"/>
  <c r="I259" i="10"/>
  <c r="I258" i="10"/>
  <c r="I257" i="10"/>
  <c r="I252" i="10"/>
  <c r="I251" i="10"/>
  <c r="I250" i="10"/>
  <c r="I247" i="10"/>
  <c r="I246" i="10"/>
  <c r="I239" i="10"/>
  <c r="I238" i="10"/>
  <c r="I237" i="10"/>
  <c r="I236" i="10"/>
  <c r="I235" i="10"/>
  <c r="I234" i="10"/>
  <c r="I233" i="10"/>
  <c r="I232" i="10"/>
  <c r="I231" i="10"/>
  <c r="I226" i="10"/>
  <c r="I225" i="10"/>
  <c r="I223" i="10"/>
  <c r="I221" i="10"/>
  <c r="I219" i="10"/>
  <c r="I213" i="10"/>
  <c r="I212" i="10"/>
  <c r="I211" i="10"/>
  <c r="I210" i="10"/>
  <c r="I209" i="10"/>
  <c r="I208" i="10"/>
  <c r="I207" i="10"/>
  <c r="I206" i="10"/>
  <c r="I205" i="10"/>
  <c r="I200" i="10"/>
  <c r="I199" i="10"/>
  <c r="I197" i="10"/>
  <c r="I196" i="10"/>
  <c r="I195" i="10"/>
  <c r="I193" i="10"/>
  <c r="I192" i="10"/>
  <c r="I187" i="10"/>
  <c r="I186" i="10"/>
  <c r="I185" i="10"/>
  <c r="I184" i="10"/>
  <c r="I183" i="10"/>
  <c r="I182" i="10"/>
  <c r="I181" i="10"/>
  <c r="I180" i="10"/>
  <c r="I179" i="10"/>
  <c r="I174" i="10"/>
  <c r="I173" i="10"/>
  <c r="I171" i="10"/>
  <c r="I169" i="10"/>
  <c r="I167" i="10"/>
  <c r="I161" i="10"/>
  <c r="I160" i="10"/>
  <c r="I159" i="10"/>
  <c r="I158" i="10"/>
  <c r="I157" i="10"/>
  <c r="I156" i="10"/>
  <c r="I155" i="10"/>
  <c r="I154" i="10"/>
  <c r="I153" i="10"/>
  <c r="I148" i="10"/>
  <c r="I147" i="10"/>
  <c r="I146" i="10"/>
  <c r="I145" i="10"/>
  <c r="I143" i="10"/>
  <c r="I142" i="10"/>
  <c r="I141" i="10"/>
  <c r="I135" i="10"/>
  <c r="I134" i="10"/>
  <c r="I132" i="10"/>
  <c r="I131" i="10"/>
  <c r="I130" i="10"/>
  <c r="I128" i="10"/>
  <c r="I127" i="10"/>
  <c r="I122" i="10"/>
  <c r="I121" i="10"/>
  <c r="I119" i="10"/>
  <c r="I117" i="10"/>
  <c r="I115" i="10"/>
  <c r="I109" i="10"/>
  <c r="I108" i="10"/>
  <c r="I106" i="10"/>
  <c r="I104" i="10"/>
  <c r="I102" i="10"/>
  <c r="I96" i="10"/>
  <c r="I95" i="10"/>
  <c r="I93" i="10"/>
  <c r="I91" i="10"/>
  <c r="I89" i="10"/>
  <c r="I83" i="10"/>
  <c r="I82" i="10"/>
  <c r="I81" i="10"/>
  <c r="I80" i="10"/>
  <c r="I79" i="10"/>
  <c r="I78" i="10"/>
  <c r="I77" i="10"/>
  <c r="I76" i="10"/>
  <c r="I75" i="10"/>
  <c r="I70" i="10"/>
  <c r="I69" i="10"/>
  <c r="I68" i="10"/>
  <c r="I65" i="10"/>
  <c r="I64" i="10"/>
  <c r="I57" i="10"/>
  <c r="I56" i="10"/>
  <c r="I54" i="10"/>
  <c r="I52" i="10"/>
  <c r="I50" i="10"/>
  <c r="I44" i="10"/>
  <c r="I41" i="10"/>
  <c r="I40" i="10"/>
  <c r="I37" i="10"/>
  <c r="I36" i="10"/>
  <c r="A33" i="10"/>
  <c r="I31" i="10"/>
  <c r="I30" i="10"/>
  <c r="I26" i="10"/>
  <c r="I23" i="10"/>
  <c r="A23" i="10"/>
  <c r="F22" i="10"/>
  <c r="L22" i="10" s="1"/>
  <c r="E22" i="10"/>
  <c r="K22" i="10" s="1"/>
  <c r="D22" i="10"/>
  <c r="J22" i="10" s="1"/>
  <c r="I20" i="10"/>
  <c r="I18" i="10"/>
  <c r="I17" i="10"/>
  <c r="I16" i="10"/>
  <c r="I13" i="10"/>
  <c r="I10" i="10"/>
  <c r="A10" i="10"/>
  <c r="L9" i="10"/>
  <c r="K9" i="10"/>
  <c r="J9" i="10"/>
  <c r="I7" i="10"/>
  <c r="I33" i="11" l="1"/>
  <c r="A591" i="4"/>
  <c r="B210" i="4"/>
  <c r="B230" i="4" s="1"/>
  <c r="B250" i="4" s="1"/>
  <c r="B270" i="4" s="1"/>
  <c r="B290" i="4" s="1"/>
  <c r="B531" i="4"/>
  <c r="A410" i="11"/>
  <c r="A400" i="11"/>
  <c r="A410" i="10"/>
  <c r="E399" i="10"/>
  <c r="K399" i="10" s="1"/>
  <c r="A46" i="10"/>
  <c r="I33" i="10"/>
  <c r="A46" i="11"/>
  <c r="A11" i="11"/>
  <c r="F35" i="11"/>
  <c r="L35" i="11" s="1"/>
  <c r="A23" i="11"/>
  <c r="F22" i="11"/>
  <c r="L22" i="11" s="1"/>
  <c r="D22" i="11"/>
  <c r="J22" i="11" s="1"/>
  <c r="D35" i="11"/>
  <c r="J35" i="11" s="1"/>
  <c r="A36" i="11"/>
  <c r="E35" i="11"/>
  <c r="K35" i="11" s="1"/>
  <c r="E399" i="11"/>
  <c r="K399" i="11" s="1"/>
  <c r="I397" i="11"/>
  <c r="F399" i="11"/>
  <c r="L399" i="11" s="1"/>
  <c r="D399" i="11"/>
  <c r="J399" i="11" s="1"/>
  <c r="A388" i="11"/>
  <c r="A24" i="10"/>
  <c r="A11" i="10"/>
  <c r="A388" i="10"/>
  <c r="A14" i="1"/>
  <c r="I410" i="11" l="1"/>
  <c r="A592" i="4"/>
  <c r="B310" i="4"/>
  <c r="B330" i="4" s="1"/>
  <c r="B350" i="4" s="1"/>
  <c r="B370" i="4" s="1"/>
  <c r="B551" i="4"/>
  <c r="B390" i="4"/>
  <c r="A59" i="11"/>
  <c r="A413" i="10"/>
  <c r="D35" i="10"/>
  <c r="J35" i="10" s="1"/>
  <c r="A401" i="11"/>
  <c r="E35" i="10"/>
  <c r="K35" i="10" s="1"/>
  <c r="F35" i="10"/>
  <c r="L35" i="10" s="1"/>
  <c r="A36" i="10"/>
  <c r="A400" i="10"/>
  <c r="F399" i="10"/>
  <c r="L399" i="10" s="1"/>
  <c r="A59" i="10"/>
  <c r="F412" i="11"/>
  <c r="L412" i="11" s="1"/>
  <c r="A12" i="11"/>
  <c r="I397" i="10"/>
  <c r="D399" i="10"/>
  <c r="J399" i="10" s="1"/>
  <c r="I410" i="10"/>
  <c r="F412" i="10"/>
  <c r="L412" i="10" s="1"/>
  <c r="D412" i="10"/>
  <c r="J412" i="10" s="1"/>
  <c r="A389" i="11"/>
  <c r="A49" i="11"/>
  <c r="F48" i="11"/>
  <c r="L48" i="11" s="1"/>
  <c r="E48" i="11"/>
  <c r="K48" i="11" s="1"/>
  <c r="D48" i="11"/>
  <c r="J48" i="11" s="1"/>
  <c r="I46" i="11"/>
  <c r="A37" i="11"/>
  <c r="A24" i="11"/>
  <c r="A389" i="10"/>
  <c r="A25" i="10"/>
  <c r="A12" i="10"/>
  <c r="D412" i="11" l="1"/>
  <c r="J412" i="11" s="1"/>
  <c r="E412" i="11"/>
  <c r="K412" i="11" s="1"/>
  <c r="A413" i="11"/>
  <c r="A414" i="11" s="1"/>
  <c r="A415" i="11" s="1"/>
  <c r="E412" i="10"/>
  <c r="K412" i="10" s="1"/>
  <c r="A401" i="10"/>
  <c r="A402" i="10" s="1"/>
  <c r="A402" i="11"/>
  <c r="A403" i="11" s="1"/>
  <c r="A414" i="10"/>
  <c r="A415" i="10" s="1"/>
  <c r="A37" i="10"/>
  <c r="A38" i="10" s="1"/>
  <c r="A593" i="4"/>
  <c r="B410" i="4"/>
  <c r="B571" i="4"/>
  <c r="A72" i="11"/>
  <c r="A13" i="11"/>
  <c r="A72" i="10"/>
  <c r="I46" i="10"/>
  <c r="A49" i="10"/>
  <c r="F48" i="10"/>
  <c r="L48" i="10" s="1"/>
  <c r="E48" i="10"/>
  <c r="K48" i="10" s="1"/>
  <c r="D48" i="10"/>
  <c r="J48" i="10" s="1"/>
  <c r="A25" i="11"/>
  <c r="D61" i="11"/>
  <c r="J61" i="11" s="1"/>
  <c r="A62" i="11"/>
  <c r="E61" i="11"/>
  <c r="K61" i="11" s="1"/>
  <c r="I59" i="11"/>
  <c r="F61" i="11"/>
  <c r="L61" i="11" s="1"/>
  <c r="A50" i="11"/>
  <c r="A38" i="11"/>
  <c r="A390" i="11"/>
  <c r="A390" i="10"/>
  <c r="A13" i="10"/>
  <c r="A26" i="10"/>
  <c r="C30" i="1"/>
  <c r="A30" i="1"/>
  <c r="C29" i="1"/>
  <c r="A29" i="1"/>
  <c r="A450" i="1"/>
  <c r="C449" i="1"/>
  <c r="A449" i="1"/>
  <c r="C450" i="1"/>
  <c r="A85" i="11" l="1"/>
  <c r="A594" i="4"/>
  <c r="B591" i="4"/>
  <c r="B430" i="4"/>
  <c r="A85" i="10"/>
  <c r="A14" i="11"/>
  <c r="A50" i="10"/>
  <c r="I59" i="10"/>
  <c r="E61" i="10"/>
  <c r="K61" i="10" s="1"/>
  <c r="D61" i="10"/>
  <c r="J61" i="10" s="1"/>
  <c r="F61" i="10"/>
  <c r="L61" i="10" s="1"/>
  <c r="A62" i="10"/>
  <c r="A39" i="11"/>
  <c r="A63" i="11"/>
  <c r="A391" i="11"/>
  <c r="A51" i="11"/>
  <c r="A416" i="11"/>
  <c r="A75" i="11"/>
  <c r="F74" i="11"/>
  <c r="L74" i="11" s="1"/>
  <c r="D74" i="11"/>
  <c r="J74" i="11" s="1"/>
  <c r="I72" i="11"/>
  <c r="E74" i="11"/>
  <c r="K74" i="11" s="1"/>
  <c r="A26" i="11"/>
  <c r="A98" i="11"/>
  <c r="A404" i="11"/>
  <c r="A14" i="10"/>
  <c r="A391" i="10"/>
  <c r="A39" i="10"/>
  <c r="A416" i="10"/>
  <c r="A27" i="10"/>
  <c r="A403" i="10"/>
  <c r="A607" i="4"/>
  <c r="A47" i="4"/>
  <c r="I25" i="4"/>
  <c r="I10" i="4"/>
  <c r="A10" i="4"/>
  <c r="M9" i="4"/>
  <c r="L9" i="4"/>
  <c r="K9" i="4"/>
  <c r="J9" i="4"/>
  <c r="I7" i="4"/>
  <c r="I421" i="5"/>
  <c r="I420" i="5"/>
  <c r="I419" i="5"/>
  <c r="I418" i="5"/>
  <c r="I417" i="5"/>
  <c r="I416" i="5"/>
  <c r="I415" i="5"/>
  <c r="I414" i="5"/>
  <c r="I413" i="5"/>
  <c r="I408" i="5"/>
  <c r="I407" i="5"/>
  <c r="I406" i="5"/>
  <c r="I405" i="5"/>
  <c r="I404" i="5"/>
  <c r="I403" i="5"/>
  <c r="I402" i="5"/>
  <c r="I401" i="5"/>
  <c r="I400" i="5"/>
  <c r="A397" i="5"/>
  <c r="I395" i="5"/>
  <c r="I394" i="5"/>
  <c r="I393" i="5"/>
  <c r="I392" i="5"/>
  <c r="I391" i="5"/>
  <c r="I390" i="5"/>
  <c r="I389" i="5"/>
  <c r="I388" i="5"/>
  <c r="I387" i="5"/>
  <c r="I382" i="5"/>
  <c r="I381" i="5"/>
  <c r="I380" i="5"/>
  <c r="I379" i="5"/>
  <c r="I378" i="5"/>
  <c r="I377" i="5"/>
  <c r="I376" i="5"/>
  <c r="I375" i="5"/>
  <c r="I374" i="5"/>
  <c r="I369" i="5"/>
  <c r="I368" i="5"/>
  <c r="I367" i="5"/>
  <c r="I366" i="5"/>
  <c r="I365" i="5"/>
  <c r="I364" i="5"/>
  <c r="I363" i="5"/>
  <c r="I362" i="5"/>
  <c r="I361" i="5"/>
  <c r="I356" i="5"/>
  <c r="I355" i="5"/>
  <c r="I354" i="5"/>
  <c r="I353" i="5"/>
  <c r="I352" i="5"/>
  <c r="I351" i="5"/>
  <c r="I350" i="5"/>
  <c r="I349" i="5"/>
  <c r="I348" i="5"/>
  <c r="I343" i="5"/>
  <c r="I342" i="5"/>
  <c r="I341" i="5"/>
  <c r="I340" i="5"/>
  <c r="I339" i="5"/>
  <c r="I338" i="5"/>
  <c r="I337" i="5"/>
  <c r="I336" i="5"/>
  <c r="I335" i="5"/>
  <c r="I330" i="5"/>
  <c r="I329" i="5"/>
  <c r="I328" i="5"/>
  <c r="I327" i="5"/>
  <c r="I326" i="5"/>
  <c r="I325" i="5"/>
  <c r="I324" i="5"/>
  <c r="I323" i="5"/>
  <c r="I322" i="5"/>
  <c r="I317" i="5"/>
  <c r="I316" i="5"/>
  <c r="I315" i="5"/>
  <c r="I314" i="5"/>
  <c r="I313" i="5"/>
  <c r="I312" i="5"/>
  <c r="I311" i="5"/>
  <c r="I310" i="5"/>
  <c r="I309" i="5"/>
  <c r="I304" i="5"/>
  <c r="I303" i="5"/>
  <c r="I302" i="5"/>
  <c r="I301" i="5"/>
  <c r="I300" i="5"/>
  <c r="I299" i="5"/>
  <c r="I298" i="5"/>
  <c r="I297" i="5"/>
  <c r="I296" i="5"/>
  <c r="I291" i="5"/>
  <c r="I290" i="5"/>
  <c r="I289" i="5"/>
  <c r="I288" i="5"/>
  <c r="I287" i="5"/>
  <c r="I286" i="5"/>
  <c r="I285" i="5"/>
  <c r="I284" i="5"/>
  <c r="I283" i="5"/>
  <c r="I278" i="5"/>
  <c r="I277" i="5"/>
  <c r="I276" i="5"/>
  <c r="I275" i="5"/>
  <c r="I274" i="5"/>
  <c r="I273" i="5"/>
  <c r="I272" i="5"/>
  <c r="I271" i="5"/>
  <c r="I270" i="5"/>
  <c r="I265" i="5"/>
  <c r="I264" i="5"/>
  <c r="I263" i="5"/>
  <c r="I262" i="5"/>
  <c r="I261" i="5"/>
  <c r="I260" i="5"/>
  <c r="I259" i="5"/>
  <c r="I258" i="5"/>
  <c r="I257" i="5"/>
  <c r="I252" i="5"/>
  <c r="I251" i="5"/>
  <c r="I250" i="5"/>
  <c r="I249" i="5"/>
  <c r="I248" i="5"/>
  <c r="I247" i="5"/>
  <c r="I246" i="5"/>
  <c r="I245" i="5"/>
  <c r="I244" i="5"/>
  <c r="I239" i="5"/>
  <c r="I238" i="5"/>
  <c r="I237" i="5"/>
  <c r="I236" i="5"/>
  <c r="I235" i="5"/>
  <c r="I234" i="5"/>
  <c r="I233" i="5"/>
  <c r="I232" i="5"/>
  <c r="I231" i="5"/>
  <c r="I226" i="5"/>
  <c r="I225" i="5"/>
  <c r="I224" i="5"/>
  <c r="I223" i="5"/>
  <c r="I222" i="5"/>
  <c r="I221" i="5"/>
  <c r="I220" i="5"/>
  <c r="I219" i="5"/>
  <c r="I218" i="5"/>
  <c r="I213" i="5"/>
  <c r="I212" i="5"/>
  <c r="I211" i="5"/>
  <c r="I210" i="5"/>
  <c r="I209" i="5"/>
  <c r="I208" i="5"/>
  <c r="I207" i="5"/>
  <c r="I206" i="5"/>
  <c r="I205" i="5"/>
  <c r="I200" i="5"/>
  <c r="I199" i="5"/>
  <c r="I198" i="5"/>
  <c r="I197" i="5"/>
  <c r="I196" i="5"/>
  <c r="I195" i="5"/>
  <c r="I194" i="5"/>
  <c r="I193" i="5"/>
  <c r="I192" i="5"/>
  <c r="I187" i="5"/>
  <c r="I186" i="5"/>
  <c r="I185" i="5"/>
  <c r="I184" i="5"/>
  <c r="I183" i="5"/>
  <c r="I182" i="5"/>
  <c r="I181" i="5"/>
  <c r="I180" i="5"/>
  <c r="I179" i="5"/>
  <c r="I174" i="5"/>
  <c r="I173" i="5"/>
  <c r="I172" i="5"/>
  <c r="I171" i="5"/>
  <c r="I170" i="5"/>
  <c r="I169" i="5"/>
  <c r="I168" i="5"/>
  <c r="I167" i="5"/>
  <c r="I166" i="5"/>
  <c r="I161" i="5"/>
  <c r="I160" i="5"/>
  <c r="I159" i="5"/>
  <c r="I158" i="5"/>
  <c r="I157" i="5"/>
  <c r="I156" i="5"/>
  <c r="I155" i="5"/>
  <c r="I154" i="5"/>
  <c r="I153" i="5"/>
  <c r="I148" i="5"/>
  <c r="I147" i="5"/>
  <c r="I146" i="5"/>
  <c r="I145" i="5"/>
  <c r="I144" i="5"/>
  <c r="I143" i="5"/>
  <c r="I142" i="5"/>
  <c r="I141" i="5"/>
  <c r="I140" i="5"/>
  <c r="I135" i="5"/>
  <c r="I134" i="5"/>
  <c r="I133" i="5"/>
  <c r="I132" i="5"/>
  <c r="I131" i="5"/>
  <c r="I130" i="5"/>
  <c r="I129" i="5"/>
  <c r="I128" i="5"/>
  <c r="I127" i="5"/>
  <c r="I122" i="5"/>
  <c r="I121" i="5"/>
  <c r="I120" i="5"/>
  <c r="I119" i="5"/>
  <c r="I118" i="5"/>
  <c r="I117" i="5"/>
  <c r="I116" i="5"/>
  <c r="I115" i="5"/>
  <c r="I114" i="5"/>
  <c r="I109" i="5"/>
  <c r="I108" i="5"/>
  <c r="I107" i="5"/>
  <c r="I106" i="5"/>
  <c r="I105" i="5"/>
  <c r="I104" i="5"/>
  <c r="I103" i="5"/>
  <c r="I102" i="5"/>
  <c r="I101" i="5"/>
  <c r="I96" i="5"/>
  <c r="I95" i="5"/>
  <c r="I94" i="5"/>
  <c r="I93" i="5"/>
  <c r="I92" i="5"/>
  <c r="I91" i="5"/>
  <c r="I90" i="5"/>
  <c r="I89" i="5"/>
  <c r="I88" i="5"/>
  <c r="I83" i="5"/>
  <c r="I82" i="5"/>
  <c r="I81" i="5"/>
  <c r="I80" i="5"/>
  <c r="I79" i="5"/>
  <c r="I78" i="5"/>
  <c r="I77" i="5"/>
  <c r="I76" i="5"/>
  <c r="I75" i="5"/>
  <c r="I70" i="5"/>
  <c r="I69" i="5"/>
  <c r="I68" i="5"/>
  <c r="I67" i="5"/>
  <c r="I66" i="5"/>
  <c r="I65" i="5"/>
  <c r="I64" i="5"/>
  <c r="I63" i="5"/>
  <c r="I62" i="5"/>
  <c r="I57" i="5"/>
  <c r="I56" i="5"/>
  <c r="I55" i="5"/>
  <c r="I54" i="5"/>
  <c r="I53" i="5"/>
  <c r="I52" i="5"/>
  <c r="I51" i="5"/>
  <c r="I50" i="5"/>
  <c r="I49" i="5"/>
  <c r="I44" i="5"/>
  <c r="I43" i="5"/>
  <c r="I42" i="5"/>
  <c r="I41" i="5"/>
  <c r="I40" i="5"/>
  <c r="I39" i="5"/>
  <c r="I38" i="5"/>
  <c r="I37" i="5"/>
  <c r="I36" i="5"/>
  <c r="A33" i="5"/>
  <c r="I31" i="5"/>
  <c r="I30" i="5"/>
  <c r="I29" i="5"/>
  <c r="I28" i="5"/>
  <c r="I27" i="5"/>
  <c r="I26" i="5"/>
  <c r="I25" i="5"/>
  <c r="I24" i="5"/>
  <c r="I23" i="5"/>
  <c r="E22" i="5"/>
  <c r="K22" i="5" s="1"/>
  <c r="I18" i="5"/>
  <c r="I17" i="5"/>
  <c r="I16" i="5"/>
  <c r="I15" i="5"/>
  <c r="I14" i="5"/>
  <c r="I13" i="5"/>
  <c r="I12" i="5"/>
  <c r="I11" i="5"/>
  <c r="I10" i="5"/>
  <c r="A10" i="5"/>
  <c r="L9" i="5"/>
  <c r="K9" i="5"/>
  <c r="J9" i="5"/>
  <c r="I7" i="5"/>
  <c r="I483" i="3"/>
  <c r="I482" i="3"/>
  <c r="I481" i="3"/>
  <c r="I480" i="3"/>
  <c r="I479" i="3"/>
  <c r="I478" i="3"/>
  <c r="I477" i="3"/>
  <c r="I476" i="3"/>
  <c r="I475" i="3"/>
  <c r="I468" i="3"/>
  <c r="I467" i="3"/>
  <c r="I466" i="3"/>
  <c r="I465" i="3"/>
  <c r="I464" i="3"/>
  <c r="I463" i="3"/>
  <c r="I462" i="3"/>
  <c r="I461" i="3"/>
  <c r="I460" i="3"/>
  <c r="A457" i="3"/>
  <c r="I453" i="3"/>
  <c r="I452" i="3"/>
  <c r="I451" i="3"/>
  <c r="I450" i="3"/>
  <c r="I449" i="3"/>
  <c r="I448" i="3"/>
  <c r="I447" i="3"/>
  <c r="I446" i="3"/>
  <c r="I445" i="3"/>
  <c r="G444" i="3"/>
  <c r="M444" i="3" s="1"/>
  <c r="I438" i="3"/>
  <c r="I437" i="3"/>
  <c r="I436" i="3"/>
  <c r="I435" i="3"/>
  <c r="I434" i="3"/>
  <c r="I433" i="3"/>
  <c r="I432" i="3"/>
  <c r="I431" i="3"/>
  <c r="I430" i="3"/>
  <c r="I423" i="3"/>
  <c r="I422" i="3"/>
  <c r="I421" i="3"/>
  <c r="I420" i="3"/>
  <c r="I419" i="3"/>
  <c r="I418" i="3"/>
  <c r="I417" i="3"/>
  <c r="I416" i="3"/>
  <c r="I415" i="3"/>
  <c r="I408" i="3"/>
  <c r="I407" i="3"/>
  <c r="I406" i="3"/>
  <c r="I405" i="3"/>
  <c r="I404" i="3"/>
  <c r="I403" i="3"/>
  <c r="I402" i="3"/>
  <c r="I401" i="3"/>
  <c r="I400" i="3"/>
  <c r="I393" i="3"/>
  <c r="I392" i="3"/>
  <c r="I391" i="3"/>
  <c r="I390" i="3"/>
  <c r="I389" i="3"/>
  <c r="I388" i="3"/>
  <c r="I387" i="3"/>
  <c r="I386" i="3"/>
  <c r="I385" i="3"/>
  <c r="I378" i="3"/>
  <c r="I377" i="3"/>
  <c r="I376" i="3"/>
  <c r="I375" i="3"/>
  <c r="I374" i="3"/>
  <c r="I373" i="3"/>
  <c r="I372" i="3"/>
  <c r="I371" i="3"/>
  <c r="I370" i="3"/>
  <c r="I363" i="3"/>
  <c r="I362" i="3"/>
  <c r="I361" i="3"/>
  <c r="I360" i="3"/>
  <c r="I359" i="3"/>
  <c r="I358" i="3"/>
  <c r="I357" i="3"/>
  <c r="I356" i="3"/>
  <c r="I355" i="3"/>
  <c r="I348" i="3"/>
  <c r="I347" i="3"/>
  <c r="I346" i="3"/>
  <c r="I345" i="3"/>
  <c r="I344" i="3"/>
  <c r="I343" i="3"/>
  <c r="I342" i="3"/>
  <c r="I341" i="3"/>
  <c r="I340" i="3"/>
  <c r="I333" i="3"/>
  <c r="I332" i="3"/>
  <c r="I331" i="3"/>
  <c r="I330" i="3"/>
  <c r="I329" i="3"/>
  <c r="I328" i="3"/>
  <c r="I327" i="3"/>
  <c r="I326" i="3"/>
  <c r="I325" i="3"/>
  <c r="I318" i="3"/>
  <c r="I317" i="3"/>
  <c r="I316" i="3"/>
  <c r="I315" i="3"/>
  <c r="I314" i="3"/>
  <c r="I313" i="3"/>
  <c r="I312" i="3"/>
  <c r="I311" i="3"/>
  <c r="I310" i="3"/>
  <c r="I303" i="3"/>
  <c r="I302" i="3"/>
  <c r="I301" i="3"/>
  <c r="I300" i="3"/>
  <c r="I299" i="3"/>
  <c r="I298" i="3"/>
  <c r="I297" i="3"/>
  <c r="I296" i="3"/>
  <c r="I295" i="3"/>
  <c r="I288" i="3"/>
  <c r="I287" i="3"/>
  <c r="I286" i="3"/>
  <c r="I285" i="3"/>
  <c r="I284" i="3"/>
  <c r="I283" i="3"/>
  <c r="I282" i="3"/>
  <c r="I281" i="3"/>
  <c r="I280" i="3"/>
  <c r="I273" i="3"/>
  <c r="I272" i="3"/>
  <c r="I271" i="3"/>
  <c r="I270" i="3"/>
  <c r="I269" i="3"/>
  <c r="I268" i="3"/>
  <c r="I267" i="3"/>
  <c r="I266" i="3"/>
  <c r="I265" i="3"/>
  <c r="I258" i="3"/>
  <c r="I257" i="3"/>
  <c r="I256" i="3"/>
  <c r="I255" i="3"/>
  <c r="I254" i="3"/>
  <c r="I253" i="3"/>
  <c r="I252" i="3"/>
  <c r="I251" i="3"/>
  <c r="I250" i="3"/>
  <c r="I243" i="3"/>
  <c r="I242" i="3"/>
  <c r="I241" i="3"/>
  <c r="I240" i="3"/>
  <c r="I239" i="3"/>
  <c r="I238" i="3"/>
  <c r="I237" i="3"/>
  <c r="I236" i="3"/>
  <c r="I235" i="3"/>
  <c r="I228" i="3"/>
  <c r="I227" i="3"/>
  <c r="I226" i="3"/>
  <c r="I225" i="3"/>
  <c r="I224" i="3"/>
  <c r="I223" i="3"/>
  <c r="I222" i="3"/>
  <c r="I221" i="3"/>
  <c r="I220" i="3"/>
  <c r="I213" i="3"/>
  <c r="I212" i="3"/>
  <c r="I211" i="3"/>
  <c r="I210" i="3"/>
  <c r="I209" i="3"/>
  <c r="I208" i="3"/>
  <c r="I207" i="3"/>
  <c r="I206" i="3"/>
  <c r="I205" i="3"/>
  <c r="I198" i="3"/>
  <c r="I197" i="3"/>
  <c r="I196" i="3"/>
  <c r="I195" i="3"/>
  <c r="I194" i="3"/>
  <c r="I193" i="3"/>
  <c r="I192" i="3"/>
  <c r="I191" i="3"/>
  <c r="I190" i="3"/>
  <c r="I183" i="3"/>
  <c r="I182" i="3"/>
  <c r="I181" i="3"/>
  <c r="I180" i="3"/>
  <c r="I179" i="3"/>
  <c r="I178" i="3"/>
  <c r="I177" i="3"/>
  <c r="I176" i="3"/>
  <c r="I175" i="3"/>
  <c r="I168" i="3"/>
  <c r="I167" i="3"/>
  <c r="I166" i="3"/>
  <c r="I165" i="3"/>
  <c r="I164" i="3"/>
  <c r="I163" i="3"/>
  <c r="I162" i="3"/>
  <c r="I161" i="3"/>
  <c r="I160" i="3"/>
  <c r="I153" i="3"/>
  <c r="I152" i="3"/>
  <c r="I151" i="3"/>
  <c r="I150" i="3"/>
  <c r="I149" i="3"/>
  <c r="I148" i="3"/>
  <c r="I147" i="3"/>
  <c r="I146" i="3"/>
  <c r="I145" i="3"/>
  <c r="I138" i="3"/>
  <c r="I137" i="3"/>
  <c r="I136" i="3"/>
  <c r="I135" i="3"/>
  <c r="I134" i="3"/>
  <c r="I133" i="3"/>
  <c r="I132" i="3"/>
  <c r="I131" i="3"/>
  <c r="I130" i="3"/>
  <c r="I123" i="3"/>
  <c r="I122" i="3"/>
  <c r="I121" i="3"/>
  <c r="I120" i="3"/>
  <c r="I119" i="3"/>
  <c r="I118" i="3"/>
  <c r="I117" i="3"/>
  <c r="I116" i="3"/>
  <c r="I115" i="3"/>
  <c r="I108" i="3"/>
  <c r="I107" i="3"/>
  <c r="I106" i="3"/>
  <c r="I105" i="3"/>
  <c r="I104" i="3"/>
  <c r="I103" i="3"/>
  <c r="I102" i="3"/>
  <c r="I101" i="3"/>
  <c r="I100" i="3"/>
  <c r="I93" i="3"/>
  <c r="I92" i="3"/>
  <c r="I91" i="3"/>
  <c r="I90" i="3"/>
  <c r="I89" i="3"/>
  <c r="I88" i="3"/>
  <c r="I87" i="3"/>
  <c r="I86" i="3"/>
  <c r="I85" i="3"/>
  <c r="I78" i="3"/>
  <c r="I77" i="3"/>
  <c r="I76" i="3"/>
  <c r="I75" i="3"/>
  <c r="I74" i="3"/>
  <c r="I73" i="3"/>
  <c r="I72" i="3"/>
  <c r="I71" i="3"/>
  <c r="I70" i="3"/>
  <c r="I63" i="3"/>
  <c r="I62" i="3"/>
  <c r="I61" i="3"/>
  <c r="I60" i="3"/>
  <c r="I59" i="3"/>
  <c r="I58" i="3"/>
  <c r="I57" i="3"/>
  <c r="I56" i="3"/>
  <c r="I55" i="3"/>
  <c r="I48" i="3"/>
  <c r="I47" i="3"/>
  <c r="I46" i="3"/>
  <c r="I45" i="3"/>
  <c r="I44" i="3"/>
  <c r="I43" i="3"/>
  <c r="I42" i="3"/>
  <c r="I41" i="3"/>
  <c r="I40" i="3"/>
  <c r="A37" i="3"/>
  <c r="I33" i="3"/>
  <c r="I32" i="3"/>
  <c r="I31" i="3"/>
  <c r="I30" i="3"/>
  <c r="I29" i="3"/>
  <c r="I28" i="3"/>
  <c r="I27" i="3"/>
  <c r="I26" i="3"/>
  <c r="I25" i="3"/>
  <c r="E24" i="3"/>
  <c r="K24" i="3" s="1"/>
  <c r="I18" i="3"/>
  <c r="I17" i="3"/>
  <c r="I16" i="3"/>
  <c r="I15" i="3"/>
  <c r="I14" i="3"/>
  <c r="I13" i="3"/>
  <c r="I12" i="3"/>
  <c r="I11" i="3"/>
  <c r="I10" i="3"/>
  <c r="A10" i="3"/>
  <c r="M9" i="3"/>
  <c r="L9" i="3"/>
  <c r="K9" i="3"/>
  <c r="J9" i="3"/>
  <c r="I7" i="3"/>
  <c r="K474" i="1"/>
  <c r="J474" i="1"/>
  <c r="I474" i="1"/>
  <c r="K459" i="1"/>
  <c r="J459" i="1"/>
  <c r="I459" i="1"/>
  <c r="A457" i="1"/>
  <c r="K444" i="1"/>
  <c r="J444" i="1"/>
  <c r="I444" i="1"/>
  <c r="K429" i="1"/>
  <c r="J429" i="1"/>
  <c r="I429" i="1"/>
  <c r="K414" i="1"/>
  <c r="J414" i="1"/>
  <c r="I414" i="1"/>
  <c r="K399" i="1"/>
  <c r="J399" i="1"/>
  <c r="I399" i="1"/>
  <c r="K384" i="1"/>
  <c r="J384" i="1"/>
  <c r="I384" i="1"/>
  <c r="K369" i="1"/>
  <c r="J369" i="1"/>
  <c r="I369" i="1"/>
  <c r="K354" i="1"/>
  <c r="J354" i="1"/>
  <c r="I354" i="1"/>
  <c r="K339" i="1"/>
  <c r="J339" i="1"/>
  <c r="I339" i="1"/>
  <c r="K324" i="1"/>
  <c r="J324" i="1"/>
  <c r="I324" i="1"/>
  <c r="K309" i="1"/>
  <c r="J309" i="1"/>
  <c r="I309" i="1"/>
  <c r="K294" i="1"/>
  <c r="J294" i="1"/>
  <c r="I294" i="1"/>
  <c r="K279" i="1"/>
  <c r="J279" i="1"/>
  <c r="I279" i="1"/>
  <c r="K264" i="1"/>
  <c r="J264" i="1"/>
  <c r="I264" i="1"/>
  <c r="K249" i="1"/>
  <c r="J249" i="1"/>
  <c r="I249" i="1"/>
  <c r="K234" i="1"/>
  <c r="J234" i="1"/>
  <c r="I234" i="1"/>
  <c r="K219" i="1"/>
  <c r="J219" i="1"/>
  <c r="I219" i="1"/>
  <c r="K204" i="1"/>
  <c r="J204" i="1"/>
  <c r="I204" i="1"/>
  <c r="K189" i="1"/>
  <c r="J189" i="1"/>
  <c r="I189" i="1"/>
  <c r="K174" i="1"/>
  <c r="J174" i="1"/>
  <c r="I174" i="1"/>
  <c r="K159" i="1"/>
  <c r="J159" i="1"/>
  <c r="I159" i="1"/>
  <c r="K144" i="1"/>
  <c r="J144" i="1"/>
  <c r="I144" i="1"/>
  <c r="K129" i="1"/>
  <c r="J129" i="1"/>
  <c r="I129" i="1"/>
  <c r="K114" i="1"/>
  <c r="J114" i="1"/>
  <c r="I114" i="1"/>
  <c r="K99" i="1"/>
  <c r="J99" i="1"/>
  <c r="I99" i="1"/>
  <c r="K84" i="1"/>
  <c r="J84" i="1"/>
  <c r="I84" i="1"/>
  <c r="K69" i="1"/>
  <c r="J69" i="1"/>
  <c r="I69" i="1"/>
  <c r="K54" i="1"/>
  <c r="J54" i="1"/>
  <c r="I54" i="1"/>
  <c r="K39" i="1"/>
  <c r="J39" i="1"/>
  <c r="I39" i="1"/>
  <c r="A37" i="1"/>
  <c r="K24" i="1"/>
  <c r="J24" i="1"/>
  <c r="I24" i="1"/>
  <c r="H30" i="1"/>
  <c r="C15" i="1"/>
  <c r="H15" i="1" s="1"/>
  <c r="A15" i="1"/>
  <c r="C14" i="1"/>
  <c r="H14" i="1" s="1"/>
  <c r="C13" i="1"/>
  <c r="H13" i="1" s="1"/>
  <c r="A13" i="1"/>
  <c r="C12" i="1"/>
  <c r="H12" i="1" s="1"/>
  <c r="A12" i="1"/>
  <c r="C11" i="1"/>
  <c r="H11" i="1" s="1"/>
  <c r="A11" i="1"/>
  <c r="H10" i="1"/>
  <c r="C10" i="1"/>
  <c r="A10" i="1"/>
  <c r="K9" i="1"/>
  <c r="J9" i="1"/>
  <c r="I9" i="1"/>
  <c r="H7" i="1"/>
  <c r="A595" i="4" l="1"/>
  <c r="A610" i="4"/>
  <c r="B450" i="4"/>
  <c r="B611" i="4"/>
  <c r="A51" i="10"/>
  <c r="A63" i="10"/>
  <c r="A98" i="10"/>
  <c r="A15" i="11"/>
  <c r="I72" i="10"/>
  <c r="F74" i="10"/>
  <c r="L74" i="10" s="1"/>
  <c r="A75" i="10"/>
  <c r="E74" i="10"/>
  <c r="K74" i="10" s="1"/>
  <c r="D74" i="10"/>
  <c r="J74" i="10" s="1"/>
  <c r="A405" i="11"/>
  <c r="D87" i="11"/>
  <c r="J87" i="11" s="1"/>
  <c r="A88" i="11"/>
  <c r="E87" i="11"/>
  <c r="K87" i="11" s="1"/>
  <c r="F87" i="11"/>
  <c r="L87" i="11" s="1"/>
  <c r="I85" i="11"/>
  <c r="A40" i="11"/>
  <c r="A111" i="11"/>
  <c r="A76" i="11"/>
  <c r="A392" i="11"/>
  <c r="A27" i="11"/>
  <c r="A417" i="11"/>
  <c r="A52" i="11"/>
  <c r="A64" i="11"/>
  <c r="A404" i="10"/>
  <c r="A417" i="10"/>
  <c r="A28" i="10"/>
  <c r="A40" i="10"/>
  <c r="A392" i="10"/>
  <c r="A15" i="10"/>
  <c r="A410" i="5"/>
  <c r="I397" i="5"/>
  <c r="A67" i="4"/>
  <c r="I47" i="4"/>
  <c r="A52" i="3"/>
  <c r="A627" i="4"/>
  <c r="A472" i="3"/>
  <c r="I457" i="3"/>
  <c r="A52" i="1"/>
  <c r="A472" i="1"/>
  <c r="A46" i="5"/>
  <c r="A11" i="5"/>
  <c r="E444" i="3"/>
  <c r="K444" i="3" s="1"/>
  <c r="G24" i="3"/>
  <c r="M24" i="3" s="1"/>
  <c r="I33" i="5"/>
  <c r="A11" i="4"/>
  <c r="A11" i="3"/>
  <c r="D444" i="3"/>
  <c r="J444" i="3" s="1"/>
  <c r="D49" i="4"/>
  <c r="J49" i="4" s="1"/>
  <c r="I442" i="3"/>
  <c r="A445" i="3"/>
  <c r="A27" i="1"/>
  <c r="I22" i="3"/>
  <c r="I20" i="5"/>
  <c r="G609" i="4"/>
  <c r="M609" i="4" s="1"/>
  <c r="A447" i="1"/>
  <c r="C448" i="1"/>
  <c r="H448" i="1" s="1"/>
  <c r="H442" i="1"/>
  <c r="C446" i="1"/>
  <c r="H446" i="1" s="1"/>
  <c r="H22" i="1"/>
  <c r="C26" i="1"/>
  <c r="H26" i="1" s="1"/>
  <c r="F386" i="5"/>
  <c r="L386" i="5" s="1"/>
  <c r="A387" i="5"/>
  <c r="F444" i="3"/>
  <c r="L444" i="3" s="1"/>
  <c r="F589" i="4"/>
  <c r="L589" i="4" s="1"/>
  <c r="D589" i="4"/>
  <c r="J589" i="4" s="1"/>
  <c r="A25" i="1"/>
  <c r="C28" i="1"/>
  <c r="H28" i="1" s="1"/>
  <c r="C25" i="1"/>
  <c r="H25" i="1" s="1"/>
  <c r="A26" i="1"/>
  <c r="C27" i="1"/>
  <c r="H27" i="1" s="1"/>
  <c r="A28" i="1"/>
  <c r="H29" i="1"/>
  <c r="H450" i="1"/>
  <c r="H449" i="1"/>
  <c r="A448" i="1"/>
  <c r="C447" i="1"/>
  <c r="H447" i="1" s="1"/>
  <c r="A446" i="1"/>
  <c r="C445" i="1"/>
  <c r="H445" i="1" s="1"/>
  <c r="A445" i="1"/>
  <c r="A461" i="1"/>
  <c r="C462" i="1"/>
  <c r="H462" i="1" s="1"/>
  <c r="A25" i="3"/>
  <c r="D24" i="3"/>
  <c r="J24" i="3" s="1"/>
  <c r="F24" i="3"/>
  <c r="L24" i="3" s="1"/>
  <c r="A460" i="3"/>
  <c r="D459" i="3"/>
  <c r="J459" i="3" s="1"/>
  <c r="A23" i="5"/>
  <c r="F22" i="5"/>
  <c r="L22" i="5" s="1"/>
  <c r="D22" i="5"/>
  <c r="J22" i="5" s="1"/>
  <c r="F29" i="4"/>
  <c r="L29" i="4" s="1"/>
  <c r="E29" i="4"/>
  <c r="K29" i="4" s="1"/>
  <c r="I27" i="4"/>
  <c r="A30" i="4"/>
  <c r="D29" i="4"/>
  <c r="J29" i="4" s="1"/>
  <c r="G29" i="4"/>
  <c r="M29" i="4" s="1"/>
  <c r="E386" i="5"/>
  <c r="K386" i="5" s="1"/>
  <c r="I384" i="5"/>
  <c r="D386" i="5"/>
  <c r="J386" i="5" s="1"/>
  <c r="F49" i="4"/>
  <c r="L49" i="4" s="1"/>
  <c r="G589" i="4"/>
  <c r="M589" i="4" s="1"/>
  <c r="E589" i="4"/>
  <c r="K589" i="4" s="1"/>
  <c r="I587" i="4"/>
  <c r="I410" i="5" l="1"/>
  <c r="A596" i="4"/>
  <c r="A611" i="4"/>
  <c r="A87" i="4"/>
  <c r="A630" i="4"/>
  <c r="B631" i="4"/>
  <c r="B470" i="4"/>
  <c r="D69" i="4"/>
  <c r="J69" i="4" s="1"/>
  <c r="E412" i="5"/>
  <c r="K412" i="5" s="1"/>
  <c r="C55" i="1"/>
  <c r="H55" i="1" s="1"/>
  <c r="A76" i="10"/>
  <c r="A56" i="1"/>
  <c r="A111" i="10"/>
  <c r="A52" i="10"/>
  <c r="A58" i="1"/>
  <c r="C58" i="1"/>
  <c r="H58" i="1" s="1"/>
  <c r="A413" i="5"/>
  <c r="A16" i="11"/>
  <c r="I85" i="10"/>
  <c r="E87" i="10"/>
  <c r="K87" i="10" s="1"/>
  <c r="A88" i="10"/>
  <c r="F87" i="10"/>
  <c r="L87" i="10" s="1"/>
  <c r="D87" i="10"/>
  <c r="J87" i="10" s="1"/>
  <c r="F412" i="5"/>
  <c r="L412" i="5" s="1"/>
  <c r="A67" i="1"/>
  <c r="A477" i="1"/>
  <c r="A64" i="10"/>
  <c r="A418" i="11"/>
  <c r="A28" i="11"/>
  <c r="A77" i="11"/>
  <c r="A124" i="11"/>
  <c r="A65" i="11"/>
  <c r="A53" i="11"/>
  <c r="A41" i="11"/>
  <c r="A406" i="11"/>
  <c r="A393" i="11"/>
  <c r="A89" i="11"/>
  <c r="A101" i="11"/>
  <c r="F100" i="11"/>
  <c r="L100" i="11" s="1"/>
  <c r="I98" i="11"/>
  <c r="E100" i="11"/>
  <c r="K100" i="11" s="1"/>
  <c r="D100" i="11"/>
  <c r="J100" i="11" s="1"/>
  <c r="A405" i="10"/>
  <c r="A41" i="10"/>
  <c r="A29" i="10"/>
  <c r="A16" i="10"/>
  <c r="A393" i="10"/>
  <c r="A418" i="10"/>
  <c r="G459" i="3"/>
  <c r="M459" i="3" s="1"/>
  <c r="A40" i="3"/>
  <c r="H52" i="1"/>
  <c r="A60" i="1"/>
  <c r="C59" i="1"/>
  <c r="H59" i="1" s="1"/>
  <c r="A59" i="1"/>
  <c r="C60" i="1"/>
  <c r="H60" i="1" s="1"/>
  <c r="C464" i="1"/>
  <c r="H464" i="1" s="1"/>
  <c r="A464" i="1"/>
  <c r="C465" i="1"/>
  <c r="H465" i="1" s="1"/>
  <c r="A465" i="1"/>
  <c r="C44" i="1"/>
  <c r="H44" i="1" s="1"/>
  <c r="A44" i="1"/>
  <c r="C45" i="1"/>
  <c r="H45" i="1" s="1"/>
  <c r="A45" i="1"/>
  <c r="C460" i="1"/>
  <c r="H460" i="1" s="1"/>
  <c r="A463" i="1"/>
  <c r="A41" i="1"/>
  <c r="F459" i="3"/>
  <c r="L459" i="3" s="1"/>
  <c r="G69" i="4"/>
  <c r="M69" i="4" s="1"/>
  <c r="E459" i="3"/>
  <c r="K459" i="3" s="1"/>
  <c r="E609" i="4"/>
  <c r="K609" i="4" s="1"/>
  <c r="F48" i="5"/>
  <c r="L48" i="5" s="1"/>
  <c r="A12" i="5"/>
  <c r="E49" i="4"/>
  <c r="K49" i="4" s="1"/>
  <c r="A59" i="5"/>
  <c r="D609" i="4"/>
  <c r="J609" i="4" s="1"/>
  <c r="A67" i="3"/>
  <c r="I52" i="3"/>
  <c r="F609" i="4"/>
  <c r="L609" i="4" s="1"/>
  <c r="D35" i="5"/>
  <c r="J35" i="5" s="1"/>
  <c r="E399" i="5"/>
  <c r="K399" i="5" s="1"/>
  <c r="F35" i="5"/>
  <c r="L35" i="5" s="1"/>
  <c r="E35" i="5"/>
  <c r="K35" i="5" s="1"/>
  <c r="A36" i="5"/>
  <c r="D399" i="5"/>
  <c r="J399" i="5" s="1"/>
  <c r="A57" i="1"/>
  <c r="C57" i="1"/>
  <c r="H57" i="1" s="1"/>
  <c r="A55" i="1"/>
  <c r="F39" i="3"/>
  <c r="L39" i="3" s="1"/>
  <c r="I607" i="4"/>
  <c r="F399" i="5"/>
  <c r="L399" i="5" s="1"/>
  <c r="D54" i="3"/>
  <c r="J54" i="3" s="1"/>
  <c r="C43" i="1"/>
  <c r="H43" i="1" s="1"/>
  <c r="A42" i="1"/>
  <c r="A400" i="5"/>
  <c r="C56" i="1"/>
  <c r="H56" i="1" s="1"/>
  <c r="E39" i="3"/>
  <c r="K39" i="3" s="1"/>
  <c r="A40" i="1"/>
  <c r="C40" i="1"/>
  <c r="H40" i="1" s="1"/>
  <c r="A43" i="1"/>
  <c r="C41" i="1"/>
  <c r="H41" i="1" s="1"/>
  <c r="F69" i="4"/>
  <c r="L69" i="4" s="1"/>
  <c r="C42" i="1"/>
  <c r="H42" i="1" s="1"/>
  <c r="H37" i="1"/>
  <c r="A12" i="4"/>
  <c r="A12" i="3"/>
  <c r="I67" i="4"/>
  <c r="G49" i="4"/>
  <c r="M49" i="4" s="1"/>
  <c r="C461" i="1"/>
  <c r="H461" i="1" s="1"/>
  <c r="C463" i="1"/>
  <c r="H463" i="1" s="1"/>
  <c r="E69" i="4"/>
  <c r="K69" i="4" s="1"/>
  <c r="I37" i="3"/>
  <c r="F54" i="3"/>
  <c r="L54" i="3" s="1"/>
  <c r="A460" i="1"/>
  <c r="A50" i="4"/>
  <c r="G39" i="3"/>
  <c r="M39" i="3" s="1"/>
  <c r="H457" i="1"/>
  <c r="A462" i="1"/>
  <c r="D39" i="3"/>
  <c r="J39" i="3" s="1"/>
  <c r="A388" i="5"/>
  <c r="A446" i="3"/>
  <c r="A49" i="5"/>
  <c r="A70" i="4"/>
  <c r="D48" i="5"/>
  <c r="J48" i="5" s="1"/>
  <c r="A55" i="3"/>
  <c r="G54" i="3"/>
  <c r="M54" i="3" s="1"/>
  <c r="A107" i="4"/>
  <c r="E48" i="5"/>
  <c r="K48" i="5" s="1"/>
  <c r="I46" i="5"/>
  <c r="A31" i="4"/>
  <c r="A461" i="3"/>
  <c r="A26" i="3"/>
  <c r="A24" i="5"/>
  <c r="D412" i="5" l="1"/>
  <c r="J412" i="5" s="1"/>
  <c r="A631" i="4"/>
  <c r="A612" i="4"/>
  <c r="A597" i="4"/>
  <c r="B490" i="4"/>
  <c r="A479" i="1"/>
  <c r="A110" i="4"/>
  <c r="C475" i="1"/>
  <c r="H475" i="1" s="1"/>
  <c r="A82" i="1"/>
  <c r="A72" i="1"/>
  <c r="C476" i="1"/>
  <c r="H476" i="1" s="1"/>
  <c r="A478" i="1"/>
  <c r="A475" i="1"/>
  <c r="C479" i="1"/>
  <c r="H479" i="1" s="1"/>
  <c r="A414" i="5"/>
  <c r="A480" i="1"/>
  <c r="C477" i="1"/>
  <c r="H477" i="1" s="1"/>
  <c r="C480" i="1"/>
  <c r="H480" i="1" s="1"/>
  <c r="A77" i="10"/>
  <c r="A65" i="10"/>
  <c r="A53" i="10"/>
  <c r="A89" i="10"/>
  <c r="H472" i="1"/>
  <c r="A476" i="1"/>
  <c r="A124" i="10"/>
  <c r="C478" i="1"/>
  <c r="H478" i="1" s="1"/>
  <c r="I98" i="10"/>
  <c r="E100" i="10"/>
  <c r="K100" i="10" s="1"/>
  <c r="D100" i="10"/>
  <c r="J100" i="10" s="1"/>
  <c r="A101" i="10"/>
  <c r="F100" i="10"/>
  <c r="L100" i="10" s="1"/>
  <c r="A17" i="11"/>
  <c r="A41" i="3"/>
  <c r="A102" i="11"/>
  <c r="A66" i="11"/>
  <c r="D113" i="11"/>
  <c r="J113" i="11" s="1"/>
  <c r="A114" i="11"/>
  <c r="E113" i="11"/>
  <c r="K113" i="11" s="1"/>
  <c r="I111" i="11"/>
  <c r="F113" i="11"/>
  <c r="L113" i="11" s="1"/>
  <c r="A419" i="11"/>
  <c r="A90" i="11"/>
  <c r="A407" i="11"/>
  <c r="A137" i="11"/>
  <c r="A29" i="11"/>
  <c r="A394" i="11"/>
  <c r="A42" i="11"/>
  <c r="A54" i="11"/>
  <c r="A78" i="11"/>
  <c r="A42" i="10"/>
  <c r="A419" i="10"/>
  <c r="A406" i="10"/>
  <c r="A394" i="10"/>
  <c r="A17" i="10"/>
  <c r="A30" i="10"/>
  <c r="E54" i="3"/>
  <c r="K54" i="3" s="1"/>
  <c r="A72" i="5"/>
  <c r="C74" i="1"/>
  <c r="H74" i="1" s="1"/>
  <c r="A74" i="1"/>
  <c r="C75" i="1"/>
  <c r="H75" i="1" s="1"/>
  <c r="A75" i="1"/>
  <c r="A56" i="3"/>
  <c r="A401" i="5"/>
  <c r="A37" i="5"/>
  <c r="A71" i="4"/>
  <c r="A73" i="1"/>
  <c r="A13" i="5"/>
  <c r="A82" i="3"/>
  <c r="I627" i="4"/>
  <c r="F629" i="4"/>
  <c r="L629" i="4" s="1"/>
  <c r="D629" i="4"/>
  <c r="J629" i="4" s="1"/>
  <c r="G629" i="4"/>
  <c r="M629" i="4" s="1"/>
  <c r="E629" i="4"/>
  <c r="K629" i="4" s="1"/>
  <c r="I472" i="3"/>
  <c r="G474" i="3"/>
  <c r="M474" i="3" s="1"/>
  <c r="E474" i="3"/>
  <c r="K474" i="3" s="1"/>
  <c r="F474" i="3"/>
  <c r="L474" i="3" s="1"/>
  <c r="D474" i="3"/>
  <c r="J474" i="3" s="1"/>
  <c r="A475" i="3"/>
  <c r="A71" i="1"/>
  <c r="C70" i="1"/>
  <c r="H70" i="1" s="1"/>
  <c r="H67" i="1"/>
  <c r="C72" i="1"/>
  <c r="H72" i="1" s="1"/>
  <c r="C73" i="1"/>
  <c r="H73" i="1" s="1"/>
  <c r="C71" i="1"/>
  <c r="H71" i="1" s="1"/>
  <c r="A70" i="1"/>
  <c r="A13" i="3"/>
  <c r="A13" i="4"/>
  <c r="A389" i="5"/>
  <c r="A51" i="4"/>
  <c r="A50" i="5"/>
  <c r="A447" i="3"/>
  <c r="I59" i="5"/>
  <c r="E61" i="5"/>
  <c r="K61" i="5" s="1"/>
  <c r="D61" i="5"/>
  <c r="J61" i="5" s="1"/>
  <c r="A62" i="5"/>
  <c r="F61" i="5"/>
  <c r="L61" i="5" s="1"/>
  <c r="A127" i="4"/>
  <c r="A90" i="4"/>
  <c r="D89" i="4"/>
  <c r="J89" i="4" s="1"/>
  <c r="G89" i="4"/>
  <c r="M89" i="4" s="1"/>
  <c r="I87" i="4"/>
  <c r="F89" i="4"/>
  <c r="L89" i="4" s="1"/>
  <c r="E89" i="4"/>
  <c r="K89" i="4" s="1"/>
  <c r="A25" i="5"/>
  <c r="A27" i="3"/>
  <c r="A462" i="3"/>
  <c r="A32" i="4"/>
  <c r="A598" i="4" l="1"/>
  <c r="A42" i="3"/>
  <c r="A43" i="3" s="1"/>
  <c r="A38" i="5"/>
  <c r="A415" i="5"/>
  <c r="A613" i="4"/>
  <c r="A632" i="4"/>
  <c r="A97" i="1"/>
  <c r="B510" i="4"/>
  <c r="A111" i="4"/>
  <c r="A130" i="4"/>
  <c r="A72" i="4"/>
  <c r="A66" i="10"/>
  <c r="A90" i="10"/>
  <c r="A18" i="11"/>
  <c r="A102" i="10"/>
  <c r="A137" i="10"/>
  <c r="I111" i="10"/>
  <c r="E113" i="10"/>
  <c r="K113" i="10" s="1"/>
  <c r="A114" i="10"/>
  <c r="D113" i="10"/>
  <c r="J113" i="10" s="1"/>
  <c r="F113" i="10"/>
  <c r="L113" i="10" s="1"/>
  <c r="A54" i="10"/>
  <c r="A85" i="5"/>
  <c r="A78" i="10"/>
  <c r="A57" i="3"/>
  <c r="A51" i="5"/>
  <c r="A79" i="11"/>
  <c r="A55" i="11"/>
  <c r="A395" i="11"/>
  <c r="A150" i="11"/>
  <c r="A91" i="11"/>
  <c r="A420" i="11"/>
  <c r="A115" i="11"/>
  <c r="A67" i="11"/>
  <c r="A103" i="11"/>
  <c r="A43" i="11"/>
  <c r="A30" i="11"/>
  <c r="A127" i="11"/>
  <c r="F126" i="11"/>
  <c r="L126" i="11" s="1"/>
  <c r="E126" i="11"/>
  <c r="K126" i="11" s="1"/>
  <c r="I124" i="11"/>
  <c r="D126" i="11"/>
  <c r="J126" i="11" s="1"/>
  <c r="A408" i="11"/>
  <c r="A395" i="10"/>
  <c r="A43" i="10"/>
  <c r="A18" i="10"/>
  <c r="A420" i="10"/>
  <c r="A31" i="10"/>
  <c r="A407" i="10"/>
  <c r="C90" i="1"/>
  <c r="H90" i="1" s="1"/>
  <c r="A89" i="1"/>
  <c r="A90" i="1"/>
  <c r="C89" i="1"/>
  <c r="H89" i="1" s="1"/>
  <c r="A476" i="3"/>
  <c r="H82" i="1"/>
  <c r="C86" i="1"/>
  <c r="H86" i="1" s="1"/>
  <c r="A85" i="1"/>
  <c r="A86" i="1"/>
  <c r="C87" i="1"/>
  <c r="H87" i="1" s="1"/>
  <c r="C85" i="1"/>
  <c r="H85" i="1" s="1"/>
  <c r="A88" i="1"/>
  <c r="A87" i="1"/>
  <c r="C88" i="1"/>
  <c r="H88" i="1" s="1"/>
  <c r="A97" i="3"/>
  <c r="A14" i="5"/>
  <c r="A402" i="5"/>
  <c r="I67" i="3"/>
  <c r="F69" i="3"/>
  <c r="L69" i="3" s="1"/>
  <c r="G69" i="3"/>
  <c r="M69" i="3" s="1"/>
  <c r="E69" i="3"/>
  <c r="K69" i="3" s="1"/>
  <c r="A70" i="3"/>
  <c r="D69" i="3"/>
  <c r="J69" i="3" s="1"/>
  <c r="A14" i="4"/>
  <c r="A14" i="3"/>
  <c r="A52" i="4"/>
  <c r="A390" i="5"/>
  <c r="A416" i="5"/>
  <c r="A448" i="3"/>
  <c r="A63" i="5"/>
  <c r="A147" i="4"/>
  <c r="E74" i="5"/>
  <c r="K74" i="5" s="1"/>
  <c r="I72" i="5"/>
  <c r="F74" i="5"/>
  <c r="L74" i="5" s="1"/>
  <c r="D74" i="5"/>
  <c r="J74" i="5" s="1"/>
  <c r="A75" i="5"/>
  <c r="A91" i="4"/>
  <c r="G109" i="4"/>
  <c r="M109" i="4" s="1"/>
  <c r="I107" i="4"/>
  <c r="F109" i="4"/>
  <c r="L109" i="4" s="1"/>
  <c r="D109" i="4"/>
  <c r="J109" i="4" s="1"/>
  <c r="E109" i="4"/>
  <c r="K109" i="4" s="1"/>
  <c r="A39" i="5"/>
  <c r="A463" i="3"/>
  <c r="A33" i="4"/>
  <c r="A28" i="3"/>
  <c r="A26" i="5"/>
  <c r="A112" i="1" l="1"/>
  <c r="A52" i="5"/>
  <c r="A633" i="4"/>
  <c r="A614" i="4"/>
  <c r="A599" i="4"/>
  <c r="A73" i="4"/>
  <c r="A74" i="4" s="1"/>
  <c r="A150" i="4"/>
  <c r="B530" i="4"/>
  <c r="A131" i="4"/>
  <c r="A112" i="4"/>
  <c r="A98" i="5"/>
  <c r="A58" i="3"/>
  <c r="A67" i="10"/>
  <c r="A79" i="10"/>
  <c r="A55" i="10"/>
  <c r="A150" i="10"/>
  <c r="I124" i="10"/>
  <c r="F126" i="10"/>
  <c r="L126" i="10" s="1"/>
  <c r="D126" i="10"/>
  <c r="J126" i="10" s="1"/>
  <c r="A127" i="10"/>
  <c r="E126" i="10"/>
  <c r="K126" i="10" s="1"/>
  <c r="A103" i="10"/>
  <c r="A91" i="10"/>
  <c r="A115" i="10"/>
  <c r="A92" i="11"/>
  <c r="A56" i="11"/>
  <c r="A104" i="11"/>
  <c r="A68" i="11"/>
  <c r="D139" i="11"/>
  <c r="J139" i="11" s="1"/>
  <c r="A140" i="11"/>
  <c r="E139" i="11"/>
  <c r="K139" i="11" s="1"/>
  <c r="I137" i="11"/>
  <c r="F139" i="11"/>
  <c r="L139" i="11" s="1"/>
  <c r="A128" i="11"/>
  <c r="A116" i="11"/>
  <c r="A421" i="11"/>
  <c r="A163" i="11"/>
  <c r="A80" i="11"/>
  <c r="A31" i="11"/>
  <c r="A44" i="11"/>
  <c r="A44" i="10"/>
  <c r="A421" i="10"/>
  <c r="A408" i="10"/>
  <c r="A104" i="1"/>
  <c r="C105" i="1"/>
  <c r="H105" i="1" s="1"/>
  <c r="A105" i="1"/>
  <c r="C104" i="1"/>
  <c r="H104" i="1" s="1"/>
  <c r="A127" i="1"/>
  <c r="A15" i="5"/>
  <c r="H97" i="1"/>
  <c r="A103" i="1"/>
  <c r="C102" i="1"/>
  <c r="H102" i="1" s="1"/>
  <c r="A101" i="1"/>
  <c r="C101" i="1"/>
  <c r="H101" i="1" s="1"/>
  <c r="C103" i="1"/>
  <c r="H103" i="1" s="1"/>
  <c r="A100" i="1"/>
  <c r="A102" i="1"/>
  <c r="C100" i="1"/>
  <c r="H100" i="1" s="1"/>
  <c r="A403" i="5"/>
  <c r="A112" i="3"/>
  <c r="I82" i="3"/>
  <c r="G84" i="3"/>
  <c r="M84" i="3" s="1"/>
  <c r="F84" i="3"/>
  <c r="L84" i="3" s="1"/>
  <c r="E84" i="3"/>
  <c r="K84" i="3" s="1"/>
  <c r="A85" i="3"/>
  <c r="D84" i="3"/>
  <c r="J84" i="3" s="1"/>
  <c r="A71" i="3"/>
  <c r="A477" i="3"/>
  <c r="A15" i="4"/>
  <c r="A15" i="3"/>
  <c r="A417" i="5"/>
  <c r="A53" i="4"/>
  <c r="A449" i="3"/>
  <c r="A44" i="3"/>
  <c r="A391" i="5"/>
  <c r="A76" i="5"/>
  <c r="I85" i="5"/>
  <c r="E87" i="5"/>
  <c r="K87" i="5" s="1"/>
  <c r="F87" i="5"/>
  <c r="L87" i="5" s="1"/>
  <c r="D87" i="5"/>
  <c r="J87" i="5" s="1"/>
  <c r="A88" i="5"/>
  <c r="A111" i="5"/>
  <c r="A92" i="4"/>
  <c r="G129" i="4"/>
  <c r="M129" i="4" s="1"/>
  <c r="D129" i="4"/>
  <c r="J129" i="4" s="1"/>
  <c r="I127" i="4"/>
  <c r="F129" i="4"/>
  <c r="L129" i="4" s="1"/>
  <c r="E129" i="4"/>
  <c r="K129" i="4" s="1"/>
  <c r="A167" i="4"/>
  <c r="A64" i="5"/>
  <c r="A40" i="5"/>
  <c r="A29" i="3"/>
  <c r="A34" i="4"/>
  <c r="A53" i="5"/>
  <c r="A27" i="5"/>
  <c r="A464" i="3"/>
  <c r="A600" i="4" l="1"/>
  <c r="A615" i="4"/>
  <c r="A634" i="4"/>
  <c r="A170" i="4"/>
  <c r="A151" i="4"/>
  <c r="B550" i="4"/>
  <c r="A132" i="4"/>
  <c r="A113" i="4"/>
  <c r="A59" i="3"/>
  <c r="A116" i="10"/>
  <c r="A163" i="10"/>
  <c r="A80" i="10"/>
  <c r="I137" i="10"/>
  <c r="A140" i="10"/>
  <c r="E139" i="10"/>
  <c r="K139" i="10" s="1"/>
  <c r="F139" i="10"/>
  <c r="L139" i="10" s="1"/>
  <c r="D139" i="10"/>
  <c r="J139" i="10" s="1"/>
  <c r="A92" i="10"/>
  <c r="A128" i="10"/>
  <c r="A56" i="10"/>
  <c r="A104" i="10"/>
  <c r="A68" i="10"/>
  <c r="A81" i="11"/>
  <c r="A117" i="11"/>
  <c r="A129" i="11"/>
  <c r="A93" i="11"/>
  <c r="A57" i="11"/>
  <c r="A153" i="11"/>
  <c r="F152" i="11"/>
  <c r="L152" i="11" s="1"/>
  <c r="E152" i="11"/>
  <c r="K152" i="11" s="1"/>
  <c r="D152" i="11"/>
  <c r="J152" i="11" s="1"/>
  <c r="I150" i="11"/>
  <c r="A141" i="11"/>
  <c r="A105" i="11"/>
  <c r="A176" i="11"/>
  <c r="A69" i="11"/>
  <c r="A119" i="1"/>
  <c r="C120" i="1"/>
  <c r="H120" i="1" s="1"/>
  <c r="A120" i="1"/>
  <c r="C119" i="1"/>
  <c r="H119" i="1" s="1"/>
  <c r="A86" i="3"/>
  <c r="I97" i="3"/>
  <c r="F99" i="3"/>
  <c r="L99" i="3" s="1"/>
  <c r="G99" i="3"/>
  <c r="M99" i="3" s="1"/>
  <c r="A100" i="3"/>
  <c r="E99" i="3"/>
  <c r="K99" i="3" s="1"/>
  <c r="D99" i="3"/>
  <c r="J99" i="3" s="1"/>
  <c r="A142" i="1"/>
  <c r="A404" i="5"/>
  <c r="H112" i="1"/>
  <c r="A117" i="1"/>
  <c r="A115" i="1"/>
  <c r="C115" i="1"/>
  <c r="H115" i="1" s="1"/>
  <c r="C116" i="1"/>
  <c r="H116" i="1" s="1"/>
  <c r="C118" i="1"/>
  <c r="H118" i="1" s="1"/>
  <c r="A118" i="1"/>
  <c r="C117" i="1"/>
  <c r="H117" i="1" s="1"/>
  <c r="A116" i="1"/>
  <c r="A478" i="3"/>
  <c r="A72" i="3"/>
  <c r="A127" i="3"/>
  <c r="A16" i="5"/>
  <c r="A16" i="4"/>
  <c r="A16" i="3"/>
  <c r="A45" i="3"/>
  <c r="A418" i="5"/>
  <c r="A392" i="5"/>
  <c r="A54" i="4"/>
  <c r="A450" i="3"/>
  <c r="A65" i="5"/>
  <c r="A124" i="5"/>
  <c r="A89" i="5"/>
  <c r="I147" i="4"/>
  <c r="G149" i="4"/>
  <c r="M149" i="4" s="1"/>
  <c r="F149" i="4"/>
  <c r="L149" i="4" s="1"/>
  <c r="E149" i="4"/>
  <c r="K149" i="4" s="1"/>
  <c r="D149" i="4"/>
  <c r="J149" i="4" s="1"/>
  <c r="A93" i="4"/>
  <c r="E100" i="5"/>
  <c r="K100" i="5" s="1"/>
  <c r="I98" i="5"/>
  <c r="A101" i="5"/>
  <c r="F100" i="5"/>
  <c r="L100" i="5" s="1"/>
  <c r="D100" i="5"/>
  <c r="J100" i="5" s="1"/>
  <c r="A187" i="4"/>
  <c r="A77" i="5"/>
  <c r="A465" i="3"/>
  <c r="A28" i="5"/>
  <c r="A75" i="4"/>
  <c r="A30" i="3"/>
  <c r="A54" i="5"/>
  <c r="A35" i="4"/>
  <c r="A41" i="5"/>
  <c r="A635" i="4" l="1"/>
  <c r="A601" i="4"/>
  <c r="A60" i="3"/>
  <c r="A616" i="4"/>
  <c r="A190" i="4"/>
  <c r="A152" i="4"/>
  <c r="A171" i="4"/>
  <c r="B570" i="4"/>
  <c r="A114" i="4"/>
  <c r="A133" i="4"/>
  <c r="A129" i="10"/>
  <c r="A81" i="10"/>
  <c r="A69" i="10"/>
  <c r="A57" i="10"/>
  <c r="A176" i="10"/>
  <c r="I150" i="10"/>
  <c r="A153" i="10"/>
  <c r="E152" i="10"/>
  <c r="K152" i="10" s="1"/>
  <c r="F152" i="10"/>
  <c r="L152" i="10" s="1"/>
  <c r="D152" i="10"/>
  <c r="J152" i="10" s="1"/>
  <c r="A141" i="10"/>
  <c r="A117" i="10"/>
  <c r="A105" i="10"/>
  <c r="A93" i="10"/>
  <c r="A70" i="11"/>
  <c r="A106" i="11"/>
  <c r="A154" i="11"/>
  <c r="A94" i="11"/>
  <c r="A118" i="11"/>
  <c r="A130" i="11"/>
  <c r="E165" i="11"/>
  <c r="K165" i="11" s="1"/>
  <c r="I163" i="11"/>
  <c r="A166" i="11"/>
  <c r="F165" i="11"/>
  <c r="L165" i="11" s="1"/>
  <c r="D165" i="11"/>
  <c r="J165" i="11" s="1"/>
  <c r="A189" i="11"/>
  <c r="A142" i="11"/>
  <c r="A82" i="11"/>
  <c r="A135" i="1"/>
  <c r="C134" i="1"/>
  <c r="H134" i="1" s="1"/>
  <c r="A134" i="1"/>
  <c r="C135" i="1"/>
  <c r="H135" i="1" s="1"/>
  <c r="A17" i="5"/>
  <c r="A73" i="3"/>
  <c r="A157" i="1"/>
  <c r="I112" i="3"/>
  <c r="G114" i="3"/>
  <c r="M114" i="3" s="1"/>
  <c r="A115" i="3"/>
  <c r="E114" i="3"/>
  <c r="K114" i="3" s="1"/>
  <c r="F114" i="3"/>
  <c r="L114" i="3" s="1"/>
  <c r="D114" i="3"/>
  <c r="J114" i="3" s="1"/>
  <c r="A405" i="5"/>
  <c r="H127" i="1"/>
  <c r="C133" i="1"/>
  <c r="H133" i="1" s="1"/>
  <c r="C130" i="1"/>
  <c r="H130" i="1" s="1"/>
  <c r="A131" i="1"/>
  <c r="C131" i="1"/>
  <c r="H131" i="1" s="1"/>
  <c r="A132" i="1"/>
  <c r="C132" i="1"/>
  <c r="H132" i="1" s="1"/>
  <c r="A133" i="1"/>
  <c r="A130" i="1"/>
  <c r="A142" i="3"/>
  <c r="A479" i="3"/>
  <c r="A101" i="3"/>
  <c r="A87" i="3"/>
  <c r="A17" i="4"/>
  <c r="A17" i="3"/>
  <c r="A55" i="4"/>
  <c r="A451" i="3"/>
  <c r="A419" i="5"/>
  <c r="A393" i="5"/>
  <c r="A46" i="3"/>
  <c r="A66" i="5"/>
  <c r="A207" i="4"/>
  <c r="I111" i="5"/>
  <c r="E113" i="5"/>
  <c r="K113" i="5" s="1"/>
  <c r="D113" i="5"/>
  <c r="J113" i="5" s="1"/>
  <c r="A114" i="5"/>
  <c r="F113" i="5"/>
  <c r="L113" i="5" s="1"/>
  <c r="A78" i="5"/>
  <c r="D169" i="4"/>
  <c r="J169" i="4" s="1"/>
  <c r="G169" i="4"/>
  <c r="M169" i="4" s="1"/>
  <c r="E169" i="4"/>
  <c r="K169" i="4" s="1"/>
  <c r="F169" i="4"/>
  <c r="L169" i="4" s="1"/>
  <c r="I167" i="4"/>
  <c r="A94" i="4"/>
  <c r="A102" i="5"/>
  <c r="A90" i="5"/>
  <c r="A137" i="5"/>
  <c r="A42" i="5"/>
  <c r="A36" i="4"/>
  <c r="A55" i="5"/>
  <c r="A61" i="3"/>
  <c r="A31" i="3"/>
  <c r="A76" i="4"/>
  <c r="A29" i="5"/>
  <c r="A466" i="3"/>
  <c r="A602" i="4" l="1"/>
  <c r="A636" i="4"/>
  <c r="A617" i="4"/>
  <c r="A153" i="4"/>
  <c r="A210" i="4"/>
  <c r="A191" i="4"/>
  <c r="A172" i="4"/>
  <c r="B590" i="4"/>
  <c r="A115" i="4"/>
  <c r="A134" i="4"/>
  <c r="A94" i="10"/>
  <c r="A142" i="10"/>
  <c r="A189" i="10"/>
  <c r="A130" i="10"/>
  <c r="I163" i="10"/>
  <c r="E165" i="10"/>
  <c r="K165" i="10" s="1"/>
  <c r="F165" i="10"/>
  <c r="L165" i="10" s="1"/>
  <c r="A166" i="10"/>
  <c r="D165" i="10"/>
  <c r="J165" i="10" s="1"/>
  <c r="A70" i="10"/>
  <c r="A118" i="10"/>
  <c r="A106" i="10"/>
  <c r="A154" i="10"/>
  <c r="A82" i="10"/>
  <c r="A119" i="11"/>
  <c r="A202" i="11"/>
  <c r="A131" i="11"/>
  <c r="A155" i="11"/>
  <c r="A83" i="11"/>
  <c r="A179" i="11"/>
  <c r="E178" i="11"/>
  <c r="K178" i="11" s="1"/>
  <c r="D178" i="11"/>
  <c r="J178" i="11" s="1"/>
  <c r="I176" i="11"/>
  <c r="F178" i="11"/>
  <c r="L178" i="11" s="1"/>
  <c r="A167" i="11"/>
  <c r="A143" i="11"/>
  <c r="A95" i="11"/>
  <c r="A107" i="11"/>
  <c r="C149" i="1"/>
  <c r="H149" i="1" s="1"/>
  <c r="C150" i="1"/>
  <c r="H150" i="1" s="1"/>
  <c r="A149" i="1"/>
  <c r="A150" i="1"/>
  <c r="A102" i="3"/>
  <c r="A157" i="3"/>
  <c r="A172" i="1"/>
  <c r="A18" i="5"/>
  <c r="A88" i="3"/>
  <c r="I127" i="3"/>
  <c r="E129" i="3"/>
  <c r="K129" i="3" s="1"/>
  <c r="A130" i="3"/>
  <c r="G129" i="3"/>
  <c r="M129" i="3" s="1"/>
  <c r="F129" i="3"/>
  <c r="L129" i="3" s="1"/>
  <c r="D129" i="3"/>
  <c r="J129" i="3" s="1"/>
  <c r="A406" i="5"/>
  <c r="A116" i="3"/>
  <c r="H142" i="1"/>
  <c r="C146" i="1"/>
  <c r="H146" i="1" s="1"/>
  <c r="A145" i="1"/>
  <c r="C148" i="1"/>
  <c r="H148" i="1" s="1"/>
  <c r="C145" i="1"/>
  <c r="H145" i="1" s="1"/>
  <c r="C147" i="1"/>
  <c r="H147" i="1" s="1"/>
  <c r="A147" i="1"/>
  <c r="A148" i="1"/>
  <c r="A146" i="1"/>
  <c r="A480" i="3"/>
  <c r="A74" i="3"/>
  <c r="A18" i="4"/>
  <c r="A47" i="3"/>
  <c r="A452" i="3"/>
  <c r="A420" i="5"/>
  <c r="A56" i="4"/>
  <c r="A394" i="5"/>
  <c r="E126" i="5"/>
  <c r="K126" i="5" s="1"/>
  <c r="I124" i="5"/>
  <c r="F126" i="5"/>
  <c r="L126" i="5" s="1"/>
  <c r="D126" i="5"/>
  <c r="J126" i="5" s="1"/>
  <c r="A127" i="5"/>
  <c r="A95" i="4"/>
  <c r="A79" i="5"/>
  <c r="A115" i="5"/>
  <c r="A227" i="4"/>
  <c r="F189" i="4"/>
  <c r="L189" i="4" s="1"/>
  <c r="D189" i="4"/>
  <c r="J189" i="4" s="1"/>
  <c r="E189" i="4"/>
  <c r="K189" i="4" s="1"/>
  <c r="G189" i="4"/>
  <c r="M189" i="4" s="1"/>
  <c r="I187" i="4"/>
  <c r="A67" i="5"/>
  <c r="A150" i="5"/>
  <c r="A91" i="5"/>
  <c r="A103" i="5"/>
  <c r="A467" i="3"/>
  <c r="A32" i="3"/>
  <c r="A77" i="4"/>
  <c r="A56" i="5"/>
  <c r="A43" i="5"/>
  <c r="A30" i="5"/>
  <c r="A62" i="3"/>
  <c r="A37" i="4"/>
  <c r="A618" i="4" l="1"/>
  <c r="A637" i="4"/>
  <c r="A603" i="4"/>
  <c r="A173" i="4"/>
  <c r="A211" i="4"/>
  <c r="A154" i="4"/>
  <c r="A230" i="4"/>
  <c r="A192" i="4"/>
  <c r="B610" i="4"/>
  <c r="A135" i="4"/>
  <c r="A116" i="4"/>
  <c r="A167" i="10"/>
  <c r="A131" i="10"/>
  <c r="A143" i="10"/>
  <c r="A119" i="10"/>
  <c r="A83" i="10"/>
  <c r="A107" i="10"/>
  <c r="A202" i="10"/>
  <c r="A95" i="10"/>
  <c r="A155" i="10"/>
  <c r="I176" i="10"/>
  <c r="F178" i="10"/>
  <c r="L178" i="10" s="1"/>
  <c r="D178" i="10"/>
  <c r="J178" i="10" s="1"/>
  <c r="E178" i="10"/>
  <c r="K178" i="10" s="1"/>
  <c r="A179" i="10"/>
  <c r="A215" i="11"/>
  <c r="A168" i="11"/>
  <c r="A156" i="11"/>
  <c r="E191" i="11"/>
  <c r="K191" i="11" s="1"/>
  <c r="I189" i="11"/>
  <c r="D191" i="11"/>
  <c r="J191" i="11" s="1"/>
  <c r="A192" i="11"/>
  <c r="F191" i="11"/>
  <c r="L191" i="11" s="1"/>
  <c r="A120" i="11"/>
  <c r="A108" i="11"/>
  <c r="A96" i="11"/>
  <c r="A144" i="11"/>
  <c r="A180" i="11"/>
  <c r="A132" i="11"/>
  <c r="A165" i="1"/>
  <c r="C165" i="1"/>
  <c r="H165" i="1" s="1"/>
  <c r="C164" i="1"/>
  <c r="H164" i="1" s="1"/>
  <c r="A164" i="1"/>
  <c r="H157" i="1"/>
  <c r="A162" i="1"/>
  <c r="A163" i="1"/>
  <c r="A160" i="1"/>
  <c r="C160" i="1"/>
  <c r="H160" i="1" s="1"/>
  <c r="A161" i="1"/>
  <c r="C161" i="1"/>
  <c r="H161" i="1" s="1"/>
  <c r="C163" i="1"/>
  <c r="H163" i="1" s="1"/>
  <c r="C162" i="1"/>
  <c r="H162" i="1" s="1"/>
  <c r="A421" i="5"/>
  <c r="A89" i="3"/>
  <c r="A172" i="3"/>
  <c r="A131" i="3"/>
  <c r="I142" i="3"/>
  <c r="G144" i="3"/>
  <c r="M144" i="3" s="1"/>
  <c r="F144" i="3"/>
  <c r="L144" i="3" s="1"/>
  <c r="A145" i="3"/>
  <c r="E144" i="3"/>
  <c r="K144" i="3" s="1"/>
  <c r="D144" i="3"/>
  <c r="J144" i="3" s="1"/>
  <c r="A44" i="5"/>
  <c r="A481" i="3"/>
  <c r="A57" i="5"/>
  <c r="A75" i="3"/>
  <c r="A31" i="5"/>
  <c r="A395" i="5"/>
  <c r="A117" i="3"/>
  <c r="A407" i="5"/>
  <c r="A187" i="1"/>
  <c r="A103" i="3"/>
  <c r="A19" i="4"/>
  <c r="A57" i="4"/>
  <c r="A68" i="5"/>
  <c r="A247" i="4"/>
  <c r="A163" i="5"/>
  <c r="G209" i="4"/>
  <c r="M209" i="4" s="1"/>
  <c r="D209" i="4"/>
  <c r="J209" i="4" s="1"/>
  <c r="F209" i="4"/>
  <c r="L209" i="4" s="1"/>
  <c r="E209" i="4"/>
  <c r="K209" i="4" s="1"/>
  <c r="I207" i="4"/>
  <c r="A116" i="5"/>
  <c r="A80" i="5"/>
  <c r="A128" i="5"/>
  <c r="A104" i="5"/>
  <c r="A92" i="5"/>
  <c r="I137" i="5"/>
  <c r="E139" i="5"/>
  <c r="K139" i="5" s="1"/>
  <c r="F139" i="5"/>
  <c r="L139" i="5" s="1"/>
  <c r="D139" i="5"/>
  <c r="J139" i="5" s="1"/>
  <c r="A140" i="5"/>
  <c r="A96" i="4"/>
  <c r="A38" i="4"/>
  <c r="A78" i="4"/>
  <c r="A638" i="4" l="1"/>
  <c r="A604" i="4"/>
  <c r="A619" i="4"/>
  <c r="A155" i="4"/>
  <c r="A250" i="4"/>
  <c r="A231" i="4"/>
  <c r="A193" i="4"/>
  <c r="A212" i="4"/>
  <c r="A174" i="4"/>
  <c r="B630" i="4"/>
  <c r="A117" i="4"/>
  <c r="A136" i="4"/>
  <c r="A156" i="10"/>
  <c r="A215" i="10"/>
  <c r="A132" i="10"/>
  <c r="I189" i="10"/>
  <c r="A192" i="10"/>
  <c r="D191" i="10"/>
  <c r="J191" i="10" s="1"/>
  <c r="E191" i="10"/>
  <c r="K191" i="10" s="1"/>
  <c r="F191" i="10"/>
  <c r="L191" i="10" s="1"/>
  <c r="A180" i="10"/>
  <c r="A144" i="10"/>
  <c r="A168" i="10"/>
  <c r="A96" i="10"/>
  <c r="A108" i="10"/>
  <c r="A120" i="10"/>
  <c r="A109" i="11"/>
  <c r="A121" i="11"/>
  <c r="A157" i="11"/>
  <c r="A133" i="11"/>
  <c r="A181" i="11"/>
  <c r="A145" i="11"/>
  <c r="A193" i="11"/>
  <c r="A228" i="11"/>
  <c r="A169" i="11"/>
  <c r="F204" i="11"/>
  <c r="L204" i="11" s="1"/>
  <c r="I202" i="11"/>
  <c r="A205" i="11"/>
  <c r="E204" i="11"/>
  <c r="K204" i="11" s="1"/>
  <c r="D204" i="11"/>
  <c r="J204" i="11" s="1"/>
  <c r="C179" i="1"/>
  <c r="H179" i="1" s="1"/>
  <c r="C180" i="1"/>
  <c r="H180" i="1" s="1"/>
  <c r="A179" i="1"/>
  <c r="A180" i="1"/>
  <c r="A202" i="1"/>
  <c r="A104" i="3"/>
  <c r="A408" i="5"/>
  <c r="A118" i="3"/>
  <c r="A76" i="3"/>
  <c r="I157" i="3"/>
  <c r="G159" i="3"/>
  <c r="M159" i="3" s="1"/>
  <c r="E159" i="3"/>
  <c r="K159" i="3" s="1"/>
  <c r="F159" i="3"/>
  <c r="L159" i="3" s="1"/>
  <c r="D159" i="3"/>
  <c r="J159" i="3" s="1"/>
  <c r="A160" i="3"/>
  <c r="A90" i="3"/>
  <c r="A482" i="3"/>
  <c r="H172" i="1"/>
  <c r="A177" i="1"/>
  <c r="C178" i="1"/>
  <c r="H178" i="1" s="1"/>
  <c r="A175" i="1"/>
  <c r="A176" i="1"/>
  <c r="C175" i="1"/>
  <c r="H175" i="1" s="1"/>
  <c r="C177" i="1"/>
  <c r="H177" i="1" s="1"/>
  <c r="C176" i="1"/>
  <c r="H176" i="1" s="1"/>
  <c r="A178" i="1"/>
  <c r="A146" i="3"/>
  <c r="A132" i="3"/>
  <c r="A187" i="3"/>
  <c r="A20" i="4"/>
  <c r="A58" i="4"/>
  <c r="A141" i="5"/>
  <c r="A81" i="5"/>
  <c r="A117" i="5"/>
  <c r="E152" i="5"/>
  <c r="K152" i="5" s="1"/>
  <c r="I150" i="5"/>
  <c r="A153" i="5"/>
  <c r="F152" i="5"/>
  <c r="L152" i="5" s="1"/>
  <c r="D152" i="5"/>
  <c r="J152" i="5" s="1"/>
  <c r="A97" i="4"/>
  <c r="A105" i="5"/>
  <c r="A176" i="5"/>
  <c r="A267" i="4"/>
  <c r="A93" i="5"/>
  <c r="A129" i="5"/>
  <c r="G229" i="4"/>
  <c r="M229" i="4" s="1"/>
  <c r="I227" i="4"/>
  <c r="F229" i="4"/>
  <c r="L229" i="4" s="1"/>
  <c r="D229" i="4"/>
  <c r="J229" i="4" s="1"/>
  <c r="E229" i="4"/>
  <c r="K229" i="4" s="1"/>
  <c r="A69" i="5"/>
  <c r="A79" i="4"/>
  <c r="A39" i="4"/>
  <c r="A639" i="4" l="1"/>
  <c r="A620" i="4"/>
  <c r="A232" i="4"/>
  <c r="A270" i="4"/>
  <c r="A175" i="4"/>
  <c r="A194" i="4"/>
  <c r="A251" i="4"/>
  <c r="A213" i="4"/>
  <c r="A156" i="4"/>
  <c r="A137" i="4"/>
  <c r="A118" i="4"/>
  <c r="A228" i="10"/>
  <c r="I202" i="10"/>
  <c r="F204" i="10"/>
  <c r="L204" i="10" s="1"/>
  <c r="E204" i="10"/>
  <c r="K204" i="10" s="1"/>
  <c r="D204" i="10"/>
  <c r="J204" i="10" s="1"/>
  <c r="A205" i="10"/>
  <c r="A169" i="10"/>
  <c r="A193" i="10"/>
  <c r="A157" i="10"/>
  <c r="A109" i="10"/>
  <c r="A181" i="10"/>
  <c r="A133" i="10"/>
  <c r="A121" i="10"/>
  <c r="A145" i="10"/>
  <c r="A146" i="11"/>
  <c r="A241" i="11"/>
  <c r="E217" i="11"/>
  <c r="K217" i="11" s="1"/>
  <c r="I215" i="11"/>
  <c r="A218" i="11"/>
  <c r="D217" i="11"/>
  <c r="J217" i="11" s="1"/>
  <c r="F217" i="11"/>
  <c r="L217" i="11" s="1"/>
  <c r="A206" i="11"/>
  <c r="A170" i="11"/>
  <c r="A158" i="11"/>
  <c r="A194" i="11"/>
  <c r="A182" i="11"/>
  <c r="A122" i="11"/>
  <c r="A134" i="11"/>
  <c r="A195" i="1"/>
  <c r="C194" i="1"/>
  <c r="H194" i="1" s="1"/>
  <c r="A194" i="1"/>
  <c r="C195" i="1"/>
  <c r="H195" i="1" s="1"/>
  <c r="A119" i="3"/>
  <c r="I172" i="3"/>
  <c r="F174" i="3"/>
  <c r="L174" i="3" s="1"/>
  <c r="G174" i="3"/>
  <c r="M174" i="3" s="1"/>
  <c r="D174" i="3"/>
  <c r="J174" i="3" s="1"/>
  <c r="A175" i="3"/>
  <c r="E174" i="3"/>
  <c r="K174" i="3" s="1"/>
  <c r="A147" i="3"/>
  <c r="A70" i="5"/>
  <c r="A133" i="3"/>
  <c r="A202" i="3"/>
  <c r="A161" i="3"/>
  <c r="A77" i="3"/>
  <c r="A105" i="3"/>
  <c r="A217" i="1"/>
  <c r="A91" i="3"/>
  <c r="H187" i="1"/>
  <c r="C192" i="1"/>
  <c r="H192" i="1" s="1"/>
  <c r="A190" i="1"/>
  <c r="C193" i="1"/>
  <c r="H193" i="1" s="1"/>
  <c r="A192" i="1"/>
  <c r="C190" i="1"/>
  <c r="H190" i="1" s="1"/>
  <c r="C191" i="1"/>
  <c r="H191" i="1" s="1"/>
  <c r="A191" i="1"/>
  <c r="A193" i="1"/>
  <c r="A21" i="4"/>
  <c r="A59" i="4"/>
  <c r="A287" i="4"/>
  <c r="A118" i="5"/>
  <c r="A142" i="5"/>
  <c r="G249" i="4"/>
  <c r="M249" i="4" s="1"/>
  <c r="I247" i="4"/>
  <c r="E249" i="4"/>
  <c r="K249" i="4" s="1"/>
  <c r="F249" i="4"/>
  <c r="L249" i="4" s="1"/>
  <c r="D249" i="4"/>
  <c r="J249" i="4" s="1"/>
  <c r="A189" i="5"/>
  <c r="A106" i="5"/>
  <c r="A82" i="5"/>
  <c r="A130" i="5"/>
  <c r="A94" i="5"/>
  <c r="I163" i="5"/>
  <c r="E165" i="5"/>
  <c r="K165" i="5" s="1"/>
  <c r="D165" i="5"/>
  <c r="J165" i="5" s="1"/>
  <c r="F165" i="5"/>
  <c r="L165" i="5" s="1"/>
  <c r="A166" i="5"/>
  <c r="A98" i="4"/>
  <c r="A154" i="5"/>
  <c r="A40" i="4"/>
  <c r="A80" i="4"/>
  <c r="A621" i="4" l="1"/>
  <c r="A640" i="4"/>
  <c r="A290" i="4"/>
  <c r="A252" i="4"/>
  <c r="A233" i="4"/>
  <c r="A157" i="4"/>
  <c r="A271" i="4"/>
  <c r="A176" i="4"/>
  <c r="A214" i="4"/>
  <c r="A195" i="4"/>
  <c r="A119" i="4"/>
  <c r="A138" i="4"/>
  <c r="A22" i="4"/>
  <c r="A122" i="10"/>
  <c r="A182" i="10"/>
  <c r="A158" i="10"/>
  <c r="A170" i="10"/>
  <c r="A241" i="10"/>
  <c r="A146" i="10"/>
  <c r="I215" i="10"/>
  <c r="F217" i="10"/>
  <c r="L217" i="10" s="1"/>
  <c r="D217" i="10"/>
  <c r="J217" i="10" s="1"/>
  <c r="E217" i="10"/>
  <c r="K217" i="10" s="1"/>
  <c r="A218" i="10"/>
  <c r="A134" i="10"/>
  <c r="A194" i="10"/>
  <c r="A206" i="10"/>
  <c r="A159" i="11"/>
  <c r="A254" i="11"/>
  <c r="A183" i="11"/>
  <c r="A171" i="11"/>
  <c r="A219" i="11"/>
  <c r="F230" i="11"/>
  <c r="L230" i="11" s="1"/>
  <c r="I228" i="11"/>
  <c r="E230" i="11"/>
  <c r="K230" i="11" s="1"/>
  <c r="D230" i="11"/>
  <c r="J230" i="11" s="1"/>
  <c r="A231" i="11"/>
  <c r="A135" i="11"/>
  <c r="A207" i="11"/>
  <c r="A147" i="11"/>
  <c r="A195" i="11"/>
  <c r="C209" i="1"/>
  <c r="H209" i="1" s="1"/>
  <c r="C210" i="1"/>
  <c r="H210" i="1" s="1"/>
  <c r="A209" i="1"/>
  <c r="A210" i="1"/>
  <c r="A232" i="1"/>
  <c r="A162" i="3"/>
  <c r="A217" i="3"/>
  <c r="A92" i="3"/>
  <c r="A83" i="5"/>
  <c r="H202" i="1"/>
  <c r="C205" i="1"/>
  <c r="H205" i="1" s="1"/>
  <c r="A207" i="1"/>
  <c r="A208" i="1"/>
  <c r="A206" i="1"/>
  <c r="C206" i="1"/>
  <c r="H206" i="1" s="1"/>
  <c r="C208" i="1"/>
  <c r="H208" i="1" s="1"/>
  <c r="C207" i="1"/>
  <c r="H207" i="1" s="1"/>
  <c r="A205" i="1"/>
  <c r="I187" i="3"/>
  <c r="G189" i="3"/>
  <c r="M189" i="3" s="1"/>
  <c r="D189" i="3"/>
  <c r="J189" i="3" s="1"/>
  <c r="F189" i="3"/>
  <c r="L189" i="3" s="1"/>
  <c r="A190" i="3"/>
  <c r="E189" i="3"/>
  <c r="K189" i="3" s="1"/>
  <c r="A106" i="3"/>
  <c r="A134" i="3"/>
  <c r="A120" i="3"/>
  <c r="A148" i="3"/>
  <c r="A176" i="3"/>
  <c r="A60" i="4"/>
  <c r="A95" i="5"/>
  <c r="A202" i="5"/>
  <c r="A99" i="4"/>
  <c r="D178" i="5"/>
  <c r="J178" i="5" s="1"/>
  <c r="E178" i="5"/>
  <c r="K178" i="5" s="1"/>
  <c r="I176" i="5"/>
  <c r="A179" i="5"/>
  <c r="F178" i="5"/>
  <c r="L178" i="5" s="1"/>
  <c r="A143" i="5"/>
  <c r="A307" i="4"/>
  <c r="A155" i="5"/>
  <c r="A131" i="5"/>
  <c r="A167" i="5"/>
  <c r="A119" i="5"/>
  <c r="A107" i="5"/>
  <c r="E269" i="4"/>
  <c r="K269" i="4" s="1"/>
  <c r="G269" i="4"/>
  <c r="M269" i="4" s="1"/>
  <c r="I267" i="4"/>
  <c r="F269" i="4"/>
  <c r="L269" i="4" s="1"/>
  <c r="D269" i="4"/>
  <c r="J269" i="4" s="1"/>
  <c r="A81" i="4"/>
  <c r="A41" i="4"/>
  <c r="A641" i="4" l="1"/>
  <c r="A622" i="4"/>
  <c r="A310" i="4"/>
  <c r="A215" i="4"/>
  <c r="A158" i="4"/>
  <c r="A234" i="4"/>
  <c r="A177" i="4"/>
  <c r="A291" i="4"/>
  <c r="A196" i="4"/>
  <c r="A272" i="4"/>
  <c r="A253" i="4"/>
  <c r="A139" i="4"/>
  <c r="A120" i="4"/>
  <c r="A23" i="4"/>
  <c r="A219" i="10"/>
  <c r="A147" i="10"/>
  <c r="A195" i="10"/>
  <c r="A207" i="10"/>
  <c r="A254" i="10"/>
  <c r="A159" i="10"/>
  <c r="I228" i="10"/>
  <c r="E230" i="10"/>
  <c r="K230" i="10" s="1"/>
  <c r="A231" i="10"/>
  <c r="F230" i="10"/>
  <c r="L230" i="10" s="1"/>
  <c r="D230" i="10"/>
  <c r="J230" i="10" s="1"/>
  <c r="A135" i="10"/>
  <c r="A171" i="10"/>
  <c r="A183" i="10"/>
  <c r="A208" i="11"/>
  <c r="A160" i="11"/>
  <c r="A220" i="11"/>
  <c r="A196" i="11"/>
  <c r="A148" i="11"/>
  <c r="A232" i="11"/>
  <c r="A172" i="11"/>
  <c r="A184" i="11"/>
  <c r="A267" i="11"/>
  <c r="E243" i="11"/>
  <c r="K243" i="11" s="1"/>
  <c r="I241" i="11"/>
  <c r="F243" i="11"/>
  <c r="L243" i="11" s="1"/>
  <c r="A244" i="11"/>
  <c r="D243" i="11"/>
  <c r="J243" i="11" s="1"/>
  <c r="C225" i="1"/>
  <c r="H225" i="1" s="1"/>
  <c r="A225" i="1"/>
  <c r="C224" i="1"/>
  <c r="H224" i="1" s="1"/>
  <c r="A224" i="1"/>
  <c r="A96" i="5"/>
  <c r="A177" i="3"/>
  <c r="A149" i="3"/>
  <c r="A121" i="3"/>
  <c r="A107" i="3"/>
  <c r="A232" i="3"/>
  <c r="H217" i="1"/>
  <c r="A221" i="1"/>
  <c r="C223" i="1"/>
  <c r="H223" i="1" s="1"/>
  <c r="C221" i="1"/>
  <c r="H221" i="1" s="1"/>
  <c r="A220" i="1"/>
  <c r="A223" i="1"/>
  <c r="C222" i="1"/>
  <c r="H222" i="1" s="1"/>
  <c r="C220" i="1"/>
  <c r="H220" i="1" s="1"/>
  <c r="A222" i="1"/>
  <c r="A191" i="3"/>
  <c r="I202" i="3"/>
  <c r="F204" i="3"/>
  <c r="L204" i="3" s="1"/>
  <c r="G204" i="3"/>
  <c r="M204" i="3" s="1"/>
  <c r="A205" i="3"/>
  <c r="E204" i="3"/>
  <c r="K204" i="3" s="1"/>
  <c r="D204" i="3"/>
  <c r="J204" i="3" s="1"/>
  <c r="A135" i="3"/>
  <c r="A163" i="3"/>
  <c r="A247" i="1"/>
  <c r="A25" i="4"/>
  <c r="A61" i="4"/>
  <c r="A120" i="5"/>
  <c r="A100" i="4"/>
  <c r="A144" i="5"/>
  <c r="A180" i="5"/>
  <c r="A192" i="5"/>
  <c r="E191" i="5"/>
  <c r="K191" i="5" s="1"/>
  <c r="D191" i="5"/>
  <c r="J191" i="5" s="1"/>
  <c r="I189" i="5"/>
  <c r="F191" i="5"/>
  <c r="L191" i="5" s="1"/>
  <c r="A132" i="5"/>
  <c r="A327" i="4"/>
  <c r="A215" i="5"/>
  <c r="A108" i="5"/>
  <c r="A168" i="5"/>
  <c r="A156" i="5"/>
  <c r="I287" i="4"/>
  <c r="G289" i="4"/>
  <c r="M289" i="4" s="1"/>
  <c r="E289" i="4"/>
  <c r="K289" i="4" s="1"/>
  <c r="D289" i="4"/>
  <c r="J289" i="4" s="1"/>
  <c r="F289" i="4"/>
  <c r="L289" i="4" s="1"/>
  <c r="A42" i="4"/>
  <c r="A605" i="4"/>
  <c r="A82" i="4"/>
  <c r="A83" i="4" l="1"/>
  <c r="A623" i="4"/>
  <c r="A642" i="4"/>
  <c r="A273" i="4"/>
  <c r="A178" i="4"/>
  <c r="A216" i="4"/>
  <c r="A330" i="4"/>
  <c r="A254" i="4"/>
  <c r="A159" i="4"/>
  <c r="A197" i="4"/>
  <c r="A292" i="4"/>
  <c r="A235" i="4"/>
  <c r="A311" i="4"/>
  <c r="A121" i="4"/>
  <c r="A140" i="4"/>
  <c r="A84" i="4"/>
  <c r="A43" i="4"/>
  <c r="A24" i="4"/>
  <c r="A160" i="10"/>
  <c r="A172" i="10"/>
  <c r="A232" i="10"/>
  <c r="A267" i="10"/>
  <c r="A196" i="10"/>
  <c r="A220" i="10"/>
  <c r="I241" i="10"/>
  <c r="A244" i="10"/>
  <c r="E243" i="10"/>
  <c r="K243" i="10" s="1"/>
  <c r="D243" i="10"/>
  <c r="J243" i="10" s="1"/>
  <c r="F243" i="10"/>
  <c r="L243" i="10" s="1"/>
  <c r="A184" i="10"/>
  <c r="A208" i="10"/>
  <c r="A148" i="10"/>
  <c r="D256" i="11"/>
  <c r="J256" i="11" s="1"/>
  <c r="E256" i="11"/>
  <c r="K256" i="11" s="1"/>
  <c r="I254" i="11"/>
  <c r="A257" i="11"/>
  <c r="F256" i="11"/>
  <c r="L256" i="11" s="1"/>
  <c r="A173" i="11"/>
  <c r="A185" i="11"/>
  <c r="A221" i="11"/>
  <c r="A161" i="11"/>
  <c r="A245" i="11"/>
  <c r="A280" i="11"/>
  <c r="A233" i="11"/>
  <c r="A197" i="11"/>
  <c r="A209" i="11"/>
  <c r="A240" i="1"/>
  <c r="C239" i="1"/>
  <c r="H239" i="1" s="1"/>
  <c r="A239" i="1"/>
  <c r="C240" i="1"/>
  <c r="H240" i="1" s="1"/>
  <c r="A262" i="1"/>
  <c r="A136" i="3"/>
  <c r="I217" i="3"/>
  <c r="F219" i="3"/>
  <c r="L219" i="3" s="1"/>
  <c r="E219" i="3"/>
  <c r="K219" i="3" s="1"/>
  <c r="G219" i="3"/>
  <c r="M219" i="3" s="1"/>
  <c r="D219" i="3"/>
  <c r="J219" i="3" s="1"/>
  <c r="A220" i="3"/>
  <c r="A109" i="5"/>
  <c r="H232" i="1"/>
  <c r="C238" i="1"/>
  <c r="H238" i="1" s="1"/>
  <c r="A238" i="1"/>
  <c r="C236" i="1"/>
  <c r="H236" i="1" s="1"/>
  <c r="A236" i="1"/>
  <c r="A237" i="1"/>
  <c r="A235" i="1"/>
  <c r="C235" i="1"/>
  <c r="H235" i="1" s="1"/>
  <c r="C237" i="1"/>
  <c r="H237" i="1" s="1"/>
  <c r="A150" i="3"/>
  <c r="A164" i="3"/>
  <c r="A206" i="3"/>
  <c r="A192" i="3"/>
  <c r="A247" i="3"/>
  <c r="A122" i="3"/>
  <c r="A178" i="3"/>
  <c r="A62" i="4"/>
  <c r="A169" i="5"/>
  <c r="A347" i="4"/>
  <c r="A193" i="5"/>
  <c r="A101" i="4"/>
  <c r="A157" i="5"/>
  <c r="E204" i="5"/>
  <c r="K204" i="5" s="1"/>
  <c r="D204" i="5"/>
  <c r="J204" i="5" s="1"/>
  <c r="I202" i="5"/>
  <c r="A205" i="5"/>
  <c r="F204" i="5"/>
  <c r="L204" i="5" s="1"/>
  <c r="A181" i="5"/>
  <c r="A228" i="5"/>
  <c r="A121" i="5"/>
  <c r="I307" i="4"/>
  <c r="E309" i="4"/>
  <c r="K309" i="4" s="1"/>
  <c r="G309" i="4"/>
  <c r="M309" i="4" s="1"/>
  <c r="F309" i="4"/>
  <c r="L309" i="4" s="1"/>
  <c r="D309" i="4"/>
  <c r="J309" i="4" s="1"/>
  <c r="A133" i="5"/>
  <c r="A145" i="5"/>
  <c r="A45" i="4"/>
  <c r="A85" i="4"/>
  <c r="A643" i="4" l="1"/>
  <c r="A624" i="4"/>
  <c r="A236" i="4"/>
  <c r="A274" i="4"/>
  <c r="A350" i="4"/>
  <c r="A312" i="4"/>
  <c r="A255" i="4"/>
  <c r="A217" i="4"/>
  <c r="A293" i="4"/>
  <c r="A198" i="4"/>
  <c r="A160" i="4"/>
  <c r="A331" i="4"/>
  <c r="A179" i="4"/>
  <c r="A141" i="4"/>
  <c r="A122" i="4"/>
  <c r="A63" i="4"/>
  <c r="A44" i="4"/>
  <c r="A209" i="10"/>
  <c r="A221" i="10"/>
  <c r="A161" i="10"/>
  <c r="A245" i="10"/>
  <c r="A197" i="10"/>
  <c r="A173" i="10"/>
  <c r="A280" i="10"/>
  <c r="I254" i="10"/>
  <c r="F256" i="10"/>
  <c r="L256" i="10" s="1"/>
  <c r="E256" i="10"/>
  <c r="K256" i="10" s="1"/>
  <c r="A257" i="10"/>
  <c r="D256" i="10"/>
  <c r="J256" i="10" s="1"/>
  <c r="A185" i="10"/>
  <c r="A233" i="10"/>
  <c r="A210" i="11"/>
  <c r="A293" i="11"/>
  <c r="A222" i="11"/>
  <c r="A198" i="11"/>
  <c r="A258" i="11"/>
  <c r="A246" i="11"/>
  <c r="A234" i="11"/>
  <c r="E269" i="11"/>
  <c r="K269" i="11" s="1"/>
  <c r="I267" i="11"/>
  <c r="F269" i="11"/>
  <c r="L269" i="11" s="1"/>
  <c r="A270" i="11"/>
  <c r="D269" i="11"/>
  <c r="J269" i="11" s="1"/>
  <c r="A186" i="11"/>
  <c r="A174" i="11"/>
  <c r="C254" i="1"/>
  <c r="H254" i="1" s="1"/>
  <c r="A254" i="1"/>
  <c r="C255" i="1"/>
  <c r="H255" i="1" s="1"/>
  <c r="A255" i="1"/>
  <c r="I232" i="3"/>
  <c r="G234" i="3"/>
  <c r="M234" i="3" s="1"/>
  <c r="D234" i="3"/>
  <c r="J234" i="3" s="1"/>
  <c r="A235" i="3"/>
  <c r="E234" i="3"/>
  <c r="K234" i="3" s="1"/>
  <c r="F234" i="3"/>
  <c r="L234" i="3" s="1"/>
  <c r="A193" i="3"/>
  <c r="A122" i="5"/>
  <c r="A151" i="3"/>
  <c r="A277" i="1"/>
  <c r="H247" i="1"/>
  <c r="C251" i="1"/>
  <c r="H251" i="1" s="1"/>
  <c r="A253" i="1"/>
  <c r="A252" i="1"/>
  <c r="C253" i="1"/>
  <c r="H253" i="1" s="1"/>
  <c r="C252" i="1"/>
  <c r="H252" i="1" s="1"/>
  <c r="A250" i="1"/>
  <c r="A251" i="1"/>
  <c r="C250" i="1"/>
  <c r="H250" i="1" s="1"/>
  <c r="A179" i="3"/>
  <c r="A262" i="3"/>
  <c r="A207" i="3"/>
  <c r="A165" i="3"/>
  <c r="A221" i="3"/>
  <c r="A137" i="3"/>
  <c r="A65" i="4"/>
  <c r="I215" i="5"/>
  <c r="E217" i="5"/>
  <c r="K217" i="5" s="1"/>
  <c r="A218" i="5"/>
  <c r="D217" i="5"/>
  <c r="J217" i="5" s="1"/>
  <c r="F217" i="5"/>
  <c r="L217" i="5" s="1"/>
  <c r="A170" i="5"/>
  <c r="A146" i="5"/>
  <c r="A241" i="5"/>
  <c r="F329" i="4"/>
  <c r="L329" i="4" s="1"/>
  <c r="G329" i="4"/>
  <c r="M329" i="4" s="1"/>
  <c r="E329" i="4"/>
  <c r="K329" i="4" s="1"/>
  <c r="D329" i="4"/>
  <c r="J329" i="4" s="1"/>
  <c r="I327" i="4"/>
  <c r="A134" i="5"/>
  <c r="A206" i="5"/>
  <c r="A102" i="4"/>
  <c r="A367" i="4"/>
  <c r="A182" i="5"/>
  <c r="A158" i="5"/>
  <c r="A194" i="5"/>
  <c r="A644" i="4" l="1"/>
  <c r="A625" i="4"/>
  <c r="A180" i="4"/>
  <c r="A256" i="4"/>
  <c r="A313" i="4"/>
  <c r="A218" i="4"/>
  <c r="A275" i="4"/>
  <c r="A332" i="4"/>
  <c r="A199" i="4"/>
  <c r="A294" i="4"/>
  <c r="A237" i="4"/>
  <c r="A370" i="4"/>
  <c r="A161" i="4"/>
  <c r="A351" i="4"/>
  <c r="A123" i="4"/>
  <c r="A142" i="4"/>
  <c r="A103" i="4"/>
  <c r="A64" i="4"/>
  <c r="I267" i="10"/>
  <c r="F269" i="10"/>
  <c r="L269" i="10" s="1"/>
  <c r="E269" i="10"/>
  <c r="K269" i="10" s="1"/>
  <c r="D269" i="10"/>
  <c r="J269" i="10" s="1"/>
  <c r="A270" i="10"/>
  <c r="A198" i="10"/>
  <c r="A222" i="10"/>
  <c r="A234" i="10"/>
  <c r="A258" i="10"/>
  <c r="A210" i="10"/>
  <c r="A246" i="10"/>
  <c r="A186" i="10"/>
  <c r="A174" i="10"/>
  <c r="A293" i="10"/>
  <c r="A187" i="11"/>
  <c r="A235" i="11"/>
  <c r="A247" i="11"/>
  <c r="A259" i="11"/>
  <c r="A199" i="11"/>
  <c r="A306" i="11"/>
  <c r="A223" i="11"/>
  <c r="A283" i="11"/>
  <c r="E282" i="11"/>
  <c r="K282" i="11" s="1"/>
  <c r="D282" i="11"/>
  <c r="J282" i="11" s="1"/>
  <c r="F282" i="11"/>
  <c r="L282" i="11" s="1"/>
  <c r="I280" i="11"/>
  <c r="A271" i="11"/>
  <c r="A211" i="11"/>
  <c r="C270" i="1"/>
  <c r="H270" i="1" s="1"/>
  <c r="A269" i="1"/>
  <c r="A270" i="1"/>
  <c r="C269" i="1"/>
  <c r="H269" i="1" s="1"/>
  <c r="A236" i="3"/>
  <c r="A166" i="3"/>
  <c r="A135" i="5"/>
  <c r="A277" i="3"/>
  <c r="A222" i="3"/>
  <c r="A208" i="3"/>
  <c r="I247" i="3"/>
  <c r="F249" i="3"/>
  <c r="L249" i="3" s="1"/>
  <c r="G249" i="3"/>
  <c r="M249" i="3" s="1"/>
  <c r="A250" i="3"/>
  <c r="E249" i="3"/>
  <c r="K249" i="3" s="1"/>
  <c r="D249" i="3"/>
  <c r="J249" i="3" s="1"/>
  <c r="A292" i="1"/>
  <c r="A152" i="3"/>
  <c r="A180" i="3"/>
  <c r="H262" i="1"/>
  <c r="A266" i="1"/>
  <c r="A265" i="1"/>
  <c r="A267" i="1"/>
  <c r="C268" i="1"/>
  <c r="H268" i="1" s="1"/>
  <c r="A268" i="1"/>
  <c r="C265" i="1"/>
  <c r="H265" i="1" s="1"/>
  <c r="C267" i="1"/>
  <c r="H267" i="1" s="1"/>
  <c r="C266" i="1"/>
  <c r="H266" i="1" s="1"/>
  <c r="A194" i="3"/>
  <c r="A645" i="4"/>
  <c r="A183" i="5"/>
  <c r="A387" i="4"/>
  <c r="I228" i="5"/>
  <c r="E230" i="5"/>
  <c r="K230" i="5" s="1"/>
  <c r="A231" i="5"/>
  <c r="F230" i="5"/>
  <c r="L230" i="5" s="1"/>
  <c r="D230" i="5"/>
  <c r="J230" i="5" s="1"/>
  <c r="A219" i="5"/>
  <c r="A195" i="5"/>
  <c r="A105" i="4"/>
  <c r="A254" i="5"/>
  <c r="A147" i="5"/>
  <c r="A159" i="5"/>
  <c r="I347" i="4"/>
  <c r="F349" i="4"/>
  <c r="L349" i="4" s="1"/>
  <c r="E349" i="4"/>
  <c r="K349" i="4" s="1"/>
  <c r="G349" i="4"/>
  <c r="M349" i="4" s="1"/>
  <c r="D349" i="4"/>
  <c r="J349" i="4" s="1"/>
  <c r="A207" i="5"/>
  <c r="A171" i="5"/>
  <c r="A333" i="4" l="1"/>
  <c r="A219" i="4"/>
  <c r="A257" i="4"/>
  <c r="A390" i="4"/>
  <c r="A371" i="4"/>
  <c r="A238" i="4"/>
  <c r="A162" i="4"/>
  <c r="A295" i="4"/>
  <c r="A200" i="4"/>
  <c r="A314" i="4"/>
  <c r="A352" i="4"/>
  <c r="A276" i="4"/>
  <c r="A181" i="4"/>
  <c r="A143" i="4"/>
  <c r="A124" i="4"/>
  <c r="A104" i="4"/>
  <c r="A199" i="10"/>
  <c r="A271" i="10"/>
  <c r="A306" i="10"/>
  <c r="A187" i="10"/>
  <c r="I280" i="10"/>
  <c r="A283" i="10"/>
  <c r="F282" i="10"/>
  <c r="L282" i="10" s="1"/>
  <c r="D282" i="10"/>
  <c r="J282" i="10" s="1"/>
  <c r="E282" i="10"/>
  <c r="K282" i="10" s="1"/>
  <c r="A259" i="10"/>
  <c r="A223" i="10"/>
  <c r="A211" i="10"/>
  <c r="A247" i="10"/>
  <c r="A235" i="10"/>
  <c r="A284" i="11"/>
  <c r="A272" i="11"/>
  <c r="E295" i="11"/>
  <c r="K295" i="11" s="1"/>
  <c r="I293" i="11"/>
  <c r="D295" i="11"/>
  <c r="J295" i="11" s="1"/>
  <c r="A296" i="11"/>
  <c r="F295" i="11"/>
  <c r="L295" i="11" s="1"/>
  <c r="A260" i="11"/>
  <c r="A224" i="11"/>
  <c r="A200" i="11"/>
  <c r="A248" i="11"/>
  <c r="A212" i="11"/>
  <c r="A319" i="11"/>
  <c r="A236" i="11"/>
  <c r="C284" i="1"/>
  <c r="H284" i="1" s="1"/>
  <c r="A284" i="1"/>
  <c r="C285" i="1"/>
  <c r="H285" i="1" s="1"/>
  <c r="A285" i="1"/>
  <c r="A195" i="3"/>
  <c r="H277" i="1"/>
  <c r="A282" i="1"/>
  <c r="A280" i="1"/>
  <c r="C282" i="1"/>
  <c r="H282" i="1" s="1"/>
  <c r="C281" i="1"/>
  <c r="H281" i="1" s="1"/>
  <c r="A281" i="1"/>
  <c r="C283" i="1"/>
  <c r="H283" i="1" s="1"/>
  <c r="A283" i="1"/>
  <c r="C280" i="1"/>
  <c r="H280" i="1" s="1"/>
  <c r="I262" i="3"/>
  <c r="G264" i="3"/>
  <c r="M264" i="3" s="1"/>
  <c r="D264" i="3"/>
  <c r="J264" i="3" s="1"/>
  <c r="E264" i="3"/>
  <c r="K264" i="3" s="1"/>
  <c r="F264" i="3"/>
  <c r="L264" i="3" s="1"/>
  <c r="A265" i="3"/>
  <c r="A167" i="3"/>
  <c r="A223" i="3"/>
  <c r="A181" i="3"/>
  <c r="A237" i="3"/>
  <c r="A148" i="5"/>
  <c r="A307" i="1"/>
  <c r="A251" i="3"/>
  <c r="A209" i="3"/>
  <c r="A292" i="3"/>
  <c r="A172" i="5"/>
  <c r="A232" i="5"/>
  <c r="A208" i="5"/>
  <c r="A160" i="5"/>
  <c r="A267" i="5"/>
  <c r="A196" i="5"/>
  <c r="A407" i="4"/>
  <c r="E243" i="5"/>
  <c r="K243" i="5" s="1"/>
  <c r="I241" i="5"/>
  <c r="D243" i="5"/>
  <c r="J243" i="5" s="1"/>
  <c r="A244" i="5"/>
  <c r="F243" i="5"/>
  <c r="L243" i="5" s="1"/>
  <c r="A220" i="5"/>
  <c r="E369" i="4"/>
  <c r="K369" i="4" s="1"/>
  <c r="I367" i="4"/>
  <c r="G369" i="4"/>
  <c r="M369" i="4" s="1"/>
  <c r="F369" i="4"/>
  <c r="L369" i="4" s="1"/>
  <c r="D369" i="4"/>
  <c r="J369" i="4" s="1"/>
  <c r="A184" i="5"/>
  <c r="A410" i="4" l="1"/>
  <c r="A182" i="4"/>
  <c r="A315" i="4"/>
  <c r="A296" i="4"/>
  <c r="A239" i="4"/>
  <c r="A353" i="4"/>
  <c r="A258" i="4"/>
  <c r="A220" i="4"/>
  <c r="A201" i="4"/>
  <c r="A277" i="4"/>
  <c r="A163" i="4"/>
  <c r="A372" i="4"/>
  <c r="A391" i="4"/>
  <c r="A334" i="4"/>
  <c r="A144" i="4"/>
  <c r="A125" i="4"/>
  <c r="A248" i="10"/>
  <c r="A224" i="10"/>
  <c r="A319" i="10"/>
  <c r="A236" i="10"/>
  <c r="I293" i="10"/>
  <c r="F295" i="10"/>
  <c r="L295" i="10" s="1"/>
  <c r="D295" i="10"/>
  <c r="J295" i="10" s="1"/>
  <c r="E295" i="10"/>
  <c r="K295" i="10" s="1"/>
  <c r="A296" i="10"/>
  <c r="A212" i="10"/>
  <c r="A284" i="10"/>
  <c r="A200" i="10"/>
  <c r="A260" i="10"/>
  <c r="A272" i="10"/>
  <c r="A332" i="11"/>
  <c r="A237" i="11"/>
  <c r="E308" i="11"/>
  <c r="K308" i="11" s="1"/>
  <c r="I306" i="11"/>
  <c r="F308" i="11"/>
  <c r="L308" i="11" s="1"/>
  <c r="D308" i="11"/>
  <c r="J308" i="11" s="1"/>
  <c r="A309" i="11"/>
  <c r="A213" i="11"/>
  <c r="A249" i="11"/>
  <c r="A261" i="11"/>
  <c r="A273" i="11"/>
  <c r="A285" i="11"/>
  <c r="A225" i="11"/>
  <c r="A297" i="11"/>
  <c r="C300" i="1"/>
  <c r="H300" i="1" s="1"/>
  <c r="A299" i="1"/>
  <c r="A300" i="1"/>
  <c r="C299" i="1"/>
  <c r="H299" i="1" s="1"/>
  <c r="A307" i="3"/>
  <c r="A252" i="3"/>
  <c r="A322" i="1"/>
  <c r="A196" i="3"/>
  <c r="H292" i="1"/>
  <c r="A296" i="1"/>
  <c r="C296" i="1"/>
  <c r="H296" i="1" s="1"/>
  <c r="C297" i="1"/>
  <c r="H297" i="1" s="1"/>
  <c r="C295" i="1"/>
  <c r="H295" i="1" s="1"/>
  <c r="A295" i="1"/>
  <c r="A297" i="1"/>
  <c r="A298" i="1"/>
  <c r="C298" i="1"/>
  <c r="H298" i="1" s="1"/>
  <c r="A182" i="3"/>
  <c r="A161" i="5"/>
  <c r="I277" i="3"/>
  <c r="A280" i="3"/>
  <c r="F279" i="3"/>
  <c r="L279" i="3" s="1"/>
  <c r="E279" i="3"/>
  <c r="K279" i="3" s="1"/>
  <c r="D279" i="3"/>
  <c r="J279" i="3" s="1"/>
  <c r="G279" i="3"/>
  <c r="M279" i="3" s="1"/>
  <c r="A210" i="3"/>
  <c r="A238" i="3"/>
  <c r="A224" i="3"/>
  <c r="A266" i="3"/>
  <c r="A185" i="5"/>
  <c r="A245" i="5"/>
  <c r="A280" i="5"/>
  <c r="A221" i="5"/>
  <c r="A427" i="4"/>
  <c r="A209" i="5"/>
  <c r="A197" i="5"/>
  <c r="A233" i="5"/>
  <c r="A173" i="5"/>
  <c r="I387" i="4"/>
  <c r="F389" i="4"/>
  <c r="L389" i="4" s="1"/>
  <c r="D389" i="4"/>
  <c r="J389" i="4" s="1"/>
  <c r="G389" i="4"/>
  <c r="M389" i="4" s="1"/>
  <c r="E389" i="4"/>
  <c r="K389" i="4" s="1"/>
  <c r="I254" i="5"/>
  <c r="E256" i="5"/>
  <c r="K256" i="5" s="1"/>
  <c r="A257" i="5"/>
  <c r="D256" i="5"/>
  <c r="J256" i="5" s="1"/>
  <c r="F256" i="5"/>
  <c r="L256" i="5" s="1"/>
  <c r="A145" i="4" l="1"/>
  <c r="A392" i="4"/>
  <c r="A354" i="4"/>
  <c r="A316" i="4"/>
  <c r="A411" i="4"/>
  <c r="A430" i="4"/>
  <c r="A373" i="4"/>
  <c r="A164" i="4"/>
  <c r="A165" i="4" s="1"/>
  <c r="A221" i="4"/>
  <c r="A259" i="4"/>
  <c r="A183" i="4"/>
  <c r="A278" i="4"/>
  <c r="A202" i="4"/>
  <c r="A297" i="4"/>
  <c r="A335" i="4"/>
  <c r="A240" i="4"/>
  <c r="A237" i="10"/>
  <c r="A273" i="10"/>
  <c r="A261" i="10"/>
  <c r="A297" i="10"/>
  <c r="A285" i="10"/>
  <c r="A332" i="10"/>
  <c r="I306" i="10"/>
  <c r="E308" i="10"/>
  <c r="K308" i="10" s="1"/>
  <c r="A309" i="10"/>
  <c r="D308" i="10"/>
  <c r="J308" i="10" s="1"/>
  <c r="F308" i="10"/>
  <c r="L308" i="10" s="1"/>
  <c r="A225" i="10"/>
  <c r="A249" i="10"/>
  <c r="A213" i="10"/>
  <c r="A226" i="11"/>
  <c r="A274" i="11"/>
  <c r="A250" i="11"/>
  <c r="A322" i="11"/>
  <c r="E321" i="11"/>
  <c r="K321" i="11" s="1"/>
  <c r="I319" i="11"/>
  <c r="F321" i="11"/>
  <c r="L321" i="11" s="1"/>
  <c r="D321" i="11"/>
  <c r="J321" i="11" s="1"/>
  <c r="A298" i="11"/>
  <c r="A238" i="11"/>
  <c r="A286" i="11"/>
  <c r="A262" i="11"/>
  <c r="A310" i="11"/>
  <c r="A345" i="11"/>
  <c r="C314" i="1"/>
  <c r="H314" i="1" s="1"/>
  <c r="C315" i="1"/>
  <c r="H315" i="1" s="1"/>
  <c r="A315" i="1"/>
  <c r="A314" i="1"/>
  <c r="A281" i="3"/>
  <c r="H307" i="1"/>
  <c r="A312" i="1"/>
  <c r="A313" i="1"/>
  <c r="A310" i="1"/>
  <c r="C313" i="1"/>
  <c r="H313" i="1" s="1"/>
  <c r="C312" i="1"/>
  <c r="H312" i="1" s="1"/>
  <c r="C310" i="1"/>
  <c r="H310" i="1" s="1"/>
  <c r="C311" i="1"/>
  <c r="H311" i="1" s="1"/>
  <c r="A311" i="1"/>
  <c r="A322" i="3"/>
  <c r="A174" i="5"/>
  <c r="A267" i="3"/>
  <c r="A239" i="3"/>
  <c r="A253" i="3"/>
  <c r="I292" i="3"/>
  <c r="G294" i="3"/>
  <c r="M294" i="3" s="1"/>
  <c r="A295" i="3"/>
  <c r="E294" i="3"/>
  <c r="K294" i="3" s="1"/>
  <c r="D294" i="3"/>
  <c r="J294" i="3" s="1"/>
  <c r="F294" i="3"/>
  <c r="L294" i="3" s="1"/>
  <c r="A225" i="3"/>
  <c r="A211" i="3"/>
  <c r="A197" i="3"/>
  <c r="A337" i="1"/>
  <c r="A293" i="5"/>
  <c r="A234" i="5"/>
  <c r="A447" i="4"/>
  <c r="E269" i="5"/>
  <c r="K269" i="5" s="1"/>
  <c r="I267" i="5"/>
  <c r="A270" i="5"/>
  <c r="D269" i="5"/>
  <c r="J269" i="5" s="1"/>
  <c r="F269" i="5"/>
  <c r="L269" i="5" s="1"/>
  <c r="A186" i="5"/>
  <c r="A210" i="5"/>
  <c r="A222" i="5"/>
  <c r="A198" i="5"/>
  <c r="F409" i="4"/>
  <c r="L409" i="4" s="1"/>
  <c r="E409" i="4"/>
  <c r="K409" i="4" s="1"/>
  <c r="G409" i="4"/>
  <c r="M409" i="4" s="1"/>
  <c r="D409" i="4"/>
  <c r="J409" i="4" s="1"/>
  <c r="I407" i="4"/>
  <c r="A258" i="5"/>
  <c r="A246" i="5"/>
  <c r="A336" i="4" l="1"/>
  <c r="A203" i="4"/>
  <c r="A279" i="4"/>
  <c r="A431" i="4"/>
  <c r="A412" i="4"/>
  <c r="A260" i="4"/>
  <c r="A450" i="4"/>
  <c r="A241" i="4"/>
  <c r="A184" i="4"/>
  <c r="A222" i="4"/>
  <c r="A393" i="4"/>
  <c r="A298" i="4"/>
  <c r="A374" i="4"/>
  <c r="A317" i="4"/>
  <c r="A355" i="4"/>
  <c r="A310" i="10"/>
  <c r="A286" i="10"/>
  <c r="A226" i="10"/>
  <c r="A262" i="10"/>
  <c r="A345" i="10"/>
  <c r="A238" i="10"/>
  <c r="I319" i="10"/>
  <c r="F321" i="10"/>
  <c r="L321" i="10" s="1"/>
  <c r="A322" i="10"/>
  <c r="D321" i="10"/>
  <c r="J321" i="10" s="1"/>
  <c r="E321" i="10"/>
  <c r="K321" i="10" s="1"/>
  <c r="A298" i="10"/>
  <c r="A250" i="10"/>
  <c r="A274" i="10"/>
  <c r="E334" i="11"/>
  <c r="K334" i="11" s="1"/>
  <c r="I332" i="11"/>
  <c r="F334" i="11"/>
  <c r="L334" i="11" s="1"/>
  <c r="D334" i="11"/>
  <c r="J334" i="11" s="1"/>
  <c r="A335" i="11"/>
  <c r="A311" i="11"/>
  <c r="A287" i="11"/>
  <c r="A251" i="11"/>
  <c r="A239" i="11"/>
  <c r="A323" i="11"/>
  <c r="A275" i="11"/>
  <c r="A263" i="11"/>
  <c r="A358" i="11"/>
  <c r="A299" i="11"/>
  <c r="C330" i="1"/>
  <c r="H330" i="1" s="1"/>
  <c r="A329" i="1"/>
  <c r="A330" i="1"/>
  <c r="C329" i="1"/>
  <c r="H329" i="1" s="1"/>
  <c r="A268" i="3"/>
  <c r="A337" i="3"/>
  <c r="A282" i="3"/>
  <c r="A226" i="3"/>
  <c r="A352" i="1"/>
  <c r="A212" i="3"/>
  <c r="I307" i="3"/>
  <c r="D309" i="3"/>
  <c r="J309" i="3" s="1"/>
  <c r="E309" i="3"/>
  <c r="K309" i="3" s="1"/>
  <c r="G309" i="3"/>
  <c r="M309" i="3" s="1"/>
  <c r="F309" i="3"/>
  <c r="L309" i="3" s="1"/>
  <c r="A310" i="3"/>
  <c r="A187" i="5"/>
  <c r="H322" i="1"/>
  <c r="A327" i="1"/>
  <c r="C326" i="1"/>
  <c r="H326" i="1" s="1"/>
  <c r="C328" i="1"/>
  <c r="H328" i="1" s="1"/>
  <c r="C325" i="1"/>
  <c r="H325" i="1" s="1"/>
  <c r="C327" i="1"/>
  <c r="H327" i="1" s="1"/>
  <c r="A325" i="1"/>
  <c r="A326" i="1"/>
  <c r="A328" i="1"/>
  <c r="A254" i="3"/>
  <c r="A240" i="3"/>
  <c r="A296" i="3"/>
  <c r="A185" i="4"/>
  <c r="A271" i="5"/>
  <c r="A467" i="4"/>
  <c r="A235" i="5"/>
  <c r="A199" i="5"/>
  <c r="G429" i="4"/>
  <c r="M429" i="4" s="1"/>
  <c r="D429" i="4"/>
  <c r="J429" i="4" s="1"/>
  <c r="I427" i="4"/>
  <c r="E429" i="4"/>
  <c r="K429" i="4" s="1"/>
  <c r="F429" i="4"/>
  <c r="L429" i="4" s="1"/>
  <c r="A211" i="5"/>
  <c r="A306" i="5"/>
  <c r="A259" i="5"/>
  <c r="A247" i="5"/>
  <c r="A223" i="5"/>
  <c r="I280" i="5"/>
  <c r="E282" i="5"/>
  <c r="K282" i="5" s="1"/>
  <c r="A283" i="5"/>
  <c r="F282" i="5"/>
  <c r="L282" i="5" s="1"/>
  <c r="D282" i="5"/>
  <c r="J282" i="5" s="1"/>
  <c r="A204" i="4" l="1"/>
  <c r="A205" i="4" s="1"/>
  <c r="A242" i="4"/>
  <c r="A261" i="4"/>
  <c r="A280" i="4"/>
  <c r="A470" i="4"/>
  <c r="A375" i="4"/>
  <c r="A299" i="4"/>
  <c r="A413" i="4"/>
  <c r="A432" i="4"/>
  <c r="A337" i="4"/>
  <c r="A356" i="4"/>
  <c r="A318" i="4"/>
  <c r="A394" i="4"/>
  <c r="A223" i="4"/>
  <c r="A451" i="4"/>
  <c r="A275" i="10"/>
  <c r="I332" i="10"/>
  <c r="D334" i="10"/>
  <c r="J334" i="10" s="1"/>
  <c r="A335" i="10"/>
  <c r="E334" i="10"/>
  <c r="K334" i="10" s="1"/>
  <c r="F334" i="10"/>
  <c r="L334" i="10" s="1"/>
  <c r="A311" i="10"/>
  <c r="A251" i="10"/>
  <c r="A299" i="10"/>
  <c r="A239" i="10"/>
  <c r="A263" i="10"/>
  <c r="A287" i="10"/>
  <c r="A323" i="10"/>
  <c r="A358" i="10"/>
  <c r="A371" i="11"/>
  <c r="A264" i="11"/>
  <c r="A300" i="11"/>
  <c r="F347" i="11"/>
  <c r="L347" i="11" s="1"/>
  <c r="I345" i="11"/>
  <c r="E347" i="11"/>
  <c r="K347" i="11" s="1"/>
  <c r="A348" i="11"/>
  <c r="D347" i="11"/>
  <c r="J347" i="11" s="1"/>
  <c r="A276" i="11"/>
  <c r="A288" i="11"/>
  <c r="A324" i="11"/>
  <c r="A312" i="11"/>
  <c r="A252" i="11"/>
  <c r="A336" i="11"/>
  <c r="C344" i="1"/>
  <c r="H344" i="1" s="1"/>
  <c r="A344" i="1"/>
  <c r="C345" i="1"/>
  <c r="H345" i="1" s="1"/>
  <c r="A345" i="1"/>
  <c r="A367" i="1"/>
  <c r="A269" i="3"/>
  <c r="A297" i="3"/>
  <c r="A241" i="3"/>
  <c r="H337" i="1"/>
  <c r="A343" i="1"/>
  <c r="C341" i="1"/>
  <c r="H341" i="1" s="1"/>
  <c r="C340" i="1"/>
  <c r="H340" i="1" s="1"/>
  <c r="A342" i="1"/>
  <c r="C343" i="1"/>
  <c r="H343" i="1" s="1"/>
  <c r="A341" i="1"/>
  <c r="C342" i="1"/>
  <c r="H342" i="1" s="1"/>
  <c r="A340" i="1"/>
  <c r="A283" i="3"/>
  <c r="A311" i="3"/>
  <c r="A227" i="3"/>
  <c r="A352" i="3"/>
  <c r="A200" i="5"/>
  <c r="A255" i="3"/>
  <c r="I322" i="3"/>
  <c r="F324" i="3"/>
  <c r="L324" i="3" s="1"/>
  <c r="E324" i="3"/>
  <c r="K324" i="3" s="1"/>
  <c r="D324" i="3"/>
  <c r="J324" i="3" s="1"/>
  <c r="G324" i="3"/>
  <c r="M324" i="3" s="1"/>
  <c r="A325" i="3"/>
  <c r="A319" i="5"/>
  <c r="A224" i="5"/>
  <c r="A212" i="5"/>
  <c r="A487" i="4"/>
  <c r="A272" i="5"/>
  <c r="A260" i="5"/>
  <c r="G449" i="4"/>
  <c r="M449" i="4" s="1"/>
  <c r="I447" i="4"/>
  <c r="E449" i="4"/>
  <c r="K449" i="4" s="1"/>
  <c r="D449" i="4"/>
  <c r="J449" i="4" s="1"/>
  <c r="F449" i="4"/>
  <c r="L449" i="4" s="1"/>
  <c r="A248" i="5"/>
  <c r="E295" i="5"/>
  <c r="K295" i="5" s="1"/>
  <c r="I293" i="5"/>
  <c r="D295" i="5"/>
  <c r="J295" i="5" s="1"/>
  <c r="A296" i="5"/>
  <c r="F295" i="5"/>
  <c r="L295" i="5" s="1"/>
  <c r="A284" i="5"/>
  <c r="A236" i="5"/>
  <c r="A281" i="4" l="1"/>
  <c r="A395" i="4"/>
  <c r="A224" i="4"/>
  <c r="A338" i="4"/>
  <c r="A433" i="4"/>
  <c r="A376" i="4"/>
  <c r="A243" i="4"/>
  <c r="A414" i="4"/>
  <c r="A300" i="4"/>
  <c r="A490" i="4"/>
  <c r="A452" i="4"/>
  <c r="A319" i="4"/>
  <c r="A357" i="4"/>
  <c r="A471" i="4"/>
  <c r="A262" i="4"/>
  <c r="A300" i="10"/>
  <c r="A336" i="10"/>
  <c r="A264" i="10"/>
  <c r="A371" i="10"/>
  <c r="A288" i="10"/>
  <c r="A312" i="10"/>
  <c r="A276" i="10"/>
  <c r="I345" i="10"/>
  <c r="F347" i="10"/>
  <c r="L347" i="10" s="1"/>
  <c r="D347" i="10"/>
  <c r="J347" i="10" s="1"/>
  <c r="E347" i="10"/>
  <c r="K347" i="10" s="1"/>
  <c r="A348" i="10"/>
  <c r="A324" i="10"/>
  <c r="A252" i="10"/>
  <c r="A337" i="11"/>
  <c r="A313" i="11"/>
  <c r="D373" i="11"/>
  <c r="J373" i="11" s="1"/>
  <c r="A374" i="11"/>
  <c r="E373" i="11"/>
  <c r="K373" i="11" s="1"/>
  <c r="I371" i="11"/>
  <c r="F373" i="11"/>
  <c r="L373" i="11" s="1"/>
  <c r="A277" i="11"/>
  <c r="A265" i="11"/>
  <c r="A349" i="11"/>
  <c r="A301" i="11"/>
  <c r="A325" i="11"/>
  <c r="A289" i="11"/>
  <c r="E360" i="11"/>
  <c r="K360" i="11" s="1"/>
  <c r="I358" i="11"/>
  <c r="A361" i="11"/>
  <c r="D360" i="11"/>
  <c r="J360" i="11" s="1"/>
  <c r="F360" i="11"/>
  <c r="L360" i="11" s="1"/>
  <c r="C360" i="1"/>
  <c r="H360" i="1" s="1"/>
  <c r="A359" i="1"/>
  <c r="A360" i="1"/>
  <c r="C359" i="1"/>
  <c r="H359" i="1" s="1"/>
  <c r="A213" i="5"/>
  <c r="A326" i="3"/>
  <c r="A256" i="3"/>
  <c r="A367" i="3"/>
  <c r="I337" i="3"/>
  <c r="F339" i="3"/>
  <c r="L339" i="3" s="1"/>
  <c r="D339" i="3"/>
  <c r="J339" i="3" s="1"/>
  <c r="G339" i="3"/>
  <c r="M339" i="3" s="1"/>
  <c r="A340" i="3"/>
  <c r="E339" i="3"/>
  <c r="K339" i="3" s="1"/>
  <c r="A312" i="3"/>
  <c r="A284" i="3"/>
  <c r="A242" i="3"/>
  <c r="A298" i="3"/>
  <c r="A270" i="3"/>
  <c r="A382" i="1"/>
  <c r="H352" i="1"/>
  <c r="A358" i="1"/>
  <c r="C355" i="1"/>
  <c r="H355" i="1" s="1"/>
  <c r="C356" i="1"/>
  <c r="H356" i="1" s="1"/>
  <c r="A356" i="1"/>
  <c r="C357" i="1"/>
  <c r="H357" i="1" s="1"/>
  <c r="A357" i="1"/>
  <c r="C358" i="1"/>
  <c r="H358" i="1" s="1"/>
  <c r="A355" i="1"/>
  <c r="A261" i="5"/>
  <c r="A507" i="4"/>
  <c r="A225" i="5"/>
  <c r="I306" i="5"/>
  <c r="E308" i="5"/>
  <c r="K308" i="5" s="1"/>
  <c r="A309" i="5"/>
  <c r="D308" i="5"/>
  <c r="J308" i="5" s="1"/>
  <c r="F308" i="5"/>
  <c r="L308" i="5" s="1"/>
  <c r="A237" i="5"/>
  <c r="A285" i="5"/>
  <c r="A249" i="5"/>
  <c r="G469" i="4"/>
  <c r="M469" i="4" s="1"/>
  <c r="D469" i="4"/>
  <c r="J469" i="4" s="1"/>
  <c r="I467" i="4"/>
  <c r="E469" i="4"/>
  <c r="K469" i="4" s="1"/>
  <c r="F469" i="4"/>
  <c r="L469" i="4" s="1"/>
  <c r="A297" i="5"/>
  <c r="A225" i="4"/>
  <c r="A273" i="5"/>
  <c r="A332" i="5"/>
  <c r="A510" i="4" l="1"/>
  <c r="A244" i="4"/>
  <c r="A339" i="4"/>
  <c r="A396" i="4"/>
  <c r="A491" i="4"/>
  <c r="A377" i="4"/>
  <c r="A434" i="4"/>
  <c r="A263" i="4"/>
  <c r="A301" i="4"/>
  <c r="A453" i="4"/>
  <c r="A472" i="4"/>
  <c r="A358" i="4"/>
  <c r="A320" i="4"/>
  <c r="A415" i="4"/>
  <c r="A282" i="4"/>
  <c r="A349" i="10"/>
  <c r="A313" i="10"/>
  <c r="A289" i="10"/>
  <c r="A325" i="10"/>
  <c r="I371" i="10"/>
  <c r="D373" i="10"/>
  <c r="J373" i="10" s="1"/>
  <c r="F373" i="10"/>
  <c r="L373" i="10" s="1"/>
  <c r="A374" i="10"/>
  <c r="E373" i="10"/>
  <c r="K373" i="10" s="1"/>
  <c r="I358" i="10"/>
  <c r="A361" i="10"/>
  <c r="F360" i="10"/>
  <c r="L360" i="10" s="1"/>
  <c r="E360" i="10"/>
  <c r="K360" i="10" s="1"/>
  <c r="D360" i="10"/>
  <c r="J360" i="10" s="1"/>
  <c r="A337" i="10"/>
  <c r="A265" i="10"/>
  <c r="A301" i="10"/>
  <c r="A277" i="10"/>
  <c r="A257" i="3"/>
  <c r="A327" i="3"/>
  <c r="A341" i="3"/>
  <c r="A302" i="11"/>
  <c r="A350" i="11"/>
  <c r="A278" i="11"/>
  <c r="A314" i="11"/>
  <c r="A375" i="11"/>
  <c r="A362" i="11"/>
  <c r="A290" i="11"/>
  <c r="A326" i="11"/>
  <c r="A338" i="11"/>
  <c r="C374" i="1"/>
  <c r="H374" i="1" s="1"/>
  <c r="C375" i="1"/>
  <c r="H375" i="1" s="1"/>
  <c r="A375" i="1"/>
  <c r="A374" i="1"/>
  <c r="A271" i="3"/>
  <c r="A313" i="3"/>
  <c r="A397" i="1"/>
  <c r="A299" i="3"/>
  <c r="A285" i="3"/>
  <c r="H367" i="1"/>
  <c r="A372" i="1"/>
  <c r="C372" i="1"/>
  <c r="H372" i="1" s="1"/>
  <c r="A370" i="1"/>
  <c r="A371" i="1"/>
  <c r="C371" i="1"/>
  <c r="H371" i="1" s="1"/>
  <c r="C373" i="1"/>
  <c r="H373" i="1" s="1"/>
  <c r="A373" i="1"/>
  <c r="C370" i="1"/>
  <c r="H370" i="1" s="1"/>
  <c r="A382" i="3"/>
  <c r="I352" i="3"/>
  <c r="F354" i="3"/>
  <c r="L354" i="3" s="1"/>
  <c r="E354" i="3"/>
  <c r="K354" i="3" s="1"/>
  <c r="D354" i="3"/>
  <c r="J354" i="3" s="1"/>
  <c r="G354" i="3"/>
  <c r="M354" i="3" s="1"/>
  <c r="A355" i="3"/>
  <c r="A226" i="5"/>
  <c r="A245" i="4"/>
  <c r="A250" i="5"/>
  <c r="A286" i="5"/>
  <c r="A238" i="5"/>
  <c r="A310" i="5"/>
  <c r="A262" i="5"/>
  <c r="A274" i="5"/>
  <c r="G489" i="4"/>
  <c r="M489" i="4" s="1"/>
  <c r="I487" i="4"/>
  <c r="E489" i="4"/>
  <c r="K489" i="4" s="1"/>
  <c r="D489" i="4"/>
  <c r="J489" i="4" s="1"/>
  <c r="F489" i="4"/>
  <c r="L489" i="4" s="1"/>
  <c r="A345" i="5"/>
  <c r="E321" i="5"/>
  <c r="K321" i="5" s="1"/>
  <c r="I319" i="5"/>
  <c r="A322" i="5"/>
  <c r="D321" i="5"/>
  <c r="J321" i="5" s="1"/>
  <c r="F321" i="5"/>
  <c r="L321" i="5" s="1"/>
  <c r="A298" i="5"/>
  <c r="A527" i="4"/>
  <c r="A342" i="3" l="1"/>
  <c r="A511" i="4"/>
  <c r="A283" i="4"/>
  <c r="A416" i="4"/>
  <c r="A378" i="4"/>
  <c r="A492" i="4"/>
  <c r="A321" i="4"/>
  <c r="A473" i="4"/>
  <c r="A264" i="4"/>
  <c r="A340" i="4"/>
  <c r="A530" i="4"/>
  <c r="A359" i="4"/>
  <c r="A454" i="4"/>
  <c r="A302" i="4"/>
  <c r="A435" i="4"/>
  <c r="A397" i="4"/>
  <c r="A328" i="3"/>
  <c r="A314" i="10"/>
  <c r="A362" i="10"/>
  <c r="A343" i="3"/>
  <c r="A278" i="10"/>
  <c r="A326" i="10"/>
  <c r="A338" i="10"/>
  <c r="A375" i="10"/>
  <c r="A290" i="10"/>
  <c r="A302" i="10"/>
  <c r="A350" i="10"/>
  <c r="A303" i="11"/>
  <c r="A376" i="11"/>
  <c r="A315" i="11"/>
  <c r="A291" i="11"/>
  <c r="A339" i="11"/>
  <c r="A327" i="11"/>
  <c r="A363" i="11"/>
  <c r="A351" i="11"/>
  <c r="C390" i="1"/>
  <c r="H390" i="1" s="1"/>
  <c r="A389" i="1"/>
  <c r="A390" i="1"/>
  <c r="C389" i="1"/>
  <c r="H389" i="1" s="1"/>
  <c r="A356" i="3"/>
  <c r="I367" i="3"/>
  <c r="D369" i="3"/>
  <c r="J369" i="3" s="1"/>
  <c r="G369" i="3"/>
  <c r="M369" i="3" s="1"/>
  <c r="F369" i="3"/>
  <c r="L369" i="3" s="1"/>
  <c r="A370" i="3"/>
  <c r="E369" i="3"/>
  <c r="K369" i="3" s="1"/>
  <c r="A286" i="3"/>
  <c r="A412" i="1"/>
  <c r="H382" i="1"/>
  <c r="A388" i="1"/>
  <c r="C386" i="1"/>
  <c r="H386" i="1" s="1"/>
  <c r="C387" i="1"/>
  <c r="H387" i="1" s="1"/>
  <c r="A385" i="1"/>
  <c r="C385" i="1"/>
  <c r="H385" i="1" s="1"/>
  <c r="C388" i="1"/>
  <c r="H388" i="1" s="1"/>
  <c r="A386" i="1"/>
  <c r="A387" i="1"/>
  <c r="A272" i="3"/>
  <c r="A397" i="3"/>
  <c r="A300" i="3"/>
  <c r="A314" i="3"/>
  <c r="A239" i="5"/>
  <c r="G509" i="4"/>
  <c r="M509" i="4" s="1"/>
  <c r="D509" i="4"/>
  <c r="J509" i="4" s="1"/>
  <c r="I507" i="4"/>
  <c r="E509" i="4"/>
  <c r="K509" i="4" s="1"/>
  <c r="F509" i="4"/>
  <c r="L509" i="4" s="1"/>
  <c r="A263" i="5"/>
  <c r="A251" i="5"/>
  <c r="A547" i="4"/>
  <c r="A323" i="5"/>
  <c r="I332" i="5"/>
  <c r="E334" i="5"/>
  <c r="K334" i="5" s="1"/>
  <c r="A335" i="5"/>
  <c r="F334" i="5"/>
  <c r="L334" i="5" s="1"/>
  <c r="D334" i="5"/>
  <c r="J334" i="5" s="1"/>
  <c r="A275" i="5"/>
  <c r="A358" i="5"/>
  <c r="A287" i="5"/>
  <c r="A299" i="5"/>
  <c r="A311" i="5"/>
  <c r="A265" i="4"/>
  <c r="A329" i="3" l="1"/>
  <c r="A344" i="3"/>
  <c r="A360" i="4"/>
  <c r="A322" i="4"/>
  <c r="A398" i="4"/>
  <c r="A436" i="4"/>
  <c r="A550" i="4"/>
  <c r="A455" i="4"/>
  <c r="A531" i="4"/>
  <c r="A474" i="4"/>
  <c r="A417" i="4"/>
  <c r="A379" i="4"/>
  <c r="A512" i="4"/>
  <c r="A303" i="4"/>
  <c r="A341" i="4"/>
  <c r="A493" i="4"/>
  <c r="A284" i="4"/>
  <c r="A303" i="10"/>
  <c r="A376" i="10"/>
  <c r="A315" i="10"/>
  <c r="A327" i="10"/>
  <c r="A339" i="10"/>
  <c r="A351" i="10"/>
  <c r="A291" i="10"/>
  <c r="A363" i="10"/>
  <c r="A328" i="11"/>
  <c r="A316" i="11"/>
  <c r="A352" i="11"/>
  <c r="A364" i="11"/>
  <c r="A377" i="11"/>
  <c r="A304" i="11"/>
  <c r="A340" i="11"/>
  <c r="A405" i="1"/>
  <c r="C404" i="1"/>
  <c r="H404" i="1" s="1"/>
  <c r="A404" i="1"/>
  <c r="C405" i="1"/>
  <c r="H405" i="1" s="1"/>
  <c r="A301" i="3"/>
  <c r="A412" i="3"/>
  <c r="A287" i="3"/>
  <c r="A357" i="3"/>
  <c r="I382" i="3"/>
  <c r="D384" i="3"/>
  <c r="J384" i="3" s="1"/>
  <c r="G384" i="3"/>
  <c r="M384" i="3" s="1"/>
  <c r="A385" i="3"/>
  <c r="E384" i="3"/>
  <c r="K384" i="3" s="1"/>
  <c r="F384" i="3"/>
  <c r="L384" i="3" s="1"/>
  <c r="A315" i="3"/>
  <c r="A427" i="1"/>
  <c r="H397" i="1"/>
  <c r="C400" i="1"/>
  <c r="H400" i="1" s="1"/>
  <c r="C403" i="1"/>
  <c r="H403" i="1" s="1"/>
  <c r="A400" i="1"/>
  <c r="A402" i="1"/>
  <c r="C401" i="1"/>
  <c r="H401" i="1" s="1"/>
  <c r="A401" i="1"/>
  <c r="A403" i="1"/>
  <c r="C402" i="1"/>
  <c r="H402" i="1" s="1"/>
  <c r="A371" i="3"/>
  <c r="A252" i="5"/>
  <c r="A285" i="4"/>
  <c r="A345" i="3"/>
  <c r="E347" i="5"/>
  <c r="K347" i="5" s="1"/>
  <c r="I345" i="5"/>
  <c r="D347" i="5"/>
  <c r="J347" i="5" s="1"/>
  <c r="A348" i="5"/>
  <c r="F347" i="5"/>
  <c r="L347" i="5" s="1"/>
  <c r="G529" i="4"/>
  <c r="M529" i="4" s="1"/>
  <c r="I527" i="4"/>
  <c r="E529" i="4"/>
  <c r="K529" i="4" s="1"/>
  <c r="D529" i="4"/>
  <c r="J529" i="4" s="1"/>
  <c r="F529" i="4"/>
  <c r="L529" i="4" s="1"/>
  <c r="A276" i="5"/>
  <c r="A324" i="5"/>
  <c r="A567" i="4"/>
  <c r="A264" i="5"/>
  <c r="A300" i="5"/>
  <c r="A371" i="5"/>
  <c r="A312" i="5"/>
  <c r="A288" i="5"/>
  <c r="A336" i="5"/>
  <c r="A330" i="3" l="1"/>
  <c r="A513" i="4"/>
  <c r="A361" i="4"/>
  <c r="A304" i="4"/>
  <c r="A305" i="4" s="1"/>
  <c r="A418" i="4"/>
  <c r="A551" i="4"/>
  <c r="A437" i="4"/>
  <c r="A399" i="4"/>
  <c r="A570" i="4"/>
  <c r="A323" i="4"/>
  <c r="A494" i="4"/>
  <c r="A342" i="4"/>
  <c r="A380" i="4"/>
  <c r="A475" i="4"/>
  <c r="A532" i="4"/>
  <c r="A456" i="4"/>
  <c r="A340" i="10"/>
  <c r="A316" i="10"/>
  <c r="A304" i="10"/>
  <c r="A377" i="10"/>
  <c r="A364" i="10"/>
  <c r="A352" i="10"/>
  <c r="A328" i="10"/>
  <c r="A317" i="11"/>
  <c r="A353" i="11"/>
  <c r="A341" i="11"/>
  <c r="A378" i="11"/>
  <c r="A365" i="11"/>
  <c r="A329" i="11"/>
  <c r="C435" i="1"/>
  <c r="H435" i="1" s="1"/>
  <c r="A435" i="1"/>
  <c r="C434" i="1"/>
  <c r="H434" i="1" s="1"/>
  <c r="A434" i="1"/>
  <c r="C419" i="1"/>
  <c r="H419" i="1" s="1"/>
  <c r="C420" i="1"/>
  <c r="H420" i="1" s="1"/>
  <c r="A419" i="1"/>
  <c r="A420" i="1"/>
  <c r="A427" i="3"/>
  <c r="H427" i="1"/>
  <c r="C430" i="1"/>
  <c r="H430" i="1" s="1"/>
  <c r="A430" i="1"/>
  <c r="C432" i="1"/>
  <c r="H432" i="1" s="1"/>
  <c r="A433" i="1"/>
  <c r="A432" i="1"/>
  <c r="A431" i="1"/>
  <c r="C433" i="1"/>
  <c r="H433" i="1" s="1"/>
  <c r="C431" i="1"/>
  <c r="H431" i="1" s="1"/>
  <c r="A316" i="3"/>
  <c r="A358" i="3"/>
  <c r="I397" i="3"/>
  <c r="F399" i="3"/>
  <c r="L399" i="3" s="1"/>
  <c r="E399" i="3"/>
  <c r="K399" i="3" s="1"/>
  <c r="A400" i="3"/>
  <c r="G399" i="3"/>
  <c r="M399" i="3" s="1"/>
  <c r="D399" i="3"/>
  <c r="J399" i="3" s="1"/>
  <c r="H412" i="1"/>
  <c r="C418" i="1"/>
  <c r="H418" i="1" s="1"/>
  <c r="A417" i="1"/>
  <c r="C417" i="1"/>
  <c r="H417" i="1" s="1"/>
  <c r="A418" i="1"/>
  <c r="C415" i="1"/>
  <c r="H415" i="1" s="1"/>
  <c r="C416" i="1"/>
  <c r="H416" i="1" s="1"/>
  <c r="A415" i="1"/>
  <c r="A416" i="1"/>
  <c r="A302" i="3"/>
  <c r="A372" i="3"/>
  <c r="A386" i="3"/>
  <c r="A265" i="5"/>
  <c r="A289" i="5"/>
  <c r="E373" i="5"/>
  <c r="K373" i="5" s="1"/>
  <c r="I371" i="5"/>
  <c r="A374" i="5"/>
  <c r="D373" i="5"/>
  <c r="J373" i="5" s="1"/>
  <c r="F373" i="5"/>
  <c r="L373" i="5" s="1"/>
  <c r="E569" i="4"/>
  <c r="K569" i="4" s="1"/>
  <c r="G569" i="4"/>
  <c r="M569" i="4" s="1"/>
  <c r="F569" i="4"/>
  <c r="L569" i="4" s="1"/>
  <c r="I567" i="4"/>
  <c r="D569" i="4"/>
  <c r="J569" i="4" s="1"/>
  <c r="A277" i="5"/>
  <c r="A349" i="5"/>
  <c r="A313" i="5"/>
  <c r="A301" i="5"/>
  <c r="A325" i="5"/>
  <c r="A337" i="5"/>
  <c r="I358" i="5"/>
  <c r="E360" i="5"/>
  <c r="K360" i="5" s="1"/>
  <c r="A361" i="5"/>
  <c r="D360" i="5"/>
  <c r="J360" i="5" s="1"/>
  <c r="F360" i="5"/>
  <c r="L360" i="5" s="1"/>
  <c r="G549" i="4"/>
  <c r="M549" i="4" s="1"/>
  <c r="E549" i="4"/>
  <c r="K549" i="4" s="1"/>
  <c r="I547" i="4"/>
  <c r="F549" i="4"/>
  <c r="L549" i="4" s="1"/>
  <c r="D549" i="4"/>
  <c r="J549" i="4" s="1"/>
  <c r="A346" i="3"/>
  <c r="A331" i="3" l="1"/>
  <c r="A571" i="4"/>
  <c r="A495" i="4"/>
  <c r="A324" i="4"/>
  <c r="A438" i="4"/>
  <c r="A533" i="4"/>
  <c r="A400" i="4"/>
  <c r="A419" i="4"/>
  <c r="A457" i="4"/>
  <c r="A476" i="4"/>
  <c r="A381" i="4"/>
  <c r="A343" i="4"/>
  <c r="A552" i="4"/>
  <c r="A362" i="4"/>
  <c r="A514" i="4"/>
  <c r="A378" i="10"/>
  <c r="A365" i="10"/>
  <c r="A341" i="10"/>
  <c r="A329" i="10"/>
  <c r="A317" i="10"/>
  <c r="A353" i="10"/>
  <c r="A330" i="11"/>
  <c r="A366" i="11"/>
  <c r="A379" i="11"/>
  <c r="A342" i="11"/>
  <c r="A354" i="11"/>
  <c r="A317" i="3"/>
  <c r="I427" i="3"/>
  <c r="F429" i="3"/>
  <c r="L429" i="3" s="1"/>
  <c r="A430" i="3"/>
  <c r="D429" i="3"/>
  <c r="J429" i="3" s="1"/>
  <c r="E429" i="3"/>
  <c r="K429" i="3" s="1"/>
  <c r="G429" i="3"/>
  <c r="M429" i="3" s="1"/>
  <c r="I412" i="3"/>
  <c r="G414" i="3"/>
  <c r="M414" i="3" s="1"/>
  <c r="D414" i="3"/>
  <c r="J414" i="3" s="1"/>
  <c r="E414" i="3"/>
  <c r="K414" i="3" s="1"/>
  <c r="F414" i="3"/>
  <c r="L414" i="3" s="1"/>
  <c r="A415" i="3"/>
  <c r="A373" i="3"/>
  <c r="A401" i="3"/>
  <c r="A359" i="3"/>
  <c r="A387" i="3"/>
  <c r="A278" i="5"/>
  <c r="A325" i="4"/>
  <c r="A338" i="5"/>
  <c r="A347" i="3"/>
  <c r="A375" i="5"/>
  <c r="A326" i="5"/>
  <c r="A314" i="5"/>
  <c r="A362" i="5"/>
  <c r="A302" i="5"/>
  <c r="A350" i="5"/>
  <c r="A290" i="5"/>
  <c r="A332" i="3" l="1"/>
  <c r="A382" i="4"/>
  <c r="A458" i="4"/>
  <c r="A401" i="4"/>
  <c r="A439" i="4"/>
  <c r="A496" i="4"/>
  <c r="A553" i="4"/>
  <c r="A515" i="4"/>
  <c r="A363" i="4"/>
  <c r="A344" i="4"/>
  <c r="A420" i="4"/>
  <c r="A572" i="4"/>
  <c r="A477" i="4"/>
  <c r="A534" i="4"/>
  <c r="A354" i="10"/>
  <c r="A342" i="10"/>
  <c r="A379" i="10"/>
  <c r="A366" i="10"/>
  <c r="A330" i="10"/>
  <c r="A380" i="11"/>
  <c r="A355" i="11"/>
  <c r="A343" i="11"/>
  <c r="A367" i="11"/>
  <c r="A360" i="3"/>
  <c r="A374" i="3"/>
  <c r="A431" i="3"/>
  <c r="A388" i="3"/>
  <c r="A402" i="3"/>
  <c r="A416" i="3"/>
  <c r="A291" i="5"/>
  <c r="A363" i="5"/>
  <c r="A376" i="5"/>
  <c r="A351" i="5"/>
  <c r="A315" i="5"/>
  <c r="A327" i="5"/>
  <c r="A339" i="5"/>
  <c r="A303" i="5"/>
  <c r="A345" i="4"/>
  <c r="A535" i="4" l="1"/>
  <c r="A478" i="4"/>
  <c r="A516" i="4"/>
  <c r="A440" i="4"/>
  <c r="A364" i="4"/>
  <c r="A402" i="4"/>
  <c r="A573" i="4"/>
  <c r="A421" i="4"/>
  <c r="A554" i="4"/>
  <c r="A497" i="4"/>
  <c r="A459" i="4"/>
  <c r="A383" i="4"/>
  <c r="A367" i="10"/>
  <c r="A355" i="10"/>
  <c r="A343" i="10"/>
  <c r="A380" i="10"/>
  <c r="A368" i="11"/>
  <c r="A381" i="11"/>
  <c r="A356" i="11"/>
  <c r="A417" i="3"/>
  <c r="A375" i="3"/>
  <c r="A389" i="3"/>
  <c r="A432" i="3"/>
  <c r="A361" i="3"/>
  <c r="A403" i="3"/>
  <c r="A304" i="5"/>
  <c r="A316" i="5"/>
  <c r="A365" i="4"/>
  <c r="A328" i="5"/>
  <c r="A364" i="5"/>
  <c r="A340" i="5"/>
  <c r="A352" i="5"/>
  <c r="A377" i="5"/>
  <c r="A555" i="4" l="1"/>
  <c r="A441" i="4"/>
  <c r="A384" i="4"/>
  <c r="A460" i="4"/>
  <c r="A498" i="4"/>
  <c r="A422" i="4"/>
  <c r="A536" i="4"/>
  <c r="A574" i="4"/>
  <c r="A403" i="4"/>
  <c r="A517" i="4"/>
  <c r="A479" i="4"/>
  <c r="A356" i="10"/>
  <c r="A381" i="10"/>
  <c r="A368" i="10"/>
  <c r="A369" i="11"/>
  <c r="A382" i="11"/>
  <c r="A362" i="3"/>
  <c r="A404" i="3"/>
  <c r="A390" i="3"/>
  <c r="A418" i="3"/>
  <c r="A433" i="3"/>
  <c r="A376" i="3"/>
  <c r="A317" i="5"/>
  <c r="A329" i="5"/>
  <c r="A353" i="5"/>
  <c r="A365" i="5"/>
  <c r="A385" i="4"/>
  <c r="A341" i="5"/>
  <c r="A378" i="5"/>
  <c r="A556" i="4" l="1"/>
  <c r="A404" i="4"/>
  <c r="A480" i="4"/>
  <c r="A575" i="4"/>
  <c r="A518" i="4"/>
  <c r="A537" i="4"/>
  <c r="A423" i="4"/>
  <c r="A499" i="4"/>
  <c r="A461" i="4"/>
  <c r="A442" i="4"/>
  <c r="A382" i="10"/>
  <c r="A369" i="10"/>
  <c r="A434" i="3"/>
  <c r="A391" i="3"/>
  <c r="A377" i="3"/>
  <c r="A419" i="3"/>
  <c r="A405" i="3"/>
  <c r="A330" i="5"/>
  <c r="A342" i="5"/>
  <c r="A379" i="5"/>
  <c r="A405" i="4"/>
  <c r="A354" i="5"/>
  <c r="A366" i="5"/>
  <c r="A557" i="4" l="1"/>
  <c r="A462" i="4"/>
  <c r="A538" i="4"/>
  <c r="A519" i="4"/>
  <c r="A576" i="4"/>
  <c r="A443" i="4"/>
  <c r="A500" i="4"/>
  <c r="A424" i="4"/>
  <c r="A425" i="4" s="1"/>
  <c r="A481" i="4"/>
  <c r="A406" i="3"/>
  <c r="A392" i="3"/>
  <c r="A420" i="3"/>
  <c r="A435" i="3"/>
  <c r="A343" i="5"/>
  <c r="A367" i="5"/>
  <c r="A355" i="5"/>
  <c r="A380" i="5"/>
  <c r="A577" i="4" l="1"/>
  <c r="A482" i="4"/>
  <c r="A558" i="4"/>
  <c r="A444" i="4"/>
  <c r="A539" i="4"/>
  <c r="A463" i="4"/>
  <c r="A501" i="4"/>
  <c r="A520" i="4"/>
  <c r="A436" i="3"/>
  <c r="A421" i="3"/>
  <c r="A407" i="3"/>
  <c r="A356" i="5"/>
  <c r="A368" i="5"/>
  <c r="A381" i="5"/>
  <c r="A445" i="4" l="1"/>
  <c r="A502" i="4"/>
  <c r="A559" i="4"/>
  <c r="A483" i="4"/>
  <c r="A540" i="4"/>
  <c r="A578" i="4"/>
  <c r="A521" i="4"/>
  <c r="A464" i="4"/>
  <c r="A422" i="3"/>
  <c r="A437" i="3"/>
  <c r="A382" i="5"/>
  <c r="A369" i="5"/>
  <c r="A465" i="4" l="1"/>
  <c r="A522" i="4"/>
  <c r="A579" i="4"/>
  <c r="A541" i="4"/>
  <c r="A560" i="4"/>
  <c r="A503" i="4"/>
  <c r="A484" i="4"/>
  <c r="A542" i="4" l="1"/>
  <c r="A485" i="4"/>
  <c r="A504" i="4"/>
  <c r="A505" i="4" s="1"/>
  <c r="A561" i="4"/>
  <c r="A580" i="4"/>
  <c r="A523" i="4"/>
  <c r="A524" i="4" l="1"/>
  <c r="A562" i="4"/>
  <c r="A543" i="4"/>
  <c r="A581" i="4"/>
  <c r="A525" i="4"/>
  <c r="A582" i="4" l="1"/>
  <c r="A544" i="4"/>
  <c r="A563" i="4"/>
  <c r="A545" i="4" l="1"/>
  <c r="A564" i="4"/>
  <c r="A565" i="4" s="1"/>
  <c r="A583" i="4"/>
  <c r="A584" i="4" l="1"/>
  <c r="A585" i="4" l="1"/>
  <c r="I13" i="1" l="1"/>
  <c r="E13" i="1"/>
  <c r="J13" i="1" s="1"/>
  <c r="K13" i="1"/>
  <c r="E14" i="1"/>
  <c r="J14" i="1" s="1"/>
  <c r="I14" i="1"/>
  <c r="K14" i="1"/>
  <c r="G18" i="11" l="1"/>
  <c r="D18" i="3"/>
  <c r="J16" i="3" s="1"/>
  <c r="G15" i="3"/>
  <c r="M18" i="11" l="1"/>
  <c r="M10" i="11"/>
  <c r="M11" i="11"/>
  <c r="M12" i="11"/>
  <c r="M13" i="11"/>
  <c r="M14" i="11"/>
  <c r="M15" i="11"/>
  <c r="M16" i="11"/>
  <c r="M17" i="11"/>
  <c r="J10" i="3"/>
  <c r="J18" i="3"/>
  <c r="J17" i="3"/>
  <c r="J12" i="3"/>
  <c r="J13" i="3"/>
  <c r="J14" i="3"/>
  <c r="K12" i="1"/>
  <c r="J15" i="3"/>
  <c r="J11" i="3"/>
  <c r="E18" i="11" l="1"/>
  <c r="F18" i="11" l="1"/>
  <c r="D25" i="4"/>
  <c r="L14" i="11"/>
  <c r="L17" i="11"/>
  <c r="L10" i="11"/>
  <c r="L13" i="11"/>
  <c r="L15" i="11"/>
  <c r="J18" i="4" l="1"/>
  <c r="J19" i="4"/>
  <c r="J21" i="4"/>
  <c r="J10" i="4"/>
  <c r="J15" i="4"/>
  <c r="J23" i="4"/>
  <c r="J11" i="4"/>
  <c r="J22" i="4"/>
  <c r="J17" i="4"/>
  <c r="J12" i="4"/>
  <c r="J16" i="4"/>
  <c r="J13" i="4"/>
  <c r="J14" i="4"/>
  <c r="J20" i="4"/>
  <c r="J24" i="4"/>
  <c r="D18" i="11"/>
  <c r="J11" i="11" s="1"/>
  <c r="L12" i="11"/>
  <c r="L18" i="11"/>
  <c r="L11" i="11"/>
  <c r="L16" i="11"/>
  <c r="K11" i="11"/>
  <c r="K18" i="11"/>
  <c r="K10" i="11"/>
  <c r="K14" i="11"/>
  <c r="K12" i="11"/>
  <c r="K15" i="11"/>
  <c r="K13" i="11"/>
  <c r="K16" i="11"/>
  <c r="K17" i="11"/>
  <c r="J15" i="11" l="1"/>
  <c r="J13" i="11"/>
  <c r="J10" i="11"/>
  <c r="J18" i="11"/>
  <c r="J25" i="4"/>
  <c r="J17" i="11"/>
  <c r="J16" i="11"/>
  <c r="J12" i="11"/>
  <c r="J14" i="11"/>
  <c r="I12" i="1" l="1"/>
  <c r="E12" i="1"/>
  <c r="J12" i="1" s="1"/>
  <c r="K11" i="1" l="1"/>
  <c r="G11" i="3"/>
  <c r="F18" i="10" l="1"/>
  <c r="L18" i="10" s="1"/>
  <c r="E11" i="1"/>
  <c r="J11" i="1" s="1"/>
  <c r="F18" i="3"/>
  <c r="L10" i="3" s="1"/>
  <c r="F25" i="4" l="1"/>
  <c r="L16" i="4" s="1"/>
  <c r="L10" i="10"/>
  <c r="L16" i="3"/>
  <c r="L14" i="10"/>
  <c r="L13" i="10"/>
  <c r="L12" i="3"/>
  <c r="L17" i="3"/>
  <c r="L11" i="3"/>
  <c r="L15" i="10"/>
  <c r="L16" i="10"/>
  <c r="L12" i="10"/>
  <c r="L11" i="10"/>
  <c r="L17" i="10"/>
  <c r="L15" i="3"/>
  <c r="L13" i="3"/>
  <c r="L18" i="3"/>
  <c r="L14" i="3"/>
  <c r="I11" i="1"/>
  <c r="D18" i="10"/>
  <c r="J12" i="10" s="1"/>
  <c r="E18" i="10"/>
  <c r="K14" i="10" s="1"/>
  <c r="L20" i="4" l="1"/>
  <c r="L18" i="4"/>
  <c r="L19" i="4"/>
  <c r="L21" i="4"/>
  <c r="L17" i="4"/>
  <c r="L11" i="4"/>
  <c r="L14" i="4"/>
  <c r="L22" i="4"/>
  <c r="L23" i="4"/>
  <c r="L15" i="4"/>
  <c r="L12" i="4"/>
  <c r="L10" i="4"/>
  <c r="L13" i="4"/>
  <c r="L24" i="4"/>
  <c r="J10" i="10"/>
  <c r="J14" i="10"/>
  <c r="K17" i="10"/>
  <c r="J13" i="10"/>
  <c r="K11" i="10"/>
  <c r="K13" i="10"/>
  <c r="J16" i="10"/>
  <c r="J17" i="10"/>
  <c r="K12" i="10"/>
  <c r="J11" i="10"/>
  <c r="K15" i="10"/>
  <c r="K10" i="10"/>
  <c r="K16" i="10"/>
  <c r="K18" i="10"/>
  <c r="J15" i="10"/>
  <c r="J18" i="10"/>
  <c r="L25" i="4" l="1"/>
  <c r="G16" i="4" l="1"/>
  <c r="I42" i="1"/>
  <c r="I56" i="1"/>
  <c r="I57" i="1"/>
  <c r="I117" i="1"/>
  <c r="I132" i="1"/>
  <c r="G480" i="3"/>
  <c r="G75" i="3"/>
  <c r="I162" i="1"/>
  <c r="I161" i="1"/>
  <c r="I177" i="1"/>
  <c r="I207" i="1"/>
  <c r="G120" i="3"/>
  <c r="I237" i="1"/>
  <c r="I282" i="1"/>
  <c r="I297" i="1"/>
  <c r="I296" i="1"/>
  <c r="I311" i="1"/>
  <c r="G255" i="3"/>
  <c r="I371" i="1"/>
  <c r="I386" i="1"/>
  <c r="I402" i="1"/>
  <c r="G431" i="3"/>
  <c r="G390" i="3"/>
  <c r="G137" i="3"/>
  <c r="G182" i="3"/>
  <c r="G197" i="3"/>
  <c r="G437" i="3"/>
  <c r="G291" i="11" l="1"/>
  <c r="I342" i="1"/>
  <c r="G446" i="3"/>
  <c r="I446" i="1"/>
  <c r="G408" i="11"/>
  <c r="G317" i="11"/>
  <c r="I357" i="1"/>
  <c r="G200" i="11"/>
  <c r="I192" i="1"/>
  <c r="I401" i="1"/>
  <c r="I326" i="1"/>
  <c r="G122" i="11"/>
  <c r="I341" i="1"/>
  <c r="G265" i="11"/>
  <c r="I41" i="1"/>
  <c r="I327" i="1"/>
  <c r="I416" i="1"/>
  <c r="G296" i="3"/>
  <c r="I266" i="1"/>
  <c r="G131" i="3"/>
  <c r="F343" i="5"/>
  <c r="I72" i="1"/>
  <c r="I236" i="1"/>
  <c r="I221" i="1"/>
  <c r="G187" i="11"/>
  <c r="I102" i="1"/>
  <c r="I87" i="1"/>
  <c r="I447" i="1"/>
  <c r="I385" i="1"/>
  <c r="D390" i="1"/>
  <c r="D291" i="5"/>
  <c r="J283" i="5" s="1"/>
  <c r="I280" i="1"/>
  <c r="D285" i="1"/>
  <c r="E445" i="4"/>
  <c r="K430" i="4" s="1"/>
  <c r="E645" i="4"/>
  <c r="K630" i="4" s="1"/>
  <c r="E225" i="4"/>
  <c r="K211" i="4" s="1"/>
  <c r="E145" i="4"/>
  <c r="K130" i="4" s="1"/>
  <c r="E285" i="4"/>
  <c r="K270" i="4" s="1"/>
  <c r="E343" i="5"/>
  <c r="K335" i="5" s="1"/>
  <c r="G392" i="3"/>
  <c r="E423" i="3"/>
  <c r="K419" i="3" s="1"/>
  <c r="K415" i="1"/>
  <c r="E415" i="1"/>
  <c r="J415" i="1" s="1"/>
  <c r="F420" i="1"/>
  <c r="E304" i="5"/>
  <c r="K300" i="5" s="1"/>
  <c r="G347" i="3"/>
  <c r="E453" i="3"/>
  <c r="K449" i="3" s="1"/>
  <c r="K445" i="1"/>
  <c r="E445" i="1"/>
  <c r="J445" i="1" s="1"/>
  <c r="F450" i="1"/>
  <c r="E252" i="5"/>
  <c r="K244" i="5" s="1"/>
  <c r="G287" i="3"/>
  <c r="E258" i="3"/>
  <c r="K250" i="3" s="1"/>
  <c r="K250" i="1"/>
  <c r="E250" i="1"/>
  <c r="J250" i="1" s="1"/>
  <c r="F255" i="1"/>
  <c r="E174" i="5"/>
  <c r="K174" i="5" s="1"/>
  <c r="E123" i="3"/>
  <c r="K115" i="1"/>
  <c r="E115" i="1"/>
  <c r="J115" i="1" s="1"/>
  <c r="F120" i="1"/>
  <c r="E161" i="5"/>
  <c r="K161" i="5" s="1"/>
  <c r="E408" i="3"/>
  <c r="K404" i="3" s="1"/>
  <c r="K400" i="1"/>
  <c r="E400" i="1"/>
  <c r="J400" i="1" s="1"/>
  <c r="F405" i="1"/>
  <c r="E122" i="5"/>
  <c r="K114" i="5" s="1"/>
  <c r="E78" i="3"/>
  <c r="K70" i="1"/>
  <c r="E70" i="1"/>
  <c r="J70" i="1" s="1"/>
  <c r="F75" i="1"/>
  <c r="E57" i="5"/>
  <c r="K49" i="5" s="1"/>
  <c r="G62" i="3"/>
  <c r="E468" i="3"/>
  <c r="I460" i="1"/>
  <c r="E31" i="5"/>
  <c r="G32" i="3"/>
  <c r="L335" i="5"/>
  <c r="L343" i="5"/>
  <c r="D330" i="5"/>
  <c r="J322" i="5" s="1"/>
  <c r="I340" i="1"/>
  <c r="D345" i="1"/>
  <c r="K131" i="4"/>
  <c r="K273" i="4"/>
  <c r="F382" i="5"/>
  <c r="L378" i="5" s="1"/>
  <c r="I430" i="1"/>
  <c r="D435" i="1"/>
  <c r="L340" i="5"/>
  <c r="D343" i="5"/>
  <c r="J335" i="5" s="1"/>
  <c r="F317" i="5"/>
  <c r="L317" i="5" s="1"/>
  <c r="I355" i="1"/>
  <c r="D360" i="1"/>
  <c r="D304" i="5"/>
  <c r="J299" i="5" s="1"/>
  <c r="J288" i="5"/>
  <c r="F265" i="5"/>
  <c r="L265" i="5" s="1"/>
  <c r="I295" i="1"/>
  <c r="D300" i="1"/>
  <c r="D252" i="5"/>
  <c r="J252" i="5" s="1"/>
  <c r="F213" i="5"/>
  <c r="I235" i="1"/>
  <c r="D240" i="1"/>
  <c r="D174" i="5"/>
  <c r="J166" i="5" s="1"/>
  <c r="F239" i="5"/>
  <c r="L239" i="5" s="1"/>
  <c r="I265" i="1"/>
  <c r="D270" i="1"/>
  <c r="D161" i="5"/>
  <c r="J158" i="5" s="1"/>
  <c r="F135" i="5"/>
  <c r="L127" i="5" s="1"/>
  <c r="I145" i="1"/>
  <c r="D150" i="1"/>
  <c r="D122" i="5"/>
  <c r="J114" i="5" s="1"/>
  <c r="F83" i="5"/>
  <c r="L75" i="5" s="1"/>
  <c r="I85" i="1"/>
  <c r="D90" i="1"/>
  <c r="D57" i="5"/>
  <c r="J49" i="5" s="1"/>
  <c r="F44" i="5"/>
  <c r="L37" i="5" s="1"/>
  <c r="I40" i="1"/>
  <c r="D45" i="1"/>
  <c r="D31" i="5"/>
  <c r="J27" i="5" s="1"/>
  <c r="L381" i="5"/>
  <c r="L377" i="5"/>
  <c r="L339" i="5"/>
  <c r="J303" i="5"/>
  <c r="J287" i="5"/>
  <c r="D200" i="5"/>
  <c r="J192" i="5" s="1"/>
  <c r="K133" i="4"/>
  <c r="K631" i="4"/>
  <c r="K271" i="4"/>
  <c r="E505" i="4"/>
  <c r="K490" i="4" s="1"/>
  <c r="E305" i="4"/>
  <c r="K291" i="4" s="1"/>
  <c r="L336" i="5"/>
  <c r="E525" i="4"/>
  <c r="K518" i="4" s="1"/>
  <c r="E465" i="4"/>
  <c r="K452" i="4" s="1"/>
  <c r="E385" i="4"/>
  <c r="K379" i="4" s="1"/>
  <c r="E265" i="4"/>
  <c r="K258" i="4" s="1"/>
  <c r="E245" i="4"/>
  <c r="K232" i="4" s="1"/>
  <c r="E185" i="4"/>
  <c r="K179" i="4" s="1"/>
  <c r="E85" i="4"/>
  <c r="K71" i="4" s="1"/>
  <c r="E382" i="5"/>
  <c r="K381" i="5" s="1"/>
  <c r="K340" i="5"/>
  <c r="K336" i="5"/>
  <c r="K497" i="4"/>
  <c r="E378" i="3"/>
  <c r="K373" i="3" s="1"/>
  <c r="K370" i="1"/>
  <c r="E370" i="1"/>
  <c r="J370" i="1" s="1"/>
  <c r="F375" i="1"/>
  <c r="E317" i="5"/>
  <c r="K309" i="5" s="1"/>
  <c r="G362" i="3"/>
  <c r="K301" i="5"/>
  <c r="K297" i="5"/>
  <c r="K437" i="4"/>
  <c r="E333" i="3"/>
  <c r="K325" i="3" s="1"/>
  <c r="K325" i="1"/>
  <c r="E325" i="1"/>
  <c r="J325" i="1" s="1"/>
  <c r="F330" i="1"/>
  <c r="E265" i="5"/>
  <c r="K257" i="5" s="1"/>
  <c r="G302" i="3"/>
  <c r="K297" i="4"/>
  <c r="E228" i="3"/>
  <c r="K226" i="3" s="1"/>
  <c r="K220" i="1"/>
  <c r="E220" i="1"/>
  <c r="J220" i="1" s="1"/>
  <c r="F225" i="1"/>
  <c r="E213" i="5"/>
  <c r="K213" i="5" s="1"/>
  <c r="G242" i="3"/>
  <c r="K171" i="5"/>
  <c r="K167" i="5"/>
  <c r="K637" i="4"/>
  <c r="E483" i="3"/>
  <c r="K481" i="3" s="1"/>
  <c r="E239" i="5"/>
  <c r="K238" i="5" s="1"/>
  <c r="G272" i="3"/>
  <c r="K158" i="5"/>
  <c r="K154" i="5"/>
  <c r="E168" i="3"/>
  <c r="K166" i="3" s="1"/>
  <c r="K160" i="1"/>
  <c r="E160" i="1"/>
  <c r="J160" i="1" s="1"/>
  <c r="F165" i="1"/>
  <c r="E135" i="5"/>
  <c r="K135" i="5" s="1"/>
  <c r="G152" i="3"/>
  <c r="K119" i="5"/>
  <c r="K115" i="5"/>
  <c r="K137" i="4"/>
  <c r="E108" i="3"/>
  <c r="K100" i="1"/>
  <c r="E100" i="1"/>
  <c r="J100" i="1" s="1"/>
  <c r="F105" i="1"/>
  <c r="E83" i="5"/>
  <c r="K83" i="5" s="1"/>
  <c r="G92" i="3"/>
  <c r="K277" i="4"/>
  <c r="E213" i="3"/>
  <c r="K205" i="1"/>
  <c r="E205" i="1"/>
  <c r="J205" i="1" s="1"/>
  <c r="F210" i="1"/>
  <c r="E44" i="5"/>
  <c r="K43" i="5" s="1"/>
  <c r="G47" i="3"/>
  <c r="K28" i="5"/>
  <c r="K24" i="5"/>
  <c r="D382" i="5"/>
  <c r="J382" i="5" s="1"/>
  <c r="J328" i="5"/>
  <c r="D317" i="5"/>
  <c r="J309" i="5" s="1"/>
  <c r="J289" i="5"/>
  <c r="F395" i="5"/>
  <c r="L390" i="5" s="1"/>
  <c r="K448" i="3"/>
  <c r="I445" i="1"/>
  <c r="D450" i="1"/>
  <c r="I450" i="1" s="1"/>
  <c r="L258" i="5"/>
  <c r="D265" i="5"/>
  <c r="J261" i="5" s="1"/>
  <c r="J194" i="5"/>
  <c r="F226" i="5"/>
  <c r="L226" i="5" s="1"/>
  <c r="I250" i="1"/>
  <c r="D255" i="1"/>
  <c r="I255" i="1" s="1"/>
  <c r="L210" i="5"/>
  <c r="L206" i="5"/>
  <c r="D213" i="5"/>
  <c r="J208" i="5" s="1"/>
  <c r="J171" i="5"/>
  <c r="J167" i="5"/>
  <c r="F109" i="5"/>
  <c r="L108" i="5" s="1"/>
  <c r="K118" i="3"/>
  <c r="I115" i="1"/>
  <c r="D120" i="1"/>
  <c r="I120" i="1" s="1"/>
  <c r="D239" i="5"/>
  <c r="J239" i="5" s="1"/>
  <c r="F356" i="5"/>
  <c r="L355" i="5" s="1"/>
  <c r="K403" i="3"/>
  <c r="I400" i="1"/>
  <c r="D405" i="1"/>
  <c r="I405" i="1" s="1"/>
  <c r="L132" i="5"/>
  <c r="D135" i="5"/>
  <c r="J135" i="5" s="1"/>
  <c r="J119" i="5"/>
  <c r="J115" i="5"/>
  <c r="F70" i="5"/>
  <c r="L67" i="5" s="1"/>
  <c r="K73" i="3"/>
  <c r="I70" i="1"/>
  <c r="D75" i="1"/>
  <c r="I75" i="1" s="1"/>
  <c r="D83" i="5"/>
  <c r="J82" i="5" s="1"/>
  <c r="F408" i="5"/>
  <c r="K463" i="3"/>
  <c r="D465" i="1"/>
  <c r="D44" i="5"/>
  <c r="J44" i="5" s="1"/>
  <c r="J28" i="5"/>
  <c r="J24" i="5"/>
  <c r="K500" i="4"/>
  <c r="K640" i="4"/>
  <c r="K274" i="4"/>
  <c r="L379" i="5"/>
  <c r="L375" i="5"/>
  <c r="J336" i="5"/>
  <c r="F369" i="5"/>
  <c r="L361" i="5" s="1"/>
  <c r="I415" i="1"/>
  <c r="D420" i="1"/>
  <c r="I420" i="1" s="1"/>
  <c r="J297" i="5"/>
  <c r="J285" i="5"/>
  <c r="E45" i="4"/>
  <c r="K30" i="4" s="1"/>
  <c r="E585" i="4"/>
  <c r="K578" i="4" s="1"/>
  <c r="E485" i="4"/>
  <c r="K470" i="4" s="1"/>
  <c r="E405" i="4"/>
  <c r="K399" i="4" s="1"/>
  <c r="E325" i="4"/>
  <c r="K311" i="4" s="1"/>
  <c r="E365" i="4"/>
  <c r="K350" i="4" s="1"/>
  <c r="E205" i="4"/>
  <c r="K192" i="4" s="1"/>
  <c r="E125" i="4"/>
  <c r="K120" i="4" s="1"/>
  <c r="E65" i="4"/>
  <c r="K58" i="4" s="1"/>
  <c r="K341" i="5"/>
  <c r="K337" i="5"/>
  <c r="K517" i="4"/>
  <c r="E393" i="3"/>
  <c r="K391" i="3" s="1"/>
  <c r="K385" i="1"/>
  <c r="E385" i="1"/>
  <c r="J385" i="1" s="1"/>
  <c r="F390" i="1"/>
  <c r="E369" i="5"/>
  <c r="K363" i="5" s="1"/>
  <c r="K422" i="3"/>
  <c r="G422" i="3"/>
  <c r="K314" i="5"/>
  <c r="K310" i="5"/>
  <c r="K302" i="5"/>
  <c r="K298" i="5"/>
  <c r="K457" i="4"/>
  <c r="E348" i="3"/>
  <c r="K344" i="3" s="1"/>
  <c r="K340" i="1"/>
  <c r="E340" i="1"/>
  <c r="J340" i="1" s="1"/>
  <c r="F345" i="1"/>
  <c r="E395" i="5"/>
  <c r="K387" i="5" s="1"/>
  <c r="K452" i="3"/>
  <c r="G452" i="3"/>
  <c r="K246" i="5"/>
  <c r="K377" i="4"/>
  <c r="E288" i="3"/>
  <c r="K286" i="3" s="1"/>
  <c r="K280" i="1"/>
  <c r="E280" i="1"/>
  <c r="J280" i="1" s="1"/>
  <c r="F285" i="1"/>
  <c r="E226" i="5"/>
  <c r="K224" i="5" s="1"/>
  <c r="K257" i="3"/>
  <c r="G257" i="3"/>
  <c r="K210" i="5"/>
  <c r="K206" i="5"/>
  <c r="K172" i="5"/>
  <c r="K168" i="5"/>
  <c r="K257" i="4"/>
  <c r="E198" i="3"/>
  <c r="K196" i="3" s="1"/>
  <c r="K190" i="1"/>
  <c r="E190" i="1"/>
  <c r="J190" i="1" s="1"/>
  <c r="F195" i="1"/>
  <c r="E109" i="5"/>
  <c r="K108" i="5" s="1"/>
  <c r="K122" i="3"/>
  <c r="G122" i="3"/>
  <c r="K236" i="5"/>
  <c r="K232" i="5"/>
  <c r="K159" i="5"/>
  <c r="K155" i="5"/>
  <c r="E183" i="3"/>
  <c r="K181" i="3" s="1"/>
  <c r="K175" i="1"/>
  <c r="E175" i="1"/>
  <c r="J175" i="1" s="1"/>
  <c r="F180" i="1"/>
  <c r="E356" i="5"/>
  <c r="K350" i="5" s="1"/>
  <c r="K407" i="3"/>
  <c r="G407" i="3"/>
  <c r="K132" i="5"/>
  <c r="K128" i="5"/>
  <c r="K120" i="5"/>
  <c r="K177" i="4"/>
  <c r="E138" i="3"/>
  <c r="K130" i="3" s="1"/>
  <c r="K130" i="1"/>
  <c r="E130" i="1"/>
  <c r="J130" i="1" s="1"/>
  <c r="F135" i="1"/>
  <c r="E70" i="5"/>
  <c r="K68" i="5" s="1"/>
  <c r="K77" i="3"/>
  <c r="G77" i="3"/>
  <c r="K55" i="5"/>
  <c r="K77" i="4"/>
  <c r="E63" i="3"/>
  <c r="K61" i="3" s="1"/>
  <c r="K55" i="1"/>
  <c r="E55" i="1"/>
  <c r="J55" i="1" s="1"/>
  <c r="F60" i="1"/>
  <c r="E408" i="5"/>
  <c r="K406" i="5" s="1"/>
  <c r="K467" i="3"/>
  <c r="G467" i="3"/>
  <c r="K41" i="5"/>
  <c r="K29" i="5"/>
  <c r="K25" i="5"/>
  <c r="K37" i="4"/>
  <c r="E33" i="3"/>
  <c r="K32" i="3" s="1"/>
  <c r="K25" i="1"/>
  <c r="E25" i="1"/>
  <c r="J25" i="1" s="1"/>
  <c r="F30" i="1"/>
  <c r="K140" i="4"/>
  <c r="K280" i="4"/>
  <c r="K62" i="4"/>
  <c r="K42" i="4"/>
  <c r="J340" i="5"/>
  <c r="L337" i="5"/>
  <c r="K418" i="3"/>
  <c r="J301" i="5"/>
  <c r="K471" i="4"/>
  <c r="K460" i="4"/>
  <c r="K40" i="4"/>
  <c r="K439" i="4"/>
  <c r="K299" i="4"/>
  <c r="K139" i="4"/>
  <c r="K279" i="4"/>
  <c r="K438" i="4"/>
  <c r="K138" i="4"/>
  <c r="L376" i="5"/>
  <c r="J341" i="5"/>
  <c r="J337" i="5"/>
  <c r="J329" i="5"/>
  <c r="D369" i="5"/>
  <c r="J367" i="5" s="1"/>
  <c r="J314" i="5"/>
  <c r="J302" i="5"/>
  <c r="J298" i="5"/>
  <c r="J290" i="5"/>
  <c r="J286" i="5"/>
  <c r="F291" i="5"/>
  <c r="I325" i="1"/>
  <c r="D330" i="1"/>
  <c r="I330" i="1" s="1"/>
  <c r="L392" i="5"/>
  <c r="L388" i="5"/>
  <c r="D395" i="5"/>
  <c r="J390" i="5" s="1"/>
  <c r="J262" i="5"/>
  <c r="J258" i="5"/>
  <c r="J199" i="5"/>
  <c r="J195" i="5"/>
  <c r="F200" i="5"/>
  <c r="L194" i="5" s="1"/>
  <c r="I220" i="1"/>
  <c r="D225" i="1"/>
  <c r="L223" i="5"/>
  <c r="L219" i="5"/>
  <c r="D226" i="5"/>
  <c r="J226" i="5" s="1"/>
  <c r="L211" i="5"/>
  <c r="L207" i="5"/>
  <c r="J172" i="5"/>
  <c r="F421" i="5"/>
  <c r="L419" i="5" s="1"/>
  <c r="K478" i="3"/>
  <c r="D480" i="1"/>
  <c r="D109" i="5"/>
  <c r="J103" i="5" s="1"/>
  <c r="J232" i="5"/>
  <c r="F148" i="5"/>
  <c r="L148" i="5" s="1"/>
  <c r="I160" i="1"/>
  <c r="D165" i="1"/>
  <c r="D356" i="5"/>
  <c r="L133" i="5"/>
  <c r="L129" i="5"/>
  <c r="J128" i="5"/>
  <c r="J120" i="5"/>
  <c r="J116" i="5"/>
  <c r="F96" i="5"/>
  <c r="L96" i="5" s="1"/>
  <c r="I100" i="1"/>
  <c r="D105" i="1"/>
  <c r="I105" i="1" s="1"/>
  <c r="D70" i="5"/>
  <c r="J62" i="5" s="1"/>
  <c r="L77" i="5"/>
  <c r="F187" i="5"/>
  <c r="L183" i="5" s="1"/>
  <c r="I205" i="1"/>
  <c r="D210" i="1"/>
  <c r="I210" i="1" s="1"/>
  <c r="L405" i="5"/>
  <c r="L401" i="5"/>
  <c r="D408" i="5"/>
  <c r="J404" i="5" s="1"/>
  <c r="L42" i="5"/>
  <c r="J29" i="5"/>
  <c r="J25" i="5"/>
  <c r="K440" i="4"/>
  <c r="K300" i="4"/>
  <c r="K181" i="4"/>
  <c r="L341" i="5"/>
  <c r="J368" i="5"/>
  <c r="L365" i="5"/>
  <c r="J313" i="5"/>
  <c r="K520" i="4"/>
  <c r="K260" i="4"/>
  <c r="K180" i="4"/>
  <c r="K80" i="4"/>
  <c r="K73" i="4"/>
  <c r="K499" i="4"/>
  <c r="K639" i="4"/>
  <c r="K498" i="4"/>
  <c r="K298" i="4"/>
  <c r="K638" i="4"/>
  <c r="K278" i="4"/>
  <c r="L380" i="5"/>
  <c r="J375" i="5"/>
  <c r="L342" i="5"/>
  <c r="L338" i="5"/>
  <c r="F330" i="5"/>
  <c r="L327" i="5" s="1"/>
  <c r="I370" i="1"/>
  <c r="D375" i="1"/>
  <c r="K492" i="4"/>
  <c r="K432" i="4"/>
  <c r="K292" i="4"/>
  <c r="K632" i="4"/>
  <c r="K132" i="4"/>
  <c r="K272" i="4"/>
  <c r="E565" i="4"/>
  <c r="K558" i="4" s="1"/>
  <c r="E605" i="4"/>
  <c r="K596" i="4" s="1"/>
  <c r="E345" i="4"/>
  <c r="K338" i="4" s="1"/>
  <c r="E165" i="4"/>
  <c r="K158" i="4" s="1"/>
  <c r="E545" i="4"/>
  <c r="K537" i="4" s="1"/>
  <c r="E105" i="4"/>
  <c r="K91" i="4" s="1"/>
  <c r="E625" i="4"/>
  <c r="K618" i="4" s="1"/>
  <c r="K38" i="4"/>
  <c r="E438" i="3"/>
  <c r="K434" i="3" s="1"/>
  <c r="K430" i="1"/>
  <c r="E430" i="1"/>
  <c r="J430" i="1" s="1"/>
  <c r="F435" i="1"/>
  <c r="K338" i="5"/>
  <c r="E330" i="5"/>
  <c r="K322" i="5" s="1"/>
  <c r="G377" i="3"/>
  <c r="K421" i="3"/>
  <c r="K315" i="5"/>
  <c r="K311" i="5"/>
  <c r="K477" i="4"/>
  <c r="E363" i="3"/>
  <c r="K361" i="3" s="1"/>
  <c r="K355" i="1"/>
  <c r="E355" i="1"/>
  <c r="J355" i="1" s="1"/>
  <c r="F360" i="1"/>
  <c r="K303" i="5"/>
  <c r="K299" i="5"/>
  <c r="E291" i="5"/>
  <c r="K291" i="5" s="1"/>
  <c r="G332" i="3"/>
  <c r="K451" i="3"/>
  <c r="E303" i="3"/>
  <c r="K301" i="3" s="1"/>
  <c r="K295" i="1"/>
  <c r="E295" i="1"/>
  <c r="J295" i="1" s="1"/>
  <c r="F300" i="1"/>
  <c r="E200" i="5"/>
  <c r="K197" i="5" s="1"/>
  <c r="K227" i="3"/>
  <c r="G227" i="3"/>
  <c r="K223" i="5"/>
  <c r="K219" i="5"/>
  <c r="K256" i="3"/>
  <c r="K211" i="5"/>
  <c r="K207" i="5"/>
  <c r="E243" i="3"/>
  <c r="K238" i="3" s="1"/>
  <c r="K235" i="1"/>
  <c r="E235" i="1"/>
  <c r="J235" i="1" s="1"/>
  <c r="F240" i="1"/>
  <c r="K173" i="5"/>
  <c r="K169" i="5"/>
  <c r="E421" i="5"/>
  <c r="K414" i="5" s="1"/>
  <c r="K482" i="3"/>
  <c r="G482" i="3"/>
  <c r="K121" i="3"/>
  <c r="K237" i="5"/>
  <c r="K233" i="5"/>
  <c r="K357" i="4"/>
  <c r="E273" i="3"/>
  <c r="K265" i="1"/>
  <c r="E265" i="1"/>
  <c r="J265" i="1" s="1"/>
  <c r="F270" i="1"/>
  <c r="K160" i="5"/>
  <c r="K156" i="5"/>
  <c r="E148" i="5"/>
  <c r="G167" i="3"/>
  <c r="K353" i="5"/>
  <c r="K349" i="5"/>
  <c r="K406" i="3"/>
  <c r="K133" i="5"/>
  <c r="K129" i="5"/>
  <c r="K197" i="4"/>
  <c r="E153" i="3"/>
  <c r="K149" i="3" s="1"/>
  <c r="K145" i="1"/>
  <c r="E145" i="1"/>
  <c r="J145" i="1" s="1"/>
  <c r="F150" i="1"/>
  <c r="K121" i="5"/>
  <c r="K117" i="5"/>
  <c r="E96" i="5"/>
  <c r="K96" i="5" s="1"/>
  <c r="G107" i="3"/>
  <c r="K76" i="3"/>
  <c r="K81" i="5"/>
  <c r="E93" i="3"/>
  <c r="K91" i="3" s="1"/>
  <c r="K85" i="1"/>
  <c r="E85" i="1"/>
  <c r="J85" i="1" s="1"/>
  <c r="F90" i="1"/>
  <c r="K183" i="5"/>
  <c r="E187" i="5"/>
  <c r="K181" i="5" s="1"/>
  <c r="G212" i="3"/>
  <c r="K405" i="5"/>
  <c r="K466" i="3"/>
  <c r="K42" i="5"/>
  <c r="K57" i="4"/>
  <c r="E48" i="3"/>
  <c r="K40" i="3" s="1"/>
  <c r="K40" i="1"/>
  <c r="E40" i="1"/>
  <c r="J40" i="1" s="1"/>
  <c r="F45" i="1"/>
  <c r="K30" i="5"/>
  <c r="K26" i="5"/>
  <c r="K360" i="4"/>
  <c r="K459" i="4"/>
  <c r="K239" i="4"/>
  <c r="K39" i="4"/>
  <c r="K178" i="4"/>
  <c r="K78" i="4"/>
  <c r="J342" i="5"/>
  <c r="J338" i="5"/>
  <c r="F304" i="5"/>
  <c r="L304" i="5" s="1"/>
  <c r="J259" i="5"/>
  <c r="F252" i="5"/>
  <c r="L245" i="5" s="1"/>
  <c r="L197" i="5"/>
  <c r="L208" i="5"/>
  <c r="J173" i="5"/>
  <c r="J169" i="5"/>
  <c r="F174" i="5"/>
  <c r="L174" i="5" s="1"/>
  <c r="K193" i="3"/>
  <c r="I190" i="1"/>
  <c r="D195" i="1"/>
  <c r="L418" i="5"/>
  <c r="L414" i="5"/>
  <c r="D421" i="5"/>
  <c r="J419" i="5" s="1"/>
  <c r="J233" i="5"/>
  <c r="F161" i="5"/>
  <c r="L153" i="5" s="1"/>
  <c r="K178" i="3"/>
  <c r="I175" i="1"/>
  <c r="D180" i="1"/>
  <c r="I180" i="1" s="1"/>
  <c r="D148" i="5"/>
  <c r="J141" i="5" s="1"/>
  <c r="L134" i="5"/>
  <c r="J133" i="5"/>
  <c r="L130" i="5"/>
  <c r="J117" i="5"/>
  <c r="F122" i="5"/>
  <c r="L117" i="5" s="1"/>
  <c r="K133" i="3"/>
  <c r="I130" i="1"/>
  <c r="D135" i="1"/>
  <c r="L93" i="5"/>
  <c r="L89" i="5"/>
  <c r="D96" i="5"/>
  <c r="J93" i="5" s="1"/>
  <c r="J56" i="5"/>
  <c r="F57" i="5"/>
  <c r="L55" i="5" s="1"/>
  <c r="I55" i="1"/>
  <c r="D60" i="1"/>
  <c r="I60" i="1" s="1"/>
  <c r="L184" i="5"/>
  <c r="L180" i="5"/>
  <c r="D187" i="5"/>
  <c r="J186" i="5" s="1"/>
  <c r="L406" i="5"/>
  <c r="L402" i="5"/>
  <c r="L43" i="5"/>
  <c r="J30" i="5"/>
  <c r="J26" i="5"/>
  <c r="F31" i="5"/>
  <c r="L25" i="5" s="1"/>
  <c r="K28" i="3"/>
  <c r="I25" i="1"/>
  <c r="D30" i="1"/>
  <c r="G582" i="4"/>
  <c r="K523" i="4"/>
  <c r="G503" i="4"/>
  <c r="G578" i="4"/>
  <c r="G463" i="4"/>
  <c r="K501" i="4"/>
  <c r="G500" i="4"/>
  <c r="G404" i="4"/>
  <c r="G384" i="4"/>
  <c r="G403" i="4"/>
  <c r="G375" i="3"/>
  <c r="G361" i="3"/>
  <c r="G417" i="3"/>
  <c r="G458" i="4"/>
  <c r="G402" i="3"/>
  <c r="G324" i="4"/>
  <c r="G495" i="4"/>
  <c r="G476" i="4"/>
  <c r="I431" i="1"/>
  <c r="I433" i="1"/>
  <c r="K433" i="1"/>
  <c r="E433" i="1"/>
  <c r="J433" i="1" s="1"/>
  <c r="G323" i="4"/>
  <c r="G371" i="3"/>
  <c r="K455" i="4"/>
  <c r="G357" i="3"/>
  <c r="G531" i="4"/>
  <c r="K283" i="4"/>
  <c r="G378" i="4"/>
  <c r="G340" i="4"/>
  <c r="G359" i="4"/>
  <c r="K321" i="4"/>
  <c r="K454" i="4"/>
  <c r="G511" i="4"/>
  <c r="G453" i="4"/>
  <c r="G396" i="4"/>
  <c r="G341" i="3"/>
  <c r="E374" i="1"/>
  <c r="J374" i="1" s="1"/>
  <c r="K374" i="1"/>
  <c r="I374" i="1"/>
  <c r="K262" i="4"/>
  <c r="G256" i="3"/>
  <c r="G270" i="3"/>
  <c r="D356" i="10"/>
  <c r="J356" i="10" s="1"/>
  <c r="G375" i="4"/>
  <c r="G432" i="4"/>
  <c r="G318" i="4"/>
  <c r="K203" i="4"/>
  <c r="G282" i="3"/>
  <c r="G374" i="4"/>
  <c r="K314" i="1"/>
  <c r="E314" i="1"/>
  <c r="J314" i="1" s="1"/>
  <c r="I314" i="1"/>
  <c r="G183" i="4"/>
  <c r="K311" i="1"/>
  <c r="E311" i="1"/>
  <c r="J311" i="1" s="1"/>
  <c r="K310" i="1"/>
  <c r="E310" i="1"/>
  <c r="J310" i="1" s="1"/>
  <c r="F315" i="1"/>
  <c r="D288" i="3"/>
  <c r="J280" i="3" s="1"/>
  <c r="G280" i="3"/>
  <c r="D317" i="11"/>
  <c r="J317" i="11" s="1"/>
  <c r="G252" i="3"/>
  <c r="G333" i="4"/>
  <c r="G237" i="3"/>
  <c r="I281" i="1"/>
  <c r="G295" i="4"/>
  <c r="G332" i="4"/>
  <c r="G351" i="4"/>
  <c r="G180" i="4"/>
  <c r="F258" i="3"/>
  <c r="L250" i="3" s="1"/>
  <c r="D278" i="10"/>
  <c r="J278" i="10" s="1"/>
  <c r="G199" i="4"/>
  <c r="G179" i="4"/>
  <c r="G312" i="4"/>
  <c r="D278" i="11"/>
  <c r="J278" i="11" s="1"/>
  <c r="J270" i="11"/>
  <c r="K254" i="1"/>
  <c r="E254" i="1"/>
  <c r="J254" i="1" s="1"/>
  <c r="I254" i="1"/>
  <c r="F278" i="11"/>
  <c r="L274" i="11" s="1"/>
  <c r="G160" i="4"/>
  <c r="G101" i="4"/>
  <c r="F252" i="10"/>
  <c r="L244" i="10" s="1"/>
  <c r="G623" i="4"/>
  <c r="F265" i="11"/>
  <c r="L265" i="11" s="1"/>
  <c r="K642" i="4"/>
  <c r="G197" i="4"/>
  <c r="G291" i="4"/>
  <c r="G100" i="4"/>
  <c r="G135" i="3"/>
  <c r="F325" i="4"/>
  <c r="L319" i="4" s="1"/>
  <c r="G640" i="4"/>
  <c r="G290" i="4"/>
  <c r="D305" i="4"/>
  <c r="J295" i="4" s="1"/>
  <c r="G119" i="4"/>
  <c r="F305" i="4"/>
  <c r="L290" i="4" s="1"/>
  <c r="G162" i="3"/>
  <c r="G98" i="4"/>
  <c r="D213" i="10"/>
  <c r="J208" i="10" s="1"/>
  <c r="J205" i="10"/>
  <c r="L137" i="4"/>
  <c r="K213" i="4"/>
  <c r="F226" i="11"/>
  <c r="G59" i="4"/>
  <c r="G604" i="4"/>
  <c r="D168" i="3"/>
  <c r="J160" i="3" s="1"/>
  <c r="G160" i="3"/>
  <c r="G97" i="4"/>
  <c r="G146" i="3"/>
  <c r="G132" i="3"/>
  <c r="G78" i="4"/>
  <c r="G38" i="4"/>
  <c r="G154" i="4"/>
  <c r="G57" i="4"/>
  <c r="K602" i="4"/>
  <c r="E149" i="1"/>
  <c r="J149" i="1" s="1"/>
  <c r="I149" i="1"/>
  <c r="K149" i="1"/>
  <c r="G153" i="4"/>
  <c r="E187" i="11"/>
  <c r="K187" i="11" s="1"/>
  <c r="K134" i="4"/>
  <c r="K131" i="1"/>
  <c r="E131" i="1"/>
  <c r="J131" i="1" s="1"/>
  <c r="F174" i="11"/>
  <c r="L174" i="11" s="1"/>
  <c r="G94" i="4"/>
  <c r="G133" i="4"/>
  <c r="D174" i="11"/>
  <c r="J174" i="11" s="1"/>
  <c r="D123" i="3"/>
  <c r="G115" i="3"/>
  <c r="E161" i="10"/>
  <c r="K161" i="10" s="1"/>
  <c r="I116" i="1"/>
  <c r="G72" i="3"/>
  <c r="G86" i="3"/>
  <c r="G151" i="4"/>
  <c r="F185" i="4"/>
  <c r="L170" i="4" s="1"/>
  <c r="E148" i="10"/>
  <c r="K140" i="10" s="1"/>
  <c r="G30" i="3"/>
  <c r="E118" i="1"/>
  <c r="J118" i="1" s="1"/>
  <c r="I118" i="1"/>
  <c r="K118" i="1"/>
  <c r="G73" i="4"/>
  <c r="G148" i="11"/>
  <c r="G150" i="4"/>
  <c r="D165" i="4"/>
  <c r="J164" i="4" s="1"/>
  <c r="G135" i="11"/>
  <c r="E135" i="11"/>
  <c r="K135" i="11" s="1"/>
  <c r="D135" i="11"/>
  <c r="J135" i="11" s="1"/>
  <c r="F78" i="3"/>
  <c r="L77" i="3" s="1"/>
  <c r="F145" i="4"/>
  <c r="L139" i="4" s="1"/>
  <c r="K89" i="1"/>
  <c r="E89" i="1"/>
  <c r="J89" i="1" s="1"/>
  <c r="I89" i="1"/>
  <c r="F105" i="4"/>
  <c r="L90" i="4" s="1"/>
  <c r="I478" i="1"/>
  <c r="K478" i="1"/>
  <c r="E478" i="1"/>
  <c r="J478" i="1" s="1"/>
  <c r="F483" i="3"/>
  <c r="E479" i="1"/>
  <c r="J479" i="1" s="1"/>
  <c r="I479" i="1"/>
  <c r="K479" i="1"/>
  <c r="G109" i="11"/>
  <c r="K57" i="1"/>
  <c r="E57" i="1"/>
  <c r="J57" i="1" s="1"/>
  <c r="E109" i="11"/>
  <c r="K109" i="11" s="1"/>
  <c r="D63" i="3"/>
  <c r="J55" i="3" s="1"/>
  <c r="G55" i="3"/>
  <c r="K464" i="1"/>
  <c r="I464" i="1"/>
  <c r="E464" i="1"/>
  <c r="J464" i="1" s="1"/>
  <c r="K56" i="1"/>
  <c r="E56" i="1"/>
  <c r="J56" i="1" s="1"/>
  <c r="K446" i="1"/>
  <c r="E446" i="1"/>
  <c r="J446" i="1" s="1"/>
  <c r="E448" i="1"/>
  <c r="J448" i="1" s="1"/>
  <c r="I448" i="1"/>
  <c r="K448" i="1"/>
  <c r="G70" i="11"/>
  <c r="E44" i="10"/>
  <c r="K36" i="10" s="1"/>
  <c r="F421" i="10"/>
  <c r="L421" i="10" s="1"/>
  <c r="F31" i="11"/>
  <c r="L31" i="11" s="1"/>
  <c r="D408" i="11"/>
  <c r="J408" i="11" s="1"/>
  <c r="E395" i="11"/>
  <c r="K395" i="11" s="1"/>
  <c r="G583" i="4"/>
  <c r="G563" i="4"/>
  <c r="K561" i="4"/>
  <c r="K522" i="4"/>
  <c r="K484" i="4"/>
  <c r="G502" i="4"/>
  <c r="G483" i="4"/>
  <c r="K443" i="4"/>
  <c r="G519" i="4"/>
  <c r="G480" i="4"/>
  <c r="K556" i="4"/>
  <c r="G517" i="4"/>
  <c r="G421" i="4"/>
  <c r="G344" i="4"/>
  <c r="G477" i="4"/>
  <c r="G401" i="3"/>
  <c r="G331" i="3"/>
  <c r="G457" i="4"/>
  <c r="K514" i="4"/>
  <c r="G533" i="4"/>
  <c r="K476" i="4"/>
  <c r="F585" i="4"/>
  <c r="L580" i="4" s="1"/>
  <c r="G494" i="4"/>
  <c r="G532" i="4"/>
  <c r="K417" i="1"/>
  <c r="E417" i="1"/>
  <c r="J417" i="1" s="1"/>
  <c r="G316" i="3"/>
  <c r="G341" i="4"/>
  <c r="D393" i="3"/>
  <c r="J385" i="3" s="1"/>
  <c r="G385" i="3"/>
  <c r="G493" i="4"/>
  <c r="K302" i="4"/>
  <c r="G327" i="3"/>
  <c r="F363" i="3"/>
  <c r="L355" i="3" s="1"/>
  <c r="G434" i="4"/>
  <c r="K373" i="1"/>
  <c r="E373" i="1"/>
  <c r="J373" i="1" s="1"/>
  <c r="I373" i="1"/>
  <c r="F525" i="4"/>
  <c r="L521" i="4" s="1"/>
  <c r="D369" i="11"/>
  <c r="J369" i="11" s="1"/>
  <c r="G452" i="4"/>
  <c r="K433" i="4"/>
  <c r="G262" i="4"/>
  <c r="F369" i="11"/>
  <c r="L369" i="11" s="1"/>
  <c r="G326" i="3"/>
  <c r="E356" i="10"/>
  <c r="K350" i="10" s="1"/>
  <c r="G451" i="4"/>
  <c r="K356" i="4"/>
  <c r="G280" i="4"/>
  <c r="G204" i="4"/>
  <c r="K394" i="4"/>
  <c r="G298" i="4"/>
  <c r="F318" i="3"/>
  <c r="L310" i="3" s="1"/>
  <c r="K222" i="4"/>
  <c r="D343" i="11"/>
  <c r="J343" i="11" s="1"/>
  <c r="K336" i="4"/>
  <c r="L298" i="4"/>
  <c r="J311" i="11"/>
  <c r="G392" i="4"/>
  <c r="G430" i="4"/>
  <c r="D445" i="4"/>
  <c r="J434" i="4" s="1"/>
  <c r="G267" i="3"/>
  <c r="G164" i="4"/>
  <c r="K312" i="1"/>
  <c r="E312" i="1"/>
  <c r="J312" i="1" s="1"/>
  <c r="G239" i="4"/>
  <c r="G144" i="4"/>
  <c r="G201" i="4"/>
  <c r="G296" i="4"/>
  <c r="G258" i="4"/>
  <c r="G372" i="4"/>
  <c r="G104" i="4"/>
  <c r="G219" i="4"/>
  <c r="G200" i="4"/>
  <c r="F304" i="11"/>
  <c r="L304" i="11" s="1"/>
  <c r="K276" i="4"/>
  <c r="D291" i="10"/>
  <c r="J289" i="10" s="1"/>
  <c r="J166" i="3"/>
  <c r="G166" i="3"/>
  <c r="G644" i="4"/>
  <c r="F278" i="10"/>
  <c r="L270" i="10" s="1"/>
  <c r="G103" i="4"/>
  <c r="G222" i="3"/>
  <c r="K313" i="4"/>
  <c r="G624" i="4"/>
  <c r="G255" i="4"/>
  <c r="G141" i="4"/>
  <c r="K63" i="4"/>
  <c r="G331" i="4"/>
  <c r="K83" i="4"/>
  <c r="F228" i="3"/>
  <c r="L220" i="3" s="1"/>
  <c r="G192" i="3"/>
  <c r="F345" i="4"/>
  <c r="L344" i="4" s="1"/>
  <c r="K254" i="4"/>
  <c r="G136" i="3"/>
  <c r="G150" i="3"/>
  <c r="E224" i="1"/>
  <c r="J224" i="1" s="1"/>
  <c r="I224" i="1"/>
  <c r="K224" i="1"/>
  <c r="K223" i="1"/>
  <c r="E223" i="1"/>
  <c r="J223" i="1" s="1"/>
  <c r="I223" i="1"/>
  <c r="G106" i="3"/>
  <c r="G99" i="4"/>
  <c r="G176" i="3"/>
  <c r="G175" i="4"/>
  <c r="D183" i="3"/>
  <c r="J176" i="3" s="1"/>
  <c r="G175" i="3"/>
  <c r="F183" i="3"/>
  <c r="L175" i="3" s="1"/>
  <c r="D226" i="11"/>
  <c r="J226" i="11" s="1"/>
  <c r="G91" i="3"/>
  <c r="F213" i="11"/>
  <c r="G174" i="4"/>
  <c r="G117" i="4"/>
  <c r="E179" i="1"/>
  <c r="J179" i="1" s="1"/>
  <c r="I179" i="1"/>
  <c r="K179" i="1"/>
  <c r="D213" i="11"/>
  <c r="J213" i="11" s="1"/>
  <c r="F265" i="4"/>
  <c r="L259" i="4" s="1"/>
  <c r="G212" i="4"/>
  <c r="G116" i="4"/>
  <c r="K173" i="4"/>
  <c r="G637" i="4"/>
  <c r="G191" i="4"/>
  <c r="G172" i="4"/>
  <c r="I146" i="1"/>
  <c r="G171" i="4"/>
  <c r="K635" i="4"/>
  <c r="K55" i="4"/>
  <c r="F205" i="4"/>
  <c r="L190" i="4" s="1"/>
  <c r="G46" i="3"/>
  <c r="G132" i="4"/>
  <c r="K116" i="1"/>
  <c r="E116" i="1"/>
  <c r="J116" i="1" s="1"/>
  <c r="E119" i="1"/>
  <c r="J119" i="1" s="1"/>
  <c r="I119" i="1"/>
  <c r="K119" i="1"/>
  <c r="F108" i="3"/>
  <c r="L100" i="3" s="1"/>
  <c r="G35" i="4"/>
  <c r="G93" i="4"/>
  <c r="F148" i="10"/>
  <c r="L147" i="10" s="1"/>
  <c r="G74" i="4"/>
  <c r="L92" i="4"/>
  <c r="K74" i="4"/>
  <c r="E135" i="10"/>
  <c r="K127" i="10"/>
  <c r="E88" i="1"/>
  <c r="J88" i="1" s="1"/>
  <c r="K88" i="1"/>
  <c r="I88" i="1"/>
  <c r="G33" i="4"/>
  <c r="G612" i="4"/>
  <c r="G631" i="4"/>
  <c r="G51" i="4"/>
  <c r="D483" i="3"/>
  <c r="J475" i="3" s="1"/>
  <c r="G475" i="3"/>
  <c r="F122" i="11"/>
  <c r="L122" i="11" s="1"/>
  <c r="F85" i="4"/>
  <c r="L80" i="4" s="1"/>
  <c r="I477" i="1"/>
  <c r="D109" i="11"/>
  <c r="J109" i="11" s="1"/>
  <c r="F65" i="4"/>
  <c r="L52" i="4" s="1"/>
  <c r="D48" i="3"/>
  <c r="J41" i="3" s="1"/>
  <c r="G40" i="3"/>
  <c r="F33" i="3"/>
  <c r="L31" i="3" s="1"/>
  <c r="E96" i="11"/>
  <c r="K96" i="11" s="1"/>
  <c r="E83" i="10"/>
  <c r="K83" i="10" s="1"/>
  <c r="J404" i="11"/>
  <c r="E70" i="10"/>
  <c r="K62" i="10" s="1"/>
  <c r="F70" i="11"/>
  <c r="L70" i="11" s="1"/>
  <c r="G593" i="4"/>
  <c r="D421" i="10"/>
  <c r="J416" i="10" s="1"/>
  <c r="G421" i="11"/>
  <c r="E31" i="11"/>
  <c r="K31" i="11" s="1"/>
  <c r="E44" i="11"/>
  <c r="K44" i="11" s="1"/>
  <c r="K36" i="11"/>
  <c r="E31" i="10"/>
  <c r="K31" i="10" s="1"/>
  <c r="D395" i="10"/>
  <c r="J395" i="10" s="1"/>
  <c r="G584" i="4"/>
  <c r="L583" i="4"/>
  <c r="K582" i="4"/>
  <c r="L581" i="4"/>
  <c r="G580" i="4"/>
  <c r="K542" i="4"/>
  <c r="K503" i="4"/>
  <c r="K541" i="4"/>
  <c r="L577" i="4"/>
  <c r="G444" i="4"/>
  <c r="G539" i="4"/>
  <c r="G462" i="4"/>
  <c r="G435" i="3"/>
  <c r="G556" i="4"/>
  <c r="K461" i="4"/>
  <c r="G479" i="4"/>
  <c r="G383" i="4"/>
  <c r="K402" i="4"/>
  <c r="K496" i="4"/>
  <c r="G496" i="4"/>
  <c r="K553" i="4"/>
  <c r="J354" i="10"/>
  <c r="K381" i="4"/>
  <c r="G514" i="4"/>
  <c r="L317" i="3"/>
  <c r="L571" i="4"/>
  <c r="G381" i="4"/>
  <c r="G418" i="4"/>
  <c r="J364" i="10"/>
  <c r="G330" i="3"/>
  <c r="F408" i="3"/>
  <c r="L402" i="3" s="1"/>
  <c r="J386" i="3"/>
  <c r="G386" i="3"/>
  <c r="J365" i="11"/>
  <c r="G570" i="4"/>
  <c r="D585" i="4"/>
  <c r="J578" i="4" s="1"/>
  <c r="G550" i="4"/>
  <c r="D565" i="4"/>
  <c r="J563" i="4" s="1"/>
  <c r="J316" i="11"/>
  <c r="G345" i="3"/>
  <c r="G474" i="4"/>
  <c r="G512" i="4"/>
  <c r="G455" i="4"/>
  <c r="K401" i="1"/>
  <c r="E401" i="1"/>
  <c r="J401" i="1" s="1"/>
  <c r="K403" i="1"/>
  <c r="E403" i="1"/>
  <c r="J403" i="1" s="1"/>
  <c r="I403" i="1"/>
  <c r="L302" i="4"/>
  <c r="G530" i="4"/>
  <c r="D545" i="4"/>
  <c r="J539" i="4" s="1"/>
  <c r="K386" i="1"/>
  <c r="E386" i="1"/>
  <c r="J386" i="1" s="1"/>
  <c r="L303" i="11"/>
  <c r="G397" i="4"/>
  <c r="D378" i="3"/>
  <c r="J375" i="3" s="1"/>
  <c r="G370" i="3"/>
  <c r="G300" i="3"/>
  <c r="G282" i="4"/>
  <c r="K453" i="4"/>
  <c r="K263" i="4"/>
  <c r="E382" i="10"/>
  <c r="K375" i="10" s="1"/>
  <c r="D369" i="10"/>
  <c r="J369" i="10" s="1"/>
  <c r="F382" i="10"/>
  <c r="L379" i="10" s="1"/>
  <c r="G415" i="4"/>
  <c r="K349" i="10"/>
  <c r="G281" i="4"/>
  <c r="E382" i="11"/>
  <c r="K382" i="11" s="1"/>
  <c r="F382" i="11"/>
  <c r="K359" i="1"/>
  <c r="E359" i="1"/>
  <c r="J359" i="1" s="1"/>
  <c r="I359" i="1"/>
  <c r="G376" i="4"/>
  <c r="J277" i="11"/>
  <c r="G311" i="3"/>
  <c r="K204" i="4"/>
  <c r="K344" i="1"/>
  <c r="E344" i="1"/>
  <c r="J344" i="1" s="1"/>
  <c r="I344" i="1"/>
  <c r="G261" i="4"/>
  <c r="G242" i="4"/>
  <c r="D318" i="3"/>
  <c r="G310" i="3"/>
  <c r="L184" i="4"/>
  <c r="D330" i="10"/>
  <c r="G355" i="4"/>
  <c r="G240" i="3"/>
  <c r="G202" i="4"/>
  <c r="K354" i="4"/>
  <c r="J310" i="11"/>
  <c r="G211" i="3"/>
  <c r="G330" i="11"/>
  <c r="G277" i="4"/>
  <c r="G210" i="3"/>
  <c r="K315" i="4"/>
  <c r="G196" i="3"/>
  <c r="F304" i="10"/>
  <c r="L304" i="10" s="1"/>
  <c r="K297" i="1"/>
  <c r="E297" i="1"/>
  <c r="J297" i="1" s="1"/>
  <c r="G162" i="4"/>
  <c r="J162" i="4"/>
  <c r="F273" i="3"/>
  <c r="L265" i="3" s="1"/>
  <c r="G304" i="11"/>
  <c r="G257" i="4"/>
  <c r="F405" i="4"/>
  <c r="L394" i="4" s="1"/>
  <c r="G371" i="4"/>
  <c r="E291" i="10"/>
  <c r="K283" i="10" s="1"/>
  <c r="E283" i="1"/>
  <c r="J283" i="1" s="1"/>
  <c r="I283" i="1"/>
  <c r="K283" i="1"/>
  <c r="J211" i="10"/>
  <c r="F385" i="4"/>
  <c r="L384" i="4" s="1"/>
  <c r="G161" i="4"/>
  <c r="J161" i="4"/>
  <c r="G218" i="4"/>
  <c r="E291" i="11"/>
  <c r="K291" i="11" s="1"/>
  <c r="G313" i="4"/>
  <c r="K103" i="4"/>
  <c r="G180" i="3"/>
  <c r="L312" i="4"/>
  <c r="K236" i="4"/>
  <c r="G254" i="4"/>
  <c r="G178" i="4"/>
  <c r="D265" i="11"/>
  <c r="K185" i="11"/>
  <c r="G292" i="4"/>
  <c r="K216" i="4"/>
  <c r="K236" i="1"/>
  <c r="E236" i="1"/>
  <c r="J236" i="1" s="1"/>
  <c r="E252" i="10"/>
  <c r="G272" i="4"/>
  <c r="G42" i="4"/>
  <c r="G61" i="4"/>
  <c r="K234" i="4"/>
  <c r="G215" i="4"/>
  <c r="F213" i="3"/>
  <c r="K184" i="11"/>
  <c r="G239" i="11"/>
  <c r="G60" i="4"/>
  <c r="D239" i="11"/>
  <c r="J239" i="11" s="1"/>
  <c r="J207" i="11"/>
  <c r="D198" i="3"/>
  <c r="J196" i="3" s="1"/>
  <c r="G190" i="3"/>
  <c r="K206" i="1"/>
  <c r="E206" i="1"/>
  <c r="J206" i="1" s="1"/>
  <c r="L176" i="4"/>
  <c r="E213" i="10"/>
  <c r="K210" i="10" s="1"/>
  <c r="G639" i="4"/>
  <c r="K157" i="10"/>
  <c r="G80" i="4"/>
  <c r="G232" i="4"/>
  <c r="L175" i="4"/>
  <c r="F200" i="10"/>
  <c r="L198" i="10" s="1"/>
  <c r="L192" i="10"/>
  <c r="F168" i="3"/>
  <c r="L160" i="3" s="1"/>
  <c r="G155" i="4"/>
  <c r="J155" i="4"/>
  <c r="J168" i="11"/>
  <c r="G211" i="4"/>
  <c r="E187" i="10"/>
  <c r="F153" i="3"/>
  <c r="L145" i="3" s="1"/>
  <c r="J108" i="11"/>
  <c r="G192" i="4"/>
  <c r="K154" i="4"/>
  <c r="F225" i="4"/>
  <c r="F174" i="10"/>
  <c r="L174" i="10" s="1"/>
  <c r="K95" i="4"/>
  <c r="L167" i="11"/>
  <c r="K147" i="1"/>
  <c r="E147" i="1"/>
  <c r="J147" i="1" s="1"/>
  <c r="I148" i="1"/>
  <c r="E148" i="1"/>
  <c r="J148" i="1" s="1"/>
  <c r="K148" i="1"/>
  <c r="L133" i="4"/>
  <c r="K616" i="4"/>
  <c r="D161" i="10"/>
  <c r="K94" i="4"/>
  <c r="E134" i="1"/>
  <c r="J134" i="1" s="1"/>
  <c r="I134" i="1"/>
  <c r="K134" i="1"/>
  <c r="G36" i="4"/>
  <c r="K113" i="4"/>
  <c r="G54" i="4"/>
  <c r="K68" i="10"/>
  <c r="G53" i="4"/>
  <c r="J104" i="11"/>
  <c r="K53" i="4"/>
  <c r="D135" i="10"/>
  <c r="J135" i="10" s="1"/>
  <c r="F165" i="4"/>
  <c r="L160" i="4" s="1"/>
  <c r="L150" i="4"/>
  <c r="G91" i="4"/>
  <c r="L72" i="4"/>
  <c r="E122" i="10"/>
  <c r="G52" i="4"/>
  <c r="K66" i="10"/>
  <c r="G71" i="4"/>
  <c r="K71" i="1"/>
  <c r="E71" i="1"/>
  <c r="J71" i="1" s="1"/>
  <c r="F125" i="4"/>
  <c r="L117" i="4" s="1"/>
  <c r="G41" i="3"/>
  <c r="I476" i="1"/>
  <c r="F109" i="11"/>
  <c r="E96" i="10"/>
  <c r="K96" i="10" s="1"/>
  <c r="K463" i="1"/>
  <c r="E463" i="1"/>
  <c r="J463" i="1" s="1"/>
  <c r="I463" i="1"/>
  <c r="D85" i="4"/>
  <c r="J72" i="4" s="1"/>
  <c r="G70" i="4"/>
  <c r="K461" i="1"/>
  <c r="E461" i="1"/>
  <c r="J461" i="1" s="1"/>
  <c r="G595" i="4"/>
  <c r="K447" i="1"/>
  <c r="E447" i="1"/>
  <c r="J447" i="1" s="1"/>
  <c r="I461" i="1"/>
  <c r="K391" i="11"/>
  <c r="D83" i="11"/>
  <c r="K39" i="11"/>
  <c r="K26" i="10"/>
  <c r="D44" i="10"/>
  <c r="J39" i="10" s="1"/>
  <c r="G57" i="11"/>
  <c r="F408" i="11"/>
  <c r="G31" i="11"/>
  <c r="D31" i="10"/>
  <c r="J30" i="10" s="1"/>
  <c r="G10" i="4"/>
  <c r="K584" i="4"/>
  <c r="L582" i="4"/>
  <c r="K504" i="4"/>
  <c r="G579" i="4"/>
  <c r="K521" i="4"/>
  <c r="K464" i="4"/>
  <c r="G501" i="4"/>
  <c r="K482" i="4"/>
  <c r="G481" i="4"/>
  <c r="G424" i="4"/>
  <c r="G461" i="4"/>
  <c r="G555" i="4"/>
  <c r="G459" i="4"/>
  <c r="G554" i="4"/>
  <c r="L573" i="4"/>
  <c r="J355" i="10"/>
  <c r="G478" i="4"/>
  <c r="L572" i="4"/>
  <c r="G534" i="4"/>
  <c r="L534" i="4"/>
  <c r="L514" i="4"/>
  <c r="G317" i="3"/>
  <c r="F423" i="3"/>
  <c r="L415" i="3" s="1"/>
  <c r="F438" i="3"/>
  <c r="L437" i="3" s="1"/>
  <c r="D438" i="3"/>
  <c r="J436" i="3" s="1"/>
  <c r="G430" i="3"/>
  <c r="G387" i="3"/>
  <c r="K431" i="1"/>
  <c r="E431" i="1"/>
  <c r="J431" i="1" s="1"/>
  <c r="G346" i="3"/>
  <c r="G551" i="4"/>
  <c r="E419" i="1"/>
  <c r="J419" i="1" s="1"/>
  <c r="I419" i="1"/>
  <c r="K419" i="1"/>
  <c r="K323" i="4"/>
  <c r="G513" i="4"/>
  <c r="K493" i="4"/>
  <c r="G322" i="4"/>
  <c r="K284" i="4"/>
  <c r="K402" i="1"/>
  <c r="E402" i="1"/>
  <c r="J402" i="1" s="1"/>
  <c r="G356" i="3"/>
  <c r="K435" i="4"/>
  <c r="G342" i="3"/>
  <c r="G321" i="4"/>
  <c r="K264" i="4"/>
  <c r="F545" i="4"/>
  <c r="L538" i="4" s="1"/>
  <c r="G301" i="4"/>
  <c r="J301" i="4"/>
  <c r="K244" i="4"/>
  <c r="G377" i="4"/>
  <c r="L301" i="4"/>
  <c r="G510" i="4"/>
  <c r="D525" i="4"/>
  <c r="J510" i="4" s="1"/>
  <c r="G358" i="4"/>
  <c r="J314" i="11"/>
  <c r="K356" i="1"/>
  <c r="E356" i="1"/>
  <c r="J356" i="1" s="1"/>
  <c r="L300" i="4"/>
  <c r="J337" i="11"/>
  <c r="G357" i="4"/>
  <c r="K395" i="4"/>
  <c r="D382" i="11"/>
  <c r="J382" i="11" s="1"/>
  <c r="F485" i="4"/>
  <c r="L476" i="4" s="1"/>
  <c r="L470" i="4"/>
  <c r="G223" i="4"/>
  <c r="F356" i="11"/>
  <c r="L353" i="11" s="1"/>
  <c r="L348" i="11"/>
  <c r="E343" i="10"/>
  <c r="K343" i="10" s="1"/>
  <c r="G337" i="4"/>
  <c r="K342" i="1"/>
  <c r="E342" i="1"/>
  <c r="J342" i="1" s="1"/>
  <c r="G356" i="11"/>
  <c r="D343" i="10"/>
  <c r="J335" i="10" s="1"/>
  <c r="G431" i="4"/>
  <c r="G260" i="4"/>
  <c r="G184" i="4"/>
  <c r="E330" i="10"/>
  <c r="K325" i="10" s="1"/>
  <c r="I328" i="1"/>
  <c r="K328" i="1"/>
  <c r="E328" i="1"/>
  <c r="J328" i="1" s="1"/>
  <c r="G279" i="4"/>
  <c r="L317" i="4"/>
  <c r="D303" i="3"/>
  <c r="J295" i="3" s="1"/>
  <c r="G295" i="3"/>
  <c r="K183" i="4"/>
  <c r="K373" i="4"/>
  <c r="D330" i="11"/>
  <c r="J329" i="11" s="1"/>
  <c r="G335" i="4"/>
  <c r="I310" i="1"/>
  <c r="D315" i="1"/>
  <c r="F317" i="10"/>
  <c r="L317" i="10" s="1"/>
  <c r="L296" i="4"/>
  <c r="D425" i="4"/>
  <c r="K296" i="1"/>
  <c r="E296" i="1"/>
  <c r="J296" i="1" s="1"/>
  <c r="F288" i="3"/>
  <c r="L280" i="3" s="1"/>
  <c r="K298" i="1"/>
  <c r="I298" i="1"/>
  <c r="E298" i="1"/>
  <c r="J298" i="1" s="1"/>
  <c r="K104" i="4"/>
  <c r="K124" i="4"/>
  <c r="J181" i="3"/>
  <c r="G181" i="3"/>
  <c r="K281" i="1"/>
  <c r="E281" i="1"/>
  <c r="J281" i="1" s="1"/>
  <c r="G181" i="4"/>
  <c r="L260" i="11"/>
  <c r="L256" i="4"/>
  <c r="G294" i="4"/>
  <c r="J294" i="4"/>
  <c r="G236" i="3"/>
  <c r="G237" i="4"/>
  <c r="I267" i="1"/>
  <c r="K142" i="4"/>
  <c r="K275" i="4"/>
  <c r="F365" i="4"/>
  <c r="L361" i="4" s="1"/>
  <c r="K252" i="1"/>
  <c r="E252" i="1"/>
  <c r="J252" i="1" s="1"/>
  <c r="G198" i="4"/>
  <c r="L179" i="4"/>
  <c r="G63" i="4"/>
  <c r="K643" i="4"/>
  <c r="L221" i="3"/>
  <c r="G102" i="4"/>
  <c r="G278" i="11"/>
  <c r="D265" i="10"/>
  <c r="J262" i="10" s="1"/>
  <c r="F265" i="10"/>
  <c r="K623" i="4"/>
  <c r="K160" i="10"/>
  <c r="G273" i="4"/>
  <c r="K237" i="1"/>
  <c r="E237" i="1"/>
  <c r="J237" i="1" s="1"/>
  <c r="D252" i="10"/>
  <c r="J244" i="10" s="1"/>
  <c r="E265" i="11"/>
  <c r="G62" i="4"/>
  <c r="G121" i="4"/>
  <c r="G84" i="4"/>
  <c r="G43" i="4"/>
  <c r="D228" i="3"/>
  <c r="J226" i="3" s="1"/>
  <c r="G220" i="3"/>
  <c r="G191" i="3"/>
  <c r="L177" i="4"/>
  <c r="G252" i="11"/>
  <c r="G253" i="4"/>
  <c r="F239" i="10"/>
  <c r="L235" i="10" s="1"/>
  <c r="E226" i="10"/>
  <c r="K81" i="4"/>
  <c r="G271" i="4"/>
  <c r="G214" i="4"/>
  <c r="K233" i="4"/>
  <c r="K214" i="4"/>
  <c r="G176" i="4"/>
  <c r="J158" i="10"/>
  <c r="F213" i="10"/>
  <c r="L210" i="10" s="1"/>
  <c r="L205" i="10"/>
  <c r="G251" i="4"/>
  <c r="L170" i="11"/>
  <c r="J161" i="3"/>
  <c r="G161" i="3"/>
  <c r="G194" i="4"/>
  <c r="L482" i="3"/>
  <c r="G638" i="4"/>
  <c r="G619" i="4"/>
  <c r="E200" i="10"/>
  <c r="K192" i="10" s="1"/>
  <c r="L121" i="11"/>
  <c r="L79" i="4"/>
  <c r="J169" i="11"/>
  <c r="G90" i="3"/>
  <c r="L76" i="3"/>
  <c r="G250" i="4"/>
  <c r="D265" i="4"/>
  <c r="J254" i="4" s="1"/>
  <c r="L96" i="4"/>
  <c r="E200" i="11"/>
  <c r="F200" i="11"/>
  <c r="K108" i="11"/>
  <c r="F245" i="4"/>
  <c r="L238" i="4" s="1"/>
  <c r="G117" i="3"/>
  <c r="K131" i="11"/>
  <c r="G115" i="4"/>
  <c r="G77" i="4"/>
  <c r="K154" i="10"/>
  <c r="K636" i="4"/>
  <c r="D138" i="3"/>
  <c r="J136" i="3" s="1"/>
  <c r="G130" i="3"/>
  <c r="L76" i="4"/>
  <c r="E174" i="11"/>
  <c r="K174" i="11" s="1"/>
  <c r="K601" i="4"/>
  <c r="L55" i="4"/>
  <c r="K133" i="1"/>
  <c r="E133" i="1"/>
  <c r="J133" i="1" s="1"/>
  <c r="I133" i="1"/>
  <c r="L101" i="3"/>
  <c r="L171" i="4"/>
  <c r="G114" i="4"/>
  <c r="J61" i="3"/>
  <c r="G61" i="3"/>
  <c r="G31" i="3"/>
  <c r="K75" i="4"/>
  <c r="G615" i="4"/>
  <c r="G450" i="3"/>
  <c r="L54" i="4"/>
  <c r="K54" i="4"/>
  <c r="F135" i="10"/>
  <c r="L135" i="10" s="1"/>
  <c r="L127" i="10"/>
  <c r="F148" i="11"/>
  <c r="L148" i="11" s="1"/>
  <c r="G477" i="3"/>
  <c r="L477" i="3"/>
  <c r="L131" i="4"/>
  <c r="D148" i="11"/>
  <c r="J147" i="11" s="1"/>
  <c r="G71" i="3"/>
  <c r="K101" i="1"/>
  <c r="E101" i="1"/>
  <c r="J101" i="1" s="1"/>
  <c r="K43" i="10"/>
  <c r="D122" i="10"/>
  <c r="J116" i="10" s="1"/>
  <c r="G632" i="4"/>
  <c r="K30" i="10"/>
  <c r="K42" i="11"/>
  <c r="G462" i="3"/>
  <c r="I71" i="1"/>
  <c r="K42" i="10"/>
  <c r="G461" i="3"/>
  <c r="I44" i="1"/>
  <c r="E44" i="1"/>
  <c r="J44" i="1" s="1"/>
  <c r="K44" i="1"/>
  <c r="K41" i="1"/>
  <c r="E41" i="1"/>
  <c r="J41" i="1" s="1"/>
  <c r="K42" i="1"/>
  <c r="E42" i="1"/>
  <c r="J42" i="1" s="1"/>
  <c r="F96" i="10"/>
  <c r="L88" i="10" s="1"/>
  <c r="K43" i="1"/>
  <c r="I43" i="1"/>
  <c r="E43" i="1"/>
  <c r="J43" i="1" s="1"/>
  <c r="D96" i="11"/>
  <c r="J88" i="11" s="1"/>
  <c r="F468" i="3"/>
  <c r="L460" i="3" s="1"/>
  <c r="F45" i="4"/>
  <c r="L44" i="4" s="1"/>
  <c r="K28" i="1"/>
  <c r="E28" i="1"/>
  <c r="J28" i="1" s="1"/>
  <c r="I28" i="1"/>
  <c r="F96" i="11"/>
  <c r="L92" i="11" s="1"/>
  <c r="G83" i="11"/>
  <c r="G594" i="4"/>
  <c r="K38" i="11"/>
  <c r="E57" i="10"/>
  <c r="K49" i="10" s="1"/>
  <c r="L414" i="10"/>
  <c r="F57" i="11"/>
  <c r="L57" i="11" s="1"/>
  <c r="J25" i="10"/>
  <c r="E57" i="11"/>
  <c r="K57" i="11" s="1"/>
  <c r="G44" i="11"/>
  <c r="G591" i="4"/>
  <c r="G395" i="11"/>
  <c r="G23" i="4"/>
  <c r="L584" i="4"/>
  <c r="K524" i="4"/>
  <c r="G581" i="4"/>
  <c r="G523" i="4"/>
  <c r="G542" i="4"/>
  <c r="J542" i="4"/>
  <c r="G484" i="4"/>
  <c r="L578" i="4"/>
  <c r="G436" i="3"/>
  <c r="G443" i="4"/>
  <c r="K576" i="4"/>
  <c r="G420" i="3"/>
  <c r="K404" i="4"/>
  <c r="G518" i="4"/>
  <c r="G442" i="4"/>
  <c r="L575" i="4"/>
  <c r="K555" i="4"/>
  <c r="G460" i="4"/>
  <c r="G498" i="4"/>
  <c r="G535" i="4"/>
  <c r="G402" i="4"/>
  <c r="G364" i="4"/>
  <c r="G440" i="4"/>
  <c r="K363" i="4"/>
  <c r="K515" i="4"/>
  <c r="L416" i="3"/>
  <c r="G572" i="4"/>
  <c r="G360" i="3"/>
  <c r="J342" i="10"/>
  <c r="G515" i="4"/>
  <c r="G571" i="4"/>
  <c r="K342" i="4"/>
  <c r="G456" i="4"/>
  <c r="L513" i="4"/>
  <c r="G399" i="4"/>
  <c r="E434" i="1"/>
  <c r="J434" i="1" s="1"/>
  <c r="K434" i="1"/>
  <c r="I434" i="1"/>
  <c r="G361" i="4"/>
  <c r="G380" i="4"/>
  <c r="J380" i="4"/>
  <c r="F565" i="4"/>
  <c r="L556" i="4" s="1"/>
  <c r="G379" i="4"/>
  <c r="K341" i="4"/>
  <c r="J340" i="11"/>
  <c r="G436" i="4"/>
  <c r="J436" i="4"/>
  <c r="G398" i="4"/>
  <c r="G416" i="4"/>
  <c r="G454" i="4"/>
  <c r="F369" i="10"/>
  <c r="K372" i="1"/>
  <c r="E372" i="1"/>
  <c r="J372" i="1" s="1"/>
  <c r="G339" i="4"/>
  <c r="L396" i="4"/>
  <c r="L472" i="4"/>
  <c r="K289" i="10"/>
  <c r="G491" i="4"/>
  <c r="K371" i="1"/>
  <c r="E371" i="1"/>
  <c r="J371" i="1" s="1"/>
  <c r="L313" i="10"/>
  <c r="E369" i="11"/>
  <c r="K367" i="11" s="1"/>
  <c r="L376" i="4"/>
  <c r="G243" i="4"/>
  <c r="E358" i="1"/>
  <c r="J358" i="1" s="1"/>
  <c r="K358" i="1"/>
  <c r="I358" i="1"/>
  <c r="G338" i="4"/>
  <c r="I356" i="1"/>
  <c r="K223" i="4"/>
  <c r="L375" i="4"/>
  <c r="J312" i="11"/>
  <c r="L311" i="3"/>
  <c r="G241" i="3"/>
  <c r="K375" i="4"/>
  <c r="F333" i="3"/>
  <c r="L326" i="3" s="1"/>
  <c r="G203" i="4"/>
  <c r="L412" i="4"/>
  <c r="F343" i="11"/>
  <c r="L342" i="11" s="1"/>
  <c r="J274" i="11"/>
  <c r="L262" i="11"/>
  <c r="J285" i="10"/>
  <c r="K202" i="4"/>
  <c r="G297" i="4"/>
  <c r="J297" i="4"/>
  <c r="K313" i="1"/>
  <c r="E313" i="1"/>
  <c r="J313" i="1" s="1"/>
  <c r="I313" i="1"/>
  <c r="L297" i="10"/>
  <c r="G334" i="4"/>
  <c r="J272" i="10"/>
  <c r="G220" i="4"/>
  <c r="K248" i="10"/>
  <c r="K144" i="4"/>
  <c r="G315" i="4"/>
  <c r="J212" i="10"/>
  <c r="F425" i="4"/>
  <c r="L421" i="4" s="1"/>
  <c r="F317" i="11"/>
  <c r="L309" i="11" s="1"/>
  <c r="G163" i="4"/>
  <c r="J163" i="4"/>
  <c r="G314" i="4"/>
  <c r="L259" i="10"/>
  <c r="L162" i="4"/>
  <c r="D273" i="3"/>
  <c r="J265" i="3" s="1"/>
  <c r="G265" i="3"/>
  <c r="J224" i="11"/>
  <c r="K333" i="4"/>
  <c r="G143" i="4"/>
  <c r="K284" i="1"/>
  <c r="E284" i="1"/>
  <c r="J284" i="1" s="1"/>
  <c r="I284" i="1"/>
  <c r="G352" i="4"/>
  <c r="K295" i="4"/>
  <c r="G123" i="4"/>
  <c r="L271" i="11"/>
  <c r="J210" i="10"/>
  <c r="L180" i="4"/>
  <c r="F291" i="11"/>
  <c r="L291" i="11" s="1"/>
  <c r="J271" i="11"/>
  <c r="G370" i="4"/>
  <c r="D385" i="4"/>
  <c r="J381" i="4" s="1"/>
  <c r="D291" i="11"/>
  <c r="J291" i="11" s="1"/>
  <c r="D258" i="3"/>
  <c r="J256" i="3" s="1"/>
  <c r="J250" i="3"/>
  <c r="G250" i="3"/>
  <c r="J223" i="11"/>
  <c r="J222" i="11"/>
  <c r="G122" i="4"/>
  <c r="L141" i="4"/>
  <c r="K293" i="4"/>
  <c r="K186" i="11"/>
  <c r="K121" i="4"/>
  <c r="L43" i="4"/>
  <c r="L178" i="4"/>
  <c r="K235" i="4"/>
  <c r="G642" i="4"/>
  <c r="L292" i="4"/>
  <c r="G311" i="4"/>
  <c r="K233" i="11"/>
  <c r="L83" i="4"/>
  <c r="G196" i="4"/>
  <c r="E252" i="11"/>
  <c r="K244" i="11" s="1"/>
  <c r="D252" i="11"/>
  <c r="L100" i="4"/>
  <c r="G177" i="3"/>
  <c r="L177" i="3"/>
  <c r="G622" i="4"/>
  <c r="L146" i="10"/>
  <c r="E239" i="11"/>
  <c r="K239" i="11" s="1"/>
  <c r="D226" i="10"/>
  <c r="J226" i="10" s="1"/>
  <c r="I209" i="1"/>
  <c r="E209" i="1"/>
  <c r="J209" i="1" s="1"/>
  <c r="K209" i="1"/>
  <c r="G621" i="4"/>
  <c r="G41" i="4"/>
  <c r="I208" i="1"/>
  <c r="E208" i="1"/>
  <c r="J208" i="1" s="1"/>
  <c r="K208" i="1"/>
  <c r="G157" i="4"/>
  <c r="J157" i="4"/>
  <c r="L194" i="10"/>
  <c r="G40" i="4"/>
  <c r="E226" i="11"/>
  <c r="G147" i="3"/>
  <c r="G118" i="4"/>
  <c r="G213" i="4"/>
  <c r="G270" i="4"/>
  <c r="D285" i="4"/>
  <c r="J275" i="4" s="1"/>
  <c r="K192" i="1"/>
  <c r="E192" i="1"/>
  <c r="J192" i="1" s="1"/>
  <c r="K193" i="1"/>
  <c r="E193" i="1"/>
  <c r="J193" i="1" s="1"/>
  <c r="I193" i="1"/>
  <c r="K136" i="4"/>
  <c r="G136" i="4"/>
  <c r="L212" i="4"/>
  <c r="K176" i="1"/>
  <c r="E176" i="1"/>
  <c r="J176" i="1" s="1"/>
  <c r="G231" i="4"/>
  <c r="K135" i="4"/>
  <c r="L167" i="10"/>
  <c r="D200" i="11"/>
  <c r="J200" i="11" s="1"/>
  <c r="L131" i="10"/>
  <c r="F187" i="10"/>
  <c r="D153" i="3"/>
  <c r="G145" i="3"/>
  <c r="G230" i="4"/>
  <c r="D245" i="4"/>
  <c r="J237" i="4" s="1"/>
  <c r="L192" i="4"/>
  <c r="K142" i="10"/>
  <c r="K146" i="1"/>
  <c r="E146" i="1"/>
  <c r="J146" i="1" s="1"/>
  <c r="G37" i="4"/>
  <c r="J116" i="3"/>
  <c r="G116" i="3"/>
  <c r="L32" i="3"/>
  <c r="K56" i="4"/>
  <c r="F123" i="3"/>
  <c r="L122" i="3" s="1"/>
  <c r="J106" i="11"/>
  <c r="J130" i="11"/>
  <c r="G466" i="3"/>
  <c r="K129" i="10"/>
  <c r="G60" i="3"/>
  <c r="J60" i="3"/>
  <c r="K634" i="4"/>
  <c r="G113" i="4"/>
  <c r="G170" i="4"/>
  <c r="D185" i="4"/>
  <c r="J179" i="4" s="1"/>
  <c r="L69" i="11"/>
  <c r="J129" i="11"/>
  <c r="L151" i="4"/>
  <c r="G75" i="4"/>
  <c r="G614" i="4"/>
  <c r="G131" i="4"/>
  <c r="F93" i="3"/>
  <c r="L92" i="3" s="1"/>
  <c r="E148" i="11"/>
  <c r="L71" i="3"/>
  <c r="L73" i="4"/>
  <c r="L115" i="11"/>
  <c r="G598" i="4"/>
  <c r="F135" i="11"/>
  <c r="L135" i="11" s="1"/>
  <c r="G42" i="3"/>
  <c r="G613" i="4"/>
  <c r="J476" i="3"/>
  <c r="G476" i="3"/>
  <c r="D78" i="3"/>
  <c r="J70" i="3" s="1"/>
  <c r="G70" i="3"/>
  <c r="D145" i="4"/>
  <c r="J139" i="4" s="1"/>
  <c r="G130" i="4"/>
  <c r="K476" i="1"/>
  <c r="E476" i="1"/>
  <c r="J476" i="1" s="1"/>
  <c r="D122" i="11"/>
  <c r="J114" i="11"/>
  <c r="D125" i="4"/>
  <c r="J115" i="4" s="1"/>
  <c r="G110" i="4"/>
  <c r="J56" i="3"/>
  <c r="G56" i="3"/>
  <c r="F645" i="4"/>
  <c r="L642" i="4" s="1"/>
  <c r="G611" i="4"/>
  <c r="D96" i="10"/>
  <c r="J91" i="10" s="1"/>
  <c r="J393" i="10"/>
  <c r="L461" i="3"/>
  <c r="K58" i="1"/>
  <c r="E58" i="1"/>
  <c r="J58" i="1" s="1"/>
  <c r="I58" i="1"/>
  <c r="K29" i="10"/>
  <c r="F63" i="3"/>
  <c r="K27" i="1"/>
  <c r="E27" i="1"/>
  <c r="J27" i="1" s="1"/>
  <c r="K40" i="11"/>
  <c r="K595" i="4"/>
  <c r="J76" i="11"/>
  <c r="I26" i="1"/>
  <c r="I27" i="1"/>
  <c r="F70" i="10"/>
  <c r="L62" i="10" s="1"/>
  <c r="D70" i="10"/>
  <c r="J62" i="10" s="1"/>
  <c r="K390" i="11"/>
  <c r="D57" i="11"/>
  <c r="J57" i="11" s="1"/>
  <c r="E421" i="11"/>
  <c r="K421" i="11" s="1"/>
  <c r="K413" i="11"/>
  <c r="E421" i="10"/>
  <c r="K413" i="10" s="1"/>
  <c r="K24" i="10"/>
  <c r="F395" i="11"/>
  <c r="E395" i="10"/>
  <c r="K387" i="10" s="1"/>
  <c r="G22" i="4"/>
  <c r="G544" i="4"/>
  <c r="J544" i="4"/>
  <c r="L524" i="4"/>
  <c r="G543" i="4"/>
  <c r="J543" i="4"/>
  <c r="G504" i="4"/>
  <c r="G541" i="4"/>
  <c r="J541" i="4"/>
  <c r="K483" i="4"/>
  <c r="K444" i="4"/>
  <c r="L539" i="4"/>
  <c r="K463" i="4"/>
  <c r="L519" i="4"/>
  <c r="L537" i="4"/>
  <c r="K575" i="4"/>
  <c r="G405" i="3"/>
  <c r="G536" i="4"/>
  <c r="J536" i="4"/>
  <c r="L536" i="4"/>
  <c r="K536" i="4"/>
  <c r="L381" i="10"/>
  <c r="G516" i="4"/>
  <c r="L380" i="10"/>
  <c r="G432" i="3"/>
  <c r="L432" i="3"/>
  <c r="K355" i="10"/>
  <c r="G382" i="4"/>
  <c r="K344" i="4"/>
  <c r="K343" i="4"/>
  <c r="K353" i="10"/>
  <c r="J365" i="10"/>
  <c r="G362" i="4"/>
  <c r="G343" i="4"/>
  <c r="J353" i="10"/>
  <c r="J366" i="11"/>
  <c r="K304" i="4"/>
  <c r="K416" i="1"/>
  <c r="E416" i="1"/>
  <c r="J416" i="1" s="1"/>
  <c r="L323" i="4"/>
  <c r="I432" i="1"/>
  <c r="L512" i="4"/>
  <c r="E404" i="1"/>
  <c r="J404" i="1" s="1"/>
  <c r="I404" i="1"/>
  <c r="K404" i="1"/>
  <c r="J417" i="4"/>
  <c r="K474" i="4"/>
  <c r="J301" i="3"/>
  <c r="G301" i="3"/>
  <c r="G284" i="4"/>
  <c r="K303" i="4"/>
  <c r="J363" i="10"/>
  <c r="G360" i="4"/>
  <c r="K473" i="4"/>
  <c r="I387" i="1"/>
  <c r="G283" i="4"/>
  <c r="G302" i="4"/>
  <c r="J302" i="4"/>
  <c r="J363" i="11"/>
  <c r="J326" i="10"/>
  <c r="L378" i="4"/>
  <c r="J350" i="10"/>
  <c r="L397" i="4"/>
  <c r="G271" i="3"/>
  <c r="G244" i="4"/>
  <c r="J277" i="10"/>
  <c r="K434" i="4"/>
  <c r="K337" i="10"/>
  <c r="G320" i="4"/>
  <c r="G285" i="3"/>
  <c r="J285" i="3"/>
  <c r="G382" i="11"/>
  <c r="G490" i="4"/>
  <c r="D505" i="4"/>
  <c r="J504" i="4" s="1"/>
  <c r="L262" i="4"/>
  <c r="L312" i="10"/>
  <c r="F356" i="10"/>
  <c r="L349" i="10" s="1"/>
  <c r="D348" i="3"/>
  <c r="J346" i="3" s="1"/>
  <c r="G340" i="3"/>
  <c r="G299" i="4"/>
  <c r="J299" i="4"/>
  <c r="G356" i="4"/>
  <c r="G413" i="4"/>
  <c r="L299" i="4"/>
  <c r="J276" i="11"/>
  <c r="J275" i="10"/>
  <c r="L261" i="4"/>
  <c r="L238" i="10"/>
  <c r="J286" i="10"/>
  <c r="K327" i="1"/>
  <c r="E327" i="1"/>
  <c r="J327" i="1" s="1"/>
  <c r="L260" i="4"/>
  <c r="L299" i="11"/>
  <c r="L275" i="11"/>
  <c r="E343" i="11"/>
  <c r="K335" i="11" s="1"/>
  <c r="G336" i="4"/>
  <c r="G317" i="4"/>
  <c r="K374" i="4"/>
  <c r="K326" i="1"/>
  <c r="E326" i="1"/>
  <c r="J326" i="1" s="1"/>
  <c r="G412" i="4"/>
  <c r="K355" i="4"/>
  <c r="G373" i="4"/>
  <c r="G411" i="4"/>
  <c r="J281" i="3"/>
  <c r="G281" i="3"/>
  <c r="K225" i="10"/>
  <c r="L298" i="11"/>
  <c r="L297" i="4"/>
  <c r="G225" i="3"/>
  <c r="J225" i="3"/>
  <c r="K286" i="11"/>
  <c r="I312" i="1"/>
  <c r="K164" i="4"/>
  <c r="G259" i="4"/>
  <c r="L392" i="4"/>
  <c r="K163" i="4"/>
  <c r="L163" i="4"/>
  <c r="L144" i="4"/>
  <c r="G182" i="4"/>
  <c r="J273" i="11"/>
  <c r="J237" i="11"/>
  <c r="G353" i="4"/>
  <c r="L182" i="3"/>
  <c r="D304" i="10"/>
  <c r="J297" i="10" s="1"/>
  <c r="J236" i="11"/>
  <c r="K314" i="4"/>
  <c r="G238" i="4"/>
  <c r="L200" i="4"/>
  <c r="L181" i="4"/>
  <c r="J260" i="11"/>
  <c r="L271" i="10"/>
  <c r="G276" i="4"/>
  <c r="K282" i="1"/>
  <c r="E282" i="1"/>
  <c r="J282" i="1" s="1"/>
  <c r="L219" i="4"/>
  <c r="L313" i="4"/>
  <c r="K235" i="11"/>
  <c r="E278" i="10"/>
  <c r="K270" i="10" s="1"/>
  <c r="K64" i="4"/>
  <c r="L103" i="4"/>
  <c r="L218" i="4"/>
  <c r="E269" i="1"/>
  <c r="J269" i="1" s="1"/>
  <c r="K269" i="1"/>
  <c r="I269" i="1"/>
  <c r="I252" i="1"/>
  <c r="K44" i="4"/>
  <c r="K251" i="1"/>
  <c r="E251" i="1"/>
  <c r="J251" i="1" s="1"/>
  <c r="K624" i="4"/>
  <c r="G207" i="3"/>
  <c r="L207" i="3"/>
  <c r="J221" i="3"/>
  <c r="G221" i="3"/>
  <c r="K102" i="4"/>
  <c r="D243" i="3"/>
  <c r="J236" i="3" s="1"/>
  <c r="G235" i="3"/>
  <c r="J209" i="10"/>
  <c r="G236" i="4"/>
  <c r="J236" i="4"/>
  <c r="J234" i="11"/>
  <c r="I253" i="1"/>
  <c r="E253" i="1"/>
  <c r="J253" i="1" s="1"/>
  <c r="K253" i="1"/>
  <c r="G274" i="4"/>
  <c r="J151" i="3"/>
  <c r="G151" i="3"/>
  <c r="K246" i="11"/>
  <c r="L173" i="11"/>
  <c r="G330" i="4"/>
  <c r="D345" i="4"/>
  <c r="J332" i="4" s="1"/>
  <c r="L101" i="4"/>
  <c r="G216" i="4"/>
  <c r="L196" i="10"/>
  <c r="K245" i="11"/>
  <c r="L62" i="4"/>
  <c r="L311" i="4"/>
  <c r="J160" i="10"/>
  <c r="F252" i="11"/>
  <c r="L252" i="11" s="1"/>
  <c r="D239" i="10"/>
  <c r="J231" i="10" s="1"/>
  <c r="J121" i="3"/>
  <c r="G121" i="3"/>
  <c r="L61" i="4"/>
  <c r="K221" i="1"/>
  <c r="E221" i="1"/>
  <c r="J221" i="1" s="1"/>
  <c r="K207" i="10"/>
  <c r="G82" i="4"/>
  <c r="L291" i="4"/>
  <c r="G310" i="4"/>
  <c r="D325" i="4"/>
  <c r="J315" i="4" s="1"/>
  <c r="J207" i="10"/>
  <c r="K82" i="4"/>
  <c r="L41" i="4"/>
  <c r="L106" i="3"/>
  <c r="K195" i="4"/>
  <c r="F198" i="3"/>
  <c r="L191" i="3" s="1"/>
  <c r="G252" i="4"/>
  <c r="G195" i="4"/>
  <c r="F239" i="11"/>
  <c r="L239" i="11" s="1"/>
  <c r="L171" i="11"/>
  <c r="L193" i="10"/>
  <c r="K191" i="1"/>
  <c r="E191" i="1"/>
  <c r="J191" i="1" s="1"/>
  <c r="G137" i="4"/>
  <c r="I191" i="1"/>
  <c r="L118" i="4"/>
  <c r="K133" i="10"/>
  <c r="G79" i="4"/>
  <c r="J133" i="11"/>
  <c r="K177" i="1"/>
  <c r="E177" i="1"/>
  <c r="J177" i="1" s="1"/>
  <c r="D200" i="10"/>
  <c r="G58" i="4"/>
  <c r="L155" i="4"/>
  <c r="K133" i="11"/>
  <c r="G603" i="4"/>
  <c r="G135" i="4"/>
  <c r="J131" i="10"/>
  <c r="L211" i="4"/>
  <c r="K96" i="4"/>
  <c r="K163" i="1"/>
  <c r="E163" i="1"/>
  <c r="J163" i="1" s="1"/>
  <c r="I163" i="1"/>
  <c r="J155" i="10"/>
  <c r="J481" i="3"/>
  <c r="G481" i="3"/>
  <c r="G210" i="4"/>
  <c r="D225" i="4"/>
  <c r="J211" i="4" s="1"/>
  <c r="G602" i="4"/>
  <c r="K95" i="11"/>
  <c r="E174" i="10"/>
  <c r="K173" i="10" s="1"/>
  <c r="J131" i="11"/>
  <c r="L172" i="4"/>
  <c r="L134" i="4"/>
  <c r="D187" i="11"/>
  <c r="J184" i="11" s="1"/>
  <c r="L37" i="4"/>
  <c r="G101" i="3"/>
  <c r="L152" i="4"/>
  <c r="L114" i="4"/>
  <c r="K132" i="1"/>
  <c r="E132" i="1"/>
  <c r="J132" i="1" s="1"/>
  <c r="G152" i="4"/>
  <c r="J152" i="4"/>
  <c r="K36" i="4"/>
  <c r="L142" i="11"/>
  <c r="L75" i="4"/>
  <c r="L634" i="4"/>
  <c r="L113" i="4"/>
  <c r="K93" i="4"/>
  <c r="K105" i="11"/>
  <c r="G465" i="3"/>
  <c r="K117" i="1"/>
  <c r="E117" i="1"/>
  <c r="J117" i="1" s="1"/>
  <c r="G634" i="4"/>
  <c r="I101" i="1"/>
  <c r="G633" i="4"/>
  <c r="L68" i="11"/>
  <c r="G112" i="4"/>
  <c r="K633" i="4"/>
  <c r="L56" i="11"/>
  <c r="J420" i="10"/>
  <c r="K78" i="10"/>
  <c r="G57" i="3"/>
  <c r="I86" i="1"/>
  <c r="L67" i="11"/>
  <c r="K33" i="4"/>
  <c r="L29" i="11"/>
  <c r="G27" i="3"/>
  <c r="L27" i="3"/>
  <c r="L51" i="4"/>
  <c r="J54" i="11"/>
  <c r="K90" i="11"/>
  <c r="G32" i="4"/>
  <c r="D105" i="4"/>
  <c r="J97" i="4" s="1"/>
  <c r="G90" i="4"/>
  <c r="G447" i="3"/>
  <c r="E109" i="10"/>
  <c r="K109" i="10" s="1"/>
  <c r="K29" i="11"/>
  <c r="K64" i="10"/>
  <c r="K393" i="11"/>
  <c r="I462" i="1"/>
  <c r="K28" i="11"/>
  <c r="J40" i="10"/>
  <c r="K392" i="11"/>
  <c r="L27" i="11"/>
  <c r="J405" i="11"/>
  <c r="F453" i="3"/>
  <c r="L445" i="3" s="1"/>
  <c r="D453" i="3"/>
  <c r="J450" i="3" s="1"/>
  <c r="J445" i="3"/>
  <c r="G445" i="3"/>
  <c r="D45" i="4"/>
  <c r="J33" i="4" s="1"/>
  <c r="G30" i="4"/>
  <c r="F83" i="11"/>
  <c r="L83" i="11" s="1"/>
  <c r="L416" i="10"/>
  <c r="E83" i="11"/>
  <c r="K83" i="11" s="1"/>
  <c r="J51" i="11"/>
  <c r="L415" i="10"/>
  <c r="K593" i="4"/>
  <c r="D57" i="10"/>
  <c r="J49" i="10" s="1"/>
  <c r="G592" i="4"/>
  <c r="K25" i="10"/>
  <c r="D421" i="11"/>
  <c r="J420" i="11" s="1"/>
  <c r="J401" i="11"/>
  <c r="E408" i="11"/>
  <c r="K408" i="11" s="1"/>
  <c r="D31" i="11"/>
  <c r="J31" i="11" s="1"/>
  <c r="D44" i="11"/>
  <c r="F605" i="4"/>
  <c r="L600" i="4" s="1"/>
  <c r="G590" i="4"/>
  <c r="D605" i="4"/>
  <c r="J602" i="4" s="1"/>
  <c r="G564" i="4"/>
  <c r="J564" i="4"/>
  <c r="K544" i="4"/>
  <c r="K562" i="4"/>
  <c r="G524" i="4"/>
  <c r="J524" i="4"/>
  <c r="L523" i="4"/>
  <c r="L542" i="4"/>
  <c r="G560" i="4"/>
  <c r="J560" i="4"/>
  <c r="G521" i="4"/>
  <c r="J521" i="4"/>
  <c r="G559" i="4"/>
  <c r="J559" i="4"/>
  <c r="G540" i="4"/>
  <c r="J540" i="4"/>
  <c r="G577" i="4"/>
  <c r="G482" i="4"/>
  <c r="G520" i="4"/>
  <c r="G558" i="4"/>
  <c r="J558" i="4"/>
  <c r="G576" i="4"/>
  <c r="J576" i="4"/>
  <c r="K481" i="4"/>
  <c r="G538" i="4"/>
  <c r="J538" i="4"/>
  <c r="G499" i="4"/>
  <c r="L518" i="4"/>
  <c r="K442" i="4"/>
  <c r="G422" i="4"/>
  <c r="L368" i="10"/>
  <c r="J368" i="10"/>
  <c r="J376" i="3"/>
  <c r="G376" i="3"/>
  <c r="K364" i="4"/>
  <c r="K554" i="4"/>
  <c r="G573" i="4"/>
  <c r="J573" i="4"/>
  <c r="L368" i="11"/>
  <c r="L364" i="4"/>
  <c r="L332" i="3"/>
  <c r="J380" i="11"/>
  <c r="G439" i="4"/>
  <c r="J439" i="4"/>
  <c r="G401" i="4"/>
  <c r="G553" i="4"/>
  <c r="L366" i="10"/>
  <c r="G420" i="4"/>
  <c r="D423" i="3"/>
  <c r="J420" i="3" s="1"/>
  <c r="G415" i="3"/>
  <c r="G438" i="4"/>
  <c r="J438" i="4"/>
  <c r="K362" i="4"/>
  <c r="K324" i="4"/>
  <c r="L354" i="11"/>
  <c r="G400" i="4"/>
  <c r="G552" i="4"/>
  <c r="J552" i="4"/>
  <c r="G437" i="4"/>
  <c r="J437" i="4"/>
  <c r="K456" i="4"/>
  <c r="G342" i="4"/>
  <c r="K494" i="4"/>
  <c r="G372" i="3"/>
  <c r="L364" i="10"/>
  <c r="K340" i="10"/>
  <c r="L380" i="4"/>
  <c r="L532" i="4"/>
  <c r="E418" i="1"/>
  <c r="J418" i="1" s="1"/>
  <c r="K418" i="1"/>
  <c r="I418" i="1"/>
  <c r="K475" i="4"/>
  <c r="G304" i="4"/>
  <c r="J304" i="4"/>
  <c r="L398" i="4"/>
  <c r="K322" i="4"/>
  <c r="L341" i="4"/>
  <c r="G315" i="3"/>
  <c r="J315" i="3"/>
  <c r="K436" i="4"/>
  <c r="L364" i="11"/>
  <c r="K363" i="11"/>
  <c r="G492" i="4"/>
  <c r="L356" i="3"/>
  <c r="L362" i="10"/>
  <c r="L340" i="4"/>
  <c r="L321" i="4"/>
  <c r="K376" i="11"/>
  <c r="F378" i="3"/>
  <c r="L370" i="3" s="1"/>
  <c r="K388" i="1"/>
  <c r="E388" i="1"/>
  <c r="J388" i="1" s="1"/>
  <c r="I388" i="1"/>
  <c r="J315" i="11"/>
  <c r="L320" i="4"/>
  <c r="G472" i="4"/>
  <c r="L263" i="4"/>
  <c r="K282" i="4"/>
  <c r="G263" i="4"/>
  <c r="L302" i="11"/>
  <c r="J349" i="10"/>
  <c r="D382" i="10"/>
  <c r="J382" i="10" s="1"/>
  <c r="E369" i="10"/>
  <c r="K365" i="10" s="1"/>
  <c r="I372" i="1"/>
  <c r="G433" i="4"/>
  <c r="J433" i="4"/>
  <c r="L338" i="4"/>
  <c r="L452" i="4"/>
  <c r="L243" i="4"/>
  <c r="G319" i="4"/>
  <c r="G369" i="11"/>
  <c r="G300" i="4"/>
  <c r="J300" i="4"/>
  <c r="L264" i="10"/>
  <c r="G224" i="4"/>
  <c r="G471" i="4"/>
  <c r="L395" i="4"/>
  <c r="J276" i="10"/>
  <c r="L299" i="10"/>
  <c r="K261" i="4"/>
  <c r="J413" i="4"/>
  <c r="K341" i="1"/>
  <c r="E341" i="1"/>
  <c r="J341" i="1" s="1"/>
  <c r="G297" i="3"/>
  <c r="L227" i="3"/>
  <c r="G394" i="4"/>
  <c r="L276" i="11"/>
  <c r="J324" i="11"/>
  <c r="D356" i="11"/>
  <c r="J356" i="11" s="1"/>
  <c r="L203" i="4"/>
  <c r="L251" i="11"/>
  <c r="G226" i="3"/>
  <c r="E318" i="3"/>
  <c r="G222" i="4"/>
  <c r="K184" i="4"/>
  <c r="L241" i="4"/>
  <c r="J298" i="10"/>
  <c r="F465" i="4"/>
  <c r="L457" i="4" s="1"/>
  <c r="J238" i="11"/>
  <c r="D317" i="10"/>
  <c r="J309" i="10" s="1"/>
  <c r="J273" i="10"/>
  <c r="L183" i="4"/>
  <c r="F445" i="4"/>
  <c r="L436" i="4" s="1"/>
  <c r="L430" i="4"/>
  <c r="G354" i="4"/>
  <c r="G316" i="4"/>
  <c r="G240" i="4"/>
  <c r="J240" i="4"/>
  <c r="F330" i="11"/>
  <c r="L330" i="11" s="1"/>
  <c r="K285" i="10"/>
  <c r="K299" i="1"/>
  <c r="I299" i="1"/>
  <c r="E299" i="1"/>
  <c r="J299" i="1" s="1"/>
  <c r="J285" i="11"/>
  <c r="L258" i="4"/>
  <c r="G410" i="4"/>
  <c r="E304" i="10"/>
  <c r="K297" i="10" s="1"/>
  <c r="G391" i="4"/>
  <c r="L372" i="4"/>
  <c r="K334" i="4"/>
  <c r="G266" i="3"/>
  <c r="E304" i="11"/>
  <c r="K304" i="11" s="1"/>
  <c r="J259" i="10"/>
  <c r="J271" i="10"/>
  <c r="G390" i="4"/>
  <c r="D405" i="4"/>
  <c r="J401" i="4" s="1"/>
  <c r="D304" i="11"/>
  <c r="J304" i="11" s="1"/>
  <c r="L276" i="4"/>
  <c r="L272" i="11"/>
  <c r="J251" i="3"/>
  <c r="G251" i="3"/>
  <c r="F291" i="10"/>
  <c r="L283" i="10" s="1"/>
  <c r="K247" i="10"/>
  <c r="K199" i="10"/>
  <c r="G256" i="4"/>
  <c r="L161" i="4"/>
  <c r="K186" i="10"/>
  <c r="L237" i="4"/>
  <c r="K268" i="1"/>
  <c r="I268" i="1"/>
  <c r="E268" i="1"/>
  <c r="J268" i="1" s="1"/>
  <c r="J258" i="10"/>
  <c r="K266" i="1"/>
  <c r="E266" i="1"/>
  <c r="J266" i="1" s="1"/>
  <c r="L234" i="10"/>
  <c r="L185" i="10"/>
  <c r="K255" i="4"/>
  <c r="L331" i="4"/>
  <c r="E278" i="11"/>
  <c r="K278" i="11" s="1"/>
  <c r="L63" i="4"/>
  <c r="G643" i="4"/>
  <c r="I251" i="1"/>
  <c r="E265" i="10"/>
  <c r="K259" i="10" s="1"/>
  <c r="L173" i="10"/>
  <c r="K196" i="10"/>
  <c r="L184" i="10"/>
  <c r="E239" i="1"/>
  <c r="J239" i="1" s="1"/>
  <c r="K239" i="1"/>
  <c r="I239" i="1"/>
  <c r="G206" i="3"/>
  <c r="J83" i="4"/>
  <c r="G83" i="4"/>
  <c r="G159" i="4"/>
  <c r="J159" i="4"/>
  <c r="L197" i="4"/>
  <c r="L140" i="4"/>
  <c r="L159" i="4"/>
  <c r="K43" i="4"/>
  <c r="G158" i="4"/>
  <c r="J158" i="4"/>
  <c r="I222" i="1"/>
  <c r="G120" i="4"/>
  <c r="K61" i="4"/>
  <c r="L215" i="4"/>
  <c r="K219" i="10"/>
  <c r="K196" i="4"/>
  <c r="L120" i="4"/>
  <c r="G139" i="4"/>
  <c r="K215" i="4"/>
  <c r="J208" i="11"/>
  <c r="D213" i="3"/>
  <c r="J205" i="3" s="1"/>
  <c r="G205" i="3"/>
  <c r="L176" i="3"/>
  <c r="J134" i="10"/>
  <c r="L157" i="4"/>
  <c r="G233" i="4"/>
  <c r="J171" i="11"/>
  <c r="K176" i="4"/>
  <c r="L170" i="10"/>
  <c r="K207" i="1"/>
  <c r="E207" i="1"/>
  <c r="J207" i="1" s="1"/>
  <c r="L60" i="4"/>
  <c r="L138" i="4"/>
  <c r="F285" i="4"/>
  <c r="L279" i="4" s="1"/>
  <c r="K182" i="11"/>
  <c r="J157" i="10"/>
  <c r="L169" i="10"/>
  <c r="G156" i="4"/>
  <c r="J156" i="4"/>
  <c r="K194" i="4"/>
  <c r="L91" i="3"/>
  <c r="L98" i="4"/>
  <c r="L194" i="11"/>
  <c r="K168" i="10"/>
  <c r="J181" i="11"/>
  <c r="L174" i="4"/>
  <c r="K174" i="4"/>
  <c r="E213" i="11"/>
  <c r="K213" i="11" s="1"/>
  <c r="K132" i="10"/>
  <c r="G39" i="4"/>
  <c r="G193" i="4"/>
  <c r="J76" i="3"/>
  <c r="G76" i="3"/>
  <c r="L97" i="4"/>
  <c r="K178" i="1"/>
  <c r="I178" i="1"/>
  <c r="E178" i="1"/>
  <c r="J178" i="1" s="1"/>
  <c r="L154" i="4"/>
  <c r="J96" i="4"/>
  <c r="G96" i="4"/>
  <c r="K162" i="1"/>
  <c r="E162" i="1"/>
  <c r="J162" i="1" s="1"/>
  <c r="L135" i="4"/>
  <c r="K164" i="1"/>
  <c r="I164" i="1"/>
  <c r="E164" i="1"/>
  <c r="J164" i="1" s="1"/>
  <c r="L173" i="4"/>
  <c r="G618" i="4"/>
  <c r="L120" i="11"/>
  <c r="G134" i="4"/>
  <c r="J134" i="4"/>
  <c r="G56" i="4"/>
  <c r="K115" i="4"/>
  <c r="L77" i="4"/>
  <c r="J95" i="4"/>
  <c r="G95" i="4"/>
  <c r="L636" i="4"/>
  <c r="D174" i="10"/>
  <c r="J166" i="10" s="1"/>
  <c r="J167" i="11"/>
  <c r="I147" i="1"/>
  <c r="G102" i="3"/>
  <c r="L102" i="3"/>
  <c r="K118" i="10"/>
  <c r="K167" i="11"/>
  <c r="L118" i="11"/>
  <c r="G55" i="4"/>
  <c r="J117" i="10"/>
  <c r="G174" i="11"/>
  <c r="G601" i="4"/>
  <c r="J601" i="4"/>
  <c r="K76" i="4"/>
  <c r="K141" i="10"/>
  <c r="L94" i="4"/>
  <c r="K106" i="11"/>
  <c r="J94" i="11"/>
  <c r="E161" i="11"/>
  <c r="K161" i="11" s="1"/>
  <c r="D108" i="3"/>
  <c r="J105" i="3" s="1"/>
  <c r="G100" i="3"/>
  <c r="J128" i="10"/>
  <c r="F161" i="11"/>
  <c r="L161" i="11" s="1"/>
  <c r="L141" i="11"/>
  <c r="G161" i="11"/>
  <c r="G599" i="4"/>
  <c r="G92" i="4"/>
  <c r="K128" i="11"/>
  <c r="L74" i="4"/>
  <c r="K92" i="11"/>
  <c r="K102" i="1"/>
  <c r="E102" i="1"/>
  <c r="J102" i="1" s="1"/>
  <c r="I103" i="1"/>
  <c r="E103" i="1"/>
  <c r="J103" i="1" s="1"/>
  <c r="K103" i="1"/>
  <c r="K86" i="1"/>
  <c r="E86" i="1"/>
  <c r="J86" i="1" s="1"/>
  <c r="L91" i="11"/>
  <c r="G111" i="4"/>
  <c r="G72" i="4"/>
  <c r="L90" i="10"/>
  <c r="G597" i="4"/>
  <c r="K394" i="11"/>
  <c r="L419" i="10"/>
  <c r="K89" i="10"/>
  <c r="K72" i="1"/>
  <c r="E72" i="1"/>
  <c r="J72" i="1" s="1"/>
  <c r="F109" i="10"/>
  <c r="L103" i="10" s="1"/>
  <c r="G630" i="4"/>
  <c r="D645" i="4"/>
  <c r="J631" i="4" s="1"/>
  <c r="L418" i="10"/>
  <c r="K41" i="10"/>
  <c r="G596" i="4"/>
  <c r="G26" i="3"/>
  <c r="E59" i="1"/>
  <c r="J59" i="1" s="1"/>
  <c r="K59" i="1"/>
  <c r="I59" i="1"/>
  <c r="K41" i="11"/>
  <c r="J29" i="10"/>
  <c r="L28" i="11"/>
  <c r="K51" i="10"/>
  <c r="D83" i="10"/>
  <c r="J83" i="10" s="1"/>
  <c r="D33" i="3"/>
  <c r="G25" i="3"/>
  <c r="G96" i="11"/>
  <c r="J52" i="11"/>
  <c r="K594" i="4"/>
  <c r="J27" i="10"/>
  <c r="E70" i="11"/>
  <c r="K70" i="11" s="1"/>
  <c r="F57" i="10"/>
  <c r="L53" i="10" s="1"/>
  <c r="E449" i="1"/>
  <c r="J449" i="1" s="1"/>
  <c r="I449" i="1"/>
  <c r="K449" i="1"/>
  <c r="E29" i="1"/>
  <c r="J29" i="1" s="1"/>
  <c r="I29" i="1"/>
  <c r="K29" i="1"/>
  <c r="F421" i="11"/>
  <c r="F408" i="10"/>
  <c r="L403" i="10" s="1"/>
  <c r="D408" i="10"/>
  <c r="J404" i="10" s="1"/>
  <c r="F44" i="11"/>
  <c r="L44" i="11" s="1"/>
  <c r="K388" i="11"/>
  <c r="D395" i="11"/>
  <c r="J395" i="11" s="1"/>
  <c r="K564" i="4"/>
  <c r="K563" i="4"/>
  <c r="G562" i="4"/>
  <c r="J562" i="4"/>
  <c r="K543" i="4"/>
  <c r="G561" i="4"/>
  <c r="J561" i="4"/>
  <c r="G522" i="4"/>
  <c r="J522" i="4"/>
  <c r="L522" i="4"/>
  <c r="K502" i="4"/>
  <c r="G464" i="4"/>
  <c r="G421" i="3"/>
  <c r="K462" i="4"/>
  <c r="G406" i="3"/>
  <c r="G557" i="4"/>
  <c r="J557" i="4"/>
  <c r="J391" i="3"/>
  <c r="G391" i="3"/>
  <c r="G423" i="4"/>
  <c r="J423" i="4"/>
  <c r="G575" i="4"/>
  <c r="J575" i="4"/>
  <c r="G537" i="4"/>
  <c r="J537" i="4"/>
  <c r="L404" i="4"/>
  <c r="K441" i="4"/>
  <c r="G574" i="4"/>
  <c r="J574" i="4"/>
  <c r="K574" i="4"/>
  <c r="L574" i="4"/>
  <c r="G441" i="4"/>
  <c r="J441" i="4"/>
  <c r="K516" i="4"/>
  <c r="K383" i="4"/>
  <c r="K535" i="4"/>
  <c r="J367" i="10"/>
  <c r="L402" i="4"/>
  <c r="G497" i="4"/>
  <c r="K354" i="10"/>
  <c r="G416" i="3"/>
  <c r="G363" i="4"/>
  <c r="K534" i="4"/>
  <c r="J367" i="11"/>
  <c r="L355" i="11"/>
  <c r="L324" i="4"/>
  <c r="L400" i="4"/>
  <c r="L366" i="11"/>
  <c r="L533" i="4"/>
  <c r="K495" i="4"/>
  <c r="G475" i="4"/>
  <c r="L304" i="4"/>
  <c r="I417" i="1"/>
  <c r="K432" i="1"/>
  <c r="E432" i="1"/>
  <c r="J432" i="1" s="1"/>
  <c r="D408" i="3"/>
  <c r="J406" i="3" s="1"/>
  <c r="G400" i="3"/>
  <c r="K361" i="4"/>
  <c r="K513" i="4"/>
  <c r="K340" i="11"/>
  <c r="G303" i="4"/>
  <c r="J303" i="4"/>
  <c r="L303" i="10"/>
  <c r="F393" i="3"/>
  <c r="L387" i="3" s="1"/>
  <c r="L385" i="3"/>
  <c r="K376" i="10"/>
  <c r="J362" i="10"/>
  <c r="L511" i="4"/>
  <c r="K387" i="1"/>
  <c r="E387" i="1"/>
  <c r="J387" i="1" s="1"/>
  <c r="G435" i="4"/>
  <c r="J435" i="4"/>
  <c r="G286" i="3"/>
  <c r="E389" i="1"/>
  <c r="J389" i="1" s="1"/>
  <c r="K389" i="1"/>
  <c r="I389" i="1"/>
  <c r="K326" i="10"/>
  <c r="L302" i="10"/>
  <c r="L264" i="4"/>
  <c r="G264" i="4"/>
  <c r="G473" i="4"/>
  <c r="J338" i="11"/>
  <c r="J325" i="10"/>
  <c r="K301" i="4"/>
  <c r="L377" i="4"/>
  <c r="D363" i="3"/>
  <c r="G355" i="3"/>
  <c r="K375" i="11"/>
  <c r="J362" i="11"/>
  <c r="L277" i="10"/>
  <c r="L281" i="4"/>
  <c r="F348" i="3"/>
  <c r="L341" i="3" s="1"/>
  <c r="K281" i="4"/>
  <c r="G414" i="4"/>
  <c r="F505" i="4"/>
  <c r="L493" i="4" s="1"/>
  <c r="K224" i="4"/>
  <c r="K376" i="4"/>
  <c r="G395" i="4"/>
  <c r="K357" i="1"/>
  <c r="E357" i="1"/>
  <c r="J357" i="1" s="1"/>
  <c r="L277" i="11"/>
  <c r="K243" i="4"/>
  <c r="G312" i="3"/>
  <c r="L312" i="3"/>
  <c r="E356" i="11"/>
  <c r="K356" i="11" s="1"/>
  <c r="L223" i="4"/>
  <c r="L204" i="4"/>
  <c r="F343" i="10"/>
  <c r="L343" i="10" s="1"/>
  <c r="L264" i="11"/>
  <c r="L251" i="10"/>
  <c r="G470" i="4"/>
  <c r="D485" i="4"/>
  <c r="J479" i="4" s="1"/>
  <c r="K242" i="4"/>
  <c r="K343" i="1"/>
  <c r="I343" i="1"/>
  <c r="E343" i="1"/>
  <c r="J343" i="1" s="1"/>
  <c r="D333" i="3"/>
  <c r="G325" i="3"/>
  <c r="L355" i="4"/>
  <c r="J238" i="10"/>
  <c r="K287" i="11"/>
  <c r="G241" i="4"/>
  <c r="J274" i="10"/>
  <c r="G450" i="4"/>
  <c r="D465" i="4"/>
  <c r="J458" i="4" s="1"/>
  <c r="F330" i="10"/>
  <c r="L326" i="10" s="1"/>
  <c r="G393" i="4"/>
  <c r="K329" i="1"/>
  <c r="I329" i="1"/>
  <c r="E329" i="1"/>
  <c r="J329" i="1" s="1"/>
  <c r="J275" i="11"/>
  <c r="G343" i="11"/>
  <c r="K250" i="10"/>
  <c r="G221" i="4"/>
  <c r="L164" i="4"/>
  <c r="K274" i="11"/>
  <c r="K316" i="4"/>
  <c r="G278" i="4"/>
  <c r="L202" i="4"/>
  <c r="E330" i="11"/>
  <c r="K335" i="4"/>
  <c r="E317" i="10"/>
  <c r="K313" i="10" s="1"/>
  <c r="L373" i="4"/>
  <c r="F303" i="3"/>
  <c r="L302" i="3" s="1"/>
  <c r="L295" i="3"/>
  <c r="L334" i="4"/>
  <c r="L266" i="3"/>
  <c r="K296" i="4"/>
  <c r="L248" i="10"/>
  <c r="K182" i="4"/>
  <c r="J225" i="11"/>
  <c r="K201" i="4"/>
  <c r="K249" i="11"/>
  <c r="K285" i="11"/>
  <c r="E317" i="11"/>
  <c r="K317" i="11" s="1"/>
  <c r="K309" i="11"/>
  <c r="J124" i="4"/>
  <c r="G124" i="4"/>
  <c r="L104" i="4"/>
  <c r="L333" i="4"/>
  <c r="K143" i="4"/>
  <c r="G195" i="3"/>
  <c r="J195" i="3"/>
  <c r="L247" i="10"/>
  <c r="L199" i="10"/>
  <c r="K260" i="11"/>
  <c r="L248" i="11"/>
  <c r="L295" i="4"/>
  <c r="K294" i="4"/>
  <c r="L247" i="11"/>
  <c r="L246" i="10"/>
  <c r="K161" i="4"/>
  <c r="G142" i="4"/>
  <c r="J142" i="4"/>
  <c r="G275" i="4"/>
  <c r="G64" i="4"/>
  <c r="K267" i="1"/>
  <c r="E267" i="1"/>
  <c r="J267" i="1" s="1"/>
  <c r="K256" i="4"/>
  <c r="L294" i="4"/>
  <c r="K644" i="4"/>
  <c r="G44" i="4"/>
  <c r="G217" i="4"/>
  <c r="J258" i="11"/>
  <c r="G350" i="4"/>
  <c r="D365" i="4"/>
  <c r="J356" i="4" s="1"/>
  <c r="J221" i="10"/>
  <c r="L198" i="4"/>
  <c r="L258" i="11"/>
  <c r="L122" i="4"/>
  <c r="K141" i="4"/>
  <c r="G293" i="4"/>
  <c r="J293" i="4"/>
  <c r="K198" i="11"/>
  <c r="F243" i="3"/>
  <c r="L237" i="3" s="1"/>
  <c r="L234" i="11"/>
  <c r="G165" i="3"/>
  <c r="J165" i="3"/>
  <c r="L232" i="10"/>
  <c r="L254" i="4"/>
  <c r="J185" i="11"/>
  <c r="K84" i="4"/>
  <c r="G140" i="4"/>
  <c r="J140" i="4"/>
  <c r="L197" i="11"/>
  <c r="G235" i="4"/>
  <c r="K208" i="10"/>
  <c r="J173" i="11"/>
  <c r="E238" i="1"/>
  <c r="J238" i="1" s="1"/>
  <c r="I238" i="1"/>
  <c r="K238" i="1"/>
  <c r="L208" i="10"/>
  <c r="G177" i="4"/>
  <c r="J177" i="4"/>
  <c r="L171" i="10"/>
  <c r="K222" i="1"/>
  <c r="E222" i="1"/>
  <c r="J222" i="1" s="1"/>
  <c r="L234" i="4"/>
  <c r="L272" i="4"/>
  <c r="J220" i="11"/>
  <c r="L158" i="4"/>
  <c r="G641" i="4"/>
  <c r="G234" i="4"/>
  <c r="E239" i="10"/>
  <c r="K238" i="10" s="1"/>
  <c r="K641" i="4"/>
  <c r="K253" i="4"/>
  <c r="L184" i="11"/>
  <c r="K183" i="11"/>
  <c r="L252" i="4"/>
  <c r="F226" i="10"/>
  <c r="L233" i="4"/>
  <c r="L183" i="11"/>
  <c r="I206" i="1"/>
  <c r="G138" i="4"/>
  <c r="J138" i="4"/>
  <c r="K621" i="4"/>
  <c r="K146" i="10"/>
  <c r="K158" i="10"/>
  <c r="G81" i="4"/>
  <c r="J81" i="4"/>
  <c r="K193" i="10"/>
  <c r="G105" i="3"/>
  <c r="G620" i="4"/>
  <c r="L251" i="4"/>
  <c r="L181" i="10"/>
  <c r="K145" i="10"/>
  <c r="G226" i="11"/>
  <c r="E194" i="1"/>
  <c r="J194" i="1" s="1"/>
  <c r="I194" i="1"/>
  <c r="K194" i="1"/>
  <c r="K175" i="4"/>
  <c r="L58" i="4"/>
  <c r="K193" i="4"/>
  <c r="G213" i="11"/>
  <c r="J132" i="10"/>
  <c r="K155" i="4"/>
  <c r="K156" i="10"/>
  <c r="I176" i="1"/>
  <c r="L193" i="4"/>
  <c r="L133" i="11"/>
  <c r="L168" i="11"/>
  <c r="K168" i="11"/>
  <c r="G173" i="4"/>
  <c r="J173" i="4"/>
  <c r="K131" i="10"/>
  <c r="K161" i="1"/>
  <c r="E161" i="1"/>
  <c r="J161" i="1" s="1"/>
  <c r="K119" i="10"/>
  <c r="K132" i="11"/>
  <c r="L38" i="4"/>
  <c r="K143" i="10"/>
  <c r="D187" i="10"/>
  <c r="J179" i="10" s="1"/>
  <c r="L153" i="4"/>
  <c r="G617" i="4"/>
  <c r="F187" i="11"/>
  <c r="L187" i="11" s="1"/>
  <c r="L179" i="11"/>
  <c r="J154" i="10"/>
  <c r="L142" i="10"/>
  <c r="L115" i="4"/>
  <c r="J130" i="10"/>
  <c r="L467" i="3"/>
  <c r="G636" i="4"/>
  <c r="F138" i="3"/>
  <c r="L137" i="3" s="1"/>
  <c r="K143" i="11"/>
  <c r="G616" i="4"/>
  <c r="F161" i="10"/>
  <c r="L161" i="10" s="1"/>
  <c r="J76" i="4"/>
  <c r="G76" i="4"/>
  <c r="G190" i="4"/>
  <c r="D205" i="4"/>
  <c r="J200" i="4" s="1"/>
  <c r="J190" i="4"/>
  <c r="J451" i="3"/>
  <c r="G451" i="3"/>
  <c r="G635" i="4"/>
  <c r="I131" i="1"/>
  <c r="K114" i="4"/>
  <c r="G87" i="3"/>
  <c r="L87" i="3"/>
  <c r="D148" i="10"/>
  <c r="K93" i="11"/>
  <c r="D161" i="11"/>
  <c r="K129" i="11"/>
  <c r="K80" i="10"/>
  <c r="G600" i="4"/>
  <c r="J600" i="4"/>
  <c r="J81" i="11"/>
  <c r="L93" i="4"/>
  <c r="L105" i="11"/>
  <c r="J45" i="3"/>
  <c r="G45" i="3"/>
  <c r="J56" i="11"/>
  <c r="J55" i="10"/>
  <c r="G34" i="4"/>
  <c r="E104" i="1"/>
  <c r="J104" i="1" s="1"/>
  <c r="I104" i="1"/>
  <c r="K104" i="1"/>
  <c r="L53" i="4"/>
  <c r="D93" i="3"/>
  <c r="G85" i="3"/>
  <c r="L34" i="4"/>
  <c r="K79" i="10"/>
  <c r="K43" i="11"/>
  <c r="J43" i="10"/>
  <c r="F122" i="10"/>
  <c r="L116" i="10" s="1"/>
  <c r="K87" i="1"/>
  <c r="E87" i="1"/>
  <c r="J87" i="1" s="1"/>
  <c r="L632" i="4"/>
  <c r="K103" i="11"/>
  <c r="J103" i="11"/>
  <c r="L66" i="11"/>
  <c r="D109" i="10"/>
  <c r="J109" i="10" s="1"/>
  <c r="E74" i="1"/>
  <c r="J74" i="1" s="1"/>
  <c r="K74" i="1"/>
  <c r="I74" i="1"/>
  <c r="E122" i="11"/>
  <c r="K116" i="11" s="1"/>
  <c r="J394" i="11"/>
  <c r="J90" i="11"/>
  <c r="I73" i="1"/>
  <c r="E73" i="1"/>
  <c r="J73" i="1" s="1"/>
  <c r="K73" i="1"/>
  <c r="F48" i="3"/>
  <c r="L46" i="3" s="1"/>
  <c r="K52" i="10"/>
  <c r="D65" i="4"/>
  <c r="J62" i="4" s="1"/>
  <c r="J50" i="4"/>
  <c r="G50" i="4"/>
  <c r="K462" i="1"/>
  <c r="E462" i="1"/>
  <c r="J462" i="1" s="1"/>
  <c r="G31" i="4"/>
  <c r="F625" i="4"/>
  <c r="L614" i="4" s="1"/>
  <c r="L610" i="4"/>
  <c r="F83" i="10"/>
  <c r="L83" i="10" s="1"/>
  <c r="D468" i="3"/>
  <c r="J460" i="3"/>
  <c r="G460" i="3"/>
  <c r="K417" i="11"/>
  <c r="K26" i="1"/>
  <c r="E26" i="1"/>
  <c r="J26" i="1" s="1"/>
  <c r="L417" i="10"/>
  <c r="G610" i="4"/>
  <c r="D625" i="4"/>
  <c r="J611" i="4" s="1"/>
  <c r="J610" i="4"/>
  <c r="K27" i="10"/>
  <c r="J50" i="10"/>
  <c r="J39" i="11"/>
  <c r="D70" i="11"/>
  <c r="J66" i="11" s="1"/>
  <c r="J62" i="11"/>
  <c r="L593" i="4"/>
  <c r="J403" i="11"/>
  <c r="J415" i="10"/>
  <c r="J402" i="11"/>
  <c r="F44" i="10"/>
  <c r="L44" i="10" s="1"/>
  <c r="L36" i="10"/>
  <c r="E408" i="10"/>
  <c r="K408" i="10" s="1"/>
  <c r="K388" i="10"/>
  <c r="F31" i="10"/>
  <c r="L26" i="10" s="1"/>
  <c r="F395" i="10"/>
  <c r="L390" i="10" s="1"/>
  <c r="K380" i="5" l="1"/>
  <c r="J54" i="5"/>
  <c r="J36" i="10"/>
  <c r="K205" i="10"/>
  <c r="J231" i="11"/>
  <c r="L255" i="4"/>
  <c r="L390" i="4"/>
  <c r="L70" i="4"/>
  <c r="K153" i="4"/>
  <c r="K123" i="4"/>
  <c r="L316" i="5"/>
  <c r="K52" i="5"/>
  <c r="K167" i="3"/>
  <c r="K377" i="3"/>
  <c r="I225" i="1"/>
  <c r="L263" i="5"/>
  <c r="K404" i="5"/>
  <c r="K50" i="5"/>
  <c r="K374" i="3"/>
  <c r="L51" i="11"/>
  <c r="L49" i="11"/>
  <c r="L423" i="4"/>
  <c r="K107" i="11"/>
  <c r="K162" i="4"/>
  <c r="J401" i="5"/>
  <c r="L354" i="5"/>
  <c r="J326" i="5"/>
  <c r="K56" i="5"/>
  <c r="J325" i="5"/>
  <c r="L26" i="5"/>
  <c r="J324" i="5"/>
  <c r="L53" i="11"/>
  <c r="J406" i="10"/>
  <c r="J195" i="11"/>
  <c r="L416" i="4"/>
  <c r="K392" i="10"/>
  <c r="K153" i="11"/>
  <c r="J245" i="10"/>
  <c r="J256" i="4"/>
  <c r="L450" i="4"/>
  <c r="J197" i="11"/>
  <c r="L354" i="4"/>
  <c r="L315" i="11"/>
  <c r="K378" i="10"/>
  <c r="L422" i="4"/>
  <c r="L407" i="3"/>
  <c r="L147" i="3"/>
  <c r="L374" i="4"/>
  <c r="L531" i="4"/>
  <c r="K236" i="11"/>
  <c r="J430" i="3"/>
  <c r="L25" i="11"/>
  <c r="J209" i="11"/>
  <c r="K37" i="10"/>
  <c r="J272" i="11"/>
  <c r="J290" i="10"/>
  <c r="K156" i="4"/>
  <c r="J207" i="5"/>
  <c r="J51" i="5"/>
  <c r="K223" i="3"/>
  <c r="K240" i="4"/>
  <c r="K237" i="4"/>
  <c r="K379" i="5"/>
  <c r="K205" i="5"/>
  <c r="J264" i="4"/>
  <c r="L89" i="11"/>
  <c r="J636" i="4"/>
  <c r="K169" i="10"/>
  <c r="J641" i="4"/>
  <c r="L414" i="4"/>
  <c r="L551" i="4"/>
  <c r="L565" i="4" s="1"/>
  <c r="L484" i="4"/>
  <c r="J146" i="11"/>
  <c r="L419" i="4"/>
  <c r="L478" i="4"/>
  <c r="J143" i="11"/>
  <c r="L301" i="11"/>
  <c r="J271" i="3"/>
  <c r="K327" i="10"/>
  <c r="L475" i="4"/>
  <c r="J381" i="11"/>
  <c r="L127" i="11"/>
  <c r="J170" i="4"/>
  <c r="K231" i="11"/>
  <c r="L544" i="4"/>
  <c r="J26" i="10"/>
  <c r="K67" i="10"/>
  <c r="L543" i="4"/>
  <c r="J23" i="10"/>
  <c r="L52" i="11"/>
  <c r="J127" i="10"/>
  <c r="L107" i="3"/>
  <c r="L374" i="10"/>
  <c r="J342" i="11"/>
  <c r="L250" i="4"/>
  <c r="L265" i="4" s="1"/>
  <c r="K122" i="4"/>
  <c r="K116" i="4"/>
  <c r="J405" i="5"/>
  <c r="J52" i="5"/>
  <c r="L145" i="5"/>
  <c r="K401" i="5"/>
  <c r="J55" i="5"/>
  <c r="K163" i="3"/>
  <c r="L311" i="5"/>
  <c r="L314" i="5"/>
  <c r="L313" i="11"/>
  <c r="J326" i="11"/>
  <c r="L69" i="10"/>
  <c r="J235" i="4"/>
  <c r="J64" i="4"/>
  <c r="J241" i="4"/>
  <c r="L474" i="4"/>
  <c r="L362" i="4"/>
  <c r="J497" i="4"/>
  <c r="K366" i="10"/>
  <c r="J499" i="4"/>
  <c r="K379" i="10"/>
  <c r="K251" i="11"/>
  <c r="J340" i="10"/>
  <c r="J341" i="10"/>
  <c r="J635" i="4"/>
  <c r="J249" i="10"/>
  <c r="L289" i="11"/>
  <c r="L360" i="4"/>
  <c r="L363" i="4"/>
  <c r="K416" i="10"/>
  <c r="K52" i="11"/>
  <c r="J596" i="4"/>
  <c r="J95" i="11"/>
  <c r="K170" i="11"/>
  <c r="K296" i="10"/>
  <c r="L196" i="3"/>
  <c r="J492" i="4"/>
  <c r="L553" i="4"/>
  <c r="L63" i="10"/>
  <c r="L280" i="4"/>
  <c r="J490" i="4"/>
  <c r="K93" i="10"/>
  <c r="J133" i="10"/>
  <c r="L42" i="4"/>
  <c r="L236" i="10"/>
  <c r="L297" i="11"/>
  <c r="J250" i="10"/>
  <c r="J246" i="10"/>
  <c r="K287" i="10"/>
  <c r="L375" i="10"/>
  <c r="M29" i="11"/>
  <c r="M28" i="11"/>
  <c r="M27" i="11"/>
  <c r="M26" i="11"/>
  <c r="M25" i="11"/>
  <c r="M24" i="11"/>
  <c r="M31" i="11"/>
  <c r="M30" i="11"/>
  <c r="K102" i="11"/>
  <c r="L141" i="10"/>
  <c r="L144" i="10"/>
  <c r="J339" i="11"/>
  <c r="K39" i="10"/>
  <c r="K155" i="10"/>
  <c r="K181" i="11"/>
  <c r="L182" i="4"/>
  <c r="J129" i="5"/>
  <c r="K317" i="4"/>
  <c r="J323" i="5"/>
  <c r="J141" i="11"/>
  <c r="K169" i="11"/>
  <c r="L420" i="4"/>
  <c r="L66" i="10"/>
  <c r="J259" i="4"/>
  <c r="L564" i="4"/>
  <c r="L50" i="11"/>
  <c r="J75" i="4"/>
  <c r="J145" i="11"/>
  <c r="K166" i="11"/>
  <c r="J77" i="4"/>
  <c r="K374" i="10"/>
  <c r="K153" i="10"/>
  <c r="K117" i="4"/>
  <c r="I375" i="1"/>
  <c r="L63" i="5"/>
  <c r="J132" i="5"/>
  <c r="K51" i="5"/>
  <c r="J50" i="5"/>
  <c r="K241" i="4"/>
  <c r="J77" i="10"/>
  <c r="J101" i="3"/>
  <c r="L555" i="4"/>
  <c r="J141" i="10"/>
  <c r="J140" i="10"/>
  <c r="J80" i="10"/>
  <c r="K402" i="11"/>
  <c r="J39" i="4"/>
  <c r="J38" i="11"/>
  <c r="J36" i="11"/>
  <c r="L75" i="11"/>
  <c r="L639" i="4"/>
  <c r="L179" i="10"/>
  <c r="L183" i="10"/>
  <c r="L180" i="10"/>
  <c r="K184" i="10"/>
  <c r="K180" i="10"/>
  <c r="K407" i="11"/>
  <c r="L433" i="4"/>
  <c r="K401" i="11"/>
  <c r="J393" i="4"/>
  <c r="K232" i="10"/>
  <c r="J299" i="10"/>
  <c r="L329" i="11"/>
  <c r="J281" i="4"/>
  <c r="J270" i="4"/>
  <c r="J276" i="4"/>
  <c r="L343" i="11"/>
  <c r="L339" i="11"/>
  <c r="L431" i="3"/>
  <c r="L430" i="3"/>
  <c r="L30" i="10"/>
  <c r="L225" i="10"/>
  <c r="L218" i="10"/>
  <c r="J31" i="4"/>
  <c r="J101" i="10"/>
  <c r="J450" i="4"/>
  <c r="L431" i="4"/>
  <c r="J470" i="4"/>
  <c r="J222" i="10"/>
  <c r="L372" i="3"/>
  <c r="K400" i="11"/>
  <c r="L597" i="4"/>
  <c r="L356" i="10"/>
  <c r="L353" i="10"/>
  <c r="L317" i="11"/>
  <c r="L314" i="11"/>
  <c r="L310" i="11"/>
  <c r="L554" i="4"/>
  <c r="L559" i="4"/>
  <c r="L550" i="4"/>
  <c r="L560" i="4"/>
  <c r="L563" i="4"/>
  <c r="L257" i="10"/>
  <c r="L263" i="10"/>
  <c r="L261" i="10"/>
  <c r="L446" i="3"/>
  <c r="J122" i="11"/>
  <c r="J120" i="11"/>
  <c r="K264" i="11"/>
  <c r="K257" i="11"/>
  <c r="K258" i="11"/>
  <c r="L260" i="10"/>
  <c r="K148" i="11"/>
  <c r="K146" i="11"/>
  <c r="K118" i="11"/>
  <c r="J44" i="4"/>
  <c r="J400" i="10"/>
  <c r="K141" i="11"/>
  <c r="J342" i="4"/>
  <c r="J421" i="11"/>
  <c r="J418" i="11"/>
  <c r="L633" i="4"/>
  <c r="L631" i="4"/>
  <c r="J34" i="4"/>
  <c r="K343" i="11"/>
  <c r="K337" i="11"/>
  <c r="K223" i="10"/>
  <c r="K218" i="10"/>
  <c r="K181" i="10"/>
  <c r="J442" i="4"/>
  <c r="L298" i="10"/>
  <c r="L480" i="4"/>
  <c r="K94" i="11"/>
  <c r="L316" i="3"/>
  <c r="L191" i="4"/>
  <c r="K573" i="4"/>
  <c r="J237" i="5"/>
  <c r="K362" i="5"/>
  <c r="K611" i="4"/>
  <c r="L315" i="5"/>
  <c r="L196" i="5"/>
  <c r="J379" i="5"/>
  <c r="K190" i="3"/>
  <c r="K288" i="11"/>
  <c r="J572" i="4"/>
  <c r="J84" i="4"/>
  <c r="J70" i="4"/>
  <c r="L399" i="4"/>
  <c r="J366" i="10"/>
  <c r="K23" i="11"/>
  <c r="K40" i="10"/>
  <c r="L136" i="4"/>
  <c r="J284" i="10"/>
  <c r="L23" i="11"/>
  <c r="J309" i="11"/>
  <c r="J81" i="5"/>
  <c r="J102" i="5"/>
  <c r="L166" i="5"/>
  <c r="K366" i="5"/>
  <c r="K530" i="4"/>
  <c r="K533" i="4"/>
  <c r="J182" i="5"/>
  <c r="K380" i="4"/>
  <c r="K614" i="4"/>
  <c r="K76" i="5"/>
  <c r="K612" i="4"/>
  <c r="L324" i="5"/>
  <c r="J74" i="4"/>
  <c r="J85" i="4" s="1"/>
  <c r="K351" i="10"/>
  <c r="K581" i="4"/>
  <c r="J63" i="5"/>
  <c r="J106" i="5"/>
  <c r="J392" i="5"/>
  <c r="J365" i="5"/>
  <c r="K80" i="5"/>
  <c r="K222" i="5"/>
  <c r="J128" i="11"/>
  <c r="L257" i="4"/>
  <c r="J296" i="4"/>
  <c r="K384" i="4"/>
  <c r="K613" i="4"/>
  <c r="K382" i="4"/>
  <c r="K58" i="3"/>
  <c r="J67" i="5"/>
  <c r="K577" i="4"/>
  <c r="L35" i="4"/>
  <c r="L236" i="4"/>
  <c r="K284" i="11"/>
  <c r="J339" i="10"/>
  <c r="J392" i="10"/>
  <c r="J120" i="4"/>
  <c r="J553" i="4"/>
  <c r="J577" i="4"/>
  <c r="L91" i="10"/>
  <c r="J79" i="4"/>
  <c r="J82" i="4"/>
  <c r="L124" i="4"/>
  <c r="J182" i="4"/>
  <c r="L477" i="4"/>
  <c r="L383" i="4"/>
  <c r="J394" i="10"/>
  <c r="L117" i="11"/>
  <c r="L40" i="4"/>
  <c r="K173" i="11"/>
  <c r="L339" i="4"/>
  <c r="J337" i="10"/>
  <c r="J571" i="4"/>
  <c r="J391" i="10"/>
  <c r="L116" i="11"/>
  <c r="L156" i="4"/>
  <c r="J191" i="3"/>
  <c r="I315" i="1"/>
  <c r="L393" i="4"/>
  <c r="J251" i="10"/>
  <c r="J288" i="10"/>
  <c r="J534" i="4"/>
  <c r="J419" i="10"/>
  <c r="L181" i="3"/>
  <c r="L257" i="3"/>
  <c r="J387" i="10"/>
  <c r="K389" i="11"/>
  <c r="L30" i="11"/>
  <c r="K348" i="10"/>
  <c r="L24" i="11"/>
  <c r="L142" i="4"/>
  <c r="K583" i="4"/>
  <c r="L49" i="5"/>
  <c r="L312" i="5"/>
  <c r="K89" i="3"/>
  <c r="K330" i="4"/>
  <c r="K571" i="4"/>
  <c r="J206" i="5"/>
  <c r="K37" i="5"/>
  <c r="K159" i="4"/>
  <c r="J231" i="5"/>
  <c r="K47" i="3"/>
  <c r="K370" i="4"/>
  <c r="L221" i="5"/>
  <c r="K552" i="4"/>
  <c r="J440" i="4"/>
  <c r="J443" i="4"/>
  <c r="J581" i="4"/>
  <c r="J184" i="4"/>
  <c r="J388" i="10"/>
  <c r="L391" i="4"/>
  <c r="J444" i="4"/>
  <c r="K615" i="4"/>
  <c r="L27" i="5"/>
  <c r="K38" i="5"/>
  <c r="K77" i="5"/>
  <c r="K610" i="4"/>
  <c r="L310" i="5"/>
  <c r="J236" i="5"/>
  <c r="J210" i="5"/>
  <c r="J235" i="5"/>
  <c r="K450" i="4"/>
  <c r="L535" i="4"/>
  <c r="J183" i="5"/>
  <c r="L53" i="5"/>
  <c r="J299" i="11"/>
  <c r="J402" i="10"/>
  <c r="K236" i="10"/>
  <c r="J630" i="4"/>
  <c r="J56" i="4"/>
  <c r="K257" i="10"/>
  <c r="L371" i="3"/>
  <c r="K316" i="10"/>
  <c r="J195" i="4"/>
  <c r="L323" i="11"/>
  <c r="K226" i="11"/>
  <c r="K220" i="11"/>
  <c r="K225" i="11"/>
  <c r="K219" i="11"/>
  <c r="K252" i="10"/>
  <c r="K244" i="10"/>
  <c r="K249" i="10"/>
  <c r="K246" i="10"/>
  <c r="J265" i="11"/>
  <c r="J261" i="11"/>
  <c r="J161" i="11"/>
  <c r="J160" i="11"/>
  <c r="L490" i="4"/>
  <c r="J473" i="4"/>
  <c r="L389" i="10"/>
  <c r="L49" i="10"/>
  <c r="K76" i="11"/>
  <c r="K233" i="10"/>
  <c r="J296" i="11"/>
  <c r="J374" i="10"/>
  <c r="K80" i="11"/>
  <c r="K158" i="11"/>
  <c r="K313" i="11"/>
  <c r="J360" i="4"/>
  <c r="J405" i="3"/>
  <c r="K262" i="10"/>
  <c r="J416" i="4"/>
  <c r="J411" i="4"/>
  <c r="L205" i="3"/>
  <c r="L212" i="3"/>
  <c r="J362" i="4"/>
  <c r="J131" i="4"/>
  <c r="J143" i="4"/>
  <c r="J252" i="11"/>
  <c r="J244" i="11"/>
  <c r="L369" i="10"/>
  <c r="L365" i="10"/>
  <c r="J516" i="4"/>
  <c r="J523" i="4"/>
  <c r="J161" i="10"/>
  <c r="J153" i="10"/>
  <c r="J159" i="10"/>
  <c r="J156" i="10"/>
  <c r="L114" i="10"/>
  <c r="L153" i="10"/>
  <c r="L101" i="10"/>
  <c r="L153" i="11"/>
  <c r="J643" i="4"/>
  <c r="L288" i="10"/>
  <c r="J44" i="11"/>
  <c r="J41" i="11"/>
  <c r="J43" i="11"/>
  <c r="J304" i="10"/>
  <c r="J296" i="10"/>
  <c r="K237" i="10"/>
  <c r="K312" i="11"/>
  <c r="L613" i="4"/>
  <c r="J41" i="4"/>
  <c r="J91" i="11"/>
  <c r="J93" i="11"/>
  <c r="L200" i="11"/>
  <c r="L192" i="11"/>
  <c r="L356" i="11"/>
  <c r="L350" i="11"/>
  <c r="J83" i="11"/>
  <c r="J79" i="11"/>
  <c r="L109" i="11"/>
  <c r="L103" i="11"/>
  <c r="L107" i="11"/>
  <c r="L367" i="10"/>
  <c r="L159" i="10"/>
  <c r="J57" i="10"/>
  <c r="J51" i="10"/>
  <c r="K75" i="11"/>
  <c r="J633" i="4"/>
  <c r="J40" i="4"/>
  <c r="K252" i="11"/>
  <c r="K247" i="11"/>
  <c r="K369" i="11"/>
  <c r="K361" i="11"/>
  <c r="L93" i="11"/>
  <c r="L90" i="11"/>
  <c r="K200" i="11"/>
  <c r="K194" i="11"/>
  <c r="K368" i="11"/>
  <c r="K81" i="11"/>
  <c r="L81" i="10"/>
  <c r="J353" i="4"/>
  <c r="J96" i="10"/>
  <c r="J94" i="10"/>
  <c r="K324" i="10"/>
  <c r="K322" i="10"/>
  <c r="K329" i="10"/>
  <c r="J52" i="10"/>
  <c r="J92" i="10"/>
  <c r="L119" i="10"/>
  <c r="K302" i="11"/>
  <c r="J590" i="4"/>
  <c r="K403" i="11"/>
  <c r="J42" i="11"/>
  <c r="L245" i="11"/>
  <c r="L223" i="10"/>
  <c r="J148" i="11"/>
  <c r="J140" i="11"/>
  <c r="L350" i="4"/>
  <c r="K198" i="10"/>
  <c r="K328" i="10"/>
  <c r="K114" i="10"/>
  <c r="K115" i="10"/>
  <c r="L224" i="4"/>
  <c r="L210" i="4"/>
  <c r="L217" i="4"/>
  <c r="J182" i="10"/>
  <c r="J186" i="10"/>
  <c r="J464" i="4"/>
  <c r="L297" i="3"/>
  <c r="J70" i="11"/>
  <c r="J65" i="11"/>
  <c r="L54" i="10"/>
  <c r="L387" i="10"/>
  <c r="J153" i="11"/>
  <c r="L130" i="3"/>
  <c r="K309" i="10"/>
  <c r="J416" i="3"/>
  <c r="K64" i="11"/>
  <c r="J92" i="4"/>
  <c r="K296" i="11"/>
  <c r="J297" i="11"/>
  <c r="J482" i="4"/>
  <c r="J200" i="10"/>
  <c r="J192" i="10"/>
  <c r="K235" i="10"/>
  <c r="K264" i="10"/>
  <c r="J491" i="4"/>
  <c r="J505" i="4" s="1"/>
  <c r="J501" i="4"/>
  <c r="L392" i="3"/>
  <c r="J192" i="11"/>
  <c r="K218" i="11"/>
  <c r="K364" i="11"/>
  <c r="J498" i="4"/>
  <c r="J114" i="10"/>
  <c r="J115" i="10"/>
  <c r="J118" i="10"/>
  <c r="L353" i="4"/>
  <c r="L352" i="4"/>
  <c r="L358" i="4"/>
  <c r="L351" i="4"/>
  <c r="L356" i="4"/>
  <c r="L359" i="4"/>
  <c r="J330" i="11"/>
  <c r="J322" i="11"/>
  <c r="J302" i="10"/>
  <c r="L206" i="3"/>
  <c r="J322" i="10"/>
  <c r="J327" i="10"/>
  <c r="L413" i="10"/>
  <c r="J270" i="10"/>
  <c r="J77" i="5"/>
  <c r="J92" i="5"/>
  <c r="L118" i="5"/>
  <c r="L103" i="5"/>
  <c r="J223" i="5"/>
  <c r="K326" i="5"/>
  <c r="K376" i="5"/>
  <c r="K551" i="4"/>
  <c r="J222" i="5"/>
  <c r="K101" i="5"/>
  <c r="K194" i="3"/>
  <c r="K375" i="5"/>
  <c r="L41" i="5"/>
  <c r="J75" i="5"/>
  <c r="K479" i="3"/>
  <c r="K312" i="4"/>
  <c r="L36" i="5"/>
  <c r="L90" i="5"/>
  <c r="J388" i="5"/>
  <c r="L253" i="4"/>
  <c r="L130" i="4"/>
  <c r="L166" i="11"/>
  <c r="L143" i="4"/>
  <c r="K353" i="4"/>
  <c r="K403" i="4"/>
  <c r="L541" i="4"/>
  <c r="I135" i="1"/>
  <c r="L107" i="5"/>
  <c r="L244" i="5"/>
  <c r="K102" i="5"/>
  <c r="K397" i="4"/>
  <c r="J76" i="5"/>
  <c r="L349" i="5"/>
  <c r="K29" i="3"/>
  <c r="K105" i="5"/>
  <c r="K195" i="5"/>
  <c r="K50" i="4"/>
  <c r="J127" i="5"/>
  <c r="L159" i="5"/>
  <c r="L420" i="5"/>
  <c r="L218" i="5"/>
  <c r="J374" i="5"/>
  <c r="K75" i="5"/>
  <c r="K70" i="4"/>
  <c r="K491" i="4"/>
  <c r="J39" i="5"/>
  <c r="K354" i="5"/>
  <c r="K107" i="5"/>
  <c r="K220" i="5"/>
  <c r="J235" i="11"/>
  <c r="L378" i="10"/>
  <c r="L338" i="11"/>
  <c r="J71" i="4"/>
  <c r="J180" i="3"/>
  <c r="L336" i="4"/>
  <c r="L300" i="11"/>
  <c r="L415" i="4"/>
  <c r="L54" i="11"/>
  <c r="L199" i="4"/>
  <c r="K180" i="11"/>
  <c r="J38" i="5"/>
  <c r="J179" i="5"/>
  <c r="L64" i="5"/>
  <c r="K106" i="5"/>
  <c r="J37" i="5"/>
  <c r="L353" i="5"/>
  <c r="L102" i="5"/>
  <c r="K152" i="4"/>
  <c r="K359" i="4"/>
  <c r="I150" i="1"/>
  <c r="L415" i="5"/>
  <c r="K118" i="4"/>
  <c r="K184" i="5"/>
  <c r="K153" i="5"/>
  <c r="K431" i="4"/>
  <c r="K445" i="4" s="1"/>
  <c r="L316" i="11"/>
  <c r="K341" i="10"/>
  <c r="J382" i="4"/>
  <c r="K26" i="11"/>
  <c r="L630" i="4"/>
  <c r="J370" i="4"/>
  <c r="L335" i="11"/>
  <c r="L325" i="3"/>
  <c r="L365" i="11"/>
  <c r="L140" i="11"/>
  <c r="J130" i="3"/>
  <c r="L195" i="10"/>
  <c r="L273" i="10"/>
  <c r="J431" i="4"/>
  <c r="L300" i="10"/>
  <c r="L530" i="4"/>
  <c r="L367" i="11"/>
  <c r="J554" i="4"/>
  <c r="K414" i="11"/>
  <c r="L420" i="10"/>
  <c r="L132" i="4"/>
  <c r="L145" i="4" s="1"/>
  <c r="K82" i="10"/>
  <c r="J80" i="4"/>
  <c r="J292" i="4"/>
  <c r="L316" i="4"/>
  <c r="J361" i="10"/>
  <c r="J530" i="4"/>
  <c r="L315" i="10"/>
  <c r="L379" i="4"/>
  <c r="K401" i="4"/>
  <c r="K23" i="10"/>
  <c r="K130" i="11"/>
  <c r="K147" i="10"/>
  <c r="L293" i="4"/>
  <c r="J283" i="10"/>
  <c r="J406" i="11"/>
  <c r="K104" i="11"/>
  <c r="L185" i="4"/>
  <c r="K396" i="4"/>
  <c r="I30" i="1"/>
  <c r="L39" i="5"/>
  <c r="L170" i="5"/>
  <c r="K550" i="4"/>
  <c r="L38" i="5"/>
  <c r="J80" i="5"/>
  <c r="I165" i="1"/>
  <c r="L106" i="5"/>
  <c r="K182" i="5"/>
  <c r="K34" i="4"/>
  <c r="J131" i="5"/>
  <c r="L391" i="5"/>
  <c r="J378" i="5"/>
  <c r="K79" i="5"/>
  <c r="K170" i="4"/>
  <c r="K290" i="4"/>
  <c r="J211" i="5"/>
  <c r="L24" i="5"/>
  <c r="K620" i="4"/>
  <c r="K134" i="5"/>
  <c r="K212" i="5"/>
  <c r="K339" i="5"/>
  <c r="K72" i="4"/>
  <c r="J119" i="11"/>
  <c r="K206" i="10"/>
  <c r="K336" i="10"/>
  <c r="L343" i="4"/>
  <c r="L64" i="4"/>
  <c r="L201" i="4"/>
  <c r="K335" i="10"/>
  <c r="L362" i="11"/>
  <c r="L561" i="4"/>
  <c r="K25" i="11"/>
  <c r="K179" i="10"/>
  <c r="K134" i="11"/>
  <c r="L196" i="4"/>
  <c r="J233" i="11"/>
  <c r="L370" i="4"/>
  <c r="L385" i="4" s="1"/>
  <c r="L413" i="4"/>
  <c r="L479" i="4"/>
  <c r="L114" i="11"/>
  <c r="J132" i="11"/>
  <c r="J134" i="11"/>
  <c r="J361" i="11"/>
  <c r="L303" i="4"/>
  <c r="J151" i="4"/>
  <c r="L261" i="11"/>
  <c r="J42" i="5"/>
  <c r="L68" i="5"/>
  <c r="L114" i="5"/>
  <c r="L350" i="5"/>
  <c r="K283" i="5"/>
  <c r="L326" i="5"/>
  <c r="K339" i="4"/>
  <c r="J41" i="5"/>
  <c r="K400" i="4"/>
  <c r="J185" i="5"/>
  <c r="L62" i="5"/>
  <c r="K194" i="5"/>
  <c r="K234" i="5"/>
  <c r="K285" i="4"/>
  <c r="K212" i="10"/>
  <c r="L342" i="4"/>
  <c r="L63" i="11"/>
  <c r="K91" i="11"/>
  <c r="F278" i="5"/>
  <c r="L272" i="5" s="1"/>
  <c r="L382" i="4"/>
  <c r="L422" i="3"/>
  <c r="K27" i="11"/>
  <c r="L33" i="4"/>
  <c r="J298" i="4"/>
  <c r="L276" i="10"/>
  <c r="K251" i="4"/>
  <c r="I240" i="1"/>
  <c r="K320" i="4"/>
  <c r="K145" i="4"/>
  <c r="L311" i="11"/>
  <c r="L65" i="11"/>
  <c r="K30" i="11"/>
  <c r="L635" i="4"/>
  <c r="K77" i="10"/>
  <c r="L332" i="4"/>
  <c r="L337" i="4"/>
  <c r="K209" i="10"/>
  <c r="L335" i="4"/>
  <c r="J414" i="10"/>
  <c r="K75" i="10"/>
  <c r="L95" i="4"/>
  <c r="L99" i="4"/>
  <c r="L330" i="4"/>
  <c r="K127" i="11"/>
  <c r="K179" i="11"/>
  <c r="K393" i="4"/>
  <c r="K179" i="5"/>
  <c r="K85" i="3"/>
  <c r="K287" i="5"/>
  <c r="K531" i="4"/>
  <c r="L413" i="5"/>
  <c r="K175" i="3"/>
  <c r="K310" i="4"/>
  <c r="L91" i="5"/>
  <c r="K225" i="5"/>
  <c r="K250" i="4"/>
  <c r="K371" i="4"/>
  <c r="J296" i="5"/>
  <c r="K32" i="4"/>
  <c r="L278" i="5"/>
  <c r="L277" i="5"/>
  <c r="G12" i="3"/>
  <c r="K325" i="11"/>
  <c r="K330" i="11"/>
  <c r="J325" i="3"/>
  <c r="J332" i="3"/>
  <c r="J333" i="3"/>
  <c r="J327" i="3"/>
  <c r="J329" i="3"/>
  <c r="J328" i="3"/>
  <c r="G333" i="3"/>
  <c r="K400" i="10"/>
  <c r="L29" i="10"/>
  <c r="K120" i="11"/>
  <c r="K122" i="11"/>
  <c r="L407" i="10"/>
  <c r="L154" i="11"/>
  <c r="J81" i="10"/>
  <c r="J217" i="4"/>
  <c r="L322" i="10"/>
  <c r="L340" i="3"/>
  <c r="L282" i="4"/>
  <c r="K355" i="11"/>
  <c r="J421" i="3"/>
  <c r="L36" i="11"/>
  <c r="L27" i="10"/>
  <c r="J31" i="3"/>
  <c r="J32" i="3"/>
  <c r="J27" i="3"/>
  <c r="J33" i="3"/>
  <c r="J29" i="3"/>
  <c r="J28" i="3"/>
  <c r="G33" i="3"/>
  <c r="J26" i="3"/>
  <c r="G645" i="4"/>
  <c r="M636" i="4" s="1"/>
  <c r="J111" i="4"/>
  <c r="J100" i="3"/>
  <c r="J103" i="3"/>
  <c r="J107" i="3"/>
  <c r="J102" i="3"/>
  <c r="J108" i="3"/>
  <c r="J104" i="3"/>
  <c r="G108" i="3"/>
  <c r="J105" i="10"/>
  <c r="J180" i="11"/>
  <c r="K205" i="11"/>
  <c r="J186" i="11"/>
  <c r="K271" i="11"/>
  <c r="J348" i="11"/>
  <c r="K363" i="10"/>
  <c r="K369" i="10"/>
  <c r="K352" i="11"/>
  <c r="L328" i="10"/>
  <c r="L495" i="4"/>
  <c r="K368" i="10"/>
  <c r="J23" i="11"/>
  <c r="J592" i="4"/>
  <c r="L51" i="10"/>
  <c r="L41" i="10"/>
  <c r="L447" i="3"/>
  <c r="K67" i="11"/>
  <c r="J634" i="4"/>
  <c r="M101" i="3"/>
  <c r="J210" i="4"/>
  <c r="J135" i="4"/>
  <c r="J121" i="11"/>
  <c r="J137" i="4"/>
  <c r="L231" i="11"/>
  <c r="J310" i="4"/>
  <c r="J216" i="4"/>
  <c r="L224" i="10"/>
  <c r="J336" i="4"/>
  <c r="L451" i="4"/>
  <c r="G505" i="4"/>
  <c r="M490" i="4" s="1"/>
  <c r="J284" i="4"/>
  <c r="J418" i="4"/>
  <c r="J377" i="10"/>
  <c r="K342" i="11"/>
  <c r="G20" i="4"/>
  <c r="K415" i="11"/>
  <c r="G125" i="4"/>
  <c r="M124" i="4" s="1"/>
  <c r="J103" i="10"/>
  <c r="J113" i="4"/>
  <c r="J142" i="11"/>
  <c r="J230" i="4"/>
  <c r="K156" i="11"/>
  <c r="K157" i="11"/>
  <c r="J136" i="4"/>
  <c r="J118" i="4"/>
  <c r="J183" i="11"/>
  <c r="L233" i="11"/>
  <c r="J642" i="4"/>
  <c r="L198" i="11"/>
  <c r="J197" i="10"/>
  <c r="J283" i="11"/>
  <c r="L283" i="11"/>
  <c r="J198" i="10"/>
  <c r="L237" i="10"/>
  <c r="K261" i="10"/>
  <c r="L331" i="3"/>
  <c r="L330" i="3"/>
  <c r="L329" i="3"/>
  <c r="L328" i="3"/>
  <c r="L333" i="3"/>
  <c r="M491" i="4"/>
  <c r="L453" i="4"/>
  <c r="L272" i="3"/>
  <c r="K364" i="10"/>
  <c r="J456" i="4"/>
  <c r="J535" i="4"/>
  <c r="L499" i="4"/>
  <c r="G17" i="4"/>
  <c r="L388" i="10"/>
  <c r="L466" i="3"/>
  <c r="L464" i="3"/>
  <c r="L468" i="3"/>
  <c r="L465" i="3"/>
  <c r="L463" i="3"/>
  <c r="J41" i="10"/>
  <c r="L462" i="3"/>
  <c r="M632" i="4"/>
  <c r="K115" i="11"/>
  <c r="J56" i="10"/>
  <c r="L616" i="4"/>
  <c r="L131" i="11"/>
  <c r="L131" i="3"/>
  <c r="J250" i="4"/>
  <c r="L193" i="11"/>
  <c r="J638" i="4"/>
  <c r="L213" i="4"/>
  <c r="J176" i="4"/>
  <c r="L641" i="4"/>
  <c r="J43" i="4"/>
  <c r="K245" i="10"/>
  <c r="J63" i="4"/>
  <c r="L644" i="4"/>
  <c r="J212" i="11"/>
  <c r="K272" i="11"/>
  <c r="J410" i="4"/>
  <c r="L240" i="4"/>
  <c r="J263" i="11"/>
  <c r="L287" i="11"/>
  <c r="K277" i="11"/>
  <c r="L357" i="4"/>
  <c r="K290" i="11"/>
  <c r="J303" i="11"/>
  <c r="L301" i="3"/>
  <c r="J513" i="4"/>
  <c r="J551" i="4"/>
  <c r="L352" i="10"/>
  <c r="L341" i="10"/>
  <c r="L401" i="3"/>
  <c r="L520" i="4"/>
  <c r="J579" i="4"/>
  <c r="J24" i="10"/>
  <c r="J31" i="10"/>
  <c r="J389" i="11"/>
  <c r="J75" i="11"/>
  <c r="J417" i="10"/>
  <c r="K89" i="11"/>
  <c r="L110" i="4"/>
  <c r="J115" i="11"/>
  <c r="J36" i="4"/>
  <c r="L602" i="4"/>
  <c r="L143" i="11"/>
  <c r="K108" i="10"/>
  <c r="J206" i="11"/>
  <c r="L134" i="10"/>
  <c r="L211" i="3"/>
  <c r="L210" i="3"/>
  <c r="L209" i="3"/>
  <c r="L208" i="3"/>
  <c r="L213" i="3"/>
  <c r="K232" i="11"/>
  <c r="J257" i="11"/>
  <c r="L233" i="10"/>
  <c r="J313" i="4"/>
  <c r="L251" i="3"/>
  <c r="L296" i="10"/>
  <c r="J202" i="4"/>
  <c r="L222" i="4"/>
  <c r="L275" i="10"/>
  <c r="J414" i="4"/>
  <c r="L377" i="10"/>
  <c r="L382" i="10"/>
  <c r="J302" i="11"/>
  <c r="K362" i="10"/>
  <c r="J474" i="4"/>
  <c r="J550" i="4"/>
  <c r="L340" i="10"/>
  <c r="K380" i="11"/>
  <c r="L576" i="4"/>
  <c r="L540" i="4"/>
  <c r="J37" i="11"/>
  <c r="J414" i="11"/>
  <c r="L76" i="11"/>
  <c r="L25" i="3"/>
  <c r="L29" i="3"/>
  <c r="L33" i="3"/>
  <c r="L28" i="3"/>
  <c r="L30" i="3"/>
  <c r="L50" i="4"/>
  <c r="K76" i="10"/>
  <c r="L612" i="4"/>
  <c r="M631" i="4"/>
  <c r="L55" i="11"/>
  <c r="L143" i="10"/>
  <c r="L148" i="10"/>
  <c r="L86" i="3"/>
  <c r="J132" i="4"/>
  <c r="K81" i="10"/>
  <c r="J191" i="4"/>
  <c r="M116" i="4"/>
  <c r="L231" i="4"/>
  <c r="J175" i="3"/>
  <c r="J182" i="3"/>
  <c r="J179" i="3"/>
  <c r="J183" i="3"/>
  <c r="J178" i="3"/>
  <c r="J177" i="3"/>
  <c r="G183" i="3"/>
  <c r="M176" i="3" s="1"/>
  <c r="K171" i="11"/>
  <c r="J106" i="3"/>
  <c r="J232" i="11"/>
  <c r="L196" i="11"/>
  <c r="J221" i="11"/>
  <c r="L643" i="4"/>
  <c r="J624" i="4"/>
  <c r="L123" i="4"/>
  <c r="L371" i="4"/>
  <c r="K248" i="11"/>
  <c r="J262" i="11"/>
  <c r="J251" i="11"/>
  <c r="L311" i="10"/>
  <c r="M326" i="3"/>
  <c r="J262" i="4"/>
  <c r="L510" i="4"/>
  <c r="K362" i="11"/>
  <c r="K351" i="11"/>
  <c r="L351" i="11"/>
  <c r="J351" i="10"/>
  <c r="J328" i="11"/>
  <c r="J331" i="3"/>
  <c r="L458" i="4"/>
  <c r="L459" i="4"/>
  <c r="L557" i="4"/>
  <c r="K387" i="11"/>
  <c r="J389" i="10"/>
  <c r="L402" i="10"/>
  <c r="J391" i="11"/>
  <c r="K405" i="11"/>
  <c r="J76" i="10"/>
  <c r="J63" i="3"/>
  <c r="J59" i="3"/>
  <c r="J62" i="3"/>
  <c r="J58" i="3"/>
  <c r="J57" i="3"/>
  <c r="G63" i="3"/>
  <c r="M61" i="3" s="1"/>
  <c r="L31" i="4"/>
  <c r="L480" i="3"/>
  <c r="L479" i="3"/>
  <c r="L478" i="3"/>
  <c r="L483" i="3"/>
  <c r="K406" i="10"/>
  <c r="J30" i="11"/>
  <c r="K103" i="10"/>
  <c r="J120" i="3"/>
  <c r="J118" i="3"/>
  <c r="J123" i="3"/>
  <c r="J119" i="3"/>
  <c r="J117" i="3"/>
  <c r="J122" i="3"/>
  <c r="G123" i="3"/>
  <c r="J129" i="10"/>
  <c r="J107" i="11"/>
  <c r="L78" i="4"/>
  <c r="L169" i="11"/>
  <c r="J59" i="4"/>
  <c r="L158" i="10"/>
  <c r="J159" i="11"/>
  <c r="L310" i="4"/>
  <c r="K160" i="11"/>
  <c r="K208" i="11"/>
  <c r="J160" i="4"/>
  <c r="K222" i="11"/>
  <c r="L239" i="4"/>
  <c r="K238" i="11"/>
  <c r="E278" i="5"/>
  <c r="K270" i="5" s="1"/>
  <c r="J298" i="11"/>
  <c r="K299" i="11"/>
  <c r="L312" i="11"/>
  <c r="J432" i="4"/>
  <c r="J348" i="10"/>
  <c r="K312" i="10"/>
  <c r="J359" i="4"/>
  <c r="K315" i="11"/>
  <c r="L418" i="4"/>
  <c r="J378" i="11"/>
  <c r="J495" i="4"/>
  <c r="L381" i="4"/>
  <c r="J384" i="4"/>
  <c r="J582" i="4"/>
  <c r="J144" i="5"/>
  <c r="J160" i="5"/>
  <c r="L296" i="5"/>
  <c r="K45" i="1"/>
  <c r="E45" i="1"/>
  <c r="J45" i="1" s="1"/>
  <c r="K88" i="5"/>
  <c r="K145" i="3"/>
  <c r="K146" i="3"/>
  <c r="K150" i="3"/>
  <c r="K153" i="3"/>
  <c r="K147" i="3"/>
  <c r="K240" i="1"/>
  <c r="E240" i="1"/>
  <c r="J240" i="1" s="1"/>
  <c r="K251" i="5"/>
  <c r="K263" i="5"/>
  <c r="K327" i="5"/>
  <c r="K330" i="5"/>
  <c r="K437" i="3"/>
  <c r="K431" i="3"/>
  <c r="K438" i="3"/>
  <c r="K435" i="3"/>
  <c r="K432" i="3"/>
  <c r="K90" i="4"/>
  <c r="K590" i="4"/>
  <c r="K591" i="4"/>
  <c r="K619" i="4"/>
  <c r="J400" i="5"/>
  <c r="J408" i="5"/>
  <c r="L181" i="5"/>
  <c r="L187" i="5"/>
  <c r="J95" i="5"/>
  <c r="L140" i="5"/>
  <c r="L160" i="5"/>
  <c r="L169" i="5"/>
  <c r="K328" i="3"/>
  <c r="L303" i="5"/>
  <c r="K532" i="4"/>
  <c r="K62" i="5"/>
  <c r="K420" i="5"/>
  <c r="K340" i="3"/>
  <c r="K341" i="3"/>
  <c r="K342" i="3"/>
  <c r="K348" i="3"/>
  <c r="K345" i="3"/>
  <c r="K391" i="4"/>
  <c r="L182" i="5"/>
  <c r="L76" i="5"/>
  <c r="J90" i="5"/>
  <c r="L352" i="5"/>
  <c r="J209" i="5"/>
  <c r="J225" i="5"/>
  <c r="J257" i="5"/>
  <c r="J265" i="5"/>
  <c r="L325" i="5"/>
  <c r="K99" i="4"/>
  <c r="K92" i="3"/>
  <c r="K165" i="1"/>
  <c r="E165" i="1"/>
  <c r="J165" i="1" s="1"/>
  <c r="K221" i="5"/>
  <c r="K375" i="1"/>
  <c r="E375" i="1"/>
  <c r="J375" i="1" s="1"/>
  <c r="K231" i="4"/>
  <c r="K352" i="4"/>
  <c r="K59" i="4"/>
  <c r="K512" i="4"/>
  <c r="L393" i="5"/>
  <c r="J23" i="5"/>
  <c r="J31" i="5"/>
  <c r="L40" i="5"/>
  <c r="L44" i="5"/>
  <c r="L185" i="5"/>
  <c r="J89" i="5"/>
  <c r="L119" i="5"/>
  <c r="J134" i="5"/>
  <c r="L146" i="5"/>
  <c r="L231" i="5"/>
  <c r="L171" i="5"/>
  <c r="J220" i="5"/>
  <c r="J244" i="5"/>
  <c r="L257" i="5"/>
  <c r="L394" i="5"/>
  <c r="I360" i="1"/>
  <c r="L328" i="5"/>
  <c r="K479" i="4"/>
  <c r="K41" i="4"/>
  <c r="J251" i="5"/>
  <c r="L323" i="5"/>
  <c r="K519" i="4"/>
  <c r="K180" i="5"/>
  <c r="K82" i="5"/>
  <c r="K130" i="5"/>
  <c r="K157" i="5"/>
  <c r="K157" i="4"/>
  <c r="K208" i="5"/>
  <c r="K337" i="4"/>
  <c r="K296" i="5"/>
  <c r="K304" i="5"/>
  <c r="K557" i="4"/>
  <c r="K210" i="4"/>
  <c r="K283" i="3"/>
  <c r="I390" i="1"/>
  <c r="L324" i="10"/>
  <c r="L330" i="10"/>
  <c r="L346" i="3"/>
  <c r="L348" i="3"/>
  <c r="L345" i="3"/>
  <c r="L344" i="3"/>
  <c r="L343" i="3"/>
  <c r="M497" i="4"/>
  <c r="J381" i="10"/>
  <c r="G24" i="4"/>
  <c r="K419" i="10"/>
  <c r="K421" i="10"/>
  <c r="K414" i="10"/>
  <c r="J64" i="10"/>
  <c r="J70" i="10"/>
  <c r="L55" i="3"/>
  <c r="L58" i="3"/>
  <c r="L59" i="3"/>
  <c r="L60" i="3"/>
  <c r="L63" i="3"/>
  <c r="L76" i="10"/>
  <c r="J110" i="4"/>
  <c r="J75" i="3"/>
  <c r="J74" i="3"/>
  <c r="J72" i="3"/>
  <c r="J77" i="3"/>
  <c r="J73" i="3"/>
  <c r="J78" i="3"/>
  <c r="G78" i="3"/>
  <c r="M71" i="3" s="1"/>
  <c r="J614" i="4"/>
  <c r="L115" i="3"/>
  <c r="L119" i="3"/>
  <c r="L120" i="3"/>
  <c r="L118" i="3"/>
  <c r="L123" i="3"/>
  <c r="J231" i="4"/>
  <c r="M642" i="4"/>
  <c r="L221" i="10"/>
  <c r="J266" i="3"/>
  <c r="J272" i="3"/>
  <c r="J269" i="3"/>
  <c r="J267" i="3"/>
  <c r="J268" i="3"/>
  <c r="J273" i="3"/>
  <c r="G273" i="3"/>
  <c r="M271" i="3" s="1"/>
  <c r="L287" i="10"/>
  <c r="J243" i="4"/>
  <c r="J289" i="11"/>
  <c r="J454" i="4"/>
  <c r="L435" i="4"/>
  <c r="L498" i="4"/>
  <c r="J591" i="4"/>
  <c r="K54" i="10"/>
  <c r="K57" i="10"/>
  <c r="J594" i="4"/>
  <c r="J64" i="11"/>
  <c r="L94" i="10"/>
  <c r="L96" i="10"/>
  <c r="K420" i="10"/>
  <c r="M31" i="3"/>
  <c r="L155" i="10"/>
  <c r="J107" i="10"/>
  <c r="M638" i="4"/>
  <c r="J194" i="11"/>
  <c r="L219" i="10"/>
  <c r="K199" i="11"/>
  <c r="L286" i="3"/>
  <c r="L284" i="3"/>
  <c r="L283" i="3"/>
  <c r="L288" i="3"/>
  <c r="L285" i="3"/>
  <c r="J335" i="4"/>
  <c r="J223" i="4"/>
  <c r="J301" i="11"/>
  <c r="J478" i="4"/>
  <c r="J459" i="4"/>
  <c r="L38" i="11"/>
  <c r="J595" i="4"/>
  <c r="L41" i="11"/>
  <c r="J53" i="10"/>
  <c r="K121" i="10"/>
  <c r="K122" i="10"/>
  <c r="J53" i="4"/>
  <c r="L93" i="10"/>
  <c r="J82" i="10"/>
  <c r="L151" i="3"/>
  <c r="L149" i="3"/>
  <c r="L148" i="3"/>
  <c r="L150" i="3"/>
  <c r="L153" i="3"/>
  <c r="L166" i="3"/>
  <c r="L165" i="3"/>
  <c r="L168" i="3"/>
  <c r="L163" i="3"/>
  <c r="L164" i="3"/>
  <c r="K159" i="11"/>
  <c r="J215" i="4"/>
  <c r="L284" i="11"/>
  <c r="L271" i="3"/>
  <c r="L269" i="3"/>
  <c r="L268" i="3"/>
  <c r="L270" i="3"/>
  <c r="L273" i="3"/>
  <c r="J355" i="4"/>
  <c r="K300" i="10"/>
  <c r="J397" i="4"/>
  <c r="J462" i="4"/>
  <c r="G17" i="3"/>
  <c r="J116" i="4"/>
  <c r="L157" i="10"/>
  <c r="L146" i="11"/>
  <c r="L192" i="3"/>
  <c r="J198" i="11"/>
  <c r="J103" i="4"/>
  <c r="J284" i="11"/>
  <c r="L211" i="10"/>
  <c r="J372" i="4"/>
  <c r="J239" i="4"/>
  <c r="L267" i="3"/>
  <c r="J288" i="11"/>
  <c r="J326" i="3"/>
  <c r="L434" i="4"/>
  <c r="J376" i="11"/>
  <c r="K377" i="11"/>
  <c r="K339" i="10"/>
  <c r="J532" i="4"/>
  <c r="L347" i="3"/>
  <c r="J344" i="4"/>
  <c r="L516" i="4"/>
  <c r="J480" i="4"/>
  <c r="L558" i="4"/>
  <c r="D18" i="5"/>
  <c r="J10" i="5" s="1"/>
  <c r="L405" i="10"/>
  <c r="L70" i="3"/>
  <c r="L78" i="3"/>
  <c r="L75" i="3"/>
  <c r="L73" i="3"/>
  <c r="L74" i="3"/>
  <c r="L92" i="10"/>
  <c r="L36" i="4"/>
  <c r="J94" i="4"/>
  <c r="L130" i="11"/>
  <c r="L108" i="11"/>
  <c r="L603" i="4"/>
  <c r="J144" i="10"/>
  <c r="J604" i="4"/>
  <c r="J98" i="4"/>
  <c r="M119" i="4"/>
  <c r="L214" i="4"/>
  <c r="L225" i="4" s="1"/>
  <c r="J135" i="3"/>
  <c r="L623" i="4"/>
  <c r="L216" i="4"/>
  <c r="L275" i="4"/>
  <c r="L256" i="3"/>
  <c r="L255" i="3"/>
  <c r="L258" i="3"/>
  <c r="L253" i="3"/>
  <c r="L254" i="3"/>
  <c r="L252" i="3"/>
  <c r="J286" i="3"/>
  <c r="J284" i="3"/>
  <c r="J282" i="3"/>
  <c r="J283" i="3"/>
  <c r="J287" i="3"/>
  <c r="J288" i="3"/>
  <c r="G288" i="3"/>
  <c r="J237" i="10"/>
  <c r="L221" i="4"/>
  <c r="L282" i="3"/>
  <c r="K251" i="10"/>
  <c r="L326" i="11"/>
  <c r="J341" i="3"/>
  <c r="J327" i="11"/>
  <c r="K338" i="10"/>
  <c r="J377" i="11"/>
  <c r="J323" i="4"/>
  <c r="K377" i="10"/>
  <c r="M495" i="4"/>
  <c r="L417" i="3"/>
  <c r="J380" i="10"/>
  <c r="L481" i="4"/>
  <c r="J414" i="5"/>
  <c r="J421" i="5"/>
  <c r="K265" i="3"/>
  <c r="K270" i="3"/>
  <c r="K267" i="3"/>
  <c r="K266" i="3"/>
  <c r="K273" i="3"/>
  <c r="K300" i="1"/>
  <c r="E300" i="1"/>
  <c r="J300" i="1" s="1"/>
  <c r="J348" i="5"/>
  <c r="J356" i="5"/>
  <c r="L283" i="5"/>
  <c r="L291" i="5"/>
  <c r="K63" i="5"/>
  <c r="K70" i="5"/>
  <c r="K137" i="3"/>
  <c r="K135" i="3"/>
  <c r="K132" i="3"/>
  <c r="K138" i="3"/>
  <c r="K131" i="3"/>
  <c r="K195" i="1"/>
  <c r="E195" i="1"/>
  <c r="J195" i="1" s="1"/>
  <c r="K389" i="5"/>
  <c r="K395" i="5"/>
  <c r="K385" i="3"/>
  <c r="K393" i="3"/>
  <c r="K387" i="3"/>
  <c r="K390" i="3"/>
  <c r="K386" i="3"/>
  <c r="L368" i="5"/>
  <c r="L369" i="5"/>
  <c r="J355" i="5"/>
  <c r="K205" i="3"/>
  <c r="K213" i="3"/>
  <c r="K206" i="3"/>
  <c r="K207" i="3"/>
  <c r="K210" i="3"/>
  <c r="K100" i="3"/>
  <c r="K102" i="3"/>
  <c r="K105" i="3"/>
  <c r="K108" i="3"/>
  <c r="K101" i="3"/>
  <c r="K475" i="1"/>
  <c r="E475" i="1"/>
  <c r="J475" i="1" s="1"/>
  <c r="F480" i="1"/>
  <c r="K260" i="5"/>
  <c r="K265" i="5"/>
  <c r="K327" i="3"/>
  <c r="K326" i="3"/>
  <c r="K330" i="3"/>
  <c r="K333" i="3"/>
  <c r="K505" i="4"/>
  <c r="L80" i="5"/>
  <c r="L83" i="5"/>
  <c r="J350" i="5"/>
  <c r="J156" i="5"/>
  <c r="J161" i="5"/>
  <c r="L285" i="5"/>
  <c r="K460" i="1"/>
  <c r="E460" i="1"/>
  <c r="J460" i="1" s="1"/>
  <c r="F465" i="1"/>
  <c r="I465" i="1" s="1"/>
  <c r="K75" i="1"/>
  <c r="E75" i="1"/>
  <c r="J75" i="1" s="1"/>
  <c r="K106" i="3"/>
  <c r="K247" i="5"/>
  <c r="K252" i="5"/>
  <c r="K597" i="4"/>
  <c r="J17" i="5"/>
  <c r="L52" i="10"/>
  <c r="L57" i="10"/>
  <c r="L102" i="10"/>
  <c r="L109" i="10"/>
  <c r="J172" i="10"/>
  <c r="J174" i="10"/>
  <c r="M643" i="4"/>
  <c r="K298" i="10"/>
  <c r="K304" i="10"/>
  <c r="G105" i="4"/>
  <c r="M94" i="4" s="1"/>
  <c r="M112" i="4"/>
  <c r="G225" i="4"/>
  <c r="M210" i="4" s="1"/>
  <c r="J143" i="10"/>
  <c r="J603" i="4"/>
  <c r="G325" i="4"/>
  <c r="M313" i="4" s="1"/>
  <c r="J12" i="5"/>
  <c r="J27" i="11"/>
  <c r="L82" i="10"/>
  <c r="G245" i="4"/>
  <c r="M233" i="4" s="1"/>
  <c r="J193" i="11"/>
  <c r="J622" i="4"/>
  <c r="J173" i="10"/>
  <c r="D278" i="5"/>
  <c r="J272" i="5" s="1"/>
  <c r="J203" i="4"/>
  <c r="L276" i="5"/>
  <c r="J364" i="4"/>
  <c r="L464" i="4"/>
  <c r="L592" i="4"/>
  <c r="L40" i="11"/>
  <c r="L611" i="4"/>
  <c r="J29" i="11"/>
  <c r="K407" i="10"/>
  <c r="K420" i="11"/>
  <c r="J71" i="3"/>
  <c r="L117" i="3"/>
  <c r="G265" i="4"/>
  <c r="M254" i="4" s="1"/>
  <c r="K193" i="11"/>
  <c r="L209" i="10"/>
  <c r="L213" i="10"/>
  <c r="L147" i="11"/>
  <c r="K261" i="11"/>
  <c r="K265" i="11"/>
  <c r="J198" i="4"/>
  <c r="J181" i="4"/>
  <c r="L323" i="10"/>
  <c r="J337" i="4"/>
  <c r="J321" i="4"/>
  <c r="J322" i="4"/>
  <c r="L437" i="4"/>
  <c r="J15" i="5"/>
  <c r="J42" i="10"/>
  <c r="J44" i="10"/>
  <c r="K401" i="10"/>
  <c r="K405" i="10"/>
  <c r="K90" i="10"/>
  <c r="L104" i="11"/>
  <c r="K155" i="11"/>
  <c r="J106" i="10"/>
  <c r="J42" i="4"/>
  <c r="J178" i="4"/>
  <c r="J232" i="10"/>
  <c r="L199" i="11"/>
  <c r="J260" i="10"/>
  <c r="J211" i="3"/>
  <c r="J225" i="10"/>
  <c r="J310" i="3"/>
  <c r="J318" i="3"/>
  <c r="J314" i="3"/>
  <c r="J312" i="3"/>
  <c r="J317" i="3"/>
  <c r="J313" i="3"/>
  <c r="G318" i="3"/>
  <c r="K299" i="10"/>
  <c r="J264" i="10"/>
  <c r="J282" i="4"/>
  <c r="J345" i="3"/>
  <c r="G565" i="4"/>
  <c r="M557" i="4" s="1"/>
  <c r="L400" i="3"/>
  <c r="L405" i="3"/>
  <c r="L403" i="3"/>
  <c r="L404" i="3"/>
  <c r="L408" i="3"/>
  <c r="L377" i="3"/>
  <c r="J584" i="4"/>
  <c r="J593" i="4"/>
  <c r="K69" i="10"/>
  <c r="K70" i="10"/>
  <c r="J40" i="11"/>
  <c r="K54" i="11"/>
  <c r="L598" i="4"/>
  <c r="K130" i="10"/>
  <c r="K135" i="10"/>
  <c r="J93" i="4"/>
  <c r="L129" i="10"/>
  <c r="L105" i="10"/>
  <c r="K603" i="4"/>
  <c r="J156" i="11"/>
  <c r="J205" i="11"/>
  <c r="M117" i="4"/>
  <c r="L619" i="4"/>
  <c r="L133" i="10"/>
  <c r="J175" i="4"/>
  <c r="K207" i="11"/>
  <c r="L81" i="4"/>
  <c r="J171" i="10"/>
  <c r="J141" i="4"/>
  <c r="K223" i="11"/>
  <c r="J201" i="4"/>
  <c r="M239" i="4"/>
  <c r="M267" i="3"/>
  <c r="K310" i="11"/>
  <c r="K286" i="10"/>
  <c r="K276" i="11"/>
  <c r="J451" i="4"/>
  <c r="J336" i="10"/>
  <c r="L327" i="11"/>
  <c r="L376" i="10"/>
  <c r="J316" i="3"/>
  <c r="J533" i="4"/>
  <c r="J401" i="3"/>
  <c r="K381" i="11"/>
  <c r="J483" i="4"/>
  <c r="J400" i="11"/>
  <c r="K37" i="11"/>
  <c r="J38" i="10"/>
  <c r="L40" i="10"/>
  <c r="K418" i="10"/>
  <c r="J127" i="11"/>
  <c r="J90" i="10"/>
  <c r="J30" i="3"/>
  <c r="J166" i="11"/>
  <c r="L601" i="4"/>
  <c r="L56" i="4"/>
  <c r="K144" i="11"/>
  <c r="L481" i="3"/>
  <c r="L132" i="3"/>
  <c r="L162" i="3"/>
  <c r="J119" i="4"/>
  <c r="L119" i="4"/>
  <c r="L622" i="4"/>
  <c r="J197" i="4"/>
  <c r="J623" i="4"/>
  <c r="J210" i="11"/>
  <c r="L259" i="11"/>
  <c r="J180" i="4"/>
  <c r="K234" i="10"/>
  <c r="L286" i="11"/>
  <c r="J183" i="4"/>
  <c r="M282" i="3"/>
  <c r="L432" i="4"/>
  <c r="L318" i="4"/>
  <c r="J313" i="11"/>
  <c r="J396" i="4"/>
  <c r="J511" i="4"/>
  <c r="J340" i="4"/>
  <c r="J531" i="4"/>
  <c r="L322" i="4"/>
  <c r="M323" i="4"/>
  <c r="K366" i="11"/>
  <c r="J368" i="11"/>
  <c r="L461" i="4"/>
  <c r="L500" i="4"/>
  <c r="L579" i="4"/>
  <c r="L23" i="5"/>
  <c r="L31" i="5"/>
  <c r="J349" i="5"/>
  <c r="L234" i="5"/>
  <c r="J413" i="5"/>
  <c r="K92" i="5"/>
  <c r="K140" i="5"/>
  <c r="K148" i="5"/>
  <c r="K269" i="3"/>
  <c r="K388" i="5"/>
  <c r="K219" i="4"/>
  <c r="K599" i="4"/>
  <c r="J143" i="5"/>
  <c r="L233" i="5"/>
  <c r="I475" i="1"/>
  <c r="L173" i="5"/>
  <c r="J387" i="5"/>
  <c r="J395" i="5"/>
  <c r="K221" i="4"/>
  <c r="L286" i="5"/>
  <c r="K598" i="4"/>
  <c r="K30" i="1"/>
  <c r="E30" i="1"/>
  <c r="J30" i="1" s="1"/>
  <c r="K46" i="3"/>
  <c r="K186" i="5"/>
  <c r="K66" i="5"/>
  <c r="K134" i="3"/>
  <c r="K348" i="5"/>
  <c r="K356" i="5"/>
  <c r="K182" i="3"/>
  <c r="K176" i="3"/>
  <c r="K183" i="3"/>
  <c r="K180" i="3"/>
  <c r="K177" i="3"/>
  <c r="M122" i="3"/>
  <c r="K241" i="3"/>
  <c r="K199" i="5"/>
  <c r="K250" i="5"/>
  <c r="K391" i="5"/>
  <c r="K361" i="5"/>
  <c r="K369" i="5"/>
  <c r="K389" i="3"/>
  <c r="K332" i="4"/>
  <c r="K559" i="4"/>
  <c r="L29" i="5"/>
  <c r="L186" i="5"/>
  <c r="J94" i="5"/>
  <c r="J142" i="5"/>
  <c r="L101" i="5"/>
  <c r="L109" i="5"/>
  <c r="L195" i="5"/>
  <c r="J394" i="5"/>
  <c r="K220" i="4"/>
  <c r="K36" i="5"/>
  <c r="K44" i="5"/>
  <c r="K209" i="3"/>
  <c r="K104" i="3"/>
  <c r="K152" i="3"/>
  <c r="K475" i="3"/>
  <c r="K225" i="1"/>
  <c r="E225" i="1"/>
  <c r="J225" i="1" s="1"/>
  <c r="K198" i="5"/>
  <c r="K261" i="5"/>
  <c r="K329" i="3"/>
  <c r="K362" i="3"/>
  <c r="K392" i="4"/>
  <c r="K319" i="4"/>
  <c r="L300" i="5"/>
  <c r="K378" i="4"/>
  <c r="J43" i="5"/>
  <c r="J53" i="5"/>
  <c r="J57" i="5"/>
  <c r="J78" i="5"/>
  <c r="L351" i="5"/>
  <c r="J153" i="5"/>
  <c r="J234" i="5"/>
  <c r="J418" i="5"/>
  <c r="J224" i="5"/>
  <c r="J260" i="5"/>
  <c r="K358" i="3"/>
  <c r="J339" i="5"/>
  <c r="J343" i="5"/>
  <c r="K198" i="4"/>
  <c r="K540" i="4"/>
  <c r="K252" i="4"/>
  <c r="L389" i="5"/>
  <c r="K580" i="4"/>
  <c r="K460" i="3"/>
  <c r="K461" i="3"/>
  <c r="K465" i="3"/>
  <c r="K462" i="3"/>
  <c r="K468" i="3"/>
  <c r="K89" i="5"/>
  <c r="K405" i="1"/>
  <c r="E405" i="1"/>
  <c r="J405" i="1" s="1"/>
  <c r="K255" i="1"/>
  <c r="E255" i="1"/>
  <c r="J255" i="1" s="1"/>
  <c r="K248" i="5"/>
  <c r="K393" i="5"/>
  <c r="K316" i="5"/>
  <c r="K367" i="5"/>
  <c r="K377" i="5"/>
  <c r="K645" i="4"/>
  <c r="K172" i="4"/>
  <c r="J284" i="5"/>
  <c r="J291" i="5"/>
  <c r="K388" i="3"/>
  <c r="M76" i="3"/>
  <c r="M256" i="4"/>
  <c r="K310" i="3"/>
  <c r="K311" i="3"/>
  <c r="K312" i="3"/>
  <c r="K315" i="3"/>
  <c r="K318" i="3"/>
  <c r="L327" i="10"/>
  <c r="L329" i="10"/>
  <c r="J25" i="11"/>
  <c r="M634" i="4"/>
  <c r="M216" i="4"/>
  <c r="K277" i="10"/>
  <c r="K278" i="10"/>
  <c r="J466" i="3"/>
  <c r="J467" i="3"/>
  <c r="J462" i="3"/>
  <c r="J463" i="3"/>
  <c r="J468" i="3"/>
  <c r="J464" i="3"/>
  <c r="G468" i="3"/>
  <c r="M460" i="3" s="1"/>
  <c r="L120" i="10"/>
  <c r="L122" i="10"/>
  <c r="J146" i="10"/>
  <c r="J148" i="10"/>
  <c r="M635" i="4"/>
  <c r="M641" i="4"/>
  <c r="K209" i="11"/>
  <c r="K310" i="10"/>
  <c r="K317" i="10"/>
  <c r="J355" i="3"/>
  <c r="J357" i="3"/>
  <c r="J359" i="3"/>
  <c r="J363" i="3"/>
  <c r="J362" i="3"/>
  <c r="J358" i="3"/>
  <c r="G363" i="3"/>
  <c r="J277" i="5"/>
  <c r="J363" i="4"/>
  <c r="G19" i="4"/>
  <c r="J407" i="10"/>
  <c r="J408" i="10"/>
  <c r="L56" i="3"/>
  <c r="J597" i="4"/>
  <c r="L181" i="11"/>
  <c r="J193" i="4"/>
  <c r="L156" i="10"/>
  <c r="L237" i="11"/>
  <c r="L278" i="4"/>
  <c r="J290" i="11"/>
  <c r="K315" i="10"/>
  <c r="L440" i="4"/>
  <c r="L501" i="4"/>
  <c r="G605" i="4"/>
  <c r="M601" i="4" s="1"/>
  <c r="J446" i="3"/>
  <c r="J449" i="3"/>
  <c r="J447" i="3"/>
  <c r="J452" i="3"/>
  <c r="J453" i="3"/>
  <c r="J448" i="3"/>
  <c r="G453" i="3"/>
  <c r="M450" i="3" s="1"/>
  <c r="J90" i="4"/>
  <c r="K55" i="10"/>
  <c r="J112" i="4"/>
  <c r="K166" i="10"/>
  <c r="J169" i="10"/>
  <c r="L160" i="10"/>
  <c r="M236" i="4"/>
  <c r="M281" i="3"/>
  <c r="K313" i="3"/>
  <c r="J375" i="10"/>
  <c r="K367" i="10"/>
  <c r="M504" i="4"/>
  <c r="K389" i="10"/>
  <c r="K395" i="10"/>
  <c r="L65" i="10"/>
  <c r="L70" i="10"/>
  <c r="K418" i="11"/>
  <c r="G145" i="4"/>
  <c r="M144" i="4" s="1"/>
  <c r="J598" i="4"/>
  <c r="J104" i="10"/>
  <c r="J69" i="10"/>
  <c r="L106" i="10"/>
  <c r="J37" i="4"/>
  <c r="G285" i="4"/>
  <c r="M284" i="4" s="1"/>
  <c r="J311" i="4"/>
  <c r="J234" i="10"/>
  <c r="J241" i="3"/>
  <c r="J314" i="10"/>
  <c r="J398" i="4"/>
  <c r="L455" i="4"/>
  <c r="M498" i="4"/>
  <c r="L502" i="4"/>
  <c r="L591" i="4"/>
  <c r="J24" i="11"/>
  <c r="L37" i="10"/>
  <c r="J63" i="10"/>
  <c r="K65" i="11"/>
  <c r="L78" i="11"/>
  <c r="J419" i="11"/>
  <c r="L43" i="10"/>
  <c r="L68" i="10"/>
  <c r="M117" i="3"/>
  <c r="L620" i="4"/>
  <c r="K221" i="10"/>
  <c r="K226" i="10"/>
  <c r="K196" i="11"/>
  <c r="M121" i="4"/>
  <c r="J102" i="4"/>
  <c r="K259" i="11"/>
  <c r="L152" i="3"/>
  <c r="J248" i="11"/>
  <c r="K300" i="11"/>
  <c r="J357" i="4"/>
  <c r="G525" i="4"/>
  <c r="M523" i="4" s="1"/>
  <c r="M321" i="4"/>
  <c r="L275" i="5"/>
  <c r="M322" i="4"/>
  <c r="J424" i="4"/>
  <c r="M501" i="4"/>
  <c r="L37" i="11"/>
  <c r="J405" i="10"/>
  <c r="M91" i="4"/>
  <c r="L615" i="4"/>
  <c r="L166" i="10"/>
  <c r="J119" i="10"/>
  <c r="K182" i="10"/>
  <c r="K187" i="10"/>
  <c r="J108" i="10"/>
  <c r="L197" i="10"/>
  <c r="L200" i="10"/>
  <c r="J232" i="4"/>
  <c r="J639" i="4"/>
  <c r="J60" i="4"/>
  <c r="J272" i="4"/>
  <c r="K234" i="11"/>
  <c r="K283" i="11"/>
  <c r="J224" i="10"/>
  <c r="L281" i="3"/>
  <c r="M311" i="3"/>
  <c r="L337" i="11"/>
  <c r="L491" i="4"/>
  <c r="M282" i="4"/>
  <c r="G545" i="4"/>
  <c r="M542" i="4" s="1"/>
  <c r="J570" i="4"/>
  <c r="M330" i="3"/>
  <c r="J514" i="4"/>
  <c r="J383" i="4"/>
  <c r="K24" i="11"/>
  <c r="M593" i="4"/>
  <c r="K51" i="11"/>
  <c r="K406" i="11"/>
  <c r="J101" i="11"/>
  <c r="J65" i="10"/>
  <c r="J480" i="3"/>
  <c r="J479" i="3"/>
  <c r="J478" i="3"/>
  <c r="J482" i="3"/>
  <c r="J483" i="3"/>
  <c r="J477" i="3"/>
  <c r="G483" i="3"/>
  <c r="M476" i="3" s="1"/>
  <c r="K65" i="10"/>
  <c r="J55" i="11"/>
  <c r="L67" i="10"/>
  <c r="K154" i="11"/>
  <c r="K94" i="10"/>
  <c r="J142" i="10"/>
  <c r="J637" i="4"/>
  <c r="J212" i="4"/>
  <c r="J117" i="4"/>
  <c r="L232" i="4"/>
  <c r="K183" i="10"/>
  <c r="K220" i="10"/>
  <c r="L121" i="4"/>
  <c r="K185" i="10"/>
  <c r="M141" i="4"/>
  <c r="L314" i="4"/>
  <c r="L277" i="4"/>
  <c r="K272" i="10"/>
  <c r="J430" i="4"/>
  <c r="J445" i="4" s="1"/>
  <c r="K250" i="11"/>
  <c r="J335" i="11"/>
  <c r="J323" i="11"/>
  <c r="K289" i="11"/>
  <c r="J452" i="4"/>
  <c r="L361" i="3"/>
  <c r="L360" i="3"/>
  <c r="L363" i="3"/>
  <c r="L359" i="3"/>
  <c r="L358" i="3"/>
  <c r="K314" i="3"/>
  <c r="J493" i="4"/>
  <c r="L340" i="11"/>
  <c r="J352" i="10"/>
  <c r="J494" i="4"/>
  <c r="M533" i="4"/>
  <c r="L438" i="4"/>
  <c r="L401" i="4"/>
  <c r="L517" i="4"/>
  <c r="L424" i="4"/>
  <c r="L504" i="4"/>
  <c r="J14" i="5"/>
  <c r="L38" i="10"/>
  <c r="J28" i="10"/>
  <c r="K101" i="11"/>
  <c r="K91" i="10"/>
  <c r="J80" i="11"/>
  <c r="M30" i="3"/>
  <c r="K128" i="10"/>
  <c r="L617" i="4"/>
  <c r="J193" i="10"/>
  <c r="L145" i="10"/>
  <c r="L640" i="4"/>
  <c r="J640" i="4"/>
  <c r="L172" i="11"/>
  <c r="M100" i="4"/>
  <c r="L245" i="10"/>
  <c r="L102" i="4"/>
  <c r="L220" i="4"/>
  <c r="K315" i="1"/>
  <c r="E315" i="1"/>
  <c r="J315" i="1" s="1"/>
  <c r="J286" i="11"/>
  <c r="J318" i="4"/>
  <c r="L336" i="11"/>
  <c r="L336" i="10"/>
  <c r="K350" i="11"/>
  <c r="M511" i="4"/>
  <c r="M531" i="4"/>
  <c r="K316" i="3"/>
  <c r="L552" i="4"/>
  <c r="K342" i="10"/>
  <c r="L355" i="10"/>
  <c r="L403" i="4"/>
  <c r="L442" i="4"/>
  <c r="L482" i="4"/>
  <c r="J503" i="4"/>
  <c r="E18" i="5"/>
  <c r="K10" i="5" s="1"/>
  <c r="J88" i="5"/>
  <c r="J96" i="5"/>
  <c r="L116" i="5"/>
  <c r="L122" i="5"/>
  <c r="L251" i="5"/>
  <c r="L252" i="5"/>
  <c r="K90" i="1"/>
  <c r="E90" i="1"/>
  <c r="J90" i="1" s="1"/>
  <c r="K144" i="5"/>
  <c r="K413" i="5"/>
  <c r="K235" i="3"/>
  <c r="K392" i="5"/>
  <c r="K360" i="1"/>
  <c r="E360" i="1"/>
  <c r="J360" i="1" s="1"/>
  <c r="L362" i="5"/>
  <c r="K92" i="4"/>
  <c r="L329" i="5"/>
  <c r="L30" i="5"/>
  <c r="L81" i="5"/>
  <c r="K103" i="3"/>
  <c r="J352" i="5"/>
  <c r="L144" i="5"/>
  <c r="J246" i="5"/>
  <c r="L287" i="5"/>
  <c r="J361" i="5"/>
  <c r="J369" i="5"/>
  <c r="L290" i="5"/>
  <c r="K60" i="1"/>
  <c r="E60" i="1"/>
  <c r="J60" i="1" s="1"/>
  <c r="K91" i="5"/>
  <c r="K352" i="5"/>
  <c r="K179" i="3"/>
  <c r="K285" i="1"/>
  <c r="E285" i="1"/>
  <c r="J285" i="1" s="1"/>
  <c r="K286" i="5"/>
  <c r="K365" i="5"/>
  <c r="K110" i="4"/>
  <c r="K390" i="4"/>
  <c r="K51" i="4"/>
  <c r="L400" i="5"/>
  <c r="L408" i="5"/>
  <c r="L95" i="5"/>
  <c r="L143" i="5"/>
  <c r="J104" i="5"/>
  <c r="L168" i="5"/>
  <c r="L199" i="5"/>
  <c r="L262" i="5"/>
  <c r="K480" i="4"/>
  <c r="K40" i="5"/>
  <c r="K127" i="5"/>
  <c r="K160" i="3"/>
  <c r="K161" i="3"/>
  <c r="K168" i="3"/>
  <c r="K162" i="3"/>
  <c r="K165" i="3"/>
  <c r="M272" i="3"/>
  <c r="K480" i="3"/>
  <c r="K476" i="3"/>
  <c r="K477" i="3"/>
  <c r="K483" i="3"/>
  <c r="K390" i="5"/>
  <c r="K370" i="3"/>
  <c r="K372" i="3"/>
  <c r="K371" i="3"/>
  <c r="K375" i="3"/>
  <c r="K378" i="3"/>
  <c r="K230" i="4"/>
  <c r="K510" i="4"/>
  <c r="K451" i="4"/>
  <c r="K465" i="4" s="1"/>
  <c r="K472" i="4"/>
  <c r="K433" i="3"/>
  <c r="K579" i="4"/>
  <c r="J198" i="5"/>
  <c r="J200" i="5"/>
  <c r="K458" i="4"/>
  <c r="L28" i="5"/>
  <c r="J402" i="5"/>
  <c r="L50" i="5"/>
  <c r="L79" i="5"/>
  <c r="L94" i="5"/>
  <c r="K148" i="3"/>
  <c r="J354" i="5"/>
  <c r="L154" i="5"/>
  <c r="L235" i="5"/>
  <c r="L225" i="5"/>
  <c r="J248" i="5"/>
  <c r="L261" i="5"/>
  <c r="L289" i="5"/>
  <c r="L309" i="5"/>
  <c r="K398" i="4"/>
  <c r="K600" i="4"/>
  <c r="K372" i="4"/>
  <c r="K385" i="4" s="1"/>
  <c r="I345" i="1"/>
  <c r="J376" i="5"/>
  <c r="M32" i="3"/>
  <c r="K464" i="3"/>
  <c r="K62" i="3"/>
  <c r="K93" i="5"/>
  <c r="K141" i="5"/>
  <c r="K120" i="1"/>
  <c r="E120" i="1"/>
  <c r="J120" i="1" s="1"/>
  <c r="K264" i="5"/>
  <c r="K331" i="3"/>
  <c r="K420" i="1"/>
  <c r="E420" i="1"/>
  <c r="J420" i="1" s="1"/>
  <c r="K376" i="3"/>
  <c r="L284" i="5"/>
  <c r="K238" i="4"/>
  <c r="K274" i="5"/>
  <c r="J379" i="10"/>
  <c r="L394" i="10"/>
  <c r="L395" i="10"/>
  <c r="G625" i="4"/>
  <c r="M611" i="4" s="1"/>
  <c r="L392" i="10"/>
  <c r="J85" i="3"/>
  <c r="J88" i="3"/>
  <c r="J89" i="3"/>
  <c r="J93" i="3"/>
  <c r="J92" i="3"/>
  <c r="J87" i="3"/>
  <c r="G93" i="3"/>
  <c r="M91" i="3" s="1"/>
  <c r="M600" i="4"/>
  <c r="M451" i="3"/>
  <c r="L136" i="3"/>
  <c r="L135" i="3"/>
  <c r="L133" i="3"/>
  <c r="L138" i="3"/>
  <c r="L134" i="3"/>
  <c r="J185" i="10"/>
  <c r="J187" i="10"/>
  <c r="J620" i="4"/>
  <c r="L235" i="3"/>
  <c r="L238" i="3"/>
  <c r="L240" i="3"/>
  <c r="L239" i="3"/>
  <c r="L243" i="3"/>
  <c r="L23" i="10"/>
  <c r="L75" i="10"/>
  <c r="L40" i="3"/>
  <c r="L45" i="3"/>
  <c r="L43" i="3"/>
  <c r="L44" i="3"/>
  <c r="L48" i="3"/>
  <c r="L61" i="3"/>
  <c r="L47" i="3"/>
  <c r="M620" i="4"/>
  <c r="K231" i="10"/>
  <c r="K239" i="10"/>
  <c r="M235" i="4"/>
  <c r="J350" i="4"/>
  <c r="M275" i="4"/>
  <c r="J199" i="11"/>
  <c r="K322" i="11"/>
  <c r="G465" i="4"/>
  <c r="M459" i="4" s="1"/>
  <c r="M325" i="3"/>
  <c r="G485" i="4"/>
  <c r="M479" i="4" s="1"/>
  <c r="K348" i="11"/>
  <c r="M264" i="4"/>
  <c r="M286" i="3"/>
  <c r="J475" i="4"/>
  <c r="G21" i="4"/>
  <c r="L400" i="10"/>
  <c r="K62" i="11"/>
  <c r="J75" i="10"/>
  <c r="M597" i="4"/>
  <c r="J68" i="11"/>
  <c r="J599" i="4"/>
  <c r="M95" i="4"/>
  <c r="L270" i="4"/>
  <c r="M266" i="3"/>
  <c r="E425" i="4"/>
  <c r="K410" i="4" s="1"/>
  <c r="K273" i="11"/>
  <c r="J316" i="4"/>
  <c r="L296" i="3"/>
  <c r="J394" i="4"/>
  <c r="J471" i="4"/>
  <c r="J472" i="4"/>
  <c r="M492" i="4"/>
  <c r="J400" i="4"/>
  <c r="L590" i="4"/>
  <c r="L39" i="10"/>
  <c r="G45" i="4"/>
  <c r="M30" i="4" s="1"/>
  <c r="K53" i="11"/>
  <c r="K55" i="11"/>
  <c r="K56" i="10"/>
  <c r="K167" i="10"/>
  <c r="K174" i="10"/>
  <c r="M481" i="3"/>
  <c r="J252" i="4"/>
  <c r="L232" i="11"/>
  <c r="J274" i="4"/>
  <c r="J236" i="10"/>
  <c r="K338" i="11"/>
  <c r="J16" i="5"/>
  <c r="J49" i="11"/>
  <c r="J415" i="11"/>
  <c r="L594" i="4"/>
  <c r="K393" i="10"/>
  <c r="K53" i="10"/>
  <c r="J130" i="4"/>
  <c r="J613" i="4"/>
  <c r="M598" i="4"/>
  <c r="K140" i="11"/>
  <c r="J93" i="10"/>
  <c r="K119" i="11"/>
  <c r="J145" i="3"/>
  <c r="J148" i="3"/>
  <c r="J147" i="3"/>
  <c r="J152" i="3"/>
  <c r="J153" i="3"/>
  <c r="J149" i="3"/>
  <c r="G153" i="3"/>
  <c r="M152" i="3" s="1"/>
  <c r="J158" i="11"/>
  <c r="L195" i="11"/>
  <c r="J218" i="10"/>
  <c r="M311" i="4"/>
  <c r="J122" i="4"/>
  <c r="J352" i="4"/>
  <c r="M143" i="4"/>
  <c r="L410" i="4"/>
  <c r="J220" i="4"/>
  <c r="L250" i="11"/>
  <c r="J271" i="5"/>
  <c r="J338" i="4"/>
  <c r="L361" i="10"/>
  <c r="L492" i="4"/>
  <c r="J361" i="4"/>
  <c r="L494" i="4"/>
  <c r="K354" i="11"/>
  <c r="J515" i="4"/>
  <c r="L497" i="4"/>
  <c r="J460" i="4"/>
  <c r="L462" i="4"/>
  <c r="J484" i="4"/>
  <c r="K390" i="10"/>
  <c r="L30" i="4"/>
  <c r="J89" i="11"/>
  <c r="J96" i="11"/>
  <c r="J28" i="11"/>
  <c r="L89" i="10"/>
  <c r="L42" i="10"/>
  <c r="J92" i="11"/>
  <c r="J615" i="4"/>
  <c r="J114" i="4"/>
  <c r="K105" i="10"/>
  <c r="J131" i="3"/>
  <c r="J134" i="3"/>
  <c r="J138" i="3"/>
  <c r="J132" i="3"/>
  <c r="J137" i="3"/>
  <c r="J133" i="3"/>
  <c r="G138" i="3"/>
  <c r="M135" i="3" s="1"/>
  <c r="M115" i="4"/>
  <c r="L57" i="4"/>
  <c r="J167" i="10"/>
  <c r="L146" i="3"/>
  <c r="J194" i="4"/>
  <c r="L231" i="10"/>
  <c r="L239" i="10"/>
  <c r="K172" i="11"/>
  <c r="K172" i="10"/>
  <c r="J121" i="4"/>
  <c r="J248" i="10"/>
  <c r="J252" i="10"/>
  <c r="L262" i="10"/>
  <c r="L265" i="10"/>
  <c r="J235" i="10"/>
  <c r="J249" i="11"/>
  <c r="L309" i="10"/>
  <c r="J296" i="3"/>
  <c r="J302" i="3"/>
  <c r="J303" i="3"/>
  <c r="J297" i="3"/>
  <c r="J299" i="3"/>
  <c r="J298" i="3"/>
  <c r="G303" i="3"/>
  <c r="M295" i="3" s="1"/>
  <c r="J260" i="4"/>
  <c r="L325" i="10"/>
  <c r="L473" i="4"/>
  <c r="L338" i="10"/>
  <c r="L363" i="10"/>
  <c r="L328" i="11"/>
  <c r="L421" i="3"/>
  <c r="L419" i="3"/>
  <c r="L418" i="3"/>
  <c r="L420" i="3"/>
  <c r="L423" i="3"/>
  <c r="L439" i="4"/>
  <c r="J555" i="4"/>
  <c r="L463" i="4"/>
  <c r="K88" i="10"/>
  <c r="J77" i="11"/>
  <c r="L32" i="4"/>
  <c r="J91" i="4"/>
  <c r="J117" i="11"/>
  <c r="J118" i="11"/>
  <c r="L116" i="4"/>
  <c r="L157" i="11"/>
  <c r="L604" i="4"/>
  <c r="M232" i="4"/>
  <c r="M639" i="4"/>
  <c r="M272" i="4"/>
  <c r="L273" i="4"/>
  <c r="J247" i="11"/>
  <c r="K271" i="10"/>
  <c r="L285" i="11"/>
  <c r="J277" i="4"/>
  <c r="L285" i="10"/>
  <c r="J324" i="10"/>
  <c r="J330" i="10"/>
  <c r="J242" i="4"/>
  <c r="L242" i="4"/>
  <c r="J311" i="3"/>
  <c r="J376" i="4"/>
  <c r="J300" i="3"/>
  <c r="L314" i="10"/>
  <c r="J455" i="4"/>
  <c r="J330" i="3"/>
  <c r="L341" i="11"/>
  <c r="M514" i="4"/>
  <c r="J496" i="4"/>
  <c r="J556" i="4"/>
  <c r="M539" i="4"/>
  <c r="K11" i="5"/>
  <c r="J413" i="10"/>
  <c r="L62" i="11"/>
  <c r="K88" i="11"/>
  <c r="J89" i="10"/>
  <c r="J612" i="4"/>
  <c r="J78" i="10"/>
  <c r="L112" i="4"/>
  <c r="J116" i="11"/>
  <c r="J35" i="4"/>
  <c r="K116" i="10"/>
  <c r="K106" i="10"/>
  <c r="M637" i="4"/>
  <c r="L168" i="10"/>
  <c r="J174" i="4"/>
  <c r="J91" i="3"/>
  <c r="L121" i="3"/>
  <c r="K101" i="4"/>
  <c r="J245" i="11"/>
  <c r="J196" i="10"/>
  <c r="L624" i="4"/>
  <c r="J211" i="11"/>
  <c r="L274" i="10"/>
  <c r="L278" i="10"/>
  <c r="L186" i="10"/>
  <c r="J219" i="4"/>
  <c r="L212" i="10"/>
  <c r="L284" i="10"/>
  <c r="J392" i="4"/>
  <c r="K263" i="11"/>
  <c r="J204" i="4"/>
  <c r="J300" i="10"/>
  <c r="L242" i="3"/>
  <c r="M452" i="4"/>
  <c r="L327" i="3"/>
  <c r="M493" i="4"/>
  <c r="L352" i="11"/>
  <c r="M494" i="4"/>
  <c r="L515" i="4"/>
  <c r="J519" i="4"/>
  <c r="L483" i="4"/>
  <c r="L562" i="4"/>
  <c r="K38" i="10"/>
  <c r="K44" i="10"/>
  <c r="L91" i="4"/>
  <c r="L105" i="4" s="1"/>
  <c r="K102" i="10"/>
  <c r="J150" i="4"/>
  <c r="K92" i="10"/>
  <c r="J69" i="11"/>
  <c r="K117" i="10"/>
  <c r="L116" i="3"/>
  <c r="J153" i="4"/>
  <c r="J57" i="4"/>
  <c r="J38" i="4"/>
  <c r="K121" i="11"/>
  <c r="J162" i="3"/>
  <c r="J167" i="3"/>
  <c r="J163" i="3"/>
  <c r="J164" i="3"/>
  <c r="J168" i="3"/>
  <c r="G168" i="3"/>
  <c r="M160" i="3" s="1"/>
  <c r="J170" i="11"/>
  <c r="K147" i="11"/>
  <c r="L195" i="4"/>
  <c r="M640" i="4"/>
  <c r="L160" i="11"/>
  <c r="J100" i="4"/>
  <c r="L270" i="11"/>
  <c r="L278" i="11"/>
  <c r="J312" i="4"/>
  <c r="J199" i="4"/>
  <c r="J223" i="10"/>
  <c r="J333" i="4"/>
  <c r="L315" i="4"/>
  <c r="K273" i="10"/>
  <c r="J374" i="4"/>
  <c r="L310" i="10"/>
  <c r="M318" i="4"/>
  <c r="K336" i="11"/>
  <c r="J270" i="3"/>
  <c r="L337" i="10"/>
  <c r="L357" i="3"/>
  <c r="J371" i="3"/>
  <c r="J476" i="4"/>
  <c r="J419" i="4"/>
  <c r="L342" i="10"/>
  <c r="J404" i="4"/>
  <c r="M503" i="4"/>
  <c r="K14" i="5"/>
  <c r="L78" i="5"/>
  <c r="J353" i="5"/>
  <c r="L238" i="5"/>
  <c r="J417" i="5"/>
  <c r="L367" i="5"/>
  <c r="K45" i="3"/>
  <c r="K42" i="3"/>
  <c r="K48" i="3"/>
  <c r="K41" i="3"/>
  <c r="K418" i="5"/>
  <c r="K421" i="5"/>
  <c r="K243" i="3"/>
  <c r="K237" i="3"/>
  <c r="K240" i="3"/>
  <c r="K236" i="3"/>
  <c r="K295" i="3"/>
  <c r="K303" i="3"/>
  <c r="K300" i="3"/>
  <c r="K296" i="3"/>
  <c r="K297" i="3"/>
  <c r="M332" i="3"/>
  <c r="K435" i="1"/>
  <c r="E435" i="1"/>
  <c r="J435" i="1" s="1"/>
  <c r="K150" i="4"/>
  <c r="L366" i="5"/>
  <c r="K592" i="4"/>
  <c r="L88" i="5"/>
  <c r="L121" i="5"/>
  <c r="J147" i="5"/>
  <c r="L237" i="5"/>
  <c r="L247" i="5"/>
  <c r="J391" i="5"/>
  <c r="K218" i="4"/>
  <c r="K539" i="4"/>
  <c r="K95" i="5"/>
  <c r="K143" i="5"/>
  <c r="K258" i="5"/>
  <c r="K290" i="5"/>
  <c r="K325" i="5"/>
  <c r="K111" i="4"/>
  <c r="J36" i="5"/>
  <c r="J403" i="5"/>
  <c r="J146" i="5"/>
  <c r="L232" i="5"/>
  <c r="L105" i="5"/>
  <c r="J245" i="5"/>
  <c r="K403" i="5"/>
  <c r="K65" i="5"/>
  <c r="K90" i="5"/>
  <c r="K164" i="3"/>
  <c r="K272" i="3"/>
  <c r="K242" i="3"/>
  <c r="K245" i="5"/>
  <c r="K394" i="5"/>
  <c r="K285" i="5"/>
  <c r="K312" i="5"/>
  <c r="K317" i="5"/>
  <c r="K374" i="5"/>
  <c r="K382" i="5"/>
  <c r="K511" i="4"/>
  <c r="K572" i="4"/>
  <c r="J381" i="5"/>
  <c r="K100" i="4"/>
  <c r="L193" i="5"/>
  <c r="J362" i="5"/>
  <c r="K259" i="4"/>
  <c r="I45" i="1"/>
  <c r="L403" i="5"/>
  <c r="L54" i="5"/>
  <c r="J157" i="5"/>
  <c r="J238" i="5"/>
  <c r="L205" i="5"/>
  <c r="L213" i="5"/>
  <c r="J193" i="5"/>
  <c r="L249" i="5"/>
  <c r="J264" i="5"/>
  <c r="I435" i="1"/>
  <c r="K478" i="4"/>
  <c r="K560" i="4"/>
  <c r="L212" i="5"/>
  <c r="J380" i="5"/>
  <c r="K617" i="4"/>
  <c r="K70" i="3"/>
  <c r="K72" i="3"/>
  <c r="K75" i="3"/>
  <c r="K78" i="3"/>
  <c r="K71" i="3"/>
  <c r="K145" i="5"/>
  <c r="K193" i="5"/>
  <c r="K450" i="1"/>
  <c r="E450" i="1"/>
  <c r="J450" i="1" s="1"/>
  <c r="K284" i="5"/>
  <c r="K323" i="5"/>
  <c r="J219" i="5"/>
  <c r="K622" i="4"/>
  <c r="K419" i="4"/>
  <c r="M537" i="4"/>
  <c r="M464" i="4"/>
  <c r="K414" i="4"/>
  <c r="K314" i="10"/>
  <c r="K328" i="11"/>
  <c r="J378" i="10"/>
  <c r="J387" i="11"/>
  <c r="L401" i="10"/>
  <c r="L408" i="10"/>
  <c r="M599" i="4"/>
  <c r="K117" i="11"/>
  <c r="M102" i="3"/>
  <c r="J618" i="4"/>
  <c r="M39" i="4"/>
  <c r="L159" i="11"/>
  <c r="K270" i="11"/>
  <c r="J390" i="4"/>
  <c r="M316" i="4"/>
  <c r="J287" i="11"/>
  <c r="K271" i="5"/>
  <c r="L373" i="3"/>
  <c r="L374" i="3"/>
  <c r="L378" i="3"/>
  <c r="L375" i="3"/>
  <c r="J413" i="11"/>
  <c r="J30" i="4"/>
  <c r="L451" i="3"/>
  <c r="L453" i="3"/>
  <c r="L450" i="3"/>
  <c r="L448" i="3"/>
  <c r="L449" i="3"/>
  <c r="K101" i="10"/>
  <c r="M27" i="3"/>
  <c r="J79" i="10"/>
  <c r="J465" i="3"/>
  <c r="L80" i="10"/>
  <c r="J179" i="11"/>
  <c r="J187" i="11"/>
  <c r="L107" i="10"/>
  <c r="L121" i="10"/>
  <c r="M252" i="4"/>
  <c r="J147" i="10"/>
  <c r="J330" i="4"/>
  <c r="M274" i="4"/>
  <c r="K311" i="11"/>
  <c r="J340" i="3"/>
  <c r="J348" i="3"/>
  <c r="J342" i="3"/>
  <c r="J347" i="3"/>
  <c r="J344" i="3"/>
  <c r="J343" i="3"/>
  <c r="G348" i="3"/>
  <c r="M345" i="3" s="1"/>
  <c r="K303" i="10"/>
  <c r="L456" i="4"/>
  <c r="J343" i="4"/>
  <c r="L496" i="4"/>
  <c r="K423" i="4"/>
  <c r="M543" i="4"/>
  <c r="K416" i="11"/>
  <c r="J88" i="10"/>
  <c r="L41" i="3"/>
  <c r="K419" i="11"/>
  <c r="M613" i="4"/>
  <c r="L43" i="11"/>
  <c r="G185" i="4"/>
  <c r="M175" i="4" s="1"/>
  <c r="J154" i="11"/>
  <c r="L156" i="11"/>
  <c r="J213" i="4"/>
  <c r="J145" i="10"/>
  <c r="J621" i="4"/>
  <c r="M122" i="4"/>
  <c r="G385" i="4"/>
  <c r="M383" i="4" s="1"/>
  <c r="J123" i="4"/>
  <c r="J314" i="4"/>
  <c r="K275" i="11"/>
  <c r="L283" i="4"/>
  <c r="J379" i="4"/>
  <c r="J399" i="4"/>
  <c r="M515" i="4"/>
  <c r="J402" i="4"/>
  <c r="M460" i="4"/>
  <c r="J518" i="4"/>
  <c r="G15" i="4"/>
  <c r="K49" i="11"/>
  <c r="L50" i="10"/>
  <c r="L88" i="11"/>
  <c r="L96" i="11"/>
  <c r="J53" i="11"/>
  <c r="M461" i="3"/>
  <c r="J120" i="10"/>
  <c r="J122" i="10"/>
  <c r="K56" i="11"/>
  <c r="L599" i="4"/>
  <c r="M615" i="4"/>
  <c r="M114" i="4"/>
  <c r="J155" i="11"/>
  <c r="L230" i="4"/>
  <c r="K192" i="11"/>
  <c r="J90" i="3"/>
  <c r="K197" i="10"/>
  <c r="K200" i="10"/>
  <c r="L182" i="11"/>
  <c r="L621" i="4"/>
  <c r="J214" i="4"/>
  <c r="K195" i="10"/>
  <c r="J219" i="10"/>
  <c r="L235" i="4"/>
  <c r="J257" i="10"/>
  <c r="L246" i="11"/>
  <c r="K224" i="10"/>
  <c r="M260" i="4"/>
  <c r="J338" i="10"/>
  <c r="J343" i="10"/>
  <c r="J374" i="11"/>
  <c r="J358" i="4"/>
  <c r="J301" i="10"/>
  <c r="L342" i="3"/>
  <c r="J351" i="11"/>
  <c r="J303" i="10"/>
  <c r="J431" i="3"/>
  <c r="J438" i="3"/>
  <c r="J437" i="3"/>
  <c r="J433" i="3"/>
  <c r="J432" i="3"/>
  <c r="J434" i="3"/>
  <c r="G438" i="3"/>
  <c r="M317" i="3"/>
  <c r="L443" i="4"/>
  <c r="J63" i="11"/>
  <c r="L101" i="11"/>
  <c r="J54" i="10"/>
  <c r="L128" i="10"/>
  <c r="J54" i="4"/>
  <c r="L106" i="11"/>
  <c r="L95" i="11"/>
  <c r="J192" i="4"/>
  <c r="L132" i="11"/>
  <c r="K145" i="11"/>
  <c r="J190" i="3"/>
  <c r="J192" i="3"/>
  <c r="J194" i="3"/>
  <c r="J198" i="3"/>
  <c r="J197" i="3"/>
  <c r="J193" i="3"/>
  <c r="G198" i="3"/>
  <c r="M196" i="3" s="1"/>
  <c r="J61" i="4"/>
  <c r="L186" i="11"/>
  <c r="J218" i="4"/>
  <c r="K222" i="10"/>
  <c r="J257" i="4"/>
  <c r="L249" i="11"/>
  <c r="M277" i="4"/>
  <c r="K262" i="11"/>
  <c r="M242" i="4"/>
  <c r="J323" i="10"/>
  <c r="K263" i="10"/>
  <c r="M376" i="4"/>
  <c r="K374" i="11"/>
  <c r="J415" i="4"/>
  <c r="K381" i="10"/>
  <c r="K382" i="10"/>
  <c r="M300" i="3"/>
  <c r="M455" i="4"/>
  <c r="K316" i="11"/>
  <c r="G585" i="4"/>
  <c r="M579" i="4" s="1"/>
  <c r="K353" i="11"/>
  <c r="J329" i="10"/>
  <c r="M496" i="4"/>
  <c r="K380" i="10"/>
  <c r="J580" i="4"/>
  <c r="K15" i="5"/>
  <c r="J418" i="10"/>
  <c r="J421" i="10"/>
  <c r="J416" i="11"/>
  <c r="J44" i="3"/>
  <c r="J42" i="3"/>
  <c r="J43" i="3"/>
  <c r="J47" i="3"/>
  <c r="J48" i="3"/>
  <c r="G48" i="3"/>
  <c r="M45" i="3" s="1"/>
  <c r="L64" i="10"/>
  <c r="J78" i="11"/>
  <c r="M612" i="4"/>
  <c r="L79" i="10"/>
  <c r="J46" i="3"/>
  <c r="L82" i="11"/>
  <c r="L180" i="11"/>
  <c r="K604" i="4"/>
  <c r="L638" i="4"/>
  <c r="M174" i="4"/>
  <c r="J218" i="11"/>
  <c r="L178" i="3"/>
  <c r="L183" i="3"/>
  <c r="L179" i="3"/>
  <c r="L180" i="3"/>
  <c r="J219" i="11"/>
  <c r="L84" i="4"/>
  <c r="J331" i="4"/>
  <c r="J255" i="4"/>
  <c r="L258" i="10"/>
  <c r="J644" i="4"/>
  <c r="L296" i="11"/>
  <c r="J258" i="4"/>
  <c r="G445" i="4"/>
  <c r="M438" i="4" s="1"/>
  <c r="J412" i="4"/>
  <c r="J325" i="11"/>
  <c r="L361" i="11"/>
  <c r="M327" i="3"/>
  <c r="K329" i="11"/>
  <c r="L570" i="4"/>
  <c r="J457" i="4"/>
  <c r="J477" i="4"/>
  <c r="J421" i="4"/>
  <c r="L362" i="3"/>
  <c r="M519" i="4"/>
  <c r="G14" i="4"/>
  <c r="J390" i="10"/>
  <c r="L391" i="10"/>
  <c r="L64" i="11"/>
  <c r="L26" i="3"/>
  <c r="J407" i="11"/>
  <c r="L42" i="11"/>
  <c r="L476" i="3"/>
  <c r="L111" i="4"/>
  <c r="J73" i="4"/>
  <c r="M86" i="3"/>
  <c r="L94" i="11"/>
  <c r="L117" i="10"/>
  <c r="L130" i="10"/>
  <c r="L637" i="4"/>
  <c r="L645" i="4" s="1"/>
  <c r="L108" i="10"/>
  <c r="L39" i="4"/>
  <c r="L194" i="4"/>
  <c r="L205" i="4" s="1"/>
  <c r="K194" i="10"/>
  <c r="J290" i="4"/>
  <c r="K134" i="10"/>
  <c r="L82" i="4"/>
  <c r="J291" i="4"/>
  <c r="J220" i="10"/>
  <c r="L250" i="10"/>
  <c r="L252" i="10"/>
  <c r="L274" i="4"/>
  <c r="M312" i="4"/>
  <c r="J351" i="4"/>
  <c r="K237" i="11"/>
  <c r="M374" i="4"/>
  <c r="L324" i="11"/>
  <c r="J264" i="11"/>
  <c r="M270" i="3"/>
  <c r="L471" i="4"/>
  <c r="L301" i="10"/>
  <c r="K339" i="11"/>
  <c r="J378" i="4"/>
  <c r="L284" i="4"/>
  <c r="G419" i="4"/>
  <c r="J361" i="3"/>
  <c r="J403" i="4"/>
  <c r="J463" i="4"/>
  <c r="G13" i="4"/>
  <c r="L264" i="5"/>
  <c r="K44" i="3"/>
  <c r="K212" i="3"/>
  <c r="K67" i="5"/>
  <c r="K150" i="1"/>
  <c r="E150" i="1"/>
  <c r="J150" i="1" s="1"/>
  <c r="K417" i="5"/>
  <c r="K239" i="3"/>
  <c r="K299" i="3"/>
  <c r="K332" i="3"/>
  <c r="K212" i="4"/>
  <c r="L52" i="5"/>
  <c r="J65" i="5"/>
  <c r="J70" i="5"/>
  <c r="J155" i="5"/>
  <c r="J101" i="5"/>
  <c r="L417" i="5"/>
  <c r="L421" i="5"/>
  <c r="J250" i="5"/>
  <c r="K25" i="3"/>
  <c r="K26" i="3"/>
  <c r="K33" i="3"/>
  <c r="K30" i="3"/>
  <c r="K27" i="3"/>
  <c r="M467" i="3"/>
  <c r="K135" i="1"/>
  <c r="E135" i="1"/>
  <c r="J135" i="1" s="1"/>
  <c r="K151" i="3"/>
  <c r="K147" i="5"/>
  <c r="K103" i="5"/>
  <c r="K109" i="5"/>
  <c r="K197" i="3"/>
  <c r="K191" i="3"/>
  <c r="K192" i="3"/>
  <c r="K198" i="3"/>
  <c r="K195" i="3"/>
  <c r="K262" i="5"/>
  <c r="K345" i="1"/>
  <c r="E345" i="1"/>
  <c r="J345" i="1" s="1"/>
  <c r="K329" i="5"/>
  <c r="K190" i="4"/>
  <c r="K191" i="4"/>
  <c r="L302" i="5"/>
  <c r="L404" i="5"/>
  <c r="L69" i="5"/>
  <c r="L70" i="5"/>
  <c r="L147" i="5"/>
  <c r="J108" i="5"/>
  <c r="L172" i="5"/>
  <c r="L246" i="5"/>
  <c r="J310" i="5"/>
  <c r="J317" i="5"/>
  <c r="K31" i="3"/>
  <c r="K407" i="5"/>
  <c r="K69" i="5"/>
  <c r="K94" i="5"/>
  <c r="K131" i="5"/>
  <c r="K217" i="4"/>
  <c r="K231" i="5"/>
  <c r="K239" i="5"/>
  <c r="K225" i="3"/>
  <c r="K221" i="3"/>
  <c r="K222" i="3"/>
  <c r="K228" i="3"/>
  <c r="K249" i="5"/>
  <c r="K330" i="1"/>
  <c r="E330" i="1"/>
  <c r="J330" i="1" s="1"/>
  <c r="K289" i="5"/>
  <c r="K313" i="5"/>
  <c r="K378" i="5"/>
  <c r="K265" i="4"/>
  <c r="K31" i="4"/>
  <c r="K52" i="4"/>
  <c r="J312" i="5"/>
  <c r="K358" i="4"/>
  <c r="K160" i="4"/>
  <c r="J247" i="5"/>
  <c r="L363" i="5"/>
  <c r="J406" i="5"/>
  <c r="I90" i="1"/>
  <c r="J64" i="5"/>
  <c r="J121" i="5"/>
  <c r="J122" i="5"/>
  <c r="L128" i="5"/>
  <c r="L135" i="5"/>
  <c r="I270" i="1"/>
  <c r="J168" i="5"/>
  <c r="J174" i="5"/>
  <c r="I300" i="1"/>
  <c r="J389" i="5"/>
  <c r="J300" i="5"/>
  <c r="J304" i="5"/>
  <c r="L313" i="5"/>
  <c r="K119" i="4"/>
  <c r="L220" i="5"/>
  <c r="K343" i="3"/>
  <c r="K23" i="5"/>
  <c r="K31" i="5"/>
  <c r="K402" i="5"/>
  <c r="K54" i="5"/>
  <c r="K57" i="5"/>
  <c r="K74" i="3"/>
  <c r="K400" i="3"/>
  <c r="K401" i="3"/>
  <c r="K408" i="3"/>
  <c r="K405" i="3"/>
  <c r="K402" i="3"/>
  <c r="K166" i="5"/>
  <c r="K288" i="5"/>
  <c r="L224" i="5"/>
  <c r="J311" i="5"/>
  <c r="K79" i="4"/>
  <c r="L273" i="5"/>
  <c r="J353" i="11"/>
  <c r="M432" i="3"/>
  <c r="L25" i="10"/>
  <c r="L31" i="10"/>
  <c r="G65" i="4"/>
  <c r="M56" i="4" s="1"/>
  <c r="M87" i="3"/>
  <c r="M173" i="4"/>
  <c r="J195" i="10"/>
  <c r="J221" i="4"/>
  <c r="L78" i="10"/>
  <c r="L155" i="11"/>
  <c r="M105" i="3"/>
  <c r="L222" i="10"/>
  <c r="L226" i="10"/>
  <c r="J183" i="10"/>
  <c r="L220" i="10"/>
  <c r="G365" i="4"/>
  <c r="M353" i="4" s="1"/>
  <c r="M142" i="4"/>
  <c r="K324" i="11"/>
  <c r="K301" i="10"/>
  <c r="J352" i="11"/>
  <c r="J400" i="3"/>
  <c r="J408" i="3"/>
  <c r="J403" i="3"/>
  <c r="J402" i="3"/>
  <c r="J407" i="3"/>
  <c r="J404" i="3"/>
  <c r="G408" i="3"/>
  <c r="M402" i="3" s="1"/>
  <c r="L441" i="4"/>
  <c r="L444" i="4"/>
  <c r="M25" i="3"/>
  <c r="J66" i="10"/>
  <c r="L80" i="11"/>
  <c r="M55" i="4"/>
  <c r="M618" i="4"/>
  <c r="J170" i="10"/>
  <c r="J206" i="3"/>
  <c r="J207" i="3"/>
  <c r="J213" i="3"/>
  <c r="J212" i="3"/>
  <c r="J208" i="3"/>
  <c r="J209" i="3"/>
  <c r="G213" i="3"/>
  <c r="M210" i="3" s="1"/>
  <c r="L290" i="10"/>
  <c r="L291" i="10"/>
  <c r="L238" i="11"/>
  <c r="J312" i="10"/>
  <c r="J317" i="10"/>
  <c r="K311" i="10"/>
  <c r="J224" i="4"/>
  <c r="J319" i="4"/>
  <c r="L290" i="11"/>
  <c r="G16" i="3"/>
  <c r="M58" i="4"/>
  <c r="J180" i="10"/>
  <c r="L271" i="4"/>
  <c r="J233" i="10"/>
  <c r="J239" i="10"/>
  <c r="J184" i="10"/>
  <c r="J235" i="3"/>
  <c r="J238" i="3"/>
  <c r="J242" i="3"/>
  <c r="J239" i="3"/>
  <c r="J243" i="3"/>
  <c r="J237" i="3"/>
  <c r="G243" i="3"/>
  <c r="M242" i="3" s="1"/>
  <c r="K211" i="11"/>
  <c r="J317" i="4"/>
  <c r="I10" i="1"/>
  <c r="D15" i="1"/>
  <c r="K415" i="10"/>
  <c r="K50" i="10"/>
  <c r="L595" i="4"/>
  <c r="J461" i="3"/>
  <c r="L81" i="11"/>
  <c r="L452" i="3"/>
  <c r="L62" i="3"/>
  <c r="M90" i="3"/>
  <c r="J619" i="4"/>
  <c r="J251" i="4"/>
  <c r="J253" i="4"/>
  <c r="J220" i="3"/>
  <c r="J224" i="3"/>
  <c r="J222" i="3"/>
  <c r="J227" i="3"/>
  <c r="J228" i="3"/>
  <c r="J223" i="3"/>
  <c r="G228" i="3"/>
  <c r="M226" i="3" s="1"/>
  <c r="M62" i="4"/>
  <c r="J263" i="10"/>
  <c r="J265" i="10"/>
  <c r="J199" i="10"/>
  <c r="J279" i="4"/>
  <c r="K323" i="11"/>
  <c r="M358" i="4"/>
  <c r="M342" i="3"/>
  <c r="L287" i="3"/>
  <c r="J376" i="10"/>
  <c r="K317" i="3"/>
  <c r="M534" i="4"/>
  <c r="J481" i="4"/>
  <c r="E25" i="4"/>
  <c r="K14" i="4" s="1"/>
  <c r="K404" i="11"/>
  <c r="K417" i="10"/>
  <c r="G85" i="4"/>
  <c r="M77" i="4" s="1"/>
  <c r="L596" i="4"/>
  <c r="M52" i="4"/>
  <c r="L165" i="4"/>
  <c r="L129" i="11"/>
  <c r="L95" i="10"/>
  <c r="M61" i="4"/>
  <c r="L185" i="11"/>
  <c r="K290" i="10"/>
  <c r="K291" i="10"/>
  <c r="M257" i="4"/>
  <c r="K284" i="10"/>
  <c r="L411" i="4"/>
  <c r="L271" i="5"/>
  <c r="K274" i="10"/>
  <c r="J261" i="4"/>
  <c r="J311" i="10"/>
  <c r="J512" i="4"/>
  <c r="L417" i="4"/>
  <c r="K378" i="11"/>
  <c r="J435" i="3"/>
  <c r="M444" i="4"/>
  <c r="M580" i="4"/>
  <c r="K11" i="4"/>
  <c r="G11" i="4"/>
  <c r="J50" i="11"/>
  <c r="J37" i="10"/>
  <c r="J403" i="10"/>
  <c r="J392" i="11"/>
  <c r="J40" i="3"/>
  <c r="J51" i="4"/>
  <c r="M33" i="4"/>
  <c r="L128" i="11"/>
  <c r="J105" i="11"/>
  <c r="L104" i="3"/>
  <c r="L103" i="3"/>
  <c r="L105" i="3"/>
  <c r="L108" i="3"/>
  <c r="J82" i="11"/>
  <c r="J171" i="4"/>
  <c r="J172" i="4"/>
  <c r="K95" i="10"/>
  <c r="J144" i="11"/>
  <c r="L145" i="11"/>
  <c r="K120" i="10"/>
  <c r="L134" i="11"/>
  <c r="M99" i="4"/>
  <c r="L206" i="10"/>
  <c r="J150" i="3"/>
  <c r="L345" i="4"/>
  <c r="L226" i="3"/>
  <c r="L225" i="3"/>
  <c r="L228" i="3"/>
  <c r="L224" i="3"/>
  <c r="L223" i="3"/>
  <c r="M255" i="4"/>
  <c r="L222" i="3"/>
  <c r="M644" i="4"/>
  <c r="M104" i="4"/>
  <c r="M258" i="4"/>
  <c r="J144" i="4"/>
  <c r="J250" i="11"/>
  <c r="J280" i="4"/>
  <c r="L244" i="4"/>
  <c r="J341" i="4"/>
  <c r="J341" i="11"/>
  <c r="M457" i="4"/>
  <c r="M477" i="4"/>
  <c r="J517" i="4"/>
  <c r="L406" i="3"/>
  <c r="J502" i="4"/>
  <c r="K18" i="4"/>
  <c r="G18" i="4"/>
  <c r="K50" i="11"/>
  <c r="K403" i="10"/>
  <c r="K63" i="10"/>
  <c r="J102" i="11"/>
  <c r="K394" i="10"/>
  <c r="G165" i="4"/>
  <c r="M161" i="4" s="1"/>
  <c r="K144" i="10"/>
  <c r="K148" i="10"/>
  <c r="J86" i="3"/>
  <c r="M115" i="3"/>
  <c r="J133" i="4"/>
  <c r="L119" i="11"/>
  <c r="J154" i="4"/>
  <c r="J78" i="4"/>
  <c r="M146" i="3"/>
  <c r="L132" i="10"/>
  <c r="L305" i="4"/>
  <c r="J194" i="10"/>
  <c r="L207" i="10"/>
  <c r="K221" i="11"/>
  <c r="J101" i="4"/>
  <c r="K224" i="11"/>
  <c r="L272" i="10"/>
  <c r="K297" i="11"/>
  <c r="J336" i="11"/>
  <c r="J375" i="4"/>
  <c r="K301" i="11"/>
  <c r="J313" i="10"/>
  <c r="J375" i="11"/>
  <c r="K303" i="11"/>
  <c r="M378" i="4"/>
  <c r="J315" i="10"/>
  <c r="J364" i="11"/>
  <c r="J328" i="10"/>
  <c r="J379" i="11"/>
  <c r="J324" i="4"/>
  <c r="J500" i="4"/>
  <c r="M463" i="4"/>
  <c r="K12" i="4"/>
  <c r="G12" i="4"/>
  <c r="L82" i="5"/>
  <c r="J140" i="5"/>
  <c r="J148" i="5"/>
  <c r="L158" i="5"/>
  <c r="L161" i="5"/>
  <c r="I195" i="1"/>
  <c r="M107" i="3"/>
  <c r="K270" i="1"/>
  <c r="E270" i="1"/>
  <c r="J270" i="1" s="1"/>
  <c r="K192" i="5"/>
  <c r="K200" i="5"/>
  <c r="K355" i="3"/>
  <c r="K356" i="3"/>
  <c r="K363" i="3"/>
  <c r="K357" i="3"/>
  <c r="K360" i="3"/>
  <c r="K625" i="4"/>
  <c r="K151" i="4"/>
  <c r="L298" i="5"/>
  <c r="K538" i="4"/>
  <c r="K208" i="3"/>
  <c r="J91" i="5"/>
  <c r="L156" i="5"/>
  <c r="J105" i="5"/>
  <c r="J109" i="5"/>
  <c r="J416" i="5"/>
  <c r="L299" i="5"/>
  <c r="K55" i="3"/>
  <c r="K63" i="3"/>
  <c r="K57" i="3"/>
  <c r="K60" i="3"/>
  <c r="K56" i="3"/>
  <c r="M77" i="3"/>
  <c r="K180" i="1"/>
  <c r="E180" i="1"/>
  <c r="J180" i="1" s="1"/>
  <c r="K280" i="3"/>
  <c r="K288" i="3"/>
  <c r="K285" i="3"/>
  <c r="K281" i="3"/>
  <c r="K282" i="3"/>
  <c r="M452" i="3"/>
  <c r="K390" i="1"/>
  <c r="E390" i="1"/>
  <c r="J390" i="1" s="1"/>
  <c r="K436" i="3"/>
  <c r="K351" i="4"/>
  <c r="K365" i="4" s="1"/>
  <c r="K98" i="4"/>
  <c r="J40" i="5"/>
  <c r="J407" i="5"/>
  <c r="L66" i="5"/>
  <c r="L120" i="5"/>
  <c r="L348" i="5"/>
  <c r="L356" i="5"/>
  <c r="J154" i="5"/>
  <c r="L236" i="5"/>
  <c r="J415" i="5"/>
  <c r="J205" i="5"/>
  <c r="J213" i="5"/>
  <c r="J221" i="5"/>
  <c r="J249" i="5"/>
  <c r="K210" i="1"/>
  <c r="E210" i="1"/>
  <c r="J210" i="1" s="1"/>
  <c r="K105" i="1"/>
  <c r="E105" i="1"/>
  <c r="J105" i="1" s="1"/>
  <c r="K136" i="3"/>
  <c r="K351" i="5"/>
  <c r="K142" i="5"/>
  <c r="K235" i="5"/>
  <c r="K415" i="5"/>
  <c r="K220" i="3"/>
  <c r="M302" i="3"/>
  <c r="K346" i="3"/>
  <c r="K364" i="5"/>
  <c r="K324" i="5"/>
  <c r="K35" i="4"/>
  <c r="K112" i="4"/>
  <c r="J316" i="5"/>
  <c r="K318" i="4"/>
  <c r="K340" i="4"/>
  <c r="L260" i="5"/>
  <c r="K200" i="4"/>
  <c r="K43" i="3"/>
  <c r="L407" i="5"/>
  <c r="L65" i="5"/>
  <c r="L115" i="5"/>
  <c r="J130" i="5"/>
  <c r="L142" i="5"/>
  <c r="L104" i="5"/>
  <c r="L167" i="5"/>
  <c r="L209" i="5"/>
  <c r="J197" i="5"/>
  <c r="L297" i="5"/>
  <c r="L364" i="5"/>
  <c r="L374" i="5"/>
  <c r="L382" i="5"/>
  <c r="K199" i="4"/>
  <c r="J196" i="5"/>
  <c r="K27" i="5"/>
  <c r="K53" i="5"/>
  <c r="K97" i="4"/>
  <c r="K116" i="5"/>
  <c r="K122" i="5"/>
  <c r="K115" i="3"/>
  <c r="K120" i="3"/>
  <c r="K116" i="3"/>
  <c r="K117" i="3"/>
  <c r="K123" i="3"/>
  <c r="K253" i="3"/>
  <c r="K258" i="3"/>
  <c r="K252" i="3"/>
  <c r="K251" i="3"/>
  <c r="K255" i="3"/>
  <c r="M287" i="3"/>
  <c r="M347" i="3"/>
  <c r="K415" i="3"/>
  <c r="K423" i="3"/>
  <c r="K417" i="3"/>
  <c r="K416" i="3"/>
  <c r="K420" i="3"/>
  <c r="K392" i="3"/>
  <c r="I285" i="1"/>
  <c r="J315" i="5"/>
  <c r="K60" i="4"/>
  <c r="K412" i="4"/>
  <c r="K276" i="10"/>
  <c r="M301" i="3"/>
  <c r="J275" i="5"/>
  <c r="M437" i="4"/>
  <c r="J415" i="3"/>
  <c r="J417" i="3"/>
  <c r="J422" i="3"/>
  <c r="J418" i="3"/>
  <c r="J419" i="3"/>
  <c r="J423" i="3"/>
  <c r="G423" i="3"/>
  <c r="M422" i="3" s="1"/>
  <c r="M564" i="4"/>
  <c r="K402" i="10"/>
  <c r="L393" i="10"/>
  <c r="M32" i="4"/>
  <c r="L57" i="3"/>
  <c r="M633" i="4"/>
  <c r="M465" i="3"/>
  <c r="K413" i="4"/>
  <c r="M285" i="3"/>
  <c r="J283" i="4"/>
  <c r="L339" i="10"/>
  <c r="G417" i="4"/>
  <c r="M536" i="4"/>
  <c r="J390" i="11"/>
  <c r="L406" i="10"/>
  <c r="L85" i="3"/>
  <c r="L90" i="3"/>
  <c r="L89" i="3"/>
  <c r="L88" i="3"/>
  <c r="L93" i="3"/>
  <c r="L104" i="10"/>
  <c r="L182" i="10"/>
  <c r="L187" i="10"/>
  <c r="K107" i="10"/>
  <c r="L158" i="11"/>
  <c r="M621" i="4"/>
  <c r="J196" i="4"/>
  <c r="J246" i="11"/>
  <c r="M123" i="4"/>
  <c r="L236" i="11"/>
  <c r="M314" i="4"/>
  <c r="L241" i="3"/>
  <c r="J349" i="11"/>
  <c r="J339" i="4"/>
  <c r="L454" i="4"/>
  <c r="M379" i="4"/>
  <c r="L460" i="4"/>
  <c r="M518" i="4"/>
  <c r="M443" i="4"/>
  <c r="L503" i="4"/>
  <c r="L24" i="10"/>
  <c r="J26" i="11"/>
  <c r="K114" i="11"/>
  <c r="L79" i="11"/>
  <c r="J67" i="10"/>
  <c r="G205" i="4"/>
  <c r="M201" i="4" s="1"/>
  <c r="J616" i="4"/>
  <c r="J617" i="4"/>
  <c r="J95" i="10"/>
  <c r="J181" i="10"/>
  <c r="M138" i="4"/>
  <c r="J234" i="4"/>
  <c r="M140" i="4"/>
  <c r="L236" i="3"/>
  <c r="L300" i="3"/>
  <c r="L303" i="3"/>
  <c r="L299" i="3"/>
  <c r="L298" i="3"/>
  <c r="J278" i="4"/>
  <c r="M241" i="4"/>
  <c r="L335" i="10"/>
  <c r="J395" i="4"/>
  <c r="K349" i="11"/>
  <c r="K314" i="11"/>
  <c r="M435" i="4"/>
  <c r="L391" i="3"/>
  <c r="L393" i="3"/>
  <c r="L388" i="3"/>
  <c r="L389" i="3"/>
  <c r="L390" i="3"/>
  <c r="M522" i="4"/>
  <c r="F18" i="5"/>
  <c r="L11" i="5" s="1"/>
  <c r="J25" i="3"/>
  <c r="L28" i="10"/>
  <c r="M26" i="3"/>
  <c r="M111" i="4"/>
  <c r="L115" i="10"/>
  <c r="M100" i="3"/>
  <c r="J55" i="4"/>
  <c r="M96" i="4"/>
  <c r="L161" i="3"/>
  <c r="J182" i="11"/>
  <c r="J233" i="4"/>
  <c r="M206" i="3"/>
  <c r="K258" i="10"/>
  <c r="K265" i="10"/>
  <c r="G405" i="4"/>
  <c r="M401" i="4" s="1"/>
  <c r="J391" i="4"/>
  <c r="K260" i="10"/>
  <c r="L322" i="11"/>
  <c r="J354" i="4"/>
  <c r="J222" i="4"/>
  <c r="J300" i="11"/>
  <c r="M224" i="4"/>
  <c r="M319" i="4"/>
  <c r="K361" i="10"/>
  <c r="J263" i="4"/>
  <c r="J420" i="4"/>
  <c r="L376" i="3"/>
  <c r="M499" i="4"/>
  <c r="J520" i="4"/>
  <c r="M540" i="4"/>
  <c r="L404" i="10"/>
  <c r="L77" i="10"/>
  <c r="J32" i="4"/>
  <c r="K78" i="11"/>
  <c r="K68" i="11"/>
  <c r="M602" i="4"/>
  <c r="L618" i="4"/>
  <c r="L625" i="4" s="1"/>
  <c r="J58" i="4"/>
  <c r="M79" i="4"/>
  <c r="L59" i="4"/>
  <c r="L190" i="3"/>
  <c r="L198" i="3"/>
  <c r="L193" i="3"/>
  <c r="L195" i="3"/>
  <c r="L194" i="3"/>
  <c r="L244" i="11"/>
  <c r="G345" i="4"/>
  <c r="M334" i="4" s="1"/>
  <c r="J238" i="4"/>
  <c r="M182" i="4"/>
  <c r="M259" i="4"/>
  <c r="J373" i="4"/>
  <c r="M317" i="4"/>
  <c r="K275" i="10"/>
  <c r="L348" i="10"/>
  <c r="J320" i="4"/>
  <c r="J244" i="4"/>
  <c r="K302" i="10"/>
  <c r="M283" i="4"/>
  <c r="L386" i="3"/>
  <c r="K341" i="11"/>
  <c r="J354" i="11"/>
  <c r="M382" i="4"/>
  <c r="J422" i="4"/>
  <c r="J388" i="11"/>
  <c r="K391" i="10"/>
  <c r="J393" i="11"/>
  <c r="M70" i="3"/>
  <c r="L42" i="3"/>
  <c r="J102" i="10"/>
  <c r="M113" i="4"/>
  <c r="K142" i="11"/>
  <c r="K82" i="11"/>
  <c r="M116" i="3"/>
  <c r="L144" i="11"/>
  <c r="M118" i="4"/>
  <c r="K195" i="11"/>
  <c r="M196" i="4"/>
  <c r="J255" i="3"/>
  <c r="J253" i="3"/>
  <c r="J257" i="3"/>
  <c r="J254" i="3"/>
  <c r="J252" i="3"/>
  <c r="J258" i="3"/>
  <c r="G258" i="3"/>
  <c r="M256" i="3" s="1"/>
  <c r="J259" i="11"/>
  <c r="J334" i="4"/>
  <c r="L286" i="10"/>
  <c r="M339" i="4"/>
  <c r="K327" i="11"/>
  <c r="M436" i="4"/>
  <c r="J360" i="3"/>
  <c r="J355" i="11"/>
  <c r="L39" i="11"/>
  <c r="L77" i="11"/>
  <c r="J632" i="4"/>
  <c r="K79" i="11"/>
  <c r="K104" i="10"/>
  <c r="M619" i="4"/>
  <c r="M161" i="3"/>
  <c r="M251" i="4"/>
  <c r="K170" i="10"/>
  <c r="J271" i="4"/>
  <c r="M253" i="4"/>
  <c r="M43" i="4"/>
  <c r="K197" i="11"/>
  <c r="J273" i="4"/>
  <c r="K210" i="11"/>
  <c r="M63" i="4"/>
  <c r="L365" i="4"/>
  <c r="J247" i="10"/>
  <c r="L197" i="3"/>
  <c r="M279" i="4"/>
  <c r="K323" i="10"/>
  <c r="K330" i="10"/>
  <c r="L289" i="10"/>
  <c r="J377" i="4"/>
  <c r="L545" i="4"/>
  <c r="L350" i="10"/>
  <c r="J356" i="3"/>
  <c r="L351" i="10"/>
  <c r="J316" i="10"/>
  <c r="L436" i="3"/>
  <c r="L433" i="3"/>
  <c r="L435" i="3"/>
  <c r="L438" i="3"/>
  <c r="L434" i="3"/>
  <c r="J461" i="4"/>
  <c r="J417" i="11"/>
  <c r="K66" i="11"/>
  <c r="L102" i="11"/>
  <c r="J52" i="4"/>
  <c r="K69" i="11"/>
  <c r="M36" i="4"/>
  <c r="L118" i="10"/>
  <c r="M155" i="4"/>
  <c r="J168" i="10"/>
  <c r="J121" i="10"/>
  <c r="K211" i="10"/>
  <c r="K213" i="10"/>
  <c r="J196" i="11"/>
  <c r="J371" i="4"/>
  <c r="J210" i="3"/>
  <c r="K298" i="11"/>
  <c r="J240" i="3"/>
  <c r="M261" i="4"/>
  <c r="L325" i="11"/>
  <c r="J370" i="3"/>
  <c r="J373" i="3"/>
  <c r="J374" i="3"/>
  <c r="J377" i="3"/>
  <c r="J378" i="3"/>
  <c r="J372" i="3"/>
  <c r="G378" i="3"/>
  <c r="M371" i="3" s="1"/>
  <c r="M512" i="4"/>
  <c r="K365" i="11"/>
  <c r="L354" i="10"/>
  <c r="M435" i="3"/>
  <c r="E18" i="3"/>
  <c r="K10" i="3" s="1"/>
  <c r="G10" i="3"/>
  <c r="K63" i="11"/>
  <c r="K28" i="10"/>
  <c r="K77" i="11"/>
  <c r="K477" i="1"/>
  <c r="E477" i="1"/>
  <c r="J477" i="1" s="1"/>
  <c r="J67" i="11"/>
  <c r="L55" i="10"/>
  <c r="L140" i="10"/>
  <c r="L56" i="10"/>
  <c r="J68" i="10"/>
  <c r="M171" i="4"/>
  <c r="M172" i="4"/>
  <c r="K206" i="11"/>
  <c r="J99" i="4"/>
  <c r="M106" i="3"/>
  <c r="M150" i="3"/>
  <c r="L172" i="10"/>
  <c r="M222" i="3"/>
  <c r="L235" i="11"/>
  <c r="J287" i="10"/>
  <c r="J291" i="10"/>
  <c r="J104" i="4"/>
  <c r="L273" i="11"/>
  <c r="L249" i="10"/>
  <c r="L318" i="3"/>
  <c r="L314" i="3"/>
  <c r="L313" i="3"/>
  <c r="L315" i="3"/>
  <c r="M280" i="4"/>
  <c r="K352" i="10"/>
  <c r="K356" i="10"/>
  <c r="L349" i="11"/>
  <c r="M434" i="4"/>
  <c r="K326" i="11"/>
  <c r="L363" i="11"/>
  <c r="J390" i="3"/>
  <c r="J392" i="3"/>
  <c r="J387" i="3"/>
  <c r="J389" i="3"/>
  <c r="J388" i="3"/>
  <c r="J393" i="3"/>
  <c r="G393" i="3"/>
  <c r="M387" i="3" s="1"/>
  <c r="M341" i="4"/>
  <c r="K379" i="11"/>
  <c r="M517" i="4"/>
  <c r="M502" i="4"/>
  <c r="J583" i="4"/>
  <c r="K10" i="1"/>
  <c r="E10" i="1"/>
  <c r="J10" i="1" s="1"/>
  <c r="F15" i="1"/>
  <c r="J401" i="10"/>
  <c r="L26" i="11"/>
  <c r="K404" i="10"/>
  <c r="L475" i="3"/>
  <c r="L71" i="4"/>
  <c r="L72" i="3"/>
  <c r="J115" i="3"/>
  <c r="M133" i="4"/>
  <c r="L154" i="10"/>
  <c r="M154" i="4"/>
  <c r="J146" i="3"/>
  <c r="J157" i="11"/>
  <c r="M59" i="4"/>
  <c r="J206" i="10"/>
  <c r="J213" i="10"/>
  <c r="G305" i="4"/>
  <c r="M299" i="4" s="1"/>
  <c r="J172" i="11"/>
  <c r="K171" i="10"/>
  <c r="K159" i="10"/>
  <c r="L257" i="11"/>
  <c r="M101" i="4"/>
  <c r="M179" i="4"/>
  <c r="K212" i="11"/>
  <c r="L167" i="3"/>
  <c r="M280" i="3"/>
  <c r="J261" i="10"/>
  <c r="L263" i="11"/>
  <c r="J310" i="10"/>
  <c r="L288" i="11"/>
  <c r="M375" i="4"/>
  <c r="K288" i="10"/>
  <c r="J350" i="11"/>
  <c r="J453" i="4"/>
  <c r="L316" i="10"/>
  <c r="M324" i="4"/>
  <c r="M500" i="4"/>
  <c r="J180" i="5"/>
  <c r="J187" i="5"/>
  <c r="L51" i="5"/>
  <c r="L57" i="5"/>
  <c r="L141" i="5"/>
  <c r="L157" i="5"/>
  <c r="L288" i="5"/>
  <c r="K185" i="5"/>
  <c r="K187" i="5"/>
  <c r="K90" i="3"/>
  <c r="K93" i="3"/>
  <c r="K86" i="3"/>
  <c r="K87" i="3"/>
  <c r="K107" i="3"/>
  <c r="K196" i="5"/>
  <c r="K259" i="5"/>
  <c r="K359" i="3"/>
  <c r="K430" i="3"/>
  <c r="K331" i="4"/>
  <c r="L322" i="5"/>
  <c r="L330" i="5"/>
  <c r="L179" i="5"/>
  <c r="L56" i="5"/>
  <c r="J66" i="5"/>
  <c r="L92" i="5"/>
  <c r="J159" i="5"/>
  <c r="J420" i="5"/>
  <c r="J218" i="5"/>
  <c r="L192" i="5"/>
  <c r="L200" i="5"/>
  <c r="L259" i="5"/>
  <c r="K400" i="5"/>
  <c r="K408" i="5"/>
  <c r="K59" i="3"/>
  <c r="K271" i="3"/>
  <c r="K416" i="5"/>
  <c r="K218" i="5"/>
  <c r="K226" i="5"/>
  <c r="K284" i="3"/>
  <c r="K570" i="4"/>
  <c r="J181" i="5"/>
  <c r="J79" i="5"/>
  <c r="J83" i="5"/>
  <c r="J69" i="5"/>
  <c r="J351" i="5"/>
  <c r="L155" i="5"/>
  <c r="L416" i="5"/>
  <c r="L222" i="5"/>
  <c r="L250" i="5"/>
  <c r="L387" i="5"/>
  <c r="L395" i="5"/>
  <c r="J364" i="5"/>
  <c r="M92" i="3"/>
  <c r="K355" i="5"/>
  <c r="K146" i="5"/>
  <c r="K104" i="5"/>
  <c r="K419" i="5"/>
  <c r="K209" i="5"/>
  <c r="K224" i="3"/>
  <c r="K302" i="3"/>
  <c r="K368" i="5"/>
  <c r="K328" i="5"/>
  <c r="K85" i="4"/>
  <c r="K171" i="4"/>
  <c r="K185" i="4" s="1"/>
  <c r="J363" i="5"/>
  <c r="K305" i="4"/>
  <c r="J263" i="5"/>
  <c r="J184" i="5"/>
  <c r="K88" i="3"/>
  <c r="J68" i="5"/>
  <c r="J118" i="5"/>
  <c r="L131" i="5"/>
  <c r="J145" i="5"/>
  <c r="K268" i="3"/>
  <c r="J107" i="5"/>
  <c r="J170" i="5"/>
  <c r="J212" i="5"/>
  <c r="L198" i="5"/>
  <c r="K298" i="3"/>
  <c r="J393" i="5"/>
  <c r="L301" i="5"/>
  <c r="J377" i="5"/>
  <c r="L248" i="5"/>
  <c r="J327" i="5"/>
  <c r="J330" i="5"/>
  <c r="K39" i="5"/>
  <c r="K211" i="3"/>
  <c r="K78" i="5"/>
  <c r="K64" i="5"/>
  <c r="K118" i="5"/>
  <c r="K119" i="3"/>
  <c r="K170" i="5"/>
  <c r="K254" i="3"/>
  <c r="K287" i="3"/>
  <c r="K445" i="3"/>
  <c r="K446" i="3"/>
  <c r="K450" i="3"/>
  <c r="K453" i="3"/>
  <c r="K447" i="3"/>
  <c r="K347" i="3"/>
  <c r="K342" i="5"/>
  <c r="K343" i="5"/>
  <c r="J366" i="5"/>
  <c r="K585" i="4" l="1"/>
  <c r="L85" i="4"/>
  <c r="M212" i="4"/>
  <c r="M60" i="3"/>
  <c r="M223" i="4"/>
  <c r="L270" i="5"/>
  <c r="M375" i="3"/>
  <c r="M57" i="3"/>
  <c r="M56" i="3"/>
  <c r="M55" i="3"/>
  <c r="M481" i="4"/>
  <c r="M362" i="4"/>
  <c r="J305" i="4"/>
  <c r="M62" i="3"/>
  <c r="J645" i="4"/>
  <c r="M351" i="4"/>
  <c r="L485" i="4"/>
  <c r="L585" i="4"/>
  <c r="M219" i="4"/>
  <c r="M215" i="4"/>
  <c r="J270" i="5"/>
  <c r="K545" i="4"/>
  <c r="M218" i="4"/>
  <c r="K345" i="4"/>
  <c r="M221" i="4"/>
  <c r="M484" i="4"/>
  <c r="M472" i="4"/>
  <c r="M102" i="4"/>
  <c r="L274" i="5"/>
  <c r="M213" i="4"/>
  <c r="M214" i="4"/>
  <c r="M476" i="4"/>
  <c r="M220" i="4"/>
  <c r="M471" i="4"/>
  <c r="M475" i="4"/>
  <c r="M590" i="4"/>
  <c r="J465" i="4"/>
  <c r="J605" i="4"/>
  <c r="L465" i="4"/>
  <c r="J285" i="4"/>
  <c r="J185" i="4"/>
  <c r="M225" i="3"/>
  <c r="K16" i="3"/>
  <c r="K45" i="4"/>
  <c r="M153" i="4"/>
  <c r="M623" i="4"/>
  <c r="M405" i="3"/>
  <c r="M165" i="3"/>
  <c r="J65" i="4"/>
  <c r="M199" i="4"/>
  <c r="J45" i="4"/>
  <c r="M357" i="4"/>
  <c r="J485" i="4"/>
  <c r="M193" i="4"/>
  <c r="M572" i="4"/>
  <c r="K17" i="3"/>
  <c r="M381" i="4"/>
  <c r="M354" i="4"/>
  <c r="M570" i="4"/>
  <c r="M451" i="4"/>
  <c r="J525" i="4"/>
  <c r="M103" i="4"/>
  <c r="J625" i="4"/>
  <c r="L405" i="4"/>
  <c r="J105" i="4"/>
  <c r="M243" i="4"/>
  <c r="J205" i="4"/>
  <c r="M211" i="4"/>
  <c r="J385" i="4"/>
  <c r="K485" i="4"/>
  <c r="K65" i="4"/>
  <c r="L445" i="4"/>
  <c r="M530" i="4"/>
  <c r="M90" i="4"/>
  <c r="M298" i="4"/>
  <c r="M163" i="4"/>
  <c r="M131" i="4"/>
  <c r="M212" i="3"/>
  <c r="K565" i="4"/>
  <c r="M594" i="4"/>
  <c r="J545" i="4"/>
  <c r="M176" i="4"/>
  <c r="M462" i="3"/>
  <c r="K12" i="5"/>
  <c r="M72" i="4"/>
  <c r="K165" i="4"/>
  <c r="M292" i="4"/>
  <c r="L505" i="4"/>
  <c r="K525" i="4"/>
  <c r="K325" i="4"/>
  <c r="M151" i="3"/>
  <c r="M240" i="4"/>
  <c r="M244" i="4"/>
  <c r="M442" i="4"/>
  <c r="M584" i="4"/>
  <c r="M342" i="4"/>
  <c r="M571" i="4"/>
  <c r="M505" i="4"/>
  <c r="M355" i="3"/>
  <c r="M363" i="3"/>
  <c r="M359" i="3"/>
  <c r="M358" i="3"/>
  <c r="K15" i="1"/>
  <c r="E15" i="1"/>
  <c r="J15" i="1" s="1"/>
  <c r="M385" i="3"/>
  <c r="M388" i="3"/>
  <c r="M393" i="3"/>
  <c r="M389" i="3"/>
  <c r="M390" i="3"/>
  <c r="M554" i="4"/>
  <c r="M251" i="3"/>
  <c r="L10" i="5"/>
  <c r="L18" i="5"/>
  <c r="M399" i="4"/>
  <c r="M331" i="4"/>
  <c r="M370" i="3"/>
  <c r="M356" i="3"/>
  <c r="M194" i="4"/>
  <c r="M177" i="3"/>
  <c r="J345" i="4"/>
  <c r="M416" i="3"/>
  <c r="M164" i="3"/>
  <c r="M168" i="3"/>
  <c r="M163" i="3"/>
  <c r="M398" i="4"/>
  <c r="M75" i="4"/>
  <c r="L285" i="4"/>
  <c r="K405" i="4"/>
  <c r="M35" i="4"/>
  <c r="M162" i="4"/>
  <c r="M337" i="4"/>
  <c r="M203" i="4"/>
  <c r="M130" i="4"/>
  <c r="M207" i="3"/>
  <c r="M552" i="4"/>
  <c r="M159" i="4"/>
  <c r="M473" i="4"/>
  <c r="M76" i="4"/>
  <c r="M592" i="4"/>
  <c r="M604" i="4"/>
  <c r="M151" i="4"/>
  <c r="M532" i="4"/>
  <c r="M136" i="3"/>
  <c r="M462" i="4"/>
  <c r="M550" i="4"/>
  <c r="M316" i="3"/>
  <c r="M313" i="3"/>
  <c r="M314" i="3"/>
  <c r="M318" i="3"/>
  <c r="M41" i="3"/>
  <c r="M478" i="4"/>
  <c r="M184" i="4"/>
  <c r="J274" i="5"/>
  <c r="J278" i="5"/>
  <c r="J273" i="5"/>
  <c r="J276" i="5"/>
  <c r="M37" i="4"/>
  <c r="M276" i="4"/>
  <c r="M92" i="4"/>
  <c r="K480" i="1"/>
  <c r="E480" i="1"/>
  <c r="J480" i="1" s="1"/>
  <c r="M432" i="4"/>
  <c r="M166" i="3"/>
  <c r="M474" i="4"/>
  <c r="M42" i="4"/>
  <c r="M332" i="4"/>
  <c r="M98" i="4"/>
  <c r="M121" i="3"/>
  <c r="M119" i="3"/>
  <c r="M123" i="3"/>
  <c r="M118" i="3"/>
  <c r="M120" i="3"/>
  <c r="M59" i="3"/>
  <c r="M58" i="3"/>
  <c r="M63" i="3"/>
  <c r="M431" i="4"/>
  <c r="M237" i="4"/>
  <c r="M477" i="3"/>
  <c r="M360" i="3"/>
  <c r="M315" i="4"/>
  <c r="M373" i="4"/>
  <c r="M222" i="4"/>
  <c r="K276" i="5"/>
  <c r="K605" i="4"/>
  <c r="M179" i="3"/>
  <c r="M178" i="3"/>
  <c r="M183" i="3"/>
  <c r="M182" i="3"/>
  <c r="M362" i="3"/>
  <c r="M297" i="4"/>
  <c r="M330" i="4"/>
  <c r="M391" i="3"/>
  <c r="M560" i="4"/>
  <c r="M403" i="4"/>
  <c r="M295" i="4"/>
  <c r="K14" i="3"/>
  <c r="K16" i="4"/>
  <c r="K22" i="4"/>
  <c r="K10" i="4"/>
  <c r="K23" i="4"/>
  <c r="M224" i="3"/>
  <c r="M223" i="3"/>
  <c r="M228" i="3"/>
  <c r="K205" i="4"/>
  <c r="M220" i="3"/>
  <c r="M352" i="4"/>
  <c r="M157" i="4"/>
  <c r="J405" i="4"/>
  <c r="M227" i="3"/>
  <c r="M54" i="4"/>
  <c r="G25" i="4"/>
  <c r="M11" i="4" s="1"/>
  <c r="L605" i="4"/>
  <c r="K21" i="4"/>
  <c r="M470" i="4"/>
  <c r="J365" i="4"/>
  <c r="K245" i="4"/>
  <c r="M340" i="4"/>
  <c r="M183" i="4"/>
  <c r="M197" i="4"/>
  <c r="M132" i="3"/>
  <c r="M364" i="4"/>
  <c r="M445" i="3"/>
  <c r="M448" i="3"/>
  <c r="M449" i="3"/>
  <c r="M453" i="3"/>
  <c r="M446" i="3"/>
  <c r="M304" i="4"/>
  <c r="M137" i="4"/>
  <c r="M559" i="4"/>
  <c r="K418" i="4"/>
  <c r="M595" i="4"/>
  <c r="M335" i="4"/>
  <c r="M614" i="4"/>
  <c r="M310" i="4"/>
  <c r="M482" i="3"/>
  <c r="M582" i="4"/>
  <c r="J13" i="5"/>
  <c r="J18" i="5"/>
  <c r="M624" i="4"/>
  <c r="M191" i="4"/>
  <c r="M551" i="4"/>
  <c r="M24" i="4"/>
  <c r="M561" i="4"/>
  <c r="K225" i="4"/>
  <c r="M407" i="3"/>
  <c r="K105" i="4"/>
  <c r="M281" i="4"/>
  <c r="M371" i="4"/>
  <c r="M461" i="4"/>
  <c r="K20" i="4"/>
  <c r="M320" i="4"/>
  <c r="M238" i="4"/>
  <c r="J225" i="4"/>
  <c r="M391" i="4"/>
  <c r="M104" i="3"/>
  <c r="M108" i="3"/>
  <c r="M103" i="3"/>
  <c r="M630" i="4"/>
  <c r="M645" i="4" s="1"/>
  <c r="M234" i="4"/>
  <c r="K13" i="3"/>
  <c r="M40" i="3"/>
  <c r="M48" i="3"/>
  <c r="M43" i="3"/>
  <c r="M44" i="3"/>
  <c r="M374" i="3"/>
  <c r="M373" i="3"/>
  <c r="M378" i="3"/>
  <c r="M372" i="3"/>
  <c r="M558" i="4"/>
  <c r="M235" i="3"/>
  <c r="M238" i="3"/>
  <c r="M243" i="3"/>
  <c r="M239" i="3"/>
  <c r="M350" i="4"/>
  <c r="M50" i="4"/>
  <c r="M204" i="4"/>
  <c r="M15" i="4"/>
  <c r="M361" i="4"/>
  <c r="M577" i="4"/>
  <c r="M303" i="4"/>
  <c r="M190" i="3"/>
  <c r="M298" i="3"/>
  <c r="M299" i="3"/>
  <c r="M303" i="3"/>
  <c r="M296" i="3"/>
  <c r="M576" i="4"/>
  <c r="M562" i="4"/>
  <c r="M195" i="3"/>
  <c r="M89" i="3"/>
  <c r="M88" i="3"/>
  <c r="M93" i="3"/>
  <c r="M610" i="4"/>
  <c r="M38" i="4"/>
  <c r="M178" i="4"/>
  <c r="L16" i="5"/>
  <c r="M301" i="4"/>
  <c r="M181" i="4"/>
  <c r="M380" i="4"/>
  <c r="M360" i="4"/>
  <c r="M195" i="4"/>
  <c r="M521" i="4"/>
  <c r="K19" i="4"/>
  <c r="M135" i="4"/>
  <c r="M538" i="4"/>
  <c r="M545" i="4" s="1"/>
  <c r="M417" i="3"/>
  <c r="M252" i="3"/>
  <c r="M480" i="4"/>
  <c r="M397" i="4"/>
  <c r="M60" i="4"/>
  <c r="M591" i="4"/>
  <c r="M454" i="4"/>
  <c r="M147" i="3"/>
  <c r="M524" i="4"/>
  <c r="M596" i="4"/>
  <c r="M160" i="4"/>
  <c r="M132" i="4"/>
  <c r="M513" i="4"/>
  <c r="M535" i="4"/>
  <c r="K24" i="4"/>
  <c r="M441" i="4"/>
  <c r="M578" i="4"/>
  <c r="M97" i="4"/>
  <c r="M386" i="3"/>
  <c r="M273" i="4"/>
  <c r="J265" i="4"/>
  <c r="M17" i="4"/>
  <c r="M42" i="3"/>
  <c r="M544" i="4"/>
  <c r="M221" i="3"/>
  <c r="K17" i="5"/>
  <c r="M395" i="4"/>
  <c r="M617" i="4"/>
  <c r="K125" i="4"/>
  <c r="M190" i="4"/>
  <c r="M343" i="4"/>
  <c r="M553" i="4"/>
  <c r="M150" i="4"/>
  <c r="M18" i="4"/>
  <c r="M209" i="3"/>
  <c r="M208" i="3"/>
  <c r="M213" i="3"/>
  <c r="M156" i="4"/>
  <c r="M13" i="4"/>
  <c r="M556" i="4"/>
  <c r="M180" i="3"/>
  <c r="M555" i="4"/>
  <c r="K15" i="4"/>
  <c r="M370" i="4"/>
  <c r="M376" i="3"/>
  <c r="M433" i="4"/>
  <c r="M83" i="4"/>
  <c r="M130" i="3"/>
  <c r="M134" i="3"/>
  <c r="M138" i="3"/>
  <c r="M133" i="3"/>
  <c r="M131" i="3"/>
  <c r="M137" i="3"/>
  <c r="L45" i="4"/>
  <c r="J145" i="4"/>
  <c r="M575" i="4"/>
  <c r="M177" i="4"/>
  <c r="M396" i="4"/>
  <c r="M57" i="4"/>
  <c r="M475" i="3"/>
  <c r="M479" i="3"/>
  <c r="M483" i="3"/>
  <c r="M478" i="3"/>
  <c r="M480" i="3"/>
  <c r="M510" i="4"/>
  <c r="M622" i="4"/>
  <c r="M134" i="4"/>
  <c r="M406" i="3"/>
  <c r="M44" i="4"/>
  <c r="M85" i="3"/>
  <c r="M152" i="4"/>
  <c r="M237" i="3"/>
  <c r="M372" i="4"/>
  <c r="M294" i="4"/>
  <c r="K16" i="5"/>
  <c r="M482" i="4"/>
  <c r="M384" i="4"/>
  <c r="M359" i="4"/>
  <c r="M296" i="4"/>
  <c r="M93" i="4"/>
  <c r="M105" i="4" s="1"/>
  <c r="M310" i="3"/>
  <c r="M440" i="4"/>
  <c r="M265" i="3"/>
  <c r="M268" i="3"/>
  <c r="M273" i="3"/>
  <c r="M269" i="3"/>
  <c r="M541" i="4"/>
  <c r="M64" i="4"/>
  <c r="M453" i="4"/>
  <c r="M583" i="4"/>
  <c r="M164" i="4"/>
  <c r="L65" i="4"/>
  <c r="J565" i="4"/>
  <c r="M377" i="4"/>
  <c r="J425" i="4"/>
  <c r="K17" i="4"/>
  <c r="M110" i="4"/>
  <c r="M516" i="4"/>
  <c r="M520" i="4"/>
  <c r="M263" i="4"/>
  <c r="M312" i="3"/>
  <c r="M616" i="4"/>
  <c r="M175" i="3"/>
  <c r="M253" i="3"/>
  <c r="M254" i="3"/>
  <c r="M258" i="3"/>
  <c r="M255" i="3"/>
  <c r="M421" i="3"/>
  <c r="M418" i="3"/>
  <c r="M419" i="3"/>
  <c r="M423" i="3"/>
  <c r="M377" i="3"/>
  <c r="M181" i="3"/>
  <c r="I15" i="1"/>
  <c r="M293" i="4"/>
  <c r="M392" i="3"/>
  <c r="K13" i="4"/>
  <c r="M357" i="3"/>
  <c r="M392" i="4"/>
  <c r="L245" i="4"/>
  <c r="M415" i="3"/>
  <c r="M158" i="4"/>
  <c r="L15" i="5"/>
  <c r="M236" i="3"/>
  <c r="K411" i="4"/>
  <c r="K415" i="4"/>
  <c r="K421" i="4"/>
  <c r="K420" i="4"/>
  <c r="K416" i="4"/>
  <c r="K424" i="4"/>
  <c r="M363" i="4"/>
  <c r="M450" i="4"/>
  <c r="J585" i="4"/>
  <c r="M41" i="4"/>
  <c r="M603" i="4"/>
  <c r="K422" i="4"/>
  <c r="M300" i="4"/>
  <c r="M344" i="4"/>
  <c r="M250" i="4"/>
  <c r="M241" i="3"/>
  <c r="M231" i="4"/>
  <c r="M439" i="4"/>
  <c r="M139" i="4"/>
  <c r="K465" i="1"/>
  <c r="E465" i="1"/>
  <c r="J465" i="1" s="1"/>
  <c r="I480" i="1"/>
  <c r="M284" i="3"/>
  <c r="M288" i="3"/>
  <c r="M283" i="3"/>
  <c r="M74" i="4"/>
  <c r="M456" i="4"/>
  <c r="M40" i="4"/>
  <c r="M217" i="4"/>
  <c r="M225" i="4" s="1"/>
  <c r="M458" i="4"/>
  <c r="M341" i="3"/>
  <c r="K275" i="5"/>
  <c r="K278" i="5"/>
  <c r="K272" i="5"/>
  <c r="K277" i="5"/>
  <c r="K273" i="5"/>
  <c r="L325" i="4"/>
  <c r="M53" i="4"/>
  <c r="M356" i="4"/>
  <c r="J325" i="4"/>
  <c r="M120" i="4"/>
  <c r="M28" i="3"/>
  <c r="M33" i="3"/>
  <c r="M29" i="3"/>
  <c r="M290" i="4"/>
  <c r="K15" i="3"/>
  <c r="K12" i="3"/>
  <c r="K18" i="3"/>
  <c r="K11" i="3"/>
  <c r="G18" i="3"/>
  <c r="M10" i="3" s="1"/>
  <c r="M390" i="4"/>
  <c r="M393" i="4"/>
  <c r="M12" i="4"/>
  <c r="M291" i="4"/>
  <c r="M563" i="4"/>
  <c r="M70" i="4"/>
  <c r="M430" i="4"/>
  <c r="M51" i="4"/>
  <c r="M80" i="4"/>
  <c r="M436" i="3"/>
  <c r="M438" i="3"/>
  <c r="M433" i="3"/>
  <c r="M434" i="3"/>
  <c r="M437" i="3"/>
  <c r="M431" i="3"/>
  <c r="M338" i="4"/>
  <c r="M250" i="3"/>
  <c r="M302" i="4"/>
  <c r="M400" i="4"/>
  <c r="M394" i="4"/>
  <c r="M361" i="3"/>
  <c r="M73" i="4"/>
  <c r="M581" i="4"/>
  <c r="M180" i="4"/>
  <c r="M430" i="3"/>
  <c r="M198" i="4"/>
  <c r="M270" i="4"/>
  <c r="M336" i="4"/>
  <c r="M447" i="3"/>
  <c r="M230" i="4"/>
  <c r="M315" i="3"/>
  <c r="M262" i="4"/>
  <c r="M202" i="4"/>
  <c r="L12" i="5"/>
  <c r="M84" i="4"/>
  <c r="K417" i="4"/>
  <c r="J125" i="4"/>
  <c r="M31" i="4"/>
  <c r="M47" i="3"/>
  <c r="M167" i="3"/>
  <c r="L525" i="4"/>
  <c r="M200" i="4"/>
  <c r="M240" i="3"/>
  <c r="M271" i="4"/>
  <c r="J245" i="4"/>
  <c r="M573" i="4"/>
  <c r="M278" i="4"/>
  <c r="M331" i="3"/>
  <c r="M333" i="3"/>
  <c r="M328" i="3"/>
  <c r="M329" i="3"/>
  <c r="M402" i="4"/>
  <c r="M192" i="4"/>
  <c r="M400" i="3"/>
  <c r="M404" i="3"/>
  <c r="M403" i="3"/>
  <c r="M408" i="3"/>
  <c r="M257" i="3"/>
  <c r="M404" i="4"/>
  <c r="M333" i="4"/>
  <c r="M78" i="4"/>
  <c r="M14" i="4"/>
  <c r="M193" i="3"/>
  <c r="M198" i="3"/>
  <c r="M194" i="3"/>
  <c r="M197" i="3"/>
  <c r="M71" i="4"/>
  <c r="M170" i="4"/>
  <c r="L17" i="5"/>
  <c r="M340" i="3"/>
  <c r="M343" i="3"/>
  <c r="M348" i="3"/>
  <c r="M344" i="3"/>
  <c r="M574" i="4"/>
  <c r="J165" i="4"/>
  <c r="M46" i="3"/>
  <c r="L425" i="4"/>
  <c r="M145" i="3"/>
  <c r="M153" i="3"/>
  <c r="M148" i="3"/>
  <c r="M149" i="3"/>
  <c r="M82" i="4"/>
  <c r="M205" i="3"/>
  <c r="K13" i="5"/>
  <c r="K18" i="5"/>
  <c r="M162" i="3"/>
  <c r="M483" i="4"/>
  <c r="M346" i="3"/>
  <c r="L13" i="5"/>
  <c r="M81" i="4"/>
  <c r="M466" i="3"/>
  <c r="M468" i="3"/>
  <c r="M463" i="3"/>
  <c r="M464" i="3"/>
  <c r="L14" i="5"/>
  <c r="M192" i="3"/>
  <c r="M355" i="4"/>
  <c r="M420" i="3"/>
  <c r="M297" i="3"/>
  <c r="M401" i="3"/>
  <c r="M211" i="3"/>
  <c r="M191" i="3"/>
  <c r="M136" i="4"/>
  <c r="M73" i="3"/>
  <c r="M74" i="3"/>
  <c r="M78" i="3"/>
  <c r="M75" i="3"/>
  <c r="M72" i="3"/>
  <c r="L125" i="4"/>
  <c r="J11" i="5"/>
  <c r="M34" i="4"/>
  <c r="G425" i="4"/>
  <c r="M417" i="4" s="1"/>
  <c r="M585" i="4" l="1"/>
  <c r="M185" i="4"/>
  <c r="M19" i="4"/>
  <c r="M16" i="3"/>
  <c r="M125" i="4"/>
  <c r="M17" i="3"/>
  <c r="M45" i="4"/>
  <c r="K425" i="4"/>
  <c r="M12" i="3"/>
  <c r="M605" i="4"/>
  <c r="M265" i="4"/>
  <c r="M385" i="4"/>
  <c r="M345" i="4"/>
  <c r="M465" i="4"/>
  <c r="M145" i="4"/>
  <c r="M285" i="4"/>
  <c r="M305" i="4"/>
  <c r="M410" i="4"/>
  <c r="M418" i="4"/>
  <c r="M422" i="4"/>
  <c r="M414" i="4"/>
  <c r="M423" i="4"/>
  <c r="M413" i="4"/>
  <c r="M412" i="4"/>
  <c r="M416" i="4"/>
  <c r="M424" i="4"/>
  <c r="M421" i="4"/>
  <c r="M415" i="4"/>
  <c r="M420" i="4"/>
  <c r="M411" i="4"/>
  <c r="M405" i="4"/>
  <c r="M525" i="4"/>
  <c r="M165" i="4"/>
  <c r="M625" i="4"/>
  <c r="M565" i="4"/>
  <c r="M485" i="4"/>
  <c r="M11" i="3"/>
  <c r="M13" i="3"/>
  <c r="M15" i="3"/>
  <c r="M14" i="3"/>
  <c r="M18" i="3"/>
  <c r="M65" i="4"/>
  <c r="M419" i="4"/>
  <c r="M445" i="4"/>
  <c r="M365" i="4"/>
  <c r="M325" i="4"/>
  <c r="M21" i="4"/>
  <c r="M16" i="4"/>
  <c r="M23" i="4"/>
  <c r="M10" i="4"/>
  <c r="M22" i="4"/>
  <c r="K25" i="4"/>
  <c r="M245" i="4"/>
  <c r="M85" i="4"/>
  <c r="M205" i="4"/>
  <c r="M20" i="4"/>
  <c r="M25" i="4" l="1"/>
  <c r="M425" i="4"/>
</calcChain>
</file>

<file path=xl/sharedStrings.xml><?xml version="1.0" encoding="utf-8"?>
<sst xmlns="http://schemas.openxmlformats.org/spreadsheetml/2006/main" count="2600" uniqueCount="135">
  <si>
    <t>TWh</t>
  </si>
  <si>
    <t>EU</t>
  </si>
  <si>
    <t>Heating and cooling</t>
  </si>
  <si>
    <t>Rest</t>
  </si>
  <si>
    <t>TOTAL</t>
  </si>
  <si>
    <t>[TWh]</t>
  </si>
  <si>
    <t>[%]</t>
  </si>
  <si>
    <t>Electricity</t>
  </si>
  <si>
    <t>Energy demand Industry</t>
  </si>
  <si>
    <t>Energy demand Tertiary</t>
  </si>
  <si>
    <t>Energy demand Residential</t>
  </si>
  <si>
    <t>Energy demand Total (End uses)</t>
  </si>
  <si>
    <t>Energy demand for Heating and Cooling</t>
  </si>
  <si>
    <t>Residential</t>
  </si>
  <si>
    <t>Industry</t>
  </si>
  <si>
    <t>Tertiary</t>
  </si>
  <si>
    <t>Heating</t>
  </si>
  <si>
    <t>HotWater</t>
  </si>
  <si>
    <t>Process heating</t>
  </si>
  <si>
    <t>Process heating &lt; 500</t>
  </si>
  <si>
    <t>Process cooling</t>
  </si>
  <si>
    <t>Cooking</t>
  </si>
  <si>
    <t>Process heating &gt; 500</t>
  </si>
  <si>
    <t>Space cooling</t>
  </si>
  <si>
    <t>Fuel oil</t>
  </si>
  <si>
    <t>Natural gas</t>
  </si>
  <si>
    <t>Other fossil fuels</t>
  </si>
  <si>
    <t>Coal</t>
  </si>
  <si>
    <t>District heating</t>
  </si>
  <si>
    <t>Waste RES</t>
  </si>
  <si>
    <t>Biomass</t>
  </si>
  <si>
    <t>Geothermal</t>
  </si>
  <si>
    <t>Solar energy</t>
  </si>
  <si>
    <t>H&amp;C</t>
  </si>
  <si>
    <t>Cooling</t>
  </si>
  <si>
    <t>Primary Energy, only H&amp;C</t>
  </si>
  <si>
    <t>Primary Energy</t>
  </si>
  <si>
    <t>Mapping and analyses of the current and future (2020 - 2030) heating/cooling fuel deployment (fossil/renewables)</t>
  </si>
  <si>
    <t>Work package 1: Useful energy demand and final energy consumption</t>
  </si>
  <si>
    <t xml:space="preserve">Data annex </t>
  </si>
  <si>
    <t xml:space="preserve">Version </t>
  </si>
  <si>
    <r>
      <t xml:space="preserve">Tables and Figures </t>
    </r>
    <r>
      <rPr>
        <b/>
        <sz val="11"/>
        <rFont val="Calibri"/>
        <family val="2"/>
        <scheme val="minor"/>
      </rPr>
      <t>Primary energy</t>
    </r>
    <r>
      <rPr>
        <sz val="11"/>
        <rFont val="Calibri"/>
        <family val="2"/>
        <scheme val="minor"/>
      </rPr>
      <t xml:space="preserve"> in TWh</t>
    </r>
  </si>
  <si>
    <t>others (Cooking)</t>
  </si>
  <si>
    <t>Waste non-RES</t>
  </si>
  <si>
    <t xml:space="preserve">RES-E (Wind, PV, Hydro) </t>
  </si>
  <si>
    <t>Nuclear</t>
  </si>
  <si>
    <t>Ambient heat total</t>
  </si>
  <si>
    <t xml:space="preserve">Other RES </t>
  </si>
  <si>
    <t>Primary Energy in EU</t>
  </si>
  <si>
    <t>Primary Energy in Belgium</t>
  </si>
  <si>
    <t>BE</t>
  </si>
  <si>
    <t>Primary Energy in Bulgaria</t>
  </si>
  <si>
    <t>BG</t>
  </si>
  <si>
    <t>Primary Energy in Czech Republic</t>
  </si>
  <si>
    <t>CZ</t>
  </si>
  <si>
    <t>Primary Energy in Denmark</t>
  </si>
  <si>
    <t>DK</t>
  </si>
  <si>
    <t>Primary Energy in Germany</t>
  </si>
  <si>
    <t>DE</t>
  </si>
  <si>
    <t>Primary Energy in Estonia</t>
  </si>
  <si>
    <t>EE</t>
  </si>
  <si>
    <t>Primary Energy in Ireland</t>
  </si>
  <si>
    <t>IE</t>
  </si>
  <si>
    <t>Primary Energy in Greece</t>
  </si>
  <si>
    <t>EL</t>
  </si>
  <si>
    <t>Primary Energy in Spain</t>
  </si>
  <si>
    <t>ES</t>
  </si>
  <si>
    <t>Primary Energy in France</t>
  </si>
  <si>
    <t>FR</t>
  </si>
  <si>
    <t>Primary Energy in Croatia</t>
  </si>
  <si>
    <t>HR</t>
  </si>
  <si>
    <t>Primary Energy in Italy</t>
  </si>
  <si>
    <t>IT</t>
  </si>
  <si>
    <t>Primary Energy in Cyprus</t>
  </si>
  <si>
    <t>CY</t>
  </si>
  <si>
    <t>Primary Energy in Latvia</t>
  </si>
  <si>
    <t>LV</t>
  </si>
  <si>
    <t>Primary Energy in Lithuania</t>
  </si>
  <si>
    <t>LT</t>
  </si>
  <si>
    <t>Primary Energy in Luxembourg</t>
  </si>
  <si>
    <t>LU</t>
  </si>
  <si>
    <t>Primary Energy in Hungary</t>
  </si>
  <si>
    <t>HU</t>
  </si>
  <si>
    <t>Primary Energy in Malta</t>
  </si>
  <si>
    <t>MT</t>
  </si>
  <si>
    <t>Primary Energy in Netherlands</t>
  </si>
  <si>
    <t>NL</t>
  </si>
  <si>
    <t>Primary Energy in Austria</t>
  </si>
  <si>
    <t>AT</t>
  </si>
  <si>
    <t>Primary Energy in Poland</t>
  </si>
  <si>
    <t>PL</t>
  </si>
  <si>
    <t>Primary Energy in Portugal</t>
  </si>
  <si>
    <t>PT</t>
  </si>
  <si>
    <t>Primary Energy in Romania</t>
  </si>
  <si>
    <t>RO</t>
  </si>
  <si>
    <t>Primary Energy in Slovenia</t>
  </si>
  <si>
    <t>SI</t>
  </si>
  <si>
    <t>Primary Energy in Slovakia</t>
  </si>
  <si>
    <t>SK</t>
  </si>
  <si>
    <t>Primary Energy in Finland</t>
  </si>
  <si>
    <t>FI</t>
  </si>
  <si>
    <t>Primary Energy in Sweden</t>
  </si>
  <si>
    <t>SE</t>
  </si>
  <si>
    <t>Primary Energy in United Kingdom</t>
  </si>
  <si>
    <t>UK</t>
  </si>
  <si>
    <t>Primary Energy in Norway</t>
  </si>
  <si>
    <t>NO</t>
  </si>
  <si>
    <t>Primary Energy in Switzerland</t>
  </si>
  <si>
    <t>CH</t>
  </si>
  <si>
    <t>Primary Energy in Iceland</t>
  </si>
  <si>
    <t>IS</t>
  </si>
  <si>
    <t>Wholesale and retail trade</t>
  </si>
  <si>
    <t>Hotels, cafes, restaurants</t>
  </si>
  <si>
    <t>Traffic and data transmission</t>
  </si>
  <si>
    <t>Finance</t>
  </si>
  <si>
    <t>Health</t>
  </si>
  <si>
    <t>Education</t>
  </si>
  <si>
    <t>Public offices</t>
  </si>
  <si>
    <t>Other services</t>
  </si>
  <si>
    <t>SFH</t>
  </si>
  <si>
    <t>MFH</t>
  </si>
  <si>
    <t>Urban, SFH</t>
  </si>
  <si>
    <t>Urban, MFH</t>
  </si>
  <si>
    <t>Urban, Other residential</t>
  </si>
  <si>
    <t>Non-Urban, SFH</t>
  </si>
  <si>
    <t>Non-Urban, MFH</t>
  </si>
  <si>
    <t>Non-Urban, Other residential</t>
  </si>
  <si>
    <t>Iron and Steel</t>
  </si>
  <si>
    <t>Chemical and Petrochemical</t>
  </si>
  <si>
    <t>Non-ferrous metals</t>
  </si>
  <si>
    <t>Non-metallic minerals</t>
  </si>
  <si>
    <t>Paper, Pulp and Printing</t>
  </si>
  <si>
    <t>Food, Beverages and Tabacco</t>
  </si>
  <si>
    <t>Machinery and transport</t>
  </si>
  <si>
    <t>Other Industry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</si>
</sst>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%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515151"/>
      <name val="Verdana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4">
    <xf numFmtId="0" fontId="0" fillId="0" borderId="0" xfId="0"/>
    <xf numFmtId="0" fontId="0" fillId="0" borderId="0" xfId="0" applyAlignment="1">
      <alignment vertical="top" wrapText="1"/>
    </xf>
    <xf numFmtId="164" fontId="0" fillId="0" borderId="0" xfId="0" applyNumberFormat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top" wrapText="1"/>
    </xf>
    <xf numFmtId="0" fontId="5" fillId="0" borderId="0" xfId="0" applyFont="1"/>
    <xf numFmtId="0" fontId="2" fillId="0" borderId="0" xfId="0" applyFont="1"/>
    <xf numFmtId="0" fontId="6" fillId="0" borderId="0" xfId="0" applyFont="1"/>
    <xf numFmtId="165" fontId="0" fillId="0" borderId="0" xfId="1" applyNumberFormat="1" applyFont="1"/>
    <xf numFmtId="0" fontId="4" fillId="2" borderId="0" xfId="0" applyFont="1" applyFill="1"/>
    <xf numFmtId="0" fontId="0" fillId="2" borderId="0" xfId="0" applyFill="1"/>
    <xf numFmtId="0" fontId="4" fillId="0" borderId="0" xfId="0" applyFont="1" applyAlignment="1">
      <alignment horizontal="left"/>
    </xf>
    <xf numFmtId="0" fontId="0" fillId="0" borderId="0" xfId="0" applyProtection="1">
      <protection locked="0"/>
    </xf>
    <xf numFmtId="0" fontId="0" fillId="0" borderId="0" xfId="0" applyProtection="1"/>
    <xf numFmtId="0" fontId="0" fillId="3" borderId="0" xfId="0" applyFill="1"/>
    <xf numFmtId="0" fontId="8" fillId="3" borderId="0" xfId="0" applyFont="1" applyFill="1" applyProtection="1">
      <protection locked="0"/>
    </xf>
    <xf numFmtId="0" fontId="0" fillId="3" borderId="0" xfId="0" applyFill="1" applyProtection="1">
      <protection locked="0"/>
    </xf>
    <xf numFmtId="0" fontId="2" fillId="3" borderId="0" xfId="0" applyFont="1" applyFill="1" applyProtection="1">
      <protection locked="0"/>
    </xf>
    <xf numFmtId="0" fontId="2" fillId="0" borderId="0" xfId="0" applyFont="1" applyProtection="1"/>
    <xf numFmtId="14" fontId="8" fillId="0" borderId="0" xfId="0" applyNumberFormat="1" applyFont="1" applyProtection="1">
      <protection locked="0"/>
    </xf>
    <xf numFmtId="0" fontId="7" fillId="0" borderId="0" xfId="0" applyFont="1" applyAlignment="1" applyProtection="1">
      <alignment horizontal="center" wrapText="1"/>
    </xf>
    <xf numFmtId="0" fontId="7" fillId="0" borderId="0" xfId="0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163.xml"/><Relationship Id="rId1" Type="http://schemas.microsoft.com/office/2011/relationships/chartStyle" Target="style163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164.xml"/><Relationship Id="rId1" Type="http://schemas.microsoft.com/office/2011/relationships/chartStyle" Target="style164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165.xml"/><Relationship Id="rId1" Type="http://schemas.microsoft.com/office/2011/relationships/chartStyle" Target="style165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166.xml"/><Relationship Id="rId1" Type="http://schemas.microsoft.com/office/2011/relationships/chartStyle" Target="style166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67.xml"/><Relationship Id="rId1" Type="http://schemas.microsoft.com/office/2011/relationships/chartStyle" Target="style167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68.xml"/><Relationship Id="rId1" Type="http://schemas.microsoft.com/office/2011/relationships/chartStyle" Target="style168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169.xml"/><Relationship Id="rId1" Type="http://schemas.microsoft.com/office/2011/relationships/chartStyle" Target="style169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70.xml"/><Relationship Id="rId1" Type="http://schemas.microsoft.com/office/2011/relationships/chartStyle" Target="style170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171.xml"/><Relationship Id="rId1" Type="http://schemas.microsoft.com/office/2011/relationships/chartStyle" Target="style171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172.xml"/><Relationship Id="rId1" Type="http://schemas.microsoft.com/office/2011/relationships/chartStyle" Target="style172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173.xml"/><Relationship Id="rId1" Type="http://schemas.microsoft.com/office/2011/relationships/chartStyle" Target="style173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174.xml"/><Relationship Id="rId1" Type="http://schemas.microsoft.com/office/2011/relationships/chartStyle" Target="style174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75.xml"/><Relationship Id="rId1" Type="http://schemas.microsoft.com/office/2011/relationships/chartStyle" Target="style175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176.xml"/><Relationship Id="rId1" Type="http://schemas.microsoft.com/office/2011/relationships/chartStyle" Target="style176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177.xml"/><Relationship Id="rId1" Type="http://schemas.microsoft.com/office/2011/relationships/chartStyle" Target="style177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178.xml"/><Relationship Id="rId1" Type="http://schemas.microsoft.com/office/2011/relationships/chartStyle" Target="style178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179.xml"/><Relationship Id="rId1" Type="http://schemas.microsoft.com/office/2011/relationships/chartStyle" Target="style179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180.xml"/><Relationship Id="rId1" Type="http://schemas.microsoft.com/office/2011/relationships/chartStyle" Target="style180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181.xml"/><Relationship Id="rId1" Type="http://schemas.microsoft.com/office/2011/relationships/chartStyle" Target="style181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182.xml"/><Relationship Id="rId1" Type="http://schemas.microsoft.com/office/2011/relationships/chartStyle" Target="style182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183.xml"/><Relationship Id="rId1" Type="http://schemas.microsoft.com/office/2011/relationships/chartStyle" Target="style183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184.xml"/><Relationship Id="rId1" Type="http://schemas.microsoft.com/office/2011/relationships/chartStyle" Target="style184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185.xml"/><Relationship Id="rId1" Type="http://schemas.microsoft.com/office/2011/relationships/chartStyle" Target="style185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186.xml"/><Relationship Id="rId1" Type="http://schemas.microsoft.com/office/2011/relationships/chartStyle" Target="style186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187.xml"/><Relationship Id="rId1" Type="http://schemas.microsoft.com/office/2011/relationships/chartStyle" Target="style187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188.xml"/><Relationship Id="rId1" Type="http://schemas.microsoft.com/office/2011/relationships/chartStyle" Target="style188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189.xml"/><Relationship Id="rId1" Type="http://schemas.microsoft.com/office/2011/relationships/chartStyle" Target="style189.xml"/></Relationships>
</file>

<file path=xl/charts/_rels/chart190.xml.rels><?xml version="1.0" encoding="UTF-8" standalone="yes"?>
<Relationships xmlns="http://schemas.openxmlformats.org/package/2006/relationships"><Relationship Id="rId2" Type="http://schemas.microsoft.com/office/2011/relationships/chartColorStyle" Target="colors190.xml"/><Relationship Id="rId1" Type="http://schemas.microsoft.com/office/2011/relationships/chartStyle" Target="style190.xml"/></Relationships>
</file>

<file path=xl/charts/_rels/chart191.xml.rels><?xml version="1.0" encoding="UTF-8" standalone="yes"?>
<Relationships xmlns="http://schemas.openxmlformats.org/package/2006/relationships"><Relationship Id="rId2" Type="http://schemas.microsoft.com/office/2011/relationships/chartColorStyle" Target="colors191.xml"/><Relationship Id="rId1" Type="http://schemas.microsoft.com/office/2011/relationships/chartStyle" Target="style191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192.xml"/><Relationship Id="rId1" Type="http://schemas.microsoft.com/office/2011/relationships/chartStyle" Target="style192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193.xml"/><Relationship Id="rId1" Type="http://schemas.microsoft.com/office/2011/relationships/chartStyle" Target="style193.xml"/></Relationships>
</file>

<file path=xl/charts/_rels/chart194.xml.rels><?xml version="1.0" encoding="UTF-8" standalone="yes"?>
<Relationships xmlns="http://schemas.openxmlformats.org/package/2006/relationships"><Relationship Id="rId2" Type="http://schemas.microsoft.com/office/2011/relationships/chartColorStyle" Target="colors194.xml"/><Relationship Id="rId1" Type="http://schemas.microsoft.com/office/2011/relationships/chartStyle" Target="style194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195.xml"/><Relationship Id="rId1" Type="http://schemas.microsoft.com/office/2011/relationships/chartStyle" Target="style195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196.xml"/><Relationship Id="rId1" Type="http://schemas.microsoft.com/office/2011/relationships/chartStyle" Target="style196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197.xml"/><Relationship Id="rId1" Type="http://schemas.microsoft.com/office/2011/relationships/chartStyle" Target="style197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198.xml"/><Relationship Id="rId1" Type="http://schemas.microsoft.com/office/2011/relationships/chartStyle" Target="style198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199.xml"/><Relationship Id="rId1" Type="http://schemas.microsoft.com/office/2011/relationships/chartStyle" Target="style199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200.xml"/><Relationship Id="rId1" Type="http://schemas.microsoft.com/office/2011/relationships/chartStyle" Target="style200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201.xml"/><Relationship Id="rId1" Type="http://schemas.microsoft.com/office/2011/relationships/chartStyle" Target="style201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202.xml"/><Relationship Id="rId1" Type="http://schemas.microsoft.com/office/2011/relationships/chartStyle" Target="style202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203.xml"/><Relationship Id="rId1" Type="http://schemas.microsoft.com/office/2011/relationships/chartStyle" Target="style203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204.xml"/><Relationship Id="rId1" Type="http://schemas.microsoft.com/office/2011/relationships/chartStyle" Target="style204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205.xml"/><Relationship Id="rId1" Type="http://schemas.microsoft.com/office/2011/relationships/chartStyle" Target="style205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206.xml"/><Relationship Id="rId1" Type="http://schemas.microsoft.com/office/2011/relationships/chartStyle" Target="style206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207.xml"/><Relationship Id="rId1" Type="http://schemas.microsoft.com/office/2011/relationships/chartStyle" Target="style207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208.xml"/><Relationship Id="rId1" Type="http://schemas.microsoft.com/office/2011/relationships/chartStyle" Target="style208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209.xml"/><Relationship Id="rId1" Type="http://schemas.microsoft.com/office/2011/relationships/chartStyle" Target="style209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210.xml"/><Relationship Id="rId1" Type="http://schemas.microsoft.com/office/2011/relationships/chartStyle" Target="style210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211.xml"/><Relationship Id="rId1" Type="http://schemas.microsoft.com/office/2011/relationships/chartStyle" Target="style211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212.xml"/><Relationship Id="rId1" Type="http://schemas.microsoft.com/office/2011/relationships/chartStyle" Target="style212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213.xml"/><Relationship Id="rId1" Type="http://schemas.microsoft.com/office/2011/relationships/chartStyle" Target="style213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214.xml"/><Relationship Id="rId1" Type="http://schemas.microsoft.com/office/2011/relationships/chartStyle" Target="style214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215.xml"/><Relationship Id="rId1" Type="http://schemas.microsoft.com/office/2011/relationships/chartStyle" Target="style215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216.xml"/><Relationship Id="rId1" Type="http://schemas.microsoft.com/office/2011/relationships/chartStyle" Target="style216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217.xml"/><Relationship Id="rId1" Type="http://schemas.microsoft.com/office/2011/relationships/chartStyle" Target="style217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218.xml"/><Relationship Id="rId1" Type="http://schemas.microsoft.com/office/2011/relationships/chartStyle" Target="style218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219.xml"/><Relationship Id="rId1" Type="http://schemas.microsoft.com/office/2011/relationships/chartStyle" Target="style219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220.xml"/><Relationship Id="rId1" Type="http://schemas.microsoft.com/office/2011/relationships/chartStyle" Target="style220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221.xml"/><Relationship Id="rId1" Type="http://schemas.microsoft.com/office/2011/relationships/chartStyle" Target="style221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222.xml"/><Relationship Id="rId1" Type="http://schemas.microsoft.com/office/2011/relationships/chartStyle" Target="style222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223.xml"/><Relationship Id="rId1" Type="http://schemas.microsoft.com/office/2011/relationships/chartStyle" Target="style223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224.xml"/><Relationship Id="rId1" Type="http://schemas.microsoft.com/office/2011/relationships/chartStyle" Target="style224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225.xml"/><Relationship Id="rId1" Type="http://schemas.microsoft.com/office/2011/relationships/chartStyle" Target="style225.xml"/></Relationships>
</file>

<file path=xl/charts/_rels/chart226.xml.rels><?xml version="1.0" encoding="UTF-8" standalone="yes"?>
<Relationships xmlns="http://schemas.openxmlformats.org/package/2006/relationships"><Relationship Id="rId2" Type="http://schemas.microsoft.com/office/2011/relationships/chartColorStyle" Target="colors226.xml"/><Relationship Id="rId1" Type="http://schemas.microsoft.com/office/2011/relationships/chartStyle" Target="style226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227.xml"/><Relationship Id="rId1" Type="http://schemas.microsoft.com/office/2011/relationships/chartStyle" Target="style227.xml"/></Relationships>
</file>

<file path=xl/charts/_rels/chart228.xml.rels><?xml version="1.0" encoding="UTF-8" standalone="yes"?>
<Relationships xmlns="http://schemas.openxmlformats.org/package/2006/relationships"><Relationship Id="rId2" Type="http://schemas.microsoft.com/office/2011/relationships/chartColorStyle" Target="colors228.xml"/><Relationship Id="rId1" Type="http://schemas.microsoft.com/office/2011/relationships/chartStyle" Target="style228.xml"/></Relationships>
</file>

<file path=xl/charts/_rels/chart229.xml.rels><?xml version="1.0" encoding="UTF-8" standalone="yes"?>
<Relationships xmlns="http://schemas.openxmlformats.org/package/2006/relationships"><Relationship Id="rId2" Type="http://schemas.microsoft.com/office/2011/relationships/chartColorStyle" Target="colors229.xml"/><Relationship Id="rId1" Type="http://schemas.microsoft.com/office/2011/relationships/chartStyle" Target="style229.xml"/></Relationships>
</file>

<file path=xl/charts/_rels/chart230.xml.rels><?xml version="1.0" encoding="UTF-8" standalone="yes"?>
<Relationships xmlns="http://schemas.openxmlformats.org/package/2006/relationships"><Relationship Id="rId2" Type="http://schemas.microsoft.com/office/2011/relationships/chartColorStyle" Target="colors230.xml"/><Relationship Id="rId1" Type="http://schemas.microsoft.com/office/2011/relationships/chartStyle" Target="style230.xml"/></Relationships>
</file>

<file path=xl/charts/_rels/chart231.xml.rels><?xml version="1.0" encoding="UTF-8" standalone="yes"?>
<Relationships xmlns="http://schemas.openxmlformats.org/package/2006/relationships"><Relationship Id="rId2" Type="http://schemas.microsoft.com/office/2011/relationships/chartColorStyle" Target="colors231.xml"/><Relationship Id="rId1" Type="http://schemas.microsoft.com/office/2011/relationships/chartStyle" Target="style231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232.xml"/><Relationship Id="rId1" Type="http://schemas.microsoft.com/office/2011/relationships/chartStyle" Target="style232.xml"/></Relationships>
</file>

<file path=xl/charts/_rels/chart233.xml.rels><?xml version="1.0" encoding="UTF-8" standalone="yes"?>
<Relationships xmlns="http://schemas.openxmlformats.org/package/2006/relationships"><Relationship Id="rId2" Type="http://schemas.microsoft.com/office/2011/relationships/chartColorStyle" Target="colors233.xml"/><Relationship Id="rId1" Type="http://schemas.microsoft.com/office/2011/relationships/chartStyle" Target="style233.xml"/></Relationships>
</file>

<file path=xl/charts/_rels/chart234.xml.rels><?xml version="1.0" encoding="UTF-8" standalone="yes"?>
<Relationships xmlns="http://schemas.openxmlformats.org/package/2006/relationships"><Relationship Id="rId2" Type="http://schemas.microsoft.com/office/2011/relationships/chartColorStyle" Target="colors234.xml"/><Relationship Id="rId1" Type="http://schemas.microsoft.com/office/2011/relationships/chartStyle" Target="style234.xml"/></Relationships>
</file>

<file path=xl/charts/_rels/chart235.xml.rels><?xml version="1.0" encoding="UTF-8" standalone="yes"?>
<Relationships xmlns="http://schemas.openxmlformats.org/package/2006/relationships"><Relationship Id="rId2" Type="http://schemas.microsoft.com/office/2011/relationships/chartColorStyle" Target="colors235.xml"/><Relationship Id="rId1" Type="http://schemas.microsoft.com/office/2011/relationships/chartStyle" Target="style235.xml"/></Relationships>
</file>

<file path=xl/charts/_rels/chart236.xml.rels><?xml version="1.0" encoding="UTF-8" standalone="yes"?>
<Relationships xmlns="http://schemas.openxmlformats.org/package/2006/relationships"><Relationship Id="rId2" Type="http://schemas.microsoft.com/office/2011/relationships/chartColorStyle" Target="colors236.xml"/><Relationship Id="rId1" Type="http://schemas.microsoft.com/office/2011/relationships/chartStyle" Target="style236.xml"/></Relationships>
</file>

<file path=xl/charts/_rels/chart237.xml.rels><?xml version="1.0" encoding="UTF-8" standalone="yes"?>
<Relationships xmlns="http://schemas.openxmlformats.org/package/2006/relationships"><Relationship Id="rId2" Type="http://schemas.microsoft.com/office/2011/relationships/chartColorStyle" Target="colors237.xml"/><Relationship Id="rId1" Type="http://schemas.microsoft.com/office/2011/relationships/chartStyle" Target="style237.xml"/></Relationships>
</file>

<file path=xl/charts/_rels/chart238.xml.rels><?xml version="1.0" encoding="UTF-8" standalone="yes"?>
<Relationships xmlns="http://schemas.openxmlformats.org/package/2006/relationships"><Relationship Id="rId2" Type="http://schemas.microsoft.com/office/2011/relationships/chartColorStyle" Target="colors238.xml"/><Relationship Id="rId1" Type="http://schemas.microsoft.com/office/2011/relationships/chartStyle" Target="style238.xml"/></Relationships>
</file>

<file path=xl/charts/_rels/chart239.xml.rels><?xml version="1.0" encoding="UTF-8" standalone="yes"?>
<Relationships xmlns="http://schemas.openxmlformats.org/package/2006/relationships"><Relationship Id="rId2" Type="http://schemas.microsoft.com/office/2011/relationships/chartColorStyle" Target="colors239.xml"/><Relationship Id="rId1" Type="http://schemas.microsoft.com/office/2011/relationships/chartStyle" Target="style239.xml"/></Relationships>
</file>

<file path=xl/charts/_rels/chart240.xml.rels><?xml version="1.0" encoding="UTF-8" standalone="yes"?>
<Relationships xmlns="http://schemas.openxmlformats.org/package/2006/relationships"><Relationship Id="rId2" Type="http://schemas.microsoft.com/office/2011/relationships/chartColorStyle" Target="colors240.xml"/><Relationship Id="rId1" Type="http://schemas.microsoft.com/office/2011/relationships/chartStyle" Target="style240.xml"/></Relationships>
</file>

<file path=xl/charts/_rels/chart241.xml.rels><?xml version="1.0" encoding="UTF-8" standalone="yes"?>
<Relationships xmlns="http://schemas.openxmlformats.org/package/2006/relationships"><Relationship Id="rId2" Type="http://schemas.microsoft.com/office/2011/relationships/chartColorStyle" Target="colors241.xml"/><Relationship Id="rId1" Type="http://schemas.microsoft.com/office/2011/relationships/chartStyle" Target="style241.xml"/></Relationships>
</file>

<file path=xl/charts/_rels/chart242.xml.rels><?xml version="1.0" encoding="UTF-8" standalone="yes"?>
<Relationships xmlns="http://schemas.openxmlformats.org/package/2006/relationships"><Relationship Id="rId2" Type="http://schemas.microsoft.com/office/2011/relationships/chartColorStyle" Target="colors242.xml"/><Relationship Id="rId1" Type="http://schemas.microsoft.com/office/2011/relationships/chartStyle" Target="style242.xml"/></Relationships>
</file>

<file path=xl/charts/_rels/chart243.xml.rels><?xml version="1.0" encoding="UTF-8" standalone="yes"?>
<Relationships xmlns="http://schemas.openxmlformats.org/package/2006/relationships"><Relationship Id="rId2" Type="http://schemas.microsoft.com/office/2011/relationships/chartColorStyle" Target="colors243.xml"/><Relationship Id="rId1" Type="http://schemas.microsoft.com/office/2011/relationships/chartStyle" Target="style243.xml"/></Relationships>
</file>

<file path=xl/charts/_rels/chart244.xml.rels><?xml version="1.0" encoding="UTF-8" standalone="yes"?>
<Relationships xmlns="http://schemas.openxmlformats.org/package/2006/relationships"><Relationship Id="rId2" Type="http://schemas.microsoft.com/office/2011/relationships/chartColorStyle" Target="colors244.xml"/><Relationship Id="rId1" Type="http://schemas.microsoft.com/office/2011/relationships/chartStyle" Target="style244.xml"/></Relationships>
</file>

<file path=xl/charts/_rels/chart245.xml.rels><?xml version="1.0" encoding="UTF-8" standalone="yes"?>
<Relationships xmlns="http://schemas.openxmlformats.org/package/2006/relationships"><Relationship Id="rId2" Type="http://schemas.microsoft.com/office/2011/relationships/chartColorStyle" Target="colors245.xml"/><Relationship Id="rId1" Type="http://schemas.microsoft.com/office/2011/relationships/chartStyle" Target="style245.xml"/></Relationships>
</file>

<file path=xl/charts/_rels/chart246.xml.rels><?xml version="1.0" encoding="UTF-8" standalone="yes"?>
<Relationships xmlns="http://schemas.openxmlformats.org/package/2006/relationships"><Relationship Id="rId2" Type="http://schemas.microsoft.com/office/2011/relationships/chartColorStyle" Target="colors246.xml"/><Relationship Id="rId1" Type="http://schemas.microsoft.com/office/2011/relationships/chartStyle" Target="style246.xml"/></Relationships>
</file>

<file path=xl/charts/_rels/chart247.xml.rels><?xml version="1.0" encoding="UTF-8" standalone="yes"?>
<Relationships xmlns="http://schemas.openxmlformats.org/package/2006/relationships"><Relationship Id="rId2" Type="http://schemas.microsoft.com/office/2011/relationships/chartColorStyle" Target="colors247.xml"/><Relationship Id="rId1" Type="http://schemas.microsoft.com/office/2011/relationships/chartStyle" Target="style247.xml"/></Relationships>
</file>

<file path=xl/charts/_rels/chart248.xml.rels><?xml version="1.0" encoding="UTF-8" standalone="yes"?>
<Relationships xmlns="http://schemas.openxmlformats.org/package/2006/relationships"><Relationship Id="rId2" Type="http://schemas.microsoft.com/office/2011/relationships/chartColorStyle" Target="colors248.xml"/><Relationship Id="rId1" Type="http://schemas.microsoft.com/office/2011/relationships/chartStyle" Target="style248.xml"/></Relationships>
</file>

<file path=xl/charts/_rels/chart249.xml.rels><?xml version="1.0" encoding="UTF-8" standalone="yes"?>
<Relationships xmlns="http://schemas.openxmlformats.org/package/2006/relationships"><Relationship Id="rId2" Type="http://schemas.microsoft.com/office/2011/relationships/chartColorStyle" Target="colors249.xml"/><Relationship Id="rId1" Type="http://schemas.microsoft.com/office/2011/relationships/chartStyle" Target="style249.xml"/></Relationships>
</file>

<file path=xl/charts/_rels/chart250.xml.rels><?xml version="1.0" encoding="UTF-8" standalone="yes"?>
<Relationships xmlns="http://schemas.openxmlformats.org/package/2006/relationships"><Relationship Id="rId2" Type="http://schemas.microsoft.com/office/2011/relationships/chartColorStyle" Target="colors250.xml"/><Relationship Id="rId1" Type="http://schemas.microsoft.com/office/2011/relationships/chartStyle" Target="style250.xml"/></Relationships>
</file>

<file path=xl/charts/_rels/chart251.xml.rels><?xml version="1.0" encoding="UTF-8" standalone="yes"?>
<Relationships xmlns="http://schemas.openxmlformats.org/package/2006/relationships"><Relationship Id="rId2" Type="http://schemas.microsoft.com/office/2011/relationships/chartColorStyle" Target="colors251.xml"/><Relationship Id="rId1" Type="http://schemas.microsoft.com/office/2011/relationships/chartStyle" Target="style251.xml"/></Relationships>
</file>

<file path=xl/charts/_rels/chart252.xml.rels><?xml version="1.0" encoding="UTF-8" standalone="yes"?>
<Relationships xmlns="http://schemas.openxmlformats.org/package/2006/relationships"><Relationship Id="rId2" Type="http://schemas.microsoft.com/office/2011/relationships/chartColorStyle" Target="colors252.xml"/><Relationship Id="rId1" Type="http://schemas.microsoft.com/office/2011/relationships/chartStyle" Target="style252.xml"/></Relationships>
</file>

<file path=xl/charts/_rels/chart253.xml.rels><?xml version="1.0" encoding="UTF-8" standalone="yes"?>
<Relationships xmlns="http://schemas.openxmlformats.org/package/2006/relationships"><Relationship Id="rId2" Type="http://schemas.microsoft.com/office/2011/relationships/chartColorStyle" Target="colors253.xml"/><Relationship Id="rId1" Type="http://schemas.microsoft.com/office/2011/relationships/chartStyle" Target="style253.xml"/></Relationships>
</file>

<file path=xl/charts/_rels/chart254.xml.rels><?xml version="1.0" encoding="UTF-8" standalone="yes"?>
<Relationships xmlns="http://schemas.openxmlformats.org/package/2006/relationships"><Relationship Id="rId2" Type="http://schemas.microsoft.com/office/2011/relationships/chartColorStyle" Target="colors254.xml"/><Relationship Id="rId1" Type="http://schemas.microsoft.com/office/2011/relationships/chartStyle" Target="style254.xml"/></Relationships>
</file>

<file path=xl/charts/_rels/chart255.xml.rels><?xml version="1.0" encoding="UTF-8" standalone="yes"?>
<Relationships xmlns="http://schemas.openxmlformats.org/package/2006/relationships"><Relationship Id="rId2" Type="http://schemas.microsoft.com/office/2011/relationships/chartColorStyle" Target="colors255.xml"/><Relationship Id="rId1" Type="http://schemas.microsoft.com/office/2011/relationships/chartStyle" Target="style255.xml"/></Relationships>
</file>

<file path=xl/charts/_rels/chart256.xml.rels><?xml version="1.0" encoding="UTF-8" standalone="yes"?>
<Relationships xmlns="http://schemas.openxmlformats.org/package/2006/relationships"><Relationship Id="rId2" Type="http://schemas.microsoft.com/office/2011/relationships/chartColorStyle" Target="colors256.xml"/><Relationship Id="rId1" Type="http://schemas.microsoft.com/office/2011/relationships/chartStyle" Target="style256.xml"/></Relationships>
</file>

<file path=xl/charts/_rels/chart257.xml.rels><?xml version="1.0" encoding="UTF-8" standalone="yes"?>
<Relationships xmlns="http://schemas.openxmlformats.org/package/2006/relationships"><Relationship Id="rId2" Type="http://schemas.microsoft.com/office/2011/relationships/chartColorStyle" Target="colors257.xml"/><Relationship Id="rId1" Type="http://schemas.microsoft.com/office/2011/relationships/chartStyle" Target="style257.xml"/></Relationships>
</file>

<file path=xl/charts/_rels/chart258.xml.rels><?xml version="1.0" encoding="UTF-8" standalone="yes"?>
<Relationships xmlns="http://schemas.openxmlformats.org/package/2006/relationships"><Relationship Id="rId2" Type="http://schemas.microsoft.com/office/2011/relationships/chartColorStyle" Target="colors258.xml"/><Relationship Id="rId1" Type="http://schemas.microsoft.com/office/2011/relationships/chartStyle" Target="style258.xml"/></Relationships>
</file>

<file path=xl/charts/_rels/chart259.xml.rels><?xml version="1.0" encoding="UTF-8" standalone="yes"?>
<Relationships xmlns="http://schemas.openxmlformats.org/package/2006/relationships"><Relationship Id="rId2" Type="http://schemas.microsoft.com/office/2011/relationships/chartColorStyle" Target="colors259.xml"/><Relationship Id="rId1" Type="http://schemas.microsoft.com/office/2011/relationships/chartStyle" Target="style259.xml"/></Relationships>
</file>

<file path=xl/charts/_rels/chart260.xml.rels><?xml version="1.0" encoding="UTF-8" standalone="yes"?>
<Relationships xmlns="http://schemas.openxmlformats.org/package/2006/relationships"><Relationship Id="rId2" Type="http://schemas.microsoft.com/office/2011/relationships/chartColorStyle" Target="colors260.xml"/><Relationship Id="rId1" Type="http://schemas.microsoft.com/office/2011/relationships/chartStyle" Target="style260.xml"/></Relationships>
</file>

<file path=xl/charts/_rels/chart261.xml.rels><?xml version="1.0" encoding="UTF-8" standalone="yes"?>
<Relationships xmlns="http://schemas.openxmlformats.org/package/2006/relationships"><Relationship Id="rId2" Type="http://schemas.microsoft.com/office/2011/relationships/chartColorStyle" Target="colors261.xml"/><Relationship Id="rId1" Type="http://schemas.microsoft.com/office/2011/relationships/chartStyle" Target="style261.xml"/></Relationships>
</file>

<file path=xl/charts/_rels/chart262.xml.rels><?xml version="1.0" encoding="UTF-8" standalone="yes"?>
<Relationships xmlns="http://schemas.openxmlformats.org/package/2006/relationships"><Relationship Id="rId2" Type="http://schemas.microsoft.com/office/2011/relationships/chartColorStyle" Target="colors262.xml"/><Relationship Id="rId1" Type="http://schemas.microsoft.com/office/2011/relationships/chartStyle" Target="style262.xml"/></Relationships>
</file>

<file path=xl/charts/_rels/chart263.xml.rels><?xml version="1.0" encoding="UTF-8" standalone="yes"?>
<Relationships xmlns="http://schemas.openxmlformats.org/package/2006/relationships"><Relationship Id="rId2" Type="http://schemas.microsoft.com/office/2011/relationships/chartColorStyle" Target="colors263.xml"/><Relationship Id="rId1" Type="http://schemas.microsoft.com/office/2011/relationships/chartStyle" Target="style263.xml"/></Relationships>
</file>

<file path=xl/charts/_rels/chart264.xml.rels><?xml version="1.0" encoding="UTF-8" standalone="yes"?>
<Relationships xmlns="http://schemas.openxmlformats.org/package/2006/relationships"><Relationship Id="rId2" Type="http://schemas.microsoft.com/office/2011/relationships/chartColorStyle" Target="colors264.xml"/><Relationship Id="rId1" Type="http://schemas.microsoft.com/office/2011/relationships/chartStyle" Target="style264.xml"/></Relationships>
</file>

<file path=xl/charts/_rels/chart265.xml.rels><?xml version="1.0" encoding="UTF-8" standalone="yes"?>
<Relationships xmlns="http://schemas.openxmlformats.org/package/2006/relationships"><Relationship Id="rId2" Type="http://schemas.microsoft.com/office/2011/relationships/chartColorStyle" Target="colors265.xml"/><Relationship Id="rId1" Type="http://schemas.microsoft.com/office/2011/relationships/chartStyle" Target="style265.xml"/></Relationships>
</file>

<file path=xl/charts/_rels/chart266.xml.rels><?xml version="1.0" encoding="UTF-8" standalone="yes"?>
<Relationships xmlns="http://schemas.openxmlformats.org/package/2006/relationships"><Relationship Id="rId2" Type="http://schemas.microsoft.com/office/2011/relationships/chartColorStyle" Target="colors266.xml"/><Relationship Id="rId1" Type="http://schemas.microsoft.com/office/2011/relationships/chartStyle" Target="style266.xml"/></Relationships>
</file>

<file path=xl/charts/_rels/chart267.xml.rels><?xml version="1.0" encoding="UTF-8" standalone="yes"?>
<Relationships xmlns="http://schemas.openxmlformats.org/package/2006/relationships"><Relationship Id="rId2" Type="http://schemas.microsoft.com/office/2011/relationships/chartColorStyle" Target="colors267.xml"/><Relationship Id="rId1" Type="http://schemas.microsoft.com/office/2011/relationships/chartStyle" Target="style267.xml"/></Relationships>
</file>

<file path=xl/charts/_rels/chart268.xml.rels><?xml version="1.0" encoding="UTF-8" standalone="yes"?>
<Relationships xmlns="http://schemas.openxmlformats.org/package/2006/relationships"><Relationship Id="rId2" Type="http://schemas.microsoft.com/office/2011/relationships/chartColorStyle" Target="colors268.xml"/><Relationship Id="rId1" Type="http://schemas.microsoft.com/office/2011/relationships/chartStyle" Target="style268.xml"/></Relationships>
</file>

<file path=xl/charts/_rels/chart269.xml.rels><?xml version="1.0" encoding="UTF-8" standalone="yes"?>
<Relationships xmlns="http://schemas.openxmlformats.org/package/2006/relationships"><Relationship Id="rId2" Type="http://schemas.microsoft.com/office/2011/relationships/chartColorStyle" Target="colors269.xml"/><Relationship Id="rId1" Type="http://schemas.microsoft.com/office/2011/relationships/chartStyle" Target="style269.xml"/></Relationships>
</file>

<file path=xl/charts/_rels/chart270.xml.rels><?xml version="1.0" encoding="UTF-8" standalone="yes"?>
<Relationships xmlns="http://schemas.openxmlformats.org/package/2006/relationships"><Relationship Id="rId2" Type="http://schemas.microsoft.com/office/2011/relationships/chartColorStyle" Target="colors270.xml"/><Relationship Id="rId1" Type="http://schemas.microsoft.com/office/2011/relationships/chartStyle" Target="style270.xml"/></Relationships>
</file>

<file path=xl/charts/_rels/chart271.xml.rels><?xml version="1.0" encoding="UTF-8" standalone="yes"?>
<Relationships xmlns="http://schemas.openxmlformats.org/package/2006/relationships"><Relationship Id="rId2" Type="http://schemas.microsoft.com/office/2011/relationships/chartColorStyle" Target="colors271.xml"/><Relationship Id="rId1" Type="http://schemas.microsoft.com/office/2011/relationships/chartStyle" Target="style271.xml"/></Relationships>
</file>

<file path=xl/charts/_rels/chart272.xml.rels><?xml version="1.0" encoding="UTF-8" standalone="yes"?>
<Relationships xmlns="http://schemas.openxmlformats.org/package/2006/relationships"><Relationship Id="rId2" Type="http://schemas.microsoft.com/office/2011/relationships/chartColorStyle" Target="colors272.xml"/><Relationship Id="rId1" Type="http://schemas.microsoft.com/office/2011/relationships/chartStyle" Target="style272.xml"/></Relationships>
</file>

<file path=xl/charts/_rels/chart273.xml.rels><?xml version="1.0" encoding="UTF-8" standalone="yes"?>
<Relationships xmlns="http://schemas.openxmlformats.org/package/2006/relationships"><Relationship Id="rId2" Type="http://schemas.microsoft.com/office/2011/relationships/chartColorStyle" Target="colors273.xml"/><Relationship Id="rId1" Type="http://schemas.microsoft.com/office/2011/relationships/chartStyle" Target="style273.xml"/></Relationships>
</file>

<file path=xl/charts/_rels/chart274.xml.rels><?xml version="1.0" encoding="UTF-8" standalone="yes"?>
<Relationships xmlns="http://schemas.openxmlformats.org/package/2006/relationships"><Relationship Id="rId2" Type="http://schemas.microsoft.com/office/2011/relationships/chartColorStyle" Target="colors274.xml"/><Relationship Id="rId1" Type="http://schemas.microsoft.com/office/2011/relationships/chartStyle" Target="style274.xml"/></Relationships>
</file>

<file path=xl/charts/_rels/chart275.xml.rels><?xml version="1.0" encoding="UTF-8" standalone="yes"?>
<Relationships xmlns="http://schemas.openxmlformats.org/package/2006/relationships"><Relationship Id="rId2" Type="http://schemas.microsoft.com/office/2011/relationships/chartColorStyle" Target="colors275.xml"/><Relationship Id="rId1" Type="http://schemas.microsoft.com/office/2011/relationships/chartStyle" Target="style275.xml"/></Relationships>
</file>

<file path=xl/charts/_rels/chart276.xml.rels><?xml version="1.0" encoding="UTF-8" standalone="yes"?>
<Relationships xmlns="http://schemas.openxmlformats.org/package/2006/relationships"><Relationship Id="rId2" Type="http://schemas.microsoft.com/office/2011/relationships/chartColorStyle" Target="colors276.xml"/><Relationship Id="rId1" Type="http://schemas.microsoft.com/office/2011/relationships/chartStyle" Target="style276.xml"/></Relationships>
</file>

<file path=xl/charts/_rels/chart277.xml.rels><?xml version="1.0" encoding="UTF-8" standalone="yes"?>
<Relationships xmlns="http://schemas.openxmlformats.org/package/2006/relationships"><Relationship Id="rId2" Type="http://schemas.microsoft.com/office/2011/relationships/chartColorStyle" Target="colors277.xml"/><Relationship Id="rId1" Type="http://schemas.microsoft.com/office/2011/relationships/chartStyle" Target="style277.xml"/></Relationships>
</file>

<file path=xl/charts/_rels/chart278.xml.rels><?xml version="1.0" encoding="UTF-8" standalone="yes"?>
<Relationships xmlns="http://schemas.openxmlformats.org/package/2006/relationships"><Relationship Id="rId2" Type="http://schemas.microsoft.com/office/2011/relationships/chartColorStyle" Target="colors278.xml"/><Relationship Id="rId1" Type="http://schemas.microsoft.com/office/2011/relationships/chartStyle" Target="style278.xml"/></Relationships>
</file>

<file path=xl/charts/_rels/chart279.xml.rels><?xml version="1.0" encoding="UTF-8" standalone="yes"?>
<Relationships xmlns="http://schemas.openxmlformats.org/package/2006/relationships"><Relationship Id="rId2" Type="http://schemas.microsoft.com/office/2011/relationships/chartColorStyle" Target="colors279.xml"/><Relationship Id="rId1" Type="http://schemas.microsoft.com/office/2011/relationships/chartStyle" Target="style279.xml"/></Relationships>
</file>

<file path=xl/charts/_rels/chart280.xml.rels><?xml version="1.0" encoding="UTF-8" standalone="yes"?>
<Relationships xmlns="http://schemas.openxmlformats.org/package/2006/relationships"><Relationship Id="rId2" Type="http://schemas.microsoft.com/office/2011/relationships/chartColorStyle" Target="colors280.xml"/><Relationship Id="rId1" Type="http://schemas.microsoft.com/office/2011/relationships/chartStyle" Target="style280.xml"/></Relationships>
</file>

<file path=xl/charts/_rels/chart281.xml.rels><?xml version="1.0" encoding="UTF-8" standalone="yes"?>
<Relationships xmlns="http://schemas.openxmlformats.org/package/2006/relationships"><Relationship Id="rId2" Type="http://schemas.microsoft.com/office/2011/relationships/chartColorStyle" Target="colors281.xml"/><Relationship Id="rId1" Type="http://schemas.microsoft.com/office/2011/relationships/chartStyle" Target="style281.xml"/></Relationships>
</file>

<file path=xl/charts/_rels/chart282.xml.rels><?xml version="1.0" encoding="UTF-8" standalone="yes"?>
<Relationships xmlns="http://schemas.openxmlformats.org/package/2006/relationships"><Relationship Id="rId2" Type="http://schemas.microsoft.com/office/2011/relationships/chartColorStyle" Target="colors282.xml"/><Relationship Id="rId1" Type="http://schemas.microsoft.com/office/2011/relationships/chartStyle" Target="style282.xml"/></Relationships>
</file>

<file path=xl/charts/_rels/chart283.xml.rels><?xml version="1.0" encoding="UTF-8" standalone="yes"?>
<Relationships xmlns="http://schemas.openxmlformats.org/package/2006/relationships"><Relationship Id="rId2" Type="http://schemas.microsoft.com/office/2011/relationships/chartColorStyle" Target="colors283.xml"/><Relationship Id="rId1" Type="http://schemas.microsoft.com/office/2011/relationships/chartStyle" Target="style283.xml"/></Relationships>
</file>

<file path=xl/charts/_rels/chart284.xml.rels><?xml version="1.0" encoding="UTF-8" standalone="yes"?>
<Relationships xmlns="http://schemas.openxmlformats.org/package/2006/relationships"><Relationship Id="rId2" Type="http://schemas.microsoft.com/office/2011/relationships/chartColorStyle" Target="colors284.xml"/><Relationship Id="rId1" Type="http://schemas.microsoft.com/office/2011/relationships/chartStyle" Target="style284.xml"/></Relationships>
</file>

<file path=xl/charts/_rels/chart285.xml.rels><?xml version="1.0" encoding="UTF-8" standalone="yes"?>
<Relationships xmlns="http://schemas.openxmlformats.org/package/2006/relationships"><Relationship Id="rId2" Type="http://schemas.microsoft.com/office/2011/relationships/chartColorStyle" Target="colors285.xml"/><Relationship Id="rId1" Type="http://schemas.microsoft.com/office/2011/relationships/chartStyle" Target="style285.xml"/></Relationships>
</file>

<file path=xl/charts/_rels/chart286.xml.rels><?xml version="1.0" encoding="UTF-8" standalone="yes"?>
<Relationships xmlns="http://schemas.openxmlformats.org/package/2006/relationships"><Relationship Id="rId2" Type="http://schemas.microsoft.com/office/2011/relationships/chartColorStyle" Target="colors286.xml"/><Relationship Id="rId1" Type="http://schemas.microsoft.com/office/2011/relationships/chartStyle" Target="style286.xml"/></Relationships>
</file>

<file path=xl/charts/_rels/chart287.xml.rels><?xml version="1.0" encoding="UTF-8" standalone="yes"?>
<Relationships xmlns="http://schemas.openxmlformats.org/package/2006/relationships"><Relationship Id="rId2" Type="http://schemas.microsoft.com/office/2011/relationships/chartColorStyle" Target="colors287.xml"/><Relationship Id="rId1" Type="http://schemas.microsoft.com/office/2011/relationships/chartStyle" Target="style287.xml"/></Relationships>
</file>

<file path=xl/charts/_rels/chart288.xml.rels><?xml version="1.0" encoding="UTF-8" standalone="yes"?>
<Relationships xmlns="http://schemas.openxmlformats.org/package/2006/relationships"><Relationship Id="rId2" Type="http://schemas.microsoft.com/office/2011/relationships/chartColorStyle" Target="colors288.xml"/><Relationship Id="rId1" Type="http://schemas.microsoft.com/office/2011/relationships/chartStyle" Target="style288.xml"/></Relationships>
</file>

<file path=xl/charts/_rels/chart289.xml.rels><?xml version="1.0" encoding="UTF-8" standalone="yes"?>
<Relationships xmlns="http://schemas.openxmlformats.org/package/2006/relationships"><Relationship Id="rId2" Type="http://schemas.microsoft.com/office/2011/relationships/chartColorStyle" Target="colors289.xml"/><Relationship Id="rId1" Type="http://schemas.microsoft.com/office/2011/relationships/chartStyle" Target="style289.xml"/></Relationships>
</file>

<file path=xl/charts/_rels/chart290.xml.rels><?xml version="1.0" encoding="UTF-8" standalone="yes"?>
<Relationships xmlns="http://schemas.openxmlformats.org/package/2006/relationships"><Relationship Id="rId2" Type="http://schemas.microsoft.com/office/2011/relationships/chartColorStyle" Target="colors290.xml"/><Relationship Id="rId1" Type="http://schemas.microsoft.com/office/2011/relationships/chartStyle" Target="style290.xml"/></Relationships>
</file>

<file path=xl/charts/_rels/chart291.xml.rels><?xml version="1.0" encoding="UTF-8" standalone="yes"?>
<Relationships xmlns="http://schemas.openxmlformats.org/package/2006/relationships"><Relationship Id="rId2" Type="http://schemas.microsoft.com/office/2011/relationships/chartColorStyle" Target="colors291.xml"/><Relationship Id="rId1" Type="http://schemas.microsoft.com/office/2011/relationships/chartStyle" Target="style291.xml"/></Relationships>
</file>

<file path=xl/charts/_rels/chart292.xml.rels><?xml version="1.0" encoding="UTF-8" standalone="yes"?>
<Relationships xmlns="http://schemas.openxmlformats.org/package/2006/relationships"><Relationship Id="rId2" Type="http://schemas.microsoft.com/office/2011/relationships/chartColorStyle" Target="colors292.xml"/><Relationship Id="rId1" Type="http://schemas.microsoft.com/office/2011/relationships/chartStyle" Target="style292.xml"/></Relationships>
</file>

<file path=xl/charts/_rels/chart293.xml.rels><?xml version="1.0" encoding="UTF-8" standalone="yes"?>
<Relationships xmlns="http://schemas.openxmlformats.org/package/2006/relationships"><Relationship Id="rId2" Type="http://schemas.microsoft.com/office/2011/relationships/chartColorStyle" Target="colors293.xml"/><Relationship Id="rId1" Type="http://schemas.microsoft.com/office/2011/relationships/chartStyle" Target="style293.xml"/></Relationships>
</file>

<file path=xl/charts/_rels/chart294.xml.rels><?xml version="1.0" encoding="UTF-8" standalone="yes"?>
<Relationships xmlns="http://schemas.openxmlformats.org/package/2006/relationships"><Relationship Id="rId2" Type="http://schemas.microsoft.com/office/2011/relationships/chartColorStyle" Target="colors294.xml"/><Relationship Id="rId1" Type="http://schemas.microsoft.com/office/2011/relationships/chartStyle" Target="style294.xml"/></Relationships>
</file>

<file path=xl/charts/_rels/chart295.xml.rels><?xml version="1.0" encoding="UTF-8" standalone="yes"?>
<Relationships xmlns="http://schemas.openxmlformats.org/package/2006/relationships"><Relationship Id="rId2" Type="http://schemas.microsoft.com/office/2011/relationships/chartColorStyle" Target="colors295.xml"/><Relationship Id="rId1" Type="http://schemas.microsoft.com/office/2011/relationships/chartStyle" Target="style295.xml"/></Relationships>
</file>

<file path=xl/charts/_rels/chart296.xml.rels><?xml version="1.0" encoding="UTF-8" standalone="yes"?>
<Relationships xmlns="http://schemas.openxmlformats.org/package/2006/relationships"><Relationship Id="rId2" Type="http://schemas.microsoft.com/office/2011/relationships/chartColorStyle" Target="colors296.xml"/><Relationship Id="rId1" Type="http://schemas.microsoft.com/office/2011/relationships/chartStyle" Target="style296.xml"/></Relationships>
</file>

<file path=xl/charts/_rels/chart297.xml.rels><?xml version="1.0" encoding="UTF-8" standalone="yes"?>
<Relationships xmlns="http://schemas.openxmlformats.org/package/2006/relationships"><Relationship Id="rId2" Type="http://schemas.microsoft.com/office/2011/relationships/chartColorStyle" Target="colors297.xml"/><Relationship Id="rId1" Type="http://schemas.microsoft.com/office/2011/relationships/chartStyle" Target="style297.xml"/></Relationships>
</file>

<file path=xl/charts/_rels/chart298.xml.rels><?xml version="1.0" encoding="UTF-8" standalone="yes"?>
<Relationships xmlns="http://schemas.openxmlformats.org/package/2006/relationships"><Relationship Id="rId2" Type="http://schemas.microsoft.com/office/2011/relationships/chartColorStyle" Target="colors298.xml"/><Relationship Id="rId1" Type="http://schemas.microsoft.com/office/2011/relationships/chartStyle" Target="style298.xml"/></Relationships>
</file>

<file path=xl/charts/_rels/chart299.xml.rels><?xml version="1.0" encoding="UTF-8" standalone="yes"?>
<Relationships xmlns="http://schemas.openxmlformats.org/package/2006/relationships"><Relationship Id="rId2" Type="http://schemas.microsoft.com/office/2011/relationships/chartColorStyle" Target="colors299.xml"/><Relationship Id="rId1" Type="http://schemas.microsoft.com/office/2011/relationships/chartStyle" Target="style299.xml"/></Relationships>
</file>

<file path=xl/charts/_rels/chart300.xml.rels><?xml version="1.0" encoding="UTF-8" standalone="yes"?>
<Relationships xmlns="http://schemas.openxmlformats.org/package/2006/relationships"><Relationship Id="rId2" Type="http://schemas.microsoft.com/office/2011/relationships/chartColorStyle" Target="colors300.xml"/><Relationship Id="rId1" Type="http://schemas.microsoft.com/office/2011/relationships/chartStyle" Target="style300.xml"/></Relationships>
</file>

<file path=xl/charts/_rels/chart301.xml.rels><?xml version="1.0" encoding="UTF-8" standalone="yes"?>
<Relationships xmlns="http://schemas.openxmlformats.org/package/2006/relationships"><Relationship Id="rId2" Type="http://schemas.microsoft.com/office/2011/relationships/chartColorStyle" Target="colors301.xml"/><Relationship Id="rId1" Type="http://schemas.microsoft.com/office/2011/relationships/chartStyle" Target="style301.xml"/></Relationships>
</file>

<file path=xl/charts/_rels/chart302.xml.rels><?xml version="1.0" encoding="UTF-8" standalone="yes"?>
<Relationships xmlns="http://schemas.openxmlformats.org/package/2006/relationships"><Relationship Id="rId2" Type="http://schemas.microsoft.com/office/2011/relationships/chartColorStyle" Target="colors302.xml"/><Relationship Id="rId1" Type="http://schemas.microsoft.com/office/2011/relationships/chartStyle" Target="style302.xml"/></Relationships>
</file>

<file path=xl/charts/_rels/chart303.xml.rels><?xml version="1.0" encoding="UTF-8" standalone="yes"?>
<Relationships xmlns="http://schemas.openxmlformats.org/package/2006/relationships"><Relationship Id="rId2" Type="http://schemas.microsoft.com/office/2011/relationships/chartColorStyle" Target="colors303.xml"/><Relationship Id="rId1" Type="http://schemas.microsoft.com/office/2011/relationships/chartStyle" Target="style303.xml"/></Relationships>
</file>

<file path=xl/charts/_rels/chart304.xml.rels><?xml version="1.0" encoding="UTF-8" standalone="yes"?>
<Relationships xmlns="http://schemas.openxmlformats.org/package/2006/relationships"><Relationship Id="rId2" Type="http://schemas.microsoft.com/office/2011/relationships/chartColorStyle" Target="colors304.xml"/><Relationship Id="rId1" Type="http://schemas.microsoft.com/office/2011/relationships/chartStyle" Target="style304.xml"/></Relationships>
</file>

<file path=xl/charts/_rels/chart305.xml.rels><?xml version="1.0" encoding="UTF-8" standalone="yes"?>
<Relationships xmlns="http://schemas.openxmlformats.org/package/2006/relationships"><Relationship Id="rId2" Type="http://schemas.microsoft.com/office/2011/relationships/chartColorStyle" Target="colors305.xml"/><Relationship Id="rId1" Type="http://schemas.microsoft.com/office/2011/relationships/chartStyle" Target="style305.xml"/></Relationships>
</file>

<file path=xl/charts/_rels/chart306.xml.rels><?xml version="1.0" encoding="UTF-8" standalone="yes"?>
<Relationships xmlns="http://schemas.openxmlformats.org/package/2006/relationships"><Relationship Id="rId2" Type="http://schemas.microsoft.com/office/2011/relationships/chartColorStyle" Target="colors306.xml"/><Relationship Id="rId1" Type="http://schemas.microsoft.com/office/2011/relationships/chartStyle" Target="style306.xml"/></Relationships>
</file>

<file path=xl/charts/_rels/chart307.xml.rels><?xml version="1.0" encoding="UTF-8" standalone="yes"?>
<Relationships xmlns="http://schemas.openxmlformats.org/package/2006/relationships"><Relationship Id="rId2" Type="http://schemas.microsoft.com/office/2011/relationships/chartColorStyle" Target="colors307.xml"/><Relationship Id="rId1" Type="http://schemas.microsoft.com/office/2011/relationships/chartStyle" Target="style307.xml"/></Relationships>
</file>

<file path=xl/charts/_rels/chart308.xml.rels><?xml version="1.0" encoding="UTF-8" standalone="yes"?>
<Relationships xmlns="http://schemas.openxmlformats.org/package/2006/relationships"><Relationship Id="rId2" Type="http://schemas.microsoft.com/office/2011/relationships/chartColorStyle" Target="colors308.xml"/><Relationship Id="rId1" Type="http://schemas.microsoft.com/office/2011/relationships/chartStyle" Target="style308.xml"/></Relationships>
</file>

<file path=xl/charts/_rels/chart309.xml.rels><?xml version="1.0" encoding="UTF-8" standalone="yes"?>
<Relationships xmlns="http://schemas.openxmlformats.org/package/2006/relationships"><Relationship Id="rId2" Type="http://schemas.microsoft.com/office/2011/relationships/chartColorStyle" Target="colors309.xml"/><Relationship Id="rId1" Type="http://schemas.microsoft.com/office/2011/relationships/chartStyle" Target="style309.xml"/></Relationships>
</file>

<file path=xl/charts/_rels/chart310.xml.rels><?xml version="1.0" encoding="UTF-8" standalone="yes"?>
<Relationships xmlns="http://schemas.openxmlformats.org/package/2006/relationships"><Relationship Id="rId2" Type="http://schemas.microsoft.com/office/2011/relationships/chartColorStyle" Target="colors310.xml"/><Relationship Id="rId1" Type="http://schemas.microsoft.com/office/2011/relationships/chartStyle" Target="style310.xml"/></Relationships>
</file>

<file path=xl/charts/_rels/chart311.xml.rels><?xml version="1.0" encoding="UTF-8" standalone="yes"?>
<Relationships xmlns="http://schemas.openxmlformats.org/package/2006/relationships"><Relationship Id="rId2" Type="http://schemas.microsoft.com/office/2011/relationships/chartColorStyle" Target="colors311.xml"/><Relationship Id="rId1" Type="http://schemas.microsoft.com/office/2011/relationships/chartStyle" Target="style311.xml"/></Relationships>
</file>

<file path=xl/charts/_rels/chart312.xml.rels><?xml version="1.0" encoding="UTF-8" standalone="yes"?>
<Relationships xmlns="http://schemas.openxmlformats.org/package/2006/relationships"><Relationship Id="rId2" Type="http://schemas.microsoft.com/office/2011/relationships/chartColorStyle" Target="colors312.xml"/><Relationship Id="rId1" Type="http://schemas.microsoft.com/office/2011/relationships/chartStyle" Target="style312.xml"/></Relationships>
</file>

<file path=xl/charts/_rels/chart313.xml.rels><?xml version="1.0" encoding="UTF-8" standalone="yes"?>
<Relationships xmlns="http://schemas.openxmlformats.org/package/2006/relationships"><Relationship Id="rId2" Type="http://schemas.microsoft.com/office/2011/relationships/chartColorStyle" Target="colors313.xml"/><Relationship Id="rId1" Type="http://schemas.microsoft.com/office/2011/relationships/chartStyle" Target="style313.xml"/></Relationships>
</file>

<file path=xl/charts/_rels/chart314.xml.rels><?xml version="1.0" encoding="UTF-8" standalone="yes"?>
<Relationships xmlns="http://schemas.openxmlformats.org/package/2006/relationships"><Relationship Id="rId2" Type="http://schemas.microsoft.com/office/2011/relationships/chartColorStyle" Target="colors314.xml"/><Relationship Id="rId1" Type="http://schemas.microsoft.com/office/2011/relationships/chartStyle" Target="style314.xml"/></Relationships>
</file>

<file path=xl/charts/_rels/chart315.xml.rels><?xml version="1.0" encoding="UTF-8" standalone="yes"?>
<Relationships xmlns="http://schemas.openxmlformats.org/package/2006/relationships"><Relationship Id="rId2" Type="http://schemas.microsoft.com/office/2011/relationships/chartColorStyle" Target="colors315.xml"/><Relationship Id="rId1" Type="http://schemas.microsoft.com/office/2011/relationships/chartStyle" Target="style315.xml"/></Relationships>
</file>

<file path=xl/charts/_rels/chart316.xml.rels><?xml version="1.0" encoding="UTF-8" standalone="yes"?>
<Relationships xmlns="http://schemas.openxmlformats.org/package/2006/relationships"><Relationship Id="rId2" Type="http://schemas.microsoft.com/office/2011/relationships/chartColorStyle" Target="colors316.xml"/><Relationship Id="rId1" Type="http://schemas.microsoft.com/office/2011/relationships/chartStyle" Target="style316.xml"/></Relationships>
</file>

<file path=xl/charts/_rels/chart317.xml.rels><?xml version="1.0" encoding="UTF-8" standalone="yes"?>
<Relationships xmlns="http://schemas.openxmlformats.org/package/2006/relationships"><Relationship Id="rId2" Type="http://schemas.microsoft.com/office/2011/relationships/chartColorStyle" Target="colors317.xml"/><Relationship Id="rId1" Type="http://schemas.microsoft.com/office/2011/relationships/chartStyle" Target="style317.xml"/></Relationships>
</file>

<file path=xl/charts/_rels/chart318.xml.rels><?xml version="1.0" encoding="UTF-8" standalone="yes"?>
<Relationships xmlns="http://schemas.openxmlformats.org/package/2006/relationships"><Relationship Id="rId2" Type="http://schemas.microsoft.com/office/2011/relationships/chartColorStyle" Target="colors318.xml"/><Relationship Id="rId1" Type="http://schemas.microsoft.com/office/2011/relationships/chartStyle" Target="style318.xml"/></Relationships>
</file>

<file path=xl/charts/_rels/chart319.xml.rels><?xml version="1.0" encoding="UTF-8" standalone="yes"?>
<Relationships xmlns="http://schemas.openxmlformats.org/package/2006/relationships"><Relationship Id="rId2" Type="http://schemas.microsoft.com/office/2011/relationships/chartColorStyle" Target="colors319.xml"/><Relationship Id="rId1" Type="http://schemas.microsoft.com/office/2011/relationships/chartStyle" Target="style319.xml"/></Relationships>
</file>

<file path=xl/charts/_rels/chart320.xml.rels><?xml version="1.0" encoding="UTF-8" standalone="yes"?>
<Relationships xmlns="http://schemas.openxmlformats.org/package/2006/relationships"><Relationship Id="rId2" Type="http://schemas.microsoft.com/office/2011/relationships/chartColorStyle" Target="colors320.xml"/><Relationship Id="rId1" Type="http://schemas.microsoft.com/office/2011/relationships/chartStyle" Target="style320.xml"/></Relationships>
</file>

<file path=xl/charts/_rels/chart321.xml.rels><?xml version="1.0" encoding="UTF-8" standalone="yes"?>
<Relationships xmlns="http://schemas.openxmlformats.org/package/2006/relationships"><Relationship Id="rId2" Type="http://schemas.microsoft.com/office/2011/relationships/chartColorStyle" Target="colors321.xml"/><Relationship Id="rId1" Type="http://schemas.microsoft.com/office/2011/relationships/chartStyle" Target="style321.xml"/></Relationships>
</file>

<file path=xl/charts/_rels/chart322.xml.rels><?xml version="1.0" encoding="UTF-8" standalone="yes"?>
<Relationships xmlns="http://schemas.openxmlformats.org/package/2006/relationships"><Relationship Id="rId2" Type="http://schemas.microsoft.com/office/2011/relationships/chartColorStyle" Target="colors322.xml"/><Relationship Id="rId1" Type="http://schemas.microsoft.com/office/2011/relationships/chartStyle" Target="style322.xml"/></Relationships>
</file>

<file path=xl/charts/_rels/chart323.xml.rels><?xml version="1.0" encoding="UTF-8" standalone="yes"?>
<Relationships xmlns="http://schemas.openxmlformats.org/package/2006/relationships"><Relationship Id="rId2" Type="http://schemas.microsoft.com/office/2011/relationships/chartColorStyle" Target="colors323.xml"/><Relationship Id="rId1" Type="http://schemas.microsoft.com/office/2011/relationships/chartStyle" Target="style323.xml"/></Relationships>
</file>

<file path=xl/charts/_rels/chart324.xml.rels><?xml version="1.0" encoding="UTF-8" standalone="yes"?>
<Relationships xmlns="http://schemas.openxmlformats.org/package/2006/relationships"><Relationship Id="rId2" Type="http://schemas.microsoft.com/office/2011/relationships/chartColorStyle" Target="colors324.xml"/><Relationship Id="rId1" Type="http://schemas.microsoft.com/office/2011/relationships/chartStyle" Target="style324.xml"/></Relationships>
</file>

<file path=xl/charts/_rels/chart325.xml.rels><?xml version="1.0" encoding="UTF-8" standalone="yes"?>
<Relationships xmlns="http://schemas.openxmlformats.org/package/2006/relationships"><Relationship Id="rId2" Type="http://schemas.microsoft.com/office/2011/relationships/chartColorStyle" Target="colors325.xml"/><Relationship Id="rId1" Type="http://schemas.microsoft.com/office/2011/relationships/chartStyle" Target="style325.xml"/></Relationships>
</file>

<file path=xl/charts/_rels/chart326.xml.rels><?xml version="1.0" encoding="UTF-8" standalone="yes"?>
<Relationships xmlns="http://schemas.openxmlformats.org/package/2006/relationships"><Relationship Id="rId2" Type="http://schemas.microsoft.com/office/2011/relationships/chartColorStyle" Target="colors326.xml"/><Relationship Id="rId1" Type="http://schemas.microsoft.com/office/2011/relationships/chartStyle" Target="style326.xml"/></Relationships>
</file>

<file path=xl/charts/_rels/chart327.xml.rels><?xml version="1.0" encoding="UTF-8" standalone="yes"?>
<Relationships xmlns="http://schemas.openxmlformats.org/package/2006/relationships"><Relationship Id="rId2" Type="http://schemas.microsoft.com/office/2011/relationships/chartColorStyle" Target="colors327.xml"/><Relationship Id="rId1" Type="http://schemas.microsoft.com/office/2011/relationships/chartStyle" Target="style327.xml"/></Relationships>
</file>

<file path=xl/charts/_rels/chart328.xml.rels><?xml version="1.0" encoding="UTF-8" standalone="yes"?>
<Relationships xmlns="http://schemas.openxmlformats.org/package/2006/relationships"><Relationship Id="rId2" Type="http://schemas.microsoft.com/office/2011/relationships/chartColorStyle" Target="colors328.xml"/><Relationship Id="rId1" Type="http://schemas.microsoft.com/office/2011/relationships/chartStyle" Target="style328.xml"/></Relationships>
</file>

<file path=xl/charts/_rels/chart329.xml.rels><?xml version="1.0" encoding="UTF-8" standalone="yes"?>
<Relationships xmlns="http://schemas.openxmlformats.org/package/2006/relationships"><Relationship Id="rId2" Type="http://schemas.microsoft.com/office/2011/relationships/chartColorStyle" Target="colors329.xml"/><Relationship Id="rId1" Type="http://schemas.microsoft.com/office/2011/relationships/chartStyle" Target="style329.xml"/></Relationships>
</file>

<file path=xl/charts/_rels/chart330.xml.rels><?xml version="1.0" encoding="UTF-8" standalone="yes"?>
<Relationships xmlns="http://schemas.openxmlformats.org/package/2006/relationships"><Relationship Id="rId2" Type="http://schemas.microsoft.com/office/2011/relationships/chartColorStyle" Target="colors330.xml"/><Relationship Id="rId1" Type="http://schemas.microsoft.com/office/2011/relationships/chartStyle" Target="style330.xml"/></Relationships>
</file>

<file path=xl/charts/_rels/chart331.xml.rels><?xml version="1.0" encoding="UTF-8" standalone="yes"?>
<Relationships xmlns="http://schemas.openxmlformats.org/package/2006/relationships"><Relationship Id="rId2" Type="http://schemas.microsoft.com/office/2011/relationships/chartColorStyle" Target="colors331.xml"/><Relationship Id="rId1" Type="http://schemas.microsoft.com/office/2011/relationships/chartStyle" Target="style331.xml"/></Relationships>
</file>

<file path=xl/charts/_rels/chart332.xml.rels><?xml version="1.0" encoding="UTF-8" standalone="yes"?>
<Relationships xmlns="http://schemas.openxmlformats.org/package/2006/relationships"><Relationship Id="rId2" Type="http://schemas.microsoft.com/office/2011/relationships/chartColorStyle" Target="colors332.xml"/><Relationship Id="rId1" Type="http://schemas.microsoft.com/office/2011/relationships/chartStyle" Target="style332.xml"/></Relationships>
</file>

<file path=xl/charts/_rels/chart333.xml.rels><?xml version="1.0" encoding="UTF-8" standalone="yes"?>
<Relationships xmlns="http://schemas.openxmlformats.org/package/2006/relationships"><Relationship Id="rId2" Type="http://schemas.microsoft.com/office/2011/relationships/chartColorStyle" Target="colors333.xml"/><Relationship Id="rId1" Type="http://schemas.microsoft.com/office/2011/relationships/chartStyle" Target="style333.xml"/></Relationships>
</file>

<file path=xl/charts/_rels/chart334.xml.rels><?xml version="1.0" encoding="UTF-8" standalone="yes"?>
<Relationships xmlns="http://schemas.openxmlformats.org/package/2006/relationships"><Relationship Id="rId2" Type="http://schemas.microsoft.com/office/2011/relationships/chartColorStyle" Target="colors334.xml"/><Relationship Id="rId1" Type="http://schemas.microsoft.com/office/2011/relationships/chartStyle" Target="style334.xml"/></Relationships>
</file>

<file path=xl/charts/_rels/chart335.xml.rels><?xml version="1.0" encoding="UTF-8" standalone="yes"?>
<Relationships xmlns="http://schemas.openxmlformats.org/package/2006/relationships"><Relationship Id="rId2" Type="http://schemas.microsoft.com/office/2011/relationships/chartColorStyle" Target="colors335.xml"/><Relationship Id="rId1" Type="http://schemas.microsoft.com/office/2011/relationships/chartStyle" Target="style335.xml"/></Relationships>
</file>

<file path=xl/charts/_rels/chart336.xml.rels><?xml version="1.0" encoding="UTF-8" standalone="yes"?>
<Relationships xmlns="http://schemas.openxmlformats.org/package/2006/relationships"><Relationship Id="rId2" Type="http://schemas.microsoft.com/office/2011/relationships/chartColorStyle" Target="colors336.xml"/><Relationship Id="rId1" Type="http://schemas.microsoft.com/office/2011/relationships/chartStyle" Target="style336.xml"/></Relationships>
</file>

<file path=xl/charts/_rels/chart337.xml.rels><?xml version="1.0" encoding="UTF-8" standalone="yes"?>
<Relationships xmlns="http://schemas.openxmlformats.org/package/2006/relationships"><Relationship Id="rId2" Type="http://schemas.microsoft.com/office/2011/relationships/chartColorStyle" Target="colors337.xml"/><Relationship Id="rId1" Type="http://schemas.microsoft.com/office/2011/relationships/chartStyle" Target="style337.xml"/></Relationships>
</file>

<file path=xl/charts/_rels/chart338.xml.rels><?xml version="1.0" encoding="UTF-8" standalone="yes"?>
<Relationships xmlns="http://schemas.openxmlformats.org/package/2006/relationships"><Relationship Id="rId2" Type="http://schemas.microsoft.com/office/2011/relationships/chartColorStyle" Target="colors338.xml"/><Relationship Id="rId1" Type="http://schemas.microsoft.com/office/2011/relationships/chartStyle" Target="style338.xml"/></Relationships>
</file>

<file path=xl/charts/_rels/chart339.xml.rels><?xml version="1.0" encoding="UTF-8" standalone="yes"?>
<Relationships xmlns="http://schemas.openxmlformats.org/package/2006/relationships"><Relationship Id="rId2" Type="http://schemas.microsoft.com/office/2011/relationships/chartColorStyle" Target="colors339.xml"/><Relationship Id="rId1" Type="http://schemas.microsoft.com/office/2011/relationships/chartStyle" Target="style339.xml"/></Relationships>
</file>

<file path=xl/charts/_rels/chart340.xml.rels><?xml version="1.0" encoding="UTF-8" standalone="yes"?>
<Relationships xmlns="http://schemas.openxmlformats.org/package/2006/relationships"><Relationship Id="rId2" Type="http://schemas.microsoft.com/office/2011/relationships/chartColorStyle" Target="colors340.xml"/><Relationship Id="rId1" Type="http://schemas.microsoft.com/office/2011/relationships/chartStyle" Target="style340.xml"/></Relationships>
</file>

<file path=xl/charts/_rels/chart341.xml.rels><?xml version="1.0" encoding="UTF-8" standalone="yes"?>
<Relationships xmlns="http://schemas.openxmlformats.org/package/2006/relationships"><Relationship Id="rId2" Type="http://schemas.microsoft.com/office/2011/relationships/chartColorStyle" Target="colors341.xml"/><Relationship Id="rId1" Type="http://schemas.microsoft.com/office/2011/relationships/chartStyle" Target="style341.xml"/></Relationships>
</file>

<file path=xl/charts/_rels/chart342.xml.rels><?xml version="1.0" encoding="UTF-8" standalone="yes"?>
<Relationships xmlns="http://schemas.openxmlformats.org/package/2006/relationships"><Relationship Id="rId2" Type="http://schemas.microsoft.com/office/2011/relationships/chartColorStyle" Target="colors342.xml"/><Relationship Id="rId1" Type="http://schemas.microsoft.com/office/2011/relationships/chartStyle" Target="style342.xml"/></Relationships>
</file>

<file path=xl/charts/_rels/chart343.xml.rels><?xml version="1.0" encoding="UTF-8" standalone="yes"?>
<Relationships xmlns="http://schemas.openxmlformats.org/package/2006/relationships"><Relationship Id="rId2" Type="http://schemas.microsoft.com/office/2011/relationships/chartColorStyle" Target="colors343.xml"/><Relationship Id="rId1" Type="http://schemas.microsoft.com/office/2011/relationships/chartStyle" Target="style343.xml"/></Relationships>
</file>

<file path=xl/charts/_rels/chart344.xml.rels><?xml version="1.0" encoding="UTF-8" standalone="yes"?>
<Relationships xmlns="http://schemas.openxmlformats.org/package/2006/relationships"><Relationship Id="rId2" Type="http://schemas.microsoft.com/office/2011/relationships/chartColorStyle" Target="colors344.xml"/><Relationship Id="rId1" Type="http://schemas.microsoft.com/office/2011/relationships/chartStyle" Target="style344.xml"/></Relationships>
</file>

<file path=xl/charts/_rels/chart345.xml.rels><?xml version="1.0" encoding="UTF-8" standalone="yes"?>
<Relationships xmlns="http://schemas.openxmlformats.org/package/2006/relationships"><Relationship Id="rId2" Type="http://schemas.microsoft.com/office/2011/relationships/chartColorStyle" Target="colors345.xml"/><Relationship Id="rId1" Type="http://schemas.microsoft.com/office/2011/relationships/chartStyle" Target="style345.xml"/></Relationships>
</file>

<file path=xl/charts/_rels/chart346.xml.rels><?xml version="1.0" encoding="UTF-8" standalone="yes"?>
<Relationships xmlns="http://schemas.openxmlformats.org/package/2006/relationships"><Relationship Id="rId2" Type="http://schemas.microsoft.com/office/2011/relationships/chartColorStyle" Target="colors346.xml"/><Relationship Id="rId1" Type="http://schemas.microsoft.com/office/2011/relationships/chartStyle" Target="style346.xml"/></Relationships>
</file>

<file path=xl/charts/_rels/chart347.xml.rels><?xml version="1.0" encoding="UTF-8" standalone="yes"?>
<Relationships xmlns="http://schemas.openxmlformats.org/package/2006/relationships"><Relationship Id="rId2" Type="http://schemas.microsoft.com/office/2011/relationships/chartColorStyle" Target="colors347.xml"/><Relationship Id="rId1" Type="http://schemas.microsoft.com/office/2011/relationships/chartStyle" Target="style347.xml"/></Relationships>
</file>

<file path=xl/charts/_rels/chart348.xml.rels><?xml version="1.0" encoding="UTF-8" standalone="yes"?>
<Relationships xmlns="http://schemas.openxmlformats.org/package/2006/relationships"><Relationship Id="rId2" Type="http://schemas.microsoft.com/office/2011/relationships/chartColorStyle" Target="colors348.xml"/><Relationship Id="rId1" Type="http://schemas.microsoft.com/office/2011/relationships/chartStyle" Target="style348.xml"/></Relationships>
</file>

<file path=xl/charts/_rels/chart349.xml.rels><?xml version="1.0" encoding="UTF-8" standalone="yes"?>
<Relationships xmlns="http://schemas.openxmlformats.org/package/2006/relationships"><Relationship Id="rId2" Type="http://schemas.microsoft.com/office/2011/relationships/chartColorStyle" Target="colors349.xml"/><Relationship Id="rId1" Type="http://schemas.microsoft.com/office/2011/relationships/chartStyle" Target="style349.xml"/></Relationships>
</file>

<file path=xl/charts/_rels/chart350.xml.rels><?xml version="1.0" encoding="UTF-8" standalone="yes"?>
<Relationships xmlns="http://schemas.openxmlformats.org/package/2006/relationships"><Relationship Id="rId2" Type="http://schemas.microsoft.com/office/2011/relationships/chartColorStyle" Target="colors350.xml"/><Relationship Id="rId1" Type="http://schemas.microsoft.com/office/2011/relationships/chartStyle" Target="style350.xml"/></Relationships>
</file>

<file path=xl/charts/_rels/chart351.xml.rels><?xml version="1.0" encoding="UTF-8" standalone="yes"?>
<Relationships xmlns="http://schemas.openxmlformats.org/package/2006/relationships"><Relationship Id="rId2" Type="http://schemas.microsoft.com/office/2011/relationships/chartColorStyle" Target="colors351.xml"/><Relationship Id="rId1" Type="http://schemas.microsoft.com/office/2011/relationships/chartStyle" Target="style351.xml"/></Relationships>
</file>

<file path=xl/charts/_rels/chart352.xml.rels><?xml version="1.0" encoding="UTF-8" standalone="yes"?>
<Relationships xmlns="http://schemas.openxmlformats.org/package/2006/relationships"><Relationship Id="rId2" Type="http://schemas.microsoft.com/office/2011/relationships/chartColorStyle" Target="colors352.xml"/><Relationship Id="rId1" Type="http://schemas.microsoft.com/office/2011/relationships/chartStyle" Target="style352.xml"/></Relationships>
</file>

<file path=xl/charts/_rels/chart353.xml.rels><?xml version="1.0" encoding="UTF-8" standalone="yes"?>
<Relationships xmlns="http://schemas.openxmlformats.org/package/2006/relationships"><Relationship Id="rId2" Type="http://schemas.microsoft.com/office/2011/relationships/chartColorStyle" Target="colors353.xml"/><Relationship Id="rId1" Type="http://schemas.microsoft.com/office/2011/relationships/chartStyle" Target="style353.xml"/></Relationships>
</file>

<file path=xl/charts/_rels/chart354.xml.rels><?xml version="1.0" encoding="UTF-8" standalone="yes"?>
<Relationships xmlns="http://schemas.openxmlformats.org/package/2006/relationships"><Relationship Id="rId2" Type="http://schemas.microsoft.com/office/2011/relationships/chartColorStyle" Target="colors354.xml"/><Relationship Id="rId1" Type="http://schemas.microsoft.com/office/2011/relationships/chartStyle" Target="style354.xml"/></Relationships>
</file>

<file path=xl/charts/_rels/chart355.xml.rels><?xml version="1.0" encoding="UTF-8" standalone="yes"?>
<Relationships xmlns="http://schemas.openxmlformats.org/package/2006/relationships"><Relationship Id="rId2" Type="http://schemas.microsoft.com/office/2011/relationships/chartColorStyle" Target="colors355.xml"/><Relationship Id="rId1" Type="http://schemas.microsoft.com/office/2011/relationships/chartStyle" Target="style355.xml"/></Relationships>
</file>

<file path=xl/charts/_rels/chart356.xml.rels><?xml version="1.0" encoding="UTF-8" standalone="yes"?>
<Relationships xmlns="http://schemas.openxmlformats.org/package/2006/relationships"><Relationship Id="rId2" Type="http://schemas.microsoft.com/office/2011/relationships/chartColorStyle" Target="colors356.xml"/><Relationship Id="rId1" Type="http://schemas.microsoft.com/office/2011/relationships/chartStyle" Target="style356.xml"/></Relationships>
</file>

<file path=xl/charts/_rels/chart357.xml.rels><?xml version="1.0" encoding="UTF-8" standalone="yes"?>
<Relationships xmlns="http://schemas.openxmlformats.org/package/2006/relationships"><Relationship Id="rId2" Type="http://schemas.microsoft.com/office/2011/relationships/chartColorStyle" Target="colors357.xml"/><Relationship Id="rId1" Type="http://schemas.microsoft.com/office/2011/relationships/chartStyle" Target="style357.xml"/></Relationships>
</file>

<file path=xl/charts/_rels/chart358.xml.rels><?xml version="1.0" encoding="UTF-8" standalone="yes"?>
<Relationships xmlns="http://schemas.openxmlformats.org/package/2006/relationships"><Relationship Id="rId2" Type="http://schemas.microsoft.com/office/2011/relationships/chartColorStyle" Target="colors358.xml"/><Relationship Id="rId1" Type="http://schemas.microsoft.com/office/2011/relationships/chartStyle" Target="style358.xml"/></Relationships>
</file>

<file path=xl/charts/_rels/chart359.xml.rels><?xml version="1.0" encoding="UTF-8" standalone="yes"?>
<Relationships xmlns="http://schemas.openxmlformats.org/package/2006/relationships"><Relationship Id="rId2" Type="http://schemas.microsoft.com/office/2011/relationships/chartColorStyle" Target="colors359.xml"/><Relationship Id="rId1" Type="http://schemas.microsoft.com/office/2011/relationships/chartStyle" Target="style359.xml"/></Relationships>
</file>

<file path=xl/charts/_rels/chart360.xml.rels><?xml version="1.0" encoding="UTF-8" standalone="yes"?>
<Relationships xmlns="http://schemas.openxmlformats.org/package/2006/relationships"><Relationship Id="rId2" Type="http://schemas.microsoft.com/office/2011/relationships/chartColorStyle" Target="colors360.xml"/><Relationship Id="rId1" Type="http://schemas.microsoft.com/office/2011/relationships/chartStyle" Target="style360.xml"/></Relationships>
</file>

<file path=xl/charts/_rels/chart361.xml.rels><?xml version="1.0" encoding="UTF-8" standalone="yes"?>
<Relationships xmlns="http://schemas.openxmlformats.org/package/2006/relationships"><Relationship Id="rId2" Type="http://schemas.microsoft.com/office/2011/relationships/chartColorStyle" Target="colors361.xml"/><Relationship Id="rId1" Type="http://schemas.microsoft.com/office/2011/relationships/chartStyle" Target="style361.xml"/></Relationships>
</file>

<file path=xl/charts/_rels/chart362.xml.rels><?xml version="1.0" encoding="UTF-8" standalone="yes"?>
<Relationships xmlns="http://schemas.openxmlformats.org/package/2006/relationships"><Relationship Id="rId2" Type="http://schemas.microsoft.com/office/2011/relationships/chartColorStyle" Target="colors362.xml"/><Relationship Id="rId1" Type="http://schemas.microsoft.com/office/2011/relationships/chartStyle" Target="style362.xml"/></Relationships>
</file>

<file path=xl/charts/_rels/chart363.xml.rels><?xml version="1.0" encoding="UTF-8" standalone="yes"?>
<Relationships xmlns="http://schemas.openxmlformats.org/package/2006/relationships"><Relationship Id="rId2" Type="http://schemas.microsoft.com/office/2011/relationships/chartColorStyle" Target="colors363.xml"/><Relationship Id="rId1" Type="http://schemas.microsoft.com/office/2011/relationships/chartStyle" Target="style363.xml"/></Relationships>
</file>

<file path=xl/charts/_rels/chart364.xml.rels><?xml version="1.0" encoding="UTF-8" standalone="yes"?>
<Relationships xmlns="http://schemas.openxmlformats.org/package/2006/relationships"><Relationship Id="rId2" Type="http://schemas.microsoft.com/office/2011/relationships/chartColorStyle" Target="colors364.xml"/><Relationship Id="rId1" Type="http://schemas.microsoft.com/office/2011/relationships/chartStyle" Target="style364.xml"/></Relationships>
</file>

<file path=xl/charts/_rels/chart365.xml.rels><?xml version="1.0" encoding="UTF-8" standalone="yes"?>
<Relationships xmlns="http://schemas.openxmlformats.org/package/2006/relationships"><Relationship Id="rId2" Type="http://schemas.microsoft.com/office/2011/relationships/chartColorStyle" Target="colors365.xml"/><Relationship Id="rId1" Type="http://schemas.microsoft.com/office/2011/relationships/chartStyle" Target="style365.xml"/></Relationships>
</file>

<file path=xl/charts/_rels/chart366.xml.rels><?xml version="1.0" encoding="UTF-8" standalone="yes"?>
<Relationships xmlns="http://schemas.openxmlformats.org/package/2006/relationships"><Relationship Id="rId2" Type="http://schemas.microsoft.com/office/2011/relationships/chartColorStyle" Target="colors366.xml"/><Relationship Id="rId1" Type="http://schemas.microsoft.com/office/2011/relationships/chartStyle" Target="style366.xml"/></Relationships>
</file>

<file path=xl/charts/_rels/chart367.xml.rels><?xml version="1.0" encoding="UTF-8" standalone="yes"?>
<Relationships xmlns="http://schemas.openxmlformats.org/package/2006/relationships"><Relationship Id="rId2" Type="http://schemas.microsoft.com/office/2011/relationships/chartColorStyle" Target="colors367.xml"/><Relationship Id="rId1" Type="http://schemas.microsoft.com/office/2011/relationships/chartStyle" Target="style367.xml"/></Relationships>
</file>

<file path=xl/charts/_rels/chart368.xml.rels><?xml version="1.0" encoding="UTF-8" standalone="yes"?>
<Relationships xmlns="http://schemas.openxmlformats.org/package/2006/relationships"><Relationship Id="rId2" Type="http://schemas.microsoft.com/office/2011/relationships/chartColorStyle" Target="colors368.xml"/><Relationship Id="rId1" Type="http://schemas.microsoft.com/office/2011/relationships/chartStyle" Target="style368.xml"/></Relationships>
</file>

<file path=xl/charts/_rels/chart369.xml.rels><?xml version="1.0" encoding="UTF-8" standalone="yes"?>
<Relationships xmlns="http://schemas.openxmlformats.org/package/2006/relationships"><Relationship Id="rId2" Type="http://schemas.microsoft.com/office/2011/relationships/chartColorStyle" Target="colors369.xml"/><Relationship Id="rId1" Type="http://schemas.microsoft.com/office/2011/relationships/chartStyle" Target="style369.xml"/></Relationships>
</file>

<file path=xl/charts/_rels/chart370.xml.rels><?xml version="1.0" encoding="UTF-8" standalone="yes"?>
<Relationships xmlns="http://schemas.openxmlformats.org/package/2006/relationships"><Relationship Id="rId2" Type="http://schemas.microsoft.com/office/2011/relationships/chartColorStyle" Target="colors370.xml"/><Relationship Id="rId1" Type="http://schemas.microsoft.com/office/2011/relationships/chartStyle" Target="style370.xml"/></Relationships>
</file>

<file path=xl/charts/_rels/chart371.xml.rels><?xml version="1.0" encoding="UTF-8" standalone="yes"?>
<Relationships xmlns="http://schemas.openxmlformats.org/package/2006/relationships"><Relationship Id="rId2" Type="http://schemas.microsoft.com/office/2011/relationships/chartColorStyle" Target="colors371.xml"/><Relationship Id="rId1" Type="http://schemas.microsoft.com/office/2011/relationships/chartStyle" Target="style371.xml"/></Relationships>
</file>

<file path=xl/charts/_rels/chart372.xml.rels><?xml version="1.0" encoding="UTF-8" standalone="yes"?>
<Relationships xmlns="http://schemas.openxmlformats.org/package/2006/relationships"><Relationship Id="rId2" Type="http://schemas.microsoft.com/office/2011/relationships/chartColorStyle" Target="colors372.xml"/><Relationship Id="rId1" Type="http://schemas.microsoft.com/office/2011/relationships/chartStyle" Target="style372.xml"/></Relationships>
</file>

<file path=xl/charts/_rels/chart373.xml.rels><?xml version="1.0" encoding="UTF-8" standalone="yes"?>
<Relationships xmlns="http://schemas.openxmlformats.org/package/2006/relationships"><Relationship Id="rId2" Type="http://schemas.microsoft.com/office/2011/relationships/chartColorStyle" Target="colors373.xml"/><Relationship Id="rId1" Type="http://schemas.microsoft.com/office/2011/relationships/chartStyle" Target="style373.xml"/></Relationships>
</file>

<file path=xl/charts/_rels/chart374.xml.rels><?xml version="1.0" encoding="UTF-8" standalone="yes"?>
<Relationships xmlns="http://schemas.openxmlformats.org/package/2006/relationships"><Relationship Id="rId2" Type="http://schemas.microsoft.com/office/2011/relationships/chartColorStyle" Target="colors374.xml"/><Relationship Id="rId1" Type="http://schemas.microsoft.com/office/2011/relationships/chartStyle" Target="style374.xml"/></Relationships>
</file>

<file path=xl/charts/_rels/chart375.xml.rels><?xml version="1.0" encoding="UTF-8" standalone="yes"?>
<Relationships xmlns="http://schemas.openxmlformats.org/package/2006/relationships"><Relationship Id="rId2" Type="http://schemas.microsoft.com/office/2011/relationships/chartColorStyle" Target="colors375.xml"/><Relationship Id="rId1" Type="http://schemas.microsoft.com/office/2011/relationships/chartStyle" Target="style375.xml"/></Relationships>
</file>

<file path=xl/charts/_rels/chart376.xml.rels><?xml version="1.0" encoding="UTF-8" standalone="yes"?>
<Relationships xmlns="http://schemas.openxmlformats.org/package/2006/relationships"><Relationship Id="rId2" Type="http://schemas.microsoft.com/office/2011/relationships/chartColorStyle" Target="colors376.xml"/><Relationship Id="rId1" Type="http://schemas.microsoft.com/office/2011/relationships/chartStyle" Target="style376.xml"/></Relationships>
</file>

<file path=xl/charts/_rels/chart377.xml.rels><?xml version="1.0" encoding="UTF-8" standalone="yes"?>
<Relationships xmlns="http://schemas.openxmlformats.org/package/2006/relationships"><Relationship Id="rId2" Type="http://schemas.microsoft.com/office/2011/relationships/chartColorStyle" Target="colors377.xml"/><Relationship Id="rId1" Type="http://schemas.microsoft.com/office/2011/relationships/chartStyle" Target="style377.xml"/></Relationships>
</file>

<file path=xl/charts/_rels/chart378.xml.rels><?xml version="1.0" encoding="UTF-8" standalone="yes"?>
<Relationships xmlns="http://schemas.openxmlformats.org/package/2006/relationships"><Relationship Id="rId2" Type="http://schemas.microsoft.com/office/2011/relationships/chartColorStyle" Target="colors378.xml"/><Relationship Id="rId1" Type="http://schemas.microsoft.com/office/2011/relationships/chartStyle" Target="style378.xml"/></Relationships>
</file>

<file path=xl/charts/_rels/chart379.xml.rels><?xml version="1.0" encoding="UTF-8" standalone="yes"?>
<Relationships xmlns="http://schemas.openxmlformats.org/package/2006/relationships"><Relationship Id="rId2" Type="http://schemas.microsoft.com/office/2011/relationships/chartColorStyle" Target="colors379.xml"/><Relationship Id="rId1" Type="http://schemas.microsoft.com/office/2011/relationships/chartStyle" Target="style379.xml"/></Relationships>
</file>

<file path=xl/charts/_rels/chart380.xml.rels><?xml version="1.0" encoding="UTF-8" standalone="yes"?>
<Relationships xmlns="http://schemas.openxmlformats.org/package/2006/relationships"><Relationship Id="rId2" Type="http://schemas.microsoft.com/office/2011/relationships/chartColorStyle" Target="colors380.xml"/><Relationship Id="rId1" Type="http://schemas.microsoft.com/office/2011/relationships/chartStyle" Target="style380.xml"/></Relationships>
</file>

<file path=xl/charts/_rels/chart381.xml.rels><?xml version="1.0" encoding="UTF-8" standalone="yes"?>
<Relationships xmlns="http://schemas.openxmlformats.org/package/2006/relationships"><Relationship Id="rId2" Type="http://schemas.microsoft.com/office/2011/relationships/chartColorStyle" Target="colors381.xml"/><Relationship Id="rId1" Type="http://schemas.microsoft.com/office/2011/relationships/chartStyle" Target="style381.xml"/></Relationships>
</file>

<file path=xl/charts/_rels/chart382.xml.rels><?xml version="1.0" encoding="UTF-8" standalone="yes"?>
<Relationships xmlns="http://schemas.openxmlformats.org/package/2006/relationships"><Relationship Id="rId2" Type="http://schemas.microsoft.com/office/2011/relationships/chartColorStyle" Target="colors382.xml"/><Relationship Id="rId1" Type="http://schemas.microsoft.com/office/2011/relationships/chartStyle" Target="style382.xml"/></Relationships>
</file>

<file path=xl/charts/_rels/chart383.xml.rels><?xml version="1.0" encoding="UTF-8" standalone="yes"?>
<Relationships xmlns="http://schemas.openxmlformats.org/package/2006/relationships"><Relationship Id="rId2" Type="http://schemas.microsoft.com/office/2011/relationships/chartColorStyle" Target="colors383.xml"/><Relationship Id="rId1" Type="http://schemas.microsoft.com/office/2011/relationships/chartStyle" Target="style383.xml"/></Relationships>
</file>

<file path=xl/charts/_rels/chart384.xml.rels><?xml version="1.0" encoding="UTF-8" standalone="yes"?>
<Relationships xmlns="http://schemas.openxmlformats.org/package/2006/relationships"><Relationship Id="rId2" Type="http://schemas.microsoft.com/office/2011/relationships/chartColorStyle" Target="colors384.xml"/><Relationship Id="rId1" Type="http://schemas.microsoft.com/office/2011/relationships/chartStyle" Target="style384.xml"/></Relationships>
</file>

<file path=xl/charts/_rels/chart385.xml.rels><?xml version="1.0" encoding="UTF-8" standalone="yes"?>
<Relationships xmlns="http://schemas.openxmlformats.org/package/2006/relationships"><Relationship Id="rId2" Type="http://schemas.microsoft.com/office/2011/relationships/chartColorStyle" Target="colors385.xml"/><Relationship Id="rId1" Type="http://schemas.microsoft.com/office/2011/relationships/chartStyle" Target="style385.xml"/></Relationships>
</file>

<file path=xl/charts/_rels/chart386.xml.rels><?xml version="1.0" encoding="UTF-8" standalone="yes"?>
<Relationships xmlns="http://schemas.openxmlformats.org/package/2006/relationships"><Relationship Id="rId2" Type="http://schemas.microsoft.com/office/2011/relationships/chartColorStyle" Target="colors386.xml"/><Relationship Id="rId1" Type="http://schemas.microsoft.com/office/2011/relationships/chartStyle" Target="style386.xml"/></Relationships>
</file>

<file path=xl/charts/_rels/chart387.xml.rels><?xml version="1.0" encoding="UTF-8" standalone="yes"?>
<Relationships xmlns="http://schemas.openxmlformats.org/package/2006/relationships"><Relationship Id="rId2" Type="http://schemas.microsoft.com/office/2011/relationships/chartColorStyle" Target="colors387.xml"/><Relationship Id="rId1" Type="http://schemas.microsoft.com/office/2011/relationships/chartStyle" Target="style387.xml"/></Relationships>
</file>

<file path=xl/charts/_rels/chart388.xml.rels><?xml version="1.0" encoding="UTF-8" standalone="yes"?>
<Relationships xmlns="http://schemas.openxmlformats.org/package/2006/relationships"><Relationship Id="rId2" Type="http://schemas.microsoft.com/office/2011/relationships/chartColorStyle" Target="colors388.xml"/><Relationship Id="rId1" Type="http://schemas.microsoft.com/office/2011/relationships/chartStyle" Target="style388.xml"/></Relationships>
</file>

<file path=xl/charts/_rels/chart389.xml.rels><?xml version="1.0" encoding="UTF-8" standalone="yes"?>
<Relationships xmlns="http://schemas.openxmlformats.org/package/2006/relationships"><Relationship Id="rId2" Type="http://schemas.microsoft.com/office/2011/relationships/chartColorStyle" Target="colors389.xml"/><Relationship Id="rId1" Type="http://schemas.microsoft.com/office/2011/relationships/chartStyle" Target="style389.xml"/></Relationships>
</file>

<file path=xl/charts/_rels/chart390.xml.rels><?xml version="1.0" encoding="UTF-8" standalone="yes"?>
<Relationships xmlns="http://schemas.openxmlformats.org/package/2006/relationships"><Relationship Id="rId2" Type="http://schemas.microsoft.com/office/2011/relationships/chartColorStyle" Target="colors390.xml"/><Relationship Id="rId1" Type="http://schemas.microsoft.com/office/2011/relationships/chartStyle" Target="style390.xml"/></Relationships>
</file>

<file path=xl/charts/_rels/chart391.xml.rels><?xml version="1.0" encoding="UTF-8" standalone="yes"?>
<Relationships xmlns="http://schemas.openxmlformats.org/package/2006/relationships"><Relationship Id="rId2" Type="http://schemas.microsoft.com/office/2011/relationships/chartColorStyle" Target="colors391.xml"/><Relationship Id="rId1" Type="http://schemas.microsoft.com/office/2011/relationships/chartStyle" Target="style391.xml"/></Relationships>
</file>

<file path=xl/charts/_rels/chart392.xml.rels><?xml version="1.0" encoding="UTF-8" standalone="yes"?>
<Relationships xmlns="http://schemas.openxmlformats.org/package/2006/relationships"><Relationship Id="rId2" Type="http://schemas.microsoft.com/office/2011/relationships/chartColorStyle" Target="colors392.xml"/><Relationship Id="rId1" Type="http://schemas.microsoft.com/office/2011/relationships/chartStyle" Target="style392.xml"/></Relationships>
</file>

<file path=xl/charts/_rels/chart393.xml.rels><?xml version="1.0" encoding="UTF-8" standalone="yes"?>
<Relationships xmlns="http://schemas.openxmlformats.org/package/2006/relationships"><Relationship Id="rId2" Type="http://schemas.microsoft.com/office/2011/relationships/chartColorStyle" Target="colors393.xml"/><Relationship Id="rId1" Type="http://schemas.microsoft.com/office/2011/relationships/chartStyle" Target="style393.xml"/></Relationships>
</file>

<file path=xl/charts/_rels/chart394.xml.rels><?xml version="1.0" encoding="UTF-8" standalone="yes"?>
<Relationships xmlns="http://schemas.openxmlformats.org/package/2006/relationships"><Relationship Id="rId2" Type="http://schemas.microsoft.com/office/2011/relationships/chartColorStyle" Target="colors394.xml"/><Relationship Id="rId1" Type="http://schemas.microsoft.com/office/2011/relationships/chartStyle" Target="style394.xml"/></Relationships>
</file>

<file path=xl/charts/_rels/chart395.xml.rels><?xml version="1.0" encoding="UTF-8" standalone="yes"?>
<Relationships xmlns="http://schemas.openxmlformats.org/package/2006/relationships"><Relationship Id="rId2" Type="http://schemas.microsoft.com/office/2011/relationships/chartColorStyle" Target="colors395.xml"/><Relationship Id="rId1" Type="http://schemas.microsoft.com/office/2011/relationships/chartStyle" Target="style395.xml"/></Relationships>
</file>

<file path=xl/charts/_rels/chart396.xml.rels><?xml version="1.0" encoding="UTF-8" standalone="yes"?>
<Relationships xmlns="http://schemas.openxmlformats.org/package/2006/relationships"><Relationship Id="rId2" Type="http://schemas.microsoft.com/office/2011/relationships/chartColorStyle" Target="colors396.xml"/><Relationship Id="rId1" Type="http://schemas.microsoft.com/office/2011/relationships/chartStyle" Target="style396.xml"/></Relationships>
</file>

<file path=xl/charts/_rels/chart397.xml.rels><?xml version="1.0" encoding="UTF-8" standalone="yes"?>
<Relationships xmlns="http://schemas.openxmlformats.org/package/2006/relationships"><Relationship Id="rId2" Type="http://schemas.microsoft.com/office/2011/relationships/chartColorStyle" Target="colors397.xml"/><Relationship Id="rId1" Type="http://schemas.microsoft.com/office/2011/relationships/chartStyle" Target="style397.xml"/></Relationships>
</file>

<file path=xl/charts/_rels/chart398.xml.rels><?xml version="1.0" encoding="UTF-8" standalone="yes"?>
<Relationships xmlns="http://schemas.openxmlformats.org/package/2006/relationships"><Relationship Id="rId2" Type="http://schemas.microsoft.com/office/2011/relationships/chartColorStyle" Target="colors398.xml"/><Relationship Id="rId1" Type="http://schemas.microsoft.com/office/2011/relationships/chartStyle" Target="style398.xml"/></Relationships>
</file>

<file path=xl/charts/_rels/chart399.xml.rels><?xml version="1.0" encoding="UTF-8" standalone="yes"?>
<Relationships xmlns="http://schemas.openxmlformats.org/package/2006/relationships"><Relationship Id="rId2" Type="http://schemas.microsoft.com/office/2011/relationships/chartColorStyle" Target="colors399.xml"/><Relationship Id="rId1" Type="http://schemas.microsoft.com/office/2011/relationships/chartStyle" Target="style399.xml"/></Relationships>
</file>

<file path=xl/charts/_rels/chart400.xml.rels><?xml version="1.0" encoding="UTF-8" standalone="yes"?>
<Relationships xmlns="http://schemas.openxmlformats.org/package/2006/relationships"><Relationship Id="rId2" Type="http://schemas.microsoft.com/office/2011/relationships/chartColorStyle" Target="colors400.xml"/><Relationship Id="rId1" Type="http://schemas.microsoft.com/office/2011/relationships/chartStyle" Target="style400.xml"/></Relationships>
</file>

<file path=xl/charts/_rels/chart401.xml.rels><?xml version="1.0" encoding="UTF-8" standalone="yes"?>
<Relationships xmlns="http://schemas.openxmlformats.org/package/2006/relationships"><Relationship Id="rId2" Type="http://schemas.microsoft.com/office/2011/relationships/chartColorStyle" Target="colors401.xml"/><Relationship Id="rId1" Type="http://schemas.microsoft.com/office/2011/relationships/chartStyle" Target="style401.xml"/></Relationships>
</file>

<file path=xl/charts/_rels/chart402.xml.rels><?xml version="1.0" encoding="UTF-8" standalone="yes"?>
<Relationships xmlns="http://schemas.openxmlformats.org/package/2006/relationships"><Relationship Id="rId2" Type="http://schemas.microsoft.com/office/2011/relationships/chartColorStyle" Target="colors402.xml"/><Relationship Id="rId1" Type="http://schemas.microsoft.com/office/2011/relationships/chartStyle" Target="style402.xml"/></Relationships>
</file>

<file path=xl/charts/_rels/chart403.xml.rels><?xml version="1.0" encoding="UTF-8" standalone="yes"?>
<Relationships xmlns="http://schemas.openxmlformats.org/package/2006/relationships"><Relationship Id="rId2" Type="http://schemas.microsoft.com/office/2011/relationships/chartColorStyle" Target="colors403.xml"/><Relationship Id="rId1" Type="http://schemas.microsoft.com/office/2011/relationships/chartStyle" Target="style403.xml"/></Relationships>
</file>

<file path=xl/charts/_rels/chart404.xml.rels><?xml version="1.0" encoding="UTF-8" standalone="yes"?>
<Relationships xmlns="http://schemas.openxmlformats.org/package/2006/relationships"><Relationship Id="rId2" Type="http://schemas.microsoft.com/office/2011/relationships/chartColorStyle" Target="colors404.xml"/><Relationship Id="rId1" Type="http://schemas.microsoft.com/office/2011/relationships/chartStyle" Target="style404.xml"/></Relationships>
</file>

<file path=xl/charts/_rels/chart405.xml.rels><?xml version="1.0" encoding="UTF-8" standalone="yes"?>
<Relationships xmlns="http://schemas.openxmlformats.org/package/2006/relationships"><Relationship Id="rId2" Type="http://schemas.microsoft.com/office/2011/relationships/chartColorStyle" Target="colors405.xml"/><Relationship Id="rId1" Type="http://schemas.microsoft.com/office/2011/relationships/chartStyle" Target="style405.xml"/></Relationships>
</file>

<file path=xl/charts/_rels/chart406.xml.rels><?xml version="1.0" encoding="UTF-8" standalone="yes"?>
<Relationships xmlns="http://schemas.openxmlformats.org/package/2006/relationships"><Relationship Id="rId2" Type="http://schemas.microsoft.com/office/2011/relationships/chartColorStyle" Target="colors406.xml"/><Relationship Id="rId1" Type="http://schemas.microsoft.com/office/2011/relationships/chartStyle" Target="style406.xml"/></Relationships>
</file>

<file path=xl/charts/_rels/chart407.xml.rels><?xml version="1.0" encoding="UTF-8" standalone="yes"?>
<Relationships xmlns="http://schemas.openxmlformats.org/package/2006/relationships"><Relationship Id="rId2" Type="http://schemas.microsoft.com/office/2011/relationships/chartColorStyle" Target="colors407.xml"/><Relationship Id="rId1" Type="http://schemas.microsoft.com/office/2011/relationships/chartStyle" Target="style407.xml"/></Relationships>
</file>

<file path=xl/charts/_rels/chart408.xml.rels><?xml version="1.0" encoding="UTF-8" standalone="yes"?>
<Relationships xmlns="http://schemas.openxmlformats.org/package/2006/relationships"><Relationship Id="rId2" Type="http://schemas.microsoft.com/office/2011/relationships/chartColorStyle" Target="colors408.xml"/><Relationship Id="rId1" Type="http://schemas.microsoft.com/office/2011/relationships/chartStyle" Target="style408.xml"/></Relationships>
</file>

<file path=xl/charts/_rels/chart409.xml.rels><?xml version="1.0" encoding="UTF-8" standalone="yes"?>
<Relationships xmlns="http://schemas.openxmlformats.org/package/2006/relationships"><Relationship Id="rId2" Type="http://schemas.microsoft.com/office/2011/relationships/chartColorStyle" Target="colors409.xml"/><Relationship Id="rId1" Type="http://schemas.microsoft.com/office/2011/relationships/chartStyle" Target="style409.xml"/></Relationships>
</file>

<file path=xl/charts/_rels/chart410.xml.rels><?xml version="1.0" encoding="UTF-8" standalone="yes"?>
<Relationships xmlns="http://schemas.openxmlformats.org/package/2006/relationships"><Relationship Id="rId2" Type="http://schemas.microsoft.com/office/2011/relationships/chartColorStyle" Target="colors410.xml"/><Relationship Id="rId1" Type="http://schemas.microsoft.com/office/2011/relationships/chartStyle" Target="style410.xml"/></Relationships>
</file>

<file path=xl/charts/_rels/chart411.xml.rels><?xml version="1.0" encoding="UTF-8" standalone="yes"?>
<Relationships xmlns="http://schemas.openxmlformats.org/package/2006/relationships"><Relationship Id="rId2" Type="http://schemas.microsoft.com/office/2011/relationships/chartColorStyle" Target="colors411.xml"/><Relationship Id="rId1" Type="http://schemas.microsoft.com/office/2011/relationships/chartStyle" Target="style411.xml"/></Relationships>
</file>

<file path=xl/charts/_rels/chart412.xml.rels><?xml version="1.0" encoding="UTF-8" standalone="yes"?>
<Relationships xmlns="http://schemas.openxmlformats.org/package/2006/relationships"><Relationship Id="rId2" Type="http://schemas.microsoft.com/office/2011/relationships/chartColorStyle" Target="colors412.xml"/><Relationship Id="rId1" Type="http://schemas.microsoft.com/office/2011/relationships/chartStyle" Target="style412.xml"/></Relationships>
</file>

<file path=xl/charts/_rels/chart413.xml.rels><?xml version="1.0" encoding="UTF-8" standalone="yes"?>
<Relationships xmlns="http://schemas.openxmlformats.org/package/2006/relationships"><Relationship Id="rId2" Type="http://schemas.microsoft.com/office/2011/relationships/chartColorStyle" Target="colors413.xml"/><Relationship Id="rId1" Type="http://schemas.microsoft.com/office/2011/relationships/chartStyle" Target="style413.xml"/></Relationships>
</file>

<file path=xl/charts/_rels/chart414.xml.rels><?xml version="1.0" encoding="UTF-8" standalone="yes"?>
<Relationships xmlns="http://schemas.openxmlformats.org/package/2006/relationships"><Relationship Id="rId2" Type="http://schemas.microsoft.com/office/2011/relationships/chartColorStyle" Target="colors414.xml"/><Relationship Id="rId1" Type="http://schemas.microsoft.com/office/2011/relationships/chartStyle" Target="style414.xml"/></Relationships>
</file>

<file path=xl/charts/_rels/chart415.xml.rels><?xml version="1.0" encoding="UTF-8" standalone="yes"?>
<Relationships xmlns="http://schemas.openxmlformats.org/package/2006/relationships"><Relationship Id="rId2" Type="http://schemas.microsoft.com/office/2011/relationships/chartColorStyle" Target="colors415.xml"/><Relationship Id="rId1" Type="http://schemas.microsoft.com/office/2011/relationships/chartStyle" Target="style415.xml"/></Relationships>
</file>

<file path=xl/charts/_rels/chart416.xml.rels><?xml version="1.0" encoding="UTF-8" standalone="yes"?>
<Relationships xmlns="http://schemas.openxmlformats.org/package/2006/relationships"><Relationship Id="rId2" Type="http://schemas.microsoft.com/office/2011/relationships/chartColorStyle" Target="colors416.xml"/><Relationship Id="rId1" Type="http://schemas.microsoft.com/office/2011/relationships/chartStyle" Target="style416.xml"/></Relationships>
</file>

<file path=xl/charts/_rels/chart417.xml.rels><?xml version="1.0" encoding="UTF-8" standalone="yes"?>
<Relationships xmlns="http://schemas.openxmlformats.org/package/2006/relationships"><Relationship Id="rId2" Type="http://schemas.microsoft.com/office/2011/relationships/chartColorStyle" Target="colors417.xml"/><Relationship Id="rId1" Type="http://schemas.microsoft.com/office/2011/relationships/chartStyle" Target="style417.xml"/></Relationships>
</file>

<file path=xl/charts/_rels/chart418.xml.rels><?xml version="1.0" encoding="UTF-8" standalone="yes"?>
<Relationships xmlns="http://schemas.openxmlformats.org/package/2006/relationships"><Relationship Id="rId2" Type="http://schemas.microsoft.com/office/2011/relationships/chartColorStyle" Target="colors418.xml"/><Relationship Id="rId1" Type="http://schemas.microsoft.com/office/2011/relationships/chartStyle" Target="style418.xml"/></Relationships>
</file>

<file path=xl/charts/_rels/chart419.xml.rels><?xml version="1.0" encoding="UTF-8" standalone="yes"?>
<Relationships xmlns="http://schemas.openxmlformats.org/package/2006/relationships"><Relationship Id="rId2" Type="http://schemas.microsoft.com/office/2011/relationships/chartColorStyle" Target="colors419.xml"/><Relationship Id="rId1" Type="http://schemas.microsoft.com/office/2011/relationships/chartStyle" Target="style419.xml"/></Relationships>
</file>

<file path=xl/charts/_rels/chart420.xml.rels><?xml version="1.0" encoding="UTF-8" standalone="yes"?>
<Relationships xmlns="http://schemas.openxmlformats.org/package/2006/relationships"><Relationship Id="rId2" Type="http://schemas.microsoft.com/office/2011/relationships/chartColorStyle" Target="colors420.xml"/><Relationship Id="rId1" Type="http://schemas.microsoft.com/office/2011/relationships/chartStyle" Target="style420.xml"/></Relationships>
</file>

<file path=xl/charts/_rels/chart421.xml.rels><?xml version="1.0" encoding="UTF-8" standalone="yes"?>
<Relationships xmlns="http://schemas.openxmlformats.org/package/2006/relationships"><Relationship Id="rId2" Type="http://schemas.microsoft.com/office/2011/relationships/chartColorStyle" Target="colors421.xml"/><Relationship Id="rId1" Type="http://schemas.microsoft.com/office/2011/relationships/chartStyle" Target="style421.xml"/></Relationships>
</file>

<file path=xl/charts/_rels/chart422.xml.rels><?xml version="1.0" encoding="UTF-8" standalone="yes"?>
<Relationships xmlns="http://schemas.openxmlformats.org/package/2006/relationships"><Relationship Id="rId2" Type="http://schemas.microsoft.com/office/2011/relationships/chartColorStyle" Target="colors422.xml"/><Relationship Id="rId1" Type="http://schemas.microsoft.com/office/2011/relationships/chartStyle" Target="style422.xml"/></Relationships>
</file>

<file path=xl/charts/_rels/chart423.xml.rels><?xml version="1.0" encoding="UTF-8" standalone="yes"?>
<Relationships xmlns="http://schemas.openxmlformats.org/package/2006/relationships"><Relationship Id="rId2" Type="http://schemas.microsoft.com/office/2011/relationships/chartColorStyle" Target="colors423.xml"/><Relationship Id="rId1" Type="http://schemas.microsoft.com/office/2011/relationships/chartStyle" Target="style423.xml"/></Relationships>
</file>

<file path=xl/charts/_rels/chart424.xml.rels><?xml version="1.0" encoding="UTF-8" standalone="yes"?>
<Relationships xmlns="http://schemas.openxmlformats.org/package/2006/relationships"><Relationship Id="rId2" Type="http://schemas.microsoft.com/office/2011/relationships/chartColorStyle" Target="colors424.xml"/><Relationship Id="rId1" Type="http://schemas.microsoft.com/office/2011/relationships/chartStyle" Target="style424.xml"/></Relationships>
</file>

<file path=xl/charts/_rels/chart425.xml.rels><?xml version="1.0" encoding="UTF-8" standalone="yes"?>
<Relationships xmlns="http://schemas.openxmlformats.org/package/2006/relationships"><Relationship Id="rId2" Type="http://schemas.microsoft.com/office/2011/relationships/chartColorStyle" Target="colors425.xml"/><Relationship Id="rId1" Type="http://schemas.microsoft.com/office/2011/relationships/chartStyle" Target="style425.xml"/></Relationships>
</file>

<file path=xl/charts/_rels/chart426.xml.rels><?xml version="1.0" encoding="UTF-8" standalone="yes"?>
<Relationships xmlns="http://schemas.openxmlformats.org/package/2006/relationships"><Relationship Id="rId2" Type="http://schemas.microsoft.com/office/2011/relationships/chartColorStyle" Target="colors426.xml"/><Relationship Id="rId1" Type="http://schemas.microsoft.com/office/2011/relationships/chartStyle" Target="style426.xml"/></Relationships>
</file>

<file path=xl/charts/_rels/chart427.xml.rels><?xml version="1.0" encoding="UTF-8" standalone="yes"?>
<Relationships xmlns="http://schemas.openxmlformats.org/package/2006/relationships"><Relationship Id="rId2" Type="http://schemas.microsoft.com/office/2011/relationships/chartColorStyle" Target="colors427.xml"/><Relationship Id="rId1" Type="http://schemas.microsoft.com/office/2011/relationships/chartStyle" Target="style427.xml"/></Relationships>
</file>

<file path=xl/charts/_rels/chart428.xml.rels><?xml version="1.0" encoding="UTF-8" standalone="yes"?>
<Relationships xmlns="http://schemas.openxmlformats.org/package/2006/relationships"><Relationship Id="rId2" Type="http://schemas.microsoft.com/office/2011/relationships/chartColorStyle" Target="colors428.xml"/><Relationship Id="rId1" Type="http://schemas.microsoft.com/office/2011/relationships/chartStyle" Target="style428.xml"/></Relationships>
</file>

<file path=xl/charts/_rels/chart429.xml.rels><?xml version="1.0" encoding="UTF-8" standalone="yes"?>
<Relationships xmlns="http://schemas.openxmlformats.org/package/2006/relationships"><Relationship Id="rId2" Type="http://schemas.microsoft.com/office/2011/relationships/chartColorStyle" Target="colors429.xml"/><Relationship Id="rId1" Type="http://schemas.microsoft.com/office/2011/relationships/chartStyle" Target="style429.xml"/></Relationships>
</file>

<file path=xl/charts/_rels/chart430.xml.rels><?xml version="1.0" encoding="UTF-8" standalone="yes"?>
<Relationships xmlns="http://schemas.openxmlformats.org/package/2006/relationships"><Relationship Id="rId2" Type="http://schemas.microsoft.com/office/2011/relationships/chartColorStyle" Target="colors430.xml"/><Relationship Id="rId1" Type="http://schemas.microsoft.com/office/2011/relationships/chartStyle" Target="style430.xml"/></Relationships>
</file>

<file path=xl/charts/_rels/chart431.xml.rels><?xml version="1.0" encoding="UTF-8" standalone="yes"?>
<Relationships xmlns="http://schemas.openxmlformats.org/package/2006/relationships"><Relationship Id="rId2" Type="http://schemas.microsoft.com/office/2011/relationships/chartColorStyle" Target="colors431.xml"/><Relationship Id="rId1" Type="http://schemas.microsoft.com/office/2011/relationships/chartStyle" Target="style431.xml"/></Relationships>
</file>

<file path=xl/charts/_rels/chart432.xml.rels><?xml version="1.0" encoding="UTF-8" standalone="yes"?>
<Relationships xmlns="http://schemas.openxmlformats.org/package/2006/relationships"><Relationship Id="rId2" Type="http://schemas.microsoft.com/office/2011/relationships/chartColorStyle" Target="colors432.xml"/><Relationship Id="rId1" Type="http://schemas.microsoft.com/office/2011/relationships/chartStyle" Target="style432.xml"/></Relationships>
</file>

<file path=xl/charts/_rels/chart433.xml.rels><?xml version="1.0" encoding="UTF-8" standalone="yes"?>
<Relationships xmlns="http://schemas.openxmlformats.org/package/2006/relationships"><Relationship Id="rId2" Type="http://schemas.microsoft.com/office/2011/relationships/chartColorStyle" Target="colors433.xml"/><Relationship Id="rId1" Type="http://schemas.microsoft.com/office/2011/relationships/chartStyle" Target="style433.xml"/></Relationships>
</file>

<file path=xl/charts/_rels/chart434.xml.rels><?xml version="1.0" encoding="UTF-8" standalone="yes"?>
<Relationships xmlns="http://schemas.openxmlformats.org/package/2006/relationships"><Relationship Id="rId2" Type="http://schemas.microsoft.com/office/2011/relationships/chartColorStyle" Target="colors434.xml"/><Relationship Id="rId1" Type="http://schemas.microsoft.com/office/2011/relationships/chartStyle" Target="style434.xml"/></Relationships>
</file>

<file path=xl/charts/_rels/chart435.xml.rels><?xml version="1.0" encoding="UTF-8" standalone="yes"?>
<Relationships xmlns="http://schemas.openxmlformats.org/package/2006/relationships"><Relationship Id="rId2" Type="http://schemas.microsoft.com/office/2011/relationships/chartColorStyle" Target="colors435.xml"/><Relationship Id="rId1" Type="http://schemas.microsoft.com/office/2011/relationships/chartStyle" Target="style435.xml"/></Relationships>
</file>

<file path=xl/charts/_rels/chart436.xml.rels><?xml version="1.0" encoding="UTF-8" standalone="yes"?>
<Relationships xmlns="http://schemas.openxmlformats.org/package/2006/relationships"><Relationship Id="rId2" Type="http://schemas.microsoft.com/office/2011/relationships/chartColorStyle" Target="colors436.xml"/><Relationship Id="rId1" Type="http://schemas.microsoft.com/office/2011/relationships/chartStyle" Target="style436.xml"/></Relationships>
</file>

<file path=xl/charts/_rels/chart437.xml.rels><?xml version="1.0" encoding="UTF-8" standalone="yes"?>
<Relationships xmlns="http://schemas.openxmlformats.org/package/2006/relationships"><Relationship Id="rId2" Type="http://schemas.microsoft.com/office/2011/relationships/chartColorStyle" Target="colors437.xml"/><Relationship Id="rId1" Type="http://schemas.microsoft.com/office/2011/relationships/chartStyle" Target="style437.xml"/></Relationships>
</file>

<file path=xl/charts/_rels/chart438.xml.rels><?xml version="1.0" encoding="UTF-8" standalone="yes"?>
<Relationships xmlns="http://schemas.openxmlformats.org/package/2006/relationships"><Relationship Id="rId2" Type="http://schemas.microsoft.com/office/2011/relationships/chartColorStyle" Target="colors438.xml"/><Relationship Id="rId1" Type="http://schemas.microsoft.com/office/2011/relationships/chartStyle" Target="style438.xml"/></Relationships>
</file>

<file path=xl/charts/_rels/chart439.xml.rels><?xml version="1.0" encoding="UTF-8" standalone="yes"?>
<Relationships xmlns="http://schemas.openxmlformats.org/package/2006/relationships"><Relationship Id="rId2" Type="http://schemas.microsoft.com/office/2011/relationships/chartColorStyle" Target="colors439.xml"/><Relationship Id="rId1" Type="http://schemas.microsoft.com/office/2011/relationships/chartStyle" Target="style439.xml"/></Relationships>
</file>

<file path=xl/charts/_rels/chart440.xml.rels><?xml version="1.0" encoding="UTF-8" standalone="yes"?>
<Relationships xmlns="http://schemas.openxmlformats.org/package/2006/relationships"><Relationship Id="rId2" Type="http://schemas.microsoft.com/office/2011/relationships/chartColorStyle" Target="colors440.xml"/><Relationship Id="rId1" Type="http://schemas.microsoft.com/office/2011/relationships/chartStyle" Target="style440.xml"/></Relationships>
</file>

<file path=xl/charts/_rels/chart441.xml.rels><?xml version="1.0" encoding="UTF-8" standalone="yes"?>
<Relationships xmlns="http://schemas.openxmlformats.org/package/2006/relationships"><Relationship Id="rId2" Type="http://schemas.microsoft.com/office/2011/relationships/chartColorStyle" Target="colors441.xml"/><Relationship Id="rId1" Type="http://schemas.microsoft.com/office/2011/relationships/chartStyle" Target="style441.xml"/></Relationships>
</file>

<file path=xl/charts/_rels/chart442.xml.rels><?xml version="1.0" encoding="UTF-8" standalone="yes"?>
<Relationships xmlns="http://schemas.openxmlformats.org/package/2006/relationships"><Relationship Id="rId2" Type="http://schemas.microsoft.com/office/2011/relationships/chartColorStyle" Target="colors442.xml"/><Relationship Id="rId1" Type="http://schemas.microsoft.com/office/2011/relationships/chartStyle" Target="style442.xml"/></Relationships>
</file>

<file path=xl/charts/_rels/chart443.xml.rels><?xml version="1.0" encoding="UTF-8" standalone="yes"?>
<Relationships xmlns="http://schemas.openxmlformats.org/package/2006/relationships"><Relationship Id="rId2" Type="http://schemas.microsoft.com/office/2011/relationships/chartColorStyle" Target="colors443.xml"/><Relationship Id="rId1" Type="http://schemas.microsoft.com/office/2011/relationships/chartStyle" Target="style443.xml"/></Relationships>
</file>

<file path=xl/charts/_rels/chart444.xml.rels><?xml version="1.0" encoding="UTF-8" standalone="yes"?>
<Relationships xmlns="http://schemas.openxmlformats.org/package/2006/relationships"><Relationship Id="rId2" Type="http://schemas.microsoft.com/office/2011/relationships/chartColorStyle" Target="colors444.xml"/><Relationship Id="rId1" Type="http://schemas.microsoft.com/office/2011/relationships/chartStyle" Target="style444.xml"/></Relationships>
</file>

<file path=xl/charts/_rels/chart445.xml.rels><?xml version="1.0" encoding="UTF-8" standalone="yes"?>
<Relationships xmlns="http://schemas.openxmlformats.org/package/2006/relationships"><Relationship Id="rId2" Type="http://schemas.microsoft.com/office/2011/relationships/chartColorStyle" Target="colors445.xml"/><Relationship Id="rId1" Type="http://schemas.microsoft.com/office/2011/relationships/chartStyle" Target="style445.xml"/></Relationships>
</file>

<file path=xl/charts/_rels/chart446.xml.rels><?xml version="1.0" encoding="UTF-8" standalone="yes"?>
<Relationships xmlns="http://schemas.openxmlformats.org/package/2006/relationships"><Relationship Id="rId2" Type="http://schemas.microsoft.com/office/2011/relationships/chartColorStyle" Target="colors446.xml"/><Relationship Id="rId1" Type="http://schemas.microsoft.com/office/2011/relationships/chartStyle" Target="style446.xml"/></Relationships>
</file>

<file path=xl/charts/_rels/chart447.xml.rels><?xml version="1.0" encoding="UTF-8" standalone="yes"?>
<Relationships xmlns="http://schemas.openxmlformats.org/package/2006/relationships"><Relationship Id="rId2" Type="http://schemas.microsoft.com/office/2011/relationships/chartColorStyle" Target="colors447.xml"/><Relationship Id="rId1" Type="http://schemas.microsoft.com/office/2011/relationships/chartStyle" Target="style447.xml"/></Relationships>
</file>

<file path=xl/charts/_rels/chart448.xml.rels><?xml version="1.0" encoding="UTF-8" standalone="yes"?>
<Relationships xmlns="http://schemas.openxmlformats.org/package/2006/relationships"><Relationship Id="rId2" Type="http://schemas.microsoft.com/office/2011/relationships/chartColorStyle" Target="colors448.xml"/><Relationship Id="rId1" Type="http://schemas.microsoft.com/office/2011/relationships/chartStyle" Target="style448.xml"/></Relationships>
</file>

<file path=xl/charts/_rels/chart449.xml.rels><?xml version="1.0" encoding="UTF-8" standalone="yes"?>
<Relationships xmlns="http://schemas.openxmlformats.org/package/2006/relationships"><Relationship Id="rId2" Type="http://schemas.microsoft.com/office/2011/relationships/chartColorStyle" Target="colors449.xml"/><Relationship Id="rId1" Type="http://schemas.microsoft.com/office/2011/relationships/chartStyle" Target="style449.xml"/></Relationships>
</file>

<file path=xl/charts/_rels/chart450.xml.rels><?xml version="1.0" encoding="UTF-8" standalone="yes"?>
<Relationships xmlns="http://schemas.openxmlformats.org/package/2006/relationships"><Relationship Id="rId2" Type="http://schemas.microsoft.com/office/2011/relationships/chartColorStyle" Target="colors450.xml"/><Relationship Id="rId1" Type="http://schemas.microsoft.com/office/2011/relationships/chartStyle" Target="style450.xml"/></Relationships>
</file>

<file path=xl/charts/_rels/chart451.xml.rels><?xml version="1.0" encoding="UTF-8" standalone="yes"?>
<Relationships xmlns="http://schemas.openxmlformats.org/package/2006/relationships"><Relationship Id="rId2" Type="http://schemas.microsoft.com/office/2011/relationships/chartColorStyle" Target="colors451.xml"/><Relationship Id="rId1" Type="http://schemas.microsoft.com/office/2011/relationships/chartStyle" Target="style451.xml"/></Relationships>
</file>

<file path=xl/charts/_rels/chart452.xml.rels><?xml version="1.0" encoding="UTF-8" standalone="yes"?>
<Relationships xmlns="http://schemas.openxmlformats.org/package/2006/relationships"><Relationship Id="rId2" Type="http://schemas.microsoft.com/office/2011/relationships/chartColorStyle" Target="colors452.xml"/><Relationship Id="rId1" Type="http://schemas.microsoft.com/office/2011/relationships/chartStyle" Target="style452.xml"/></Relationships>
</file>

<file path=xl/charts/_rels/chart453.xml.rels><?xml version="1.0" encoding="UTF-8" standalone="yes"?>
<Relationships xmlns="http://schemas.openxmlformats.org/package/2006/relationships"><Relationship Id="rId2" Type="http://schemas.microsoft.com/office/2011/relationships/chartColorStyle" Target="colors453.xml"/><Relationship Id="rId1" Type="http://schemas.microsoft.com/office/2011/relationships/chartStyle" Target="style453.xml"/></Relationships>
</file>

<file path=xl/charts/_rels/chart454.xml.rels><?xml version="1.0" encoding="UTF-8" standalone="yes"?>
<Relationships xmlns="http://schemas.openxmlformats.org/package/2006/relationships"><Relationship Id="rId2" Type="http://schemas.microsoft.com/office/2011/relationships/chartColorStyle" Target="colors454.xml"/><Relationship Id="rId1" Type="http://schemas.microsoft.com/office/2011/relationships/chartStyle" Target="style454.xml"/></Relationships>
</file>

<file path=xl/charts/_rels/chart455.xml.rels><?xml version="1.0" encoding="UTF-8" standalone="yes"?>
<Relationships xmlns="http://schemas.openxmlformats.org/package/2006/relationships"><Relationship Id="rId2" Type="http://schemas.microsoft.com/office/2011/relationships/chartColorStyle" Target="colors455.xml"/><Relationship Id="rId1" Type="http://schemas.microsoft.com/office/2011/relationships/chartStyle" Target="style455.xml"/></Relationships>
</file>

<file path=xl/charts/_rels/chart456.xml.rels><?xml version="1.0" encoding="UTF-8" standalone="yes"?>
<Relationships xmlns="http://schemas.openxmlformats.org/package/2006/relationships"><Relationship Id="rId2" Type="http://schemas.microsoft.com/office/2011/relationships/chartColorStyle" Target="colors456.xml"/><Relationship Id="rId1" Type="http://schemas.microsoft.com/office/2011/relationships/chartStyle" Target="style456.xml"/></Relationships>
</file>

<file path=xl/charts/_rels/chart457.xml.rels><?xml version="1.0" encoding="UTF-8" standalone="yes"?>
<Relationships xmlns="http://schemas.openxmlformats.org/package/2006/relationships"><Relationship Id="rId2" Type="http://schemas.microsoft.com/office/2011/relationships/chartColorStyle" Target="colors457.xml"/><Relationship Id="rId1" Type="http://schemas.microsoft.com/office/2011/relationships/chartStyle" Target="style457.xml"/></Relationships>
</file>

<file path=xl/charts/_rels/chart458.xml.rels><?xml version="1.0" encoding="UTF-8" standalone="yes"?>
<Relationships xmlns="http://schemas.openxmlformats.org/package/2006/relationships"><Relationship Id="rId2" Type="http://schemas.microsoft.com/office/2011/relationships/chartColorStyle" Target="colors458.xml"/><Relationship Id="rId1" Type="http://schemas.microsoft.com/office/2011/relationships/chartStyle" Target="style458.xml"/></Relationships>
</file>

<file path=xl/charts/_rels/chart459.xml.rels><?xml version="1.0" encoding="UTF-8" standalone="yes"?>
<Relationships xmlns="http://schemas.openxmlformats.org/package/2006/relationships"><Relationship Id="rId2" Type="http://schemas.microsoft.com/office/2011/relationships/chartColorStyle" Target="colors459.xml"/><Relationship Id="rId1" Type="http://schemas.microsoft.com/office/2011/relationships/chartStyle" Target="style459.xml"/></Relationships>
</file>

<file path=xl/charts/_rels/chart460.xml.rels><?xml version="1.0" encoding="UTF-8" standalone="yes"?>
<Relationships xmlns="http://schemas.openxmlformats.org/package/2006/relationships"><Relationship Id="rId2" Type="http://schemas.microsoft.com/office/2011/relationships/chartColorStyle" Target="colors460.xml"/><Relationship Id="rId1" Type="http://schemas.microsoft.com/office/2011/relationships/chartStyle" Target="style460.xml"/></Relationships>
</file>

<file path=xl/charts/_rels/chart461.xml.rels><?xml version="1.0" encoding="UTF-8" standalone="yes"?>
<Relationships xmlns="http://schemas.openxmlformats.org/package/2006/relationships"><Relationship Id="rId2" Type="http://schemas.microsoft.com/office/2011/relationships/chartColorStyle" Target="colors461.xml"/><Relationship Id="rId1" Type="http://schemas.microsoft.com/office/2011/relationships/chartStyle" Target="style461.xml"/></Relationships>
</file>

<file path=xl/charts/_rels/chart462.xml.rels><?xml version="1.0" encoding="UTF-8" standalone="yes"?>
<Relationships xmlns="http://schemas.openxmlformats.org/package/2006/relationships"><Relationship Id="rId2" Type="http://schemas.microsoft.com/office/2011/relationships/chartColorStyle" Target="colors462.xml"/><Relationship Id="rId1" Type="http://schemas.microsoft.com/office/2011/relationships/chartStyle" Target="style462.xml"/></Relationships>
</file>

<file path=xl/charts/_rels/chart463.xml.rels><?xml version="1.0" encoding="UTF-8" standalone="yes"?>
<Relationships xmlns="http://schemas.openxmlformats.org/package/2006/relationships"><Relationship Id="rId2" Type="http://schemas.microsoft.com/office/2011/relationships/chartColorStyle" Target="colors463.xml"/><Relationship Id="rId1" Type="http://schemas.microsoft.com/office/2011/relationships/chartStyle" Target="style463.xml"/></Relationships>
</file>

<file path=xl/charts/_rels/chart464.xml.rels><?xml version="1.0" encoding="UTF-8" standalone="yes"?>
<Relationships xmlns="http://schemas.openxmlformats.org/package/2006/relationships"><Relationship Id="rId2" Type="http://schemas.microsoft.com/office/2011/relationships/chartColorStyle" Target="colors464.xml"/><Relationship Id="rId1" Type="http://schemas.microsoft.com/office/2011/relationships/chartStyle" Target="style464.xml"/></Relationships>
</file>

<file path=xl/charts/_rels/chart465.xml.rels><?xml version="1.0" encoding="UTF-8" standalone="yes"?>
<Relationships xmlns="http://schemas.openxmlformats.org/package/2006/relationships"><Relationship Id="rId2" Type="http://schemas.microsoft.com/office/2011/relationships/chartColorStyle" Target="colors465.xml"/><Relationship Id="rId1" Type="http://schemas.microsoft.com/office/2011/relationships/chartStyle" Target="style465.xml"/></Relationships>
</file>

<file path=xl/charts/_rels/chart466.xml.rels><?xml version="1.0" encoding="UTF-8" standalone="yes"?>
<Relationships xmlns="http://schemas.openxmlformats.org/package/2006/relationships"><Relationship Id="rId2" Type="http://schemas.microsoft.com/office/2011/relationships/chartColorStyle" Target="colors466.xml"/><Relationship Id="rId1" Type="http://schemas.microsoft.com/office/2011/relationships/chartStyle" Target="style466.xml"/></Relationships>
</file>

<file path=xl/charts/_rels/chart467.xml.rels><?xml version="1.0" encoding="UTF-8" standalone="yes"?>
<Relationships xmlns="http://schemas.openxmlformats.org/package/2006/relationships"><Relationship Id="rId2" Type="http://schemas.microsoft.com/office/2011/relationships/chartColorStyle" Target="colors467.xml"/><Relationship Id="rId1" Type="http://schemas.microsoft.com/office/2011/relationships/chartStyle" Target="style467.xml"/></Relationships>
</file>

<file path=xl/charts/_rels/chart468.xml.rels><?xml version="1.0" encoding="UTF-8" standalone="yes"?>
<Relationships xmlns="http://schemas.openxmlformats.org/package/2006/relationships"><Relationship Id="rId2" Type="http://schemas.microsoft.com/office/2011/relationships/chartColorStyle" Target="colors468.xml"/><Relationship Id="rId1" Type="http://schemas.microsoft.com/office/2011/relationships/chartStyle" Target="style468.xml"/></Relationships>
</file>

<file path=xl/charts/_rels/chart469.xml.rels><?xml version="1.0" encoding="UTF-8" standalone="yes"?>
<Relationships xmlns="http://schemas.openxmlformats.org/package/2006/relationships"><Relationship Id="rId2" Type="http://schemas.microsoft.com/office/2011/relationships/chartColorStyle" Target="colors469.xml"/><Relationship Id="rId1" Type="http://schemas.microsoft.com/office/2011/relationships/chartStyle" Target="style469.xml"/></Relationships>
</file>

<file path=xl/charts/_rels/chart470.xml.rels><?xml version="1.0" encoding="UTF-8" standalone="yes"?>
<Relationships xmlns="http://schemas.openxmlformats.org/package/2006/relationships"><Relationship Id="rId2" Type="http://schemas.microsoft.com/office/2011/relationships/chartColorStyle" Target="colors470.xml"/><Relationship Id="rId1" Type="http://schemas.microsoft.com/office/2011/relationships/chartStyle" Target="style470.xml"/></Relationships>
</file>

<file path=xl/charts/_rels/chart471.xml.rels><?xml version="1.0" encoding="UTF-8" standalone="yes"?>
<Relationships xmlns="http://schemas.openxmlformats.org/package/2006/relationships"><Relationship Id="rId2" Type="http://schemas.microsoft.com/office/2011/relationships/chartColorStyle" Target="colors471.xml"/><Relationship Id="rId1" Type="http://schemas.microsoft.com/office/2011/relationships/chartStyle" Target="style471.xml"/></Relationships>
</file>

<file path=xl/charts/_rels/chart472.xml.rels><?xml version="1.0" encoding="UTF-8" standalone="yes"?>
<Relationships xmlns="http://schemas.openxmlformats.org/package/2006/relationships"><Relationship Id="rId2" Type="http://schemas.microsoft.com/office/2011/relationships/chartColorStyle" Target="colors472.xml"/><Relationship Id="rId1" Type="http://schemas.microsoft.com/office/2011/relationships/chartStyle" Target="style472.xml"/></Relationships>
</file>

<file path=xl/charts/_rels/chart473.xml.rels><?xml version="1.0" encoding="UTF-8" standalone="yes"?>
<Relationships xmlns="http://schemas.openxmlformats.org/package/2006/relationships"><Relationship Id="rId2" Type="http://schemas.microsoft.com/office/2011/relationships/chartColorStyle" Target="colors473.xml"/><Relationship Id="rId1" Type="http://schemas.microsoft.com/office/2011/relationships/chartStyle" Target="style473.xml"/></Relationships>
</file>

<file path=xl/charts/_rels/chart474.xml.rels><?xml version="1.0" encoding="UTF-8" standalone="yes"?>
<Relationships xmlns="http://schemas.openxmlformats.org/package/2006/relationships"><Relationship Id="rId2" Type="http://schemas.microsoft.com/office/2011/relationships/chartColorStyle" Target="colors474.xml"/><Relationship Id="rId1" Type="http://schemas.microsoft.com/office/2011/relationships/chartStyle" Target="style474.xml"/></Relationships>
</file>

<file path=xl/charts/_rels/chart475.xml.rels><?xml version="1.0" encoding="UTF-8" standalone="yes"?>
<Relationships xmlns="http://schemas.openxmlformats.org/package/2006/relationships"><Relationship Id="rId2" Type="http://schemas.microsoft.com/office/2011/relationships/chartColorStyle" Target="colors475.xml"/><Relationship Id="rId1" Type="http://schemas.microsoft.com/office/2011/relationships/chartStyle" Target="style475.xml"/></Relationships>
</file>

<file path=xl/charts/_rels/chart476.xml.rels><?xml version="1.0" encoding="UTF-8" standalone="yes"?>
<Relationships xmlns="http://schemas.openxmlformats.org/package/2006/relationships"><Relationship Id="rId2" Type="http://schemas.microsoft.com/office/2011/relationships/chartColorStyle" Target="colors476.xml"/><Relationship Id="rId1" Type="http://schemas.microsoft.com/office/2011/relationships/chartStyle" Target="style476.xml"/></Relationships>
</file>

<file path=xl/charts/_rels/chart477.xml.rels><?xml version="1.0" encoding="UTF-8" standalone="yes"?>
<Relationships xmlns="http://schemas.openxmlformats.org/package/2006/relationships"><Relationship Id="rId2" Type="http://schemas.microsoft.com/office/2011/relationships/chartColorStyle" Target="colors477.xml"/><Relationship Id="rId1" Type="http://schemas.microsoft.com/office/2011/relationships/chartStyle" Target="style477.xml"/></Relationships>
</file>

<file path=xl/charts/_rels/chart478.xml.rels><?xml version="1.0" encoding="UTF-8" standalone="yes"?>
<Relationships xmlns="http://schemas.openxmlformats.org/package/2006/relationships"><Relationship Id="rId2" Type="http://schemas.microsoft.com/office/2011/relationships/chartColorStyle" Target="colors478.xml"/><Relationship Id="rId1" Type="http://schemas.microsoft.com/office/2011/relationships/chartStyle" Target="style478.xml"/></Relationships>
</file>

<file path=xl/charts/_rels/chart479.xml.rels><?xml version="1.0" encoding="UTF-8" standalone="yes"?>
<Relationships xmlns="http://schemas.openxmlformats.org/package/2006/relationships"><Relationship Id="rId2" Type="http://schemas.microsoft.com/office/2011/relationships/chartColorStyle" Target="colors479.xml"/><Relationship Id="rId1" Type="http://schemas.microsoft.com/office/2011/relationships/chartStyle" Target="style479.xml"/></Relationships>
</file>

<file path=xl/charts/_rels/chart480.xml.rels><?xml version="1.0" encoding="UTF-8" standalone="yes"?>
<Relationships xmlns="http://schemas.openxmlformats.org/package/2006/relationships"><Relationship Id="rId2" Type="http://schemas.microsoft.com/office/2011/relationships/chartColorStyle" Target="colors480.xml"/><Relationship Id="rId1" Type="http://schemas.microsoft.com/office/2011/relationships/chartStyle" Target="style480.xml"/></Relationships>
</file>

<file path=xl/charts/_rels/chart513.xml.rels><?xml version="1.0" encoding="UTF-8" standalone="yes"?>
<Relationships xmlns="http://schemas.openxmlformats.org/package/2006/relationships"><Relationship Id="rId2" Type="http://schemas.microsoft.com/office/2011/relationships/chartColorStyle" Target="colors481.xml"/><Relationship Id="rId1" Type="http://schemas.microsoft.com/office/2011/relationships/chartStyle" Target="style481.xml"/></Relationships>
</file>

<file path=xl/charts/_rels/chart514.xml.rels><?xml version="1.0" encoding="UTF-8" standalone="yes"?>
<Relationships xmlns="http://schemas.openxmlformats.org/package/2006/relationships"><Relationship Id="rId2" Type="http://schemas.microsoft.com/office/2011/relationships/chartColorStyle" Target="colors482.xml"/><Relationship Id="rId1" Type="http://schemas.microsoft.com/office/2011/relationships/chartStyle" Target="style482.xml"/></Relationships>
</file>

<file path=xl/charts/_rels/chart515.xml.rels><?xml version="1.0" encoding="UTF-8" standalone="yes"?>
<Relationships xmlns="http://schemas.openxmlformats.org/package/2006/relationships"><Relationship Id="rId2" Type="http://schemas.microsoft.com/office/2011/relationships/chartColorStyle" Target="colors483.xml"/><Relationship Id="rId1" Type="http://schemas.microsoft.com/office/2011/relationships/chartStyle" Target="style483.xml"/></Relationships>
</file>

<file path=xl/charts/_rels/chart516.xml.rels><?xml version="1.0" encoding="UTF-8" standalone="yes"?>
<Relationships xmlns="http://schemas.openxmlformats.org/package/2006/relationships"><Relationship Id="rId2" Type="http://schemas.microsoft.com/office/2011/relationships/chartColorStyle" Target="colors484.xml"/><Relationship Id="rId1" Type="http://schemas.microsoft.com/office/2011/relationships/chartStyle" Target="style484.xml"/></Relationships>
</file>

<file path=xl/charts/_rels/chart517.xml.rels><?xml version="1.0" encoding="UTF-8" standalone="yes"?>
<Relationships xmlns="http://schemas.openxmlformats.org/package/2006/relationships"><Relationship Id="rId2" Type="http://schemas.microsoft.com/office/2011/relationships/chartColorStyle" Target="colors485.xml"/><Relationship Id="rId1" Type="http://schemas.microsoft.com/office/2011/relationships/chartStyle" Target="style485.xml"/></Relationships>
</file>

<file path=xl/charts/_rels/chart518.xml.rels><?xml version="1.0" encoding="UTF-8" standalone="yes"?>
<Relationships xmlns="http://schemas.openxmlformats.org/package/2006/relationships"><Relationship Id="rId2" Type="http://schemas.microsoft.com/office/2011/relationships/chartColorStyle" Target="colors486.xml"/><Relationship Id="rId1" Type="http://schemas.microsoft.com/office/2011/relationships/chartStyle" Target="style486.xml"/></Relationships>
</file>

<file path=xl/charts/_rels/chart519.xml.rels><?xml version="1.0" encoding="UTF-8" standalone="yes"?>
<Relationships xmlns="http://schemas.openxmlformats.org/package/2006/relationships"><Relationship Id="rId2" Type="http://schemas.microsoft.com/office/2011/relationships/chartColorStyle" Target="colors487.xml"/><Relationship Id="rId1" Type="http://schemas.microsoft.com/office/2011/relationships/chartStyle" Target="style487.xml"/></Relationships>
</file>

<file path=xl/charts/_rels/chart520.xml.rels><?xml version="1.0" encoding="UTF-8" standalone="yes"?>
<Relationships xmlns="http://schemas.openxmlformats.org/package/2006/relationships"><Relationship Id="rId2" Type="http://schemas.microsoft.com/office/2011/relationships/chartColorStyle" Target="colors488.xml"/><Relationship Id="rId1" Type="http://schemas.microsoft.com/office/2011/relationships/chartStyle" Target="style488.xml"/></Relationships>
</file>

<file path=xl/charts/_rels/chart521.xml.rels><?xml version="1.0" encoding="UTF-8" standalone="yes"?>
<Relationships xmlns="http://schemas.openxmlformats.org/package/2006/relationships"><Relationship Id="rId2" Type="http://schemas.microsoft.com/office/2011/relationships/chartColorStyle" Target="colors489.xml"/><Relationship Id="rId1" Type="http://schemas.microsoft.com/office/2011/relationships/chartStyle" Target="style489.xml"/></Relationships>
</file>

<file path=xl/charts/_rels/chart522.xml.rels><?xml version="1.0" encoding="UTF-8" standalone="yes"?>
<Relationships xmlns="http://schemas.openxmlformats.org/package/2006/relationships"><Relationship Id="rId2" Type="http://schemas.microsoft.com/office/2011/relationships/chartColorStyle" Target="colors490.xml"/><Relationship Id="rId1" Type="http://schemas.microsoft.com/office/2011/relationships/chartStyle" Target="style490.xml"/></Relationships>
</file>

<file path=xl/charts/_rels/chart523.xml.rels><?xml version="1.0" encoding="UTF-8" standalone="yes"?>
<Relationships xmlns="http://schemas.openxmlformats.org/package/2006/relationships"><Relationship Id="rId2" Type="http://schemas.microsoft.com/office/2011/relationships/chartColorStyle" Target="colors491.xml"/><Relationship Id="rId1" Type="http://schemas.microsoft.com/office/2011/relationships/chartStyle" Target="style491.xml"/></Relationships>
</file>

<file path=xl/charts/_rels/chart524.xml.rels><?xml version="1.0" encoding="UTF-8" standalone="yes"?>
<Relationships xmlns="http://schemas.openxmlformats.org/package/2006/relationships"><Relationship Id="rId2" Type="http://schemas.microsoft.com/office/2011/relationships/chartColorStyle" Target="colors492.xml"/><Relationship Id="rId1" Type="http://schemas.microsoft.com/office/2011/relationships/chartStyle" Target="style492.xml"/></Relationships>
</file>

<file path=xl/charts/_rels/chart525.xml.rels><?xml version="1.0" encoding="UTF-8" standalone="yes"?>
<Relationships xmlns="http://schemas.openxmlformats.org/package/2006/relationships"><Relationship Id="rId2" Type="http://schemas.microsoft.com/office/2011/relationships/chartColorStyle" Target="colors493.xml"/><Relationship Id="rId1" Type="http://schemas.microsoft.com/office/2011/relationships/chartStyle" Target="style493.xml"/></Relationships>
</file>

<file path=xl/charts/_rels/chart526.xml.rels><?xml version="1.0" encoding="UTF-8" standalone="yes"?>
<Relationships xmlns="http://schemas.openxmlformats.org/package/2006/relationships"><Relationship Id="rId2" Type="http://schemas.microsoft.com/office/2011/relationships/chartColorStyle" Target="colors494.xml"/><Relationship Id="rId1" Type="http://schemas.microsoft.com/office/2011/relationships/chartStyle" Target="style494.xml"/></Relationships>
</file>

<file path=xl/charts/_rels/chart527.xml.rels><?xml version="1.0" encoding="UTF-8" standalone="yes"?>
<Relationships xmlns="http://schemas.openxmlformats.org/package/2006/relationships"><Relationship Id="rId2" Type="http://schemas.microsoft.com/office/2011/relationships/chartColorStyle" Target="colors495.xml"/><Relationship Id="rId1" Type="http://schemas.microsoft.com/office/2011/relationships/chartStyle" Target="style495.xml"/></Relationships>
</file>

<file path=xl/charts/_rels/chart528.xml.rels><?xml version="1.0" encoding="UTF-8" standalone="yes"?>
<Relationships xmlns="http://schemas.openxmlformats.org/package/2006/relationships"><Relationship Id="rId2" Type="http://schemas.microsoft.com/office/2011/relationships/chartColorStyle" Target="colors496.xml"/><Relationship Id="rId1" Type="http://schemas.microsoft.com/office/2011/relationships/chartStyle" Target="style496.xml"/></Relationships>
</file>

<file path=xl/charts/_rels/chart529.xml.rels><?xml version="1.0" encoding="UTF-8" standalone="yes"?>
<Relationships xmlns="http://schemas.openxmlformats.org/package/2006/relationships"><Relationship Id="rId2" Type="http://schemas.microsoft.com/office/2011/relationships/chartColorStyle" Target="colors497.xml"/><Relationship Id="rId1" Type="http://schemas.microsoft.com/office/2011/relationships/chartStyle" Target="style497.xml"/></Relationships>
</file>

<file path=xl/charts/_rels/chart530.xml.rels><?xml version="1.0" encoding="UTF-8" standalone="yes"?>
<Relationships xmlns="http://schemas.openxmlformats.org/package/2006/relationships"><Relationship Id="rId2" Type="http://schemas.microsoft.com/office/2011/relationships/chartColorStyle" Target="colors498.xml"/><Relationship Id="rId1" Type="http://schemas.microsoft.com/office/2011/relationships/chartStyle" Target="style498.xml"/></Relationships>
</file>

<file path=xl/charts/_rels/chart531.xml.rels><?xml version="1.0" encoding="UTF-8" standalone="yes"?>
<Relationships xmlns="http://schemas.openxmlformats.org/package/2006/relationships"><Relationship Id="rId2" Type="http://schemas.microsoft.com/office/2011/relationships/chartColorStyle" Target="colors499.xml"/><Relationship Id="rId1" Type="http://schemas.microsoft.com/office/2011/relationships/chartStyle" Target="style499.xml"/></Relationships>
</file>

<file path=xl/charts/_rels/chart532.xml.rels><?xml version="1.0" encoding="UTF-8" standalone="yes"?>
<Relationships xmlns="http://schemas.openxmlformats.org/package/2006/relationships"><Relationship Id="rId2" Type="http://schemas.microsoft.com/office/2011/relationships/chartColorStyle" Target="colors500.xml"/><Relationship Id="rId1" Type="http://schemas.microsoft.com/office/2011/relationships/chartStyle" Target="style500.xml"/></Relationships>
</file>

<file path=xl/charts/_rels/chart533.xml.rels><?xml version="1.0" encoding="UTF-8" standalone="yes"?>
<Relationships xmlns="http://schemas.openxmlformats.org/package/2006/relationships"><Relationship Id="rId2" Type="http://schemas.microsoft.com/office/2011/relationships/chartColorStyle" Target="colors501.xml"/><Relationship Id="rId1" Type="http://schemas.microsoft.com/office/2011/relationships/chartStyle" Target="style501.xml"/></Relationships>
</file>

<file path=xl/charts/_rels/chart534.xml.rels><?xml version="1.0" encoding="UTF-8" standalone="yes"?>
<Relationships xmlns="http://schemas.openxmlformats.org/package/2006/relationships"><Relationship Id="rId2" Type="http://schemas.microsoft.com/office/2011/relationships/chartColorStyle" Target="colors502.xml"/><Relationship Id="rId1" Type="http://schemas.microsoft.com/office/2011/relationships/chartStyle" Target="style502.xml"/></Relationships>
</file>

<file path=xl/charts/_rels/chart535.xml.rels><?xml version="1.0" encoding="UTF-8" standalone="yes"?>
<Relationships xmlns="http://schemas.openxmlformats.org/package/2006/relationships"><Relationship Id="rId2" Type="http://schemas.microsoft.com/office/2011/relationships/chartColorStyle" Target="colors503.xml"/><Relationship Id="rId1" Type="http://schemas.microsoft.com/office/2011/relationships/chartStyle" Target="style503.xml"/></Relationships>
</file>

<file path=xl/charts/_rels/chart536.xml.rels><?xml version="1.0" encoding="UTF-8" standalone="yes"?>
<Relationships xmlns="http://schemas.openxmlformats.org/package/2006/relationships"><Relationship Id="rId2" Type="http://schemas.microsoft.com/office/2011/relationships/chartColorStyle" Target="colors504.xml"/><Relationship Id="rId1" Type="http://schemas.microsoft.com/office/2011/relationships/chartStyle" Target="style504.xml"/></Relationships>
</file>

<file path=xl/charts/_rels/chart537.xml.rels><?xml version="1.0" encoding="UTF-8" standalone="yes"?>
<Relationships xmlns="http://schemas.openxmlformats.org/package/2006/relationships"><Relationship Id="rId2" Type="http://schemas.microsoft.com/office/2011/relationships/chartColorStyle" Target="colors505.xml"/><Relationship Id="rId1" Type="http://schemas.microsoft.com/office/2011/relationships/chartStyle" Target="style505.xml"/></Relationships>
</file>

<file path=xl/charts/_rels/chart538.xml.rels><?xml version="1.0" encoding="UTF-8" standalone="yes"?>
<Relationships xmlns="http://schemas.openxmlformats.org/package/2006/relationships"><Relationship Id="rId2" Type="http://schemas.microsoft.com/office/2011/relationships/chartColorStyle" Target="colors506.xml"/><Relationship Id="rId1" Type="http://schemas.microsoft.com/office/2011/relationships/chartStyle" Target="style506.xml"/></Relationships>
</file>

<file path=xl/charts/_rels/chart539.xml.rels><?xml version="1.0" encoding="UTF-8" standalone="yes"?>
<Relationships xmlns="http://schemas.openxmlformats.org/package/2006/relationships"><Relationship Id="rId2" Type="http://schemas.microsoft.com/office/2011/relationships/chartColorStyle" Target="colors507.xml"/><Relationship Id="rId1" Type="http://schemas.microsoft.com/office/2011/relationships/chartStyle" Target="style507.xml"/></Relationships>
</file>

<file path=xl/charts/_rels/chart540.xml.rels><?xml version="1.0" encoding="UTF-8" standalone="yes"?>
<Relationships xmlns="http://schemas.openxmlformats.org/package/2006/relationships"><Relationship Id="rId2" Type="http://schemas.microsoft.com/office/2011/relationships/chartColorStyle" Target="colors508.xml"/><Relationship Id="rId1" Type="http://schemas.microsoft.com/office/2011/relationships/chartStyle" Target="style508.xml"/></Relationships>
</file>

<file path=xl/charts/_rels/chart541.xml.rels><?xml version="1.0" encoding="UTF-8" standalone="yes"?>
<Relationships xmlns="http://schemas.openxmlformats.org/package/2006/relationships"><Relationship Id="rId2" Type="http://schemas.microsoft.com/office/2011/relationships/chartColorStyle" Target="colors509.xml"/><Relationship Id="rId1" Type="http://schemas.microsoft.com/office/2011/relationships/chartStyle" Target="style509.xml"/></Relationships>
</file>

<file path=xl/charts/_rels/chart542.xml.rels><?xml version="1.0" encoding="UTF-8" standalone="yes"?>
<Relationships xmlns="http://schemas.openxmlformats.org/package/2006/relationships"><Relationship Id="rId2" Type="http://schemas.microsoft.com/office/2011/relationships/chartColorStyle" Target="colors510.xml"/><Relationship Id="rId1" Type="http://schemas.microsoft.com/office/2011/relationships/chartStyle" Target="style510.xml"/></Relationships>
</file>

<file path=xl/charts/_rels/chart543.xml.rels><?xml version="1.0" encoding="UTF-8" standalone="yes"?>
<Relationships xmlns="http://schemas.openxmlformats.org/package/2006/relationships"><Relationship Id="rId2" Type="http://schemas.microsoft.com/office/2011/relationships/chartColorStyle" Target="colors511.xml"/><Relationship Id="rId1" Type="http://schemas.microsoft.com/office/2011/relationships/chartStyle" Target="style511.xml"/></Relationships>
</file>

<file path=xl/charts/_rels/chart544.xml.rels><?xml version="1.0" encoding="UTF-8" standalone="yes"?>
<Relationships xmlns="http://schemas.openxmlformats.org/package/2006/relationships"><Relationship Id="rId2" Type="http://schemas.microsoft.com/office/2011/relationships/chartColorStyle" Target="colors512.xml"/><Relationship Id="rId1" Type="http://schemas.microsoft.com/office/2011/relationships/chartStyle" Target="style512.xml"/></Relationships>
</file>

<file path=xl/charts/_rels/chart545.xml.rels><?xml version="1.0" encoding="UTF-8" standalone="yes"?>
<Relationships xmlns="http://schemas.openxmlformats.org/package/2006/relationships"><Relationship Id="rId2" Type="http://schemas.microsoft.com/office/2011/relationships/chartColorStyle" Target="colors513.xml"/><Relationship Id="rId1" Type="http://schemas.microsoft.com/office/2011/relationships/chartStyle" Target="style513.xml"/></Relationships>
</file>

<file path=xl/charts/_rels/chart546.xml.rels><?xml version="1.0" encoding="UTF-8" standalone="yes"?>
<Relationships xmlns="http://schemas.openxmlformats.org/package/2006/relationships"><Relationship Id="rId2" Type="http://schemas.microsoft.com/office/2011/relationships/chartColorStyle" Target="colors514.xml"/><Relationship Id="rId1" Type="http://schemas.microsoft.com/office/2011/relationships/chartStyle" Target="style514.xml"/></Relationships>
</file>

<file path=xl/charts/_rels/chart547.xml.rels><?xml version="1.0" encoding="UTF-8" standalone="yes"?>
<Relationships xmlns="http://schemas.openxmlformats.org/package/2006/relationships"><Relationship Id="rId2" Type="http://schemas.microsoft.com/office/2011/relationships/chartColorStyle" Target="colors515.xml"/><Relationship Id="rId1" Type="http://schemas.microsoft.com/office/2011/relationships/chartStyle" Target="style515.xml"/></Relationships>
</file>

<file path=xl/charts/_rels/chart548.xml.rels><?xml version="1.0" encoding="UTF-8" standalone="yes"?>
<Relationships xmlns="http://schemas.openxmlformats.org/package/2006/relationships"><Relationship Id="rId2" Type="http://schemas.microsoft.com/office/2011/relationships/chartColorStyle" Target="colors516.xml"/><Relationship Id="rId1" Type="http://schemas.microsoft.com/office/2011/relationships/chartStyle" Target="style516.xml"/></Relationships>
</file>

<file path=xl/charts/_rels/chart549.xml.rels><?xml version="1.0" encoding="UTF-8" standalone="yes"?>
<Relationships xmlns="http://schemas.openxmlformats.org/package/2006/relationships"><Relationship Id="rId2" Type="http://schemas.microsoft.com/office/2011/relationships/chartColorStyle" Target="colors517.xml"/><Relationship Id="rId1" Type="http://schemas.microsoft.com/office/2011/relationships/chartStyle" Target="style517.xml"/></Relationships>
</file>

<file path=xl/charts/_rels/chart550.xml.rels><?xml version="1.0" encoding="UTF-8" standalone="yes"?>
<Relationships xmlns="http://schemas.openxmlformats.org/package/2006/relationships"><Relationship Id="rId2" Type="http://schemas.microsoft.com/office/2011/relationships/chartColorStyle" Target="colors518.xml"/><Relationship Id="rId1" Type="http://schemas.microsoft.com/office/2011/relationships/chartStyle" Target="style518.xml"/></Relationships>
</file>

<file path=xl/charts/_rels/chart551.xml.rels><?xml version="1.0" encoding="UTF-8" standalone="yes"?>
<Relationships xmlns="http://schemas.openxmlformats.org/package/2006/relationships"><Relationship Id="rId2" Type="http://schemas.microsoft.com/office/2011/relationships/chartColorStyle" Target="colors519.xml"/><Relationship Id="rId1" Type="http://schemas.microsoft.com/office/2011/relationships/chartStyle" Target="style519.xml"/></Relationships>
</file>

<file path=xl/charts/_rels/chart552.xml.rels><?xml version="1.0" encoding="UTF-8" standalone="yes"?>
<Relationships xmlns="http://schemas.openxmlformats.org/package/2006/relationships"><Relationship Id="rId2" Type="http://schemas.microsoft.com/office/2011/relationships/chartColorStyle" Target="colors520.xml"/><Relationship Id="rId1" Type="http://schemas.microsoft.com/office/2011/relationships/chartStyle" Target="style520.xml"/></Relationships>
</file>

<file path=xl/charts/_rels/chart553.xml.rels><?xml version="1.0" encoding="UTF-8" standalone="yes"?>
<Relationships xmlns="http://schemas.openxmlformats.org/package/2006/relationships"><Relationship Id="rId2" Type="http://schemas.microsoft.com/office/2011/relationships/chartColorStyle" Target="colors521.xml"/><Relationship Id="rId1" Type="http://schemas.microsoft.com/office/2011/relationships/chartStyle" Target="style521.xml"/></Relationships>
</file>

<file path=xl/charts/_rels/chart554.xml.rels><?xml version="1.0" encoding="UTF-8" standalone="yes"?>
<Relationships xmlns="http://schemas.openxmlformats.org/package/2006/relationships"><Relationship Id="rId2" Type="http://schemas.microsoft.com/office/2011/relationships/chartColorStyle" Target="colors522.xml"/><Relationship Id="rId1" Type="http://schemas.microsoft.com/office/2011/relationships/chartStyle" Target="style522.xml"/></Relationships>
</file>

<file path=xl/charts/_rels/chart555.xml.rels><?xml version="1.0" encoding="UTF-8" standalone="yes"?>
<Relationships xmlns="http://schemas.openxmlformats.org/package/2006/relationships"><Relationship Id="rId2" Type="http://schemas.microsoft.com/office/2011/relationships/chartColorStyle" Target="colors523.xml"/><Relationship Id="rId1" Type="http://schemas.microsoft.com/office/2011/relationships/chartStyle" Target="style523.xml"/></Relationships>
</file>

<file path=xl/charts/_rels/chart556.xml.rels><?xml version="1.0" encoding="UTF-8" standalone="yes"?>
<Relationships xmlns="http://schemas.openxmlformats.org/package/2006/relationships"><Relationship Id="rId2" Type="http://schemas.microsoft.com/office/2011/relationships/chartColorStyle" Target="colors524.xml"/><Relationship Id="rId1" Type="http://schemas.microsoft.com/office/2011/relationships/chartStyle" Target="style524.xml"/></Relationships>
</file>

<file path=xl/charts/_rels/chart557.xml.rels><?xml version="1.0" encoding="UTF-8" standalone="yes"?>
<Relationships xmlns="http://schemas.openxmlformats.org/package/2006/relationships"><Relationship Id="rId2" Type="http://schemas.microsoft.com/office/2011/relationships/chartColorStyle" Target="colors525.xml"/><Relationship Id="rId1" Type="http://schemas.microsoft.com/office/2011/relationships/chartStyle" Target="style525.xml"/></Relationships>
</file>

<file path=xl/charts/_rels/chart558.xml.rels><?xml version="1.0" encoding="UTF-8" standalone="yes"?>
<Relationships xmlns="http://schemas.openxmlformats.org/package/2006/relationships"><Relationship Id="rId2" Type="http://schemas.microsoft.com/office/2011/relationships/chartColorStyle" Target="colors526.xml"/><Relationship Id="rId1" Type="http://schemas.microsoft.com/office/2011/relationships/chartStyle" Target="style526.xml"/></Relationships>
</file>

<file path=xl/charts/_rels/chart559.xml.rels><?xml version="1.0" encoding="UTF-8" standalone="yes"?>
<Relationships xmlns="http://schemas.openxmlformats.org/package/2006/relationships"><Relationship Id="rId2" Type="http://schemas.microsoft.com/office/2011/relationships/chartColorStyle" Target="colors527.xml"/><Relationship Id="rId1" Type="http://schemas.microsoft.com/office/2011/relationships/chartStyle" Target="style527.xml"/></Relationships>
</file>

<file path=xl/charts/_rels/chart560.xml.rels><?xml version="1.0" encoding="UTF-8" standalone="yes"?>
<Relationships xmlns="http://schemas.openxmlformats.org/package/2006/relationships"><Relationship Id="rId2" Type="http://schemas.microsoft.com/office/2011/relationships/chartColorStyle" Target="colors528.xml"/><Relationship Id="rId1" Type="http://schemas.microsoft.com/office/2011/relationships/chartStyle" Target="style528.xml"/></Relationships>
</file>

<file path=xl/charts/_rels/chart561.xml.rels><?xml version="1.0" encoding="UTF-8" standalone="yes"?>
<Relationships xmlns="http://schemas.openxmlformats.org/package/2006/relationships"><Relationship Id="rId2" Type="http://schemas.microsoft.com/office/2011/relationships/chartColorStyle" Target="colors529.xml"/><Relationship Id="rId1" Type="http://schemas.microsoft.com/office/2011/relationships/chartStyle" Target="style529.xml"/></Relationships>
</file>

<file path=xl/charts/_rels/chart562.xml.rels><?xml version="1.0" encoding="UTF-8" standalone="yes"?>
<Relationships xmlns="http://schemas.openxmlformats.org/package/2006/relationships"><Relationship Id="rId2" Type="http://schemas.microsoft.com/office/2011/relationships/chartColorStyle" Target="colors530.xml"/><Relationship Id="rId1" Type="http://schemas.microsoft.com/office/2011/relationships/chartStyle" Target="style530.xml"/></Relationships>
</file>

<file path=xl/charts/_rels/chart563.xml.rels><?xml version="1.0" encoding="UTF-8" standalone="yes"?>
<Relationships xmlns="http://schemas.openxmlformats.org/package/2006/relationships"><Relationship Id="rId2" Type="http://schemas.microsoft.com/office/2011/relationships/chartColorStyle" Target="colors531.xml"/><Relationship Id="rId1" Type="http://schemas.microsoft.com/office/2011/relationships/chartStyle" Target="style531.xml"/></Relationships>
</file>

<file path=xl/charts/_rels/chart564.xml.rels><?xml version="1.0" encoding="UTF-8" standalone="yes"?>
<Relationships xmlns="http://schemas.openxmlformats.org/package/2006/relationships"><Relationship Id="rId2" Type="http://schemas.microsoft.com/office/2011/relationships/chartColorStyle" Target="colors532.xml"/><Relationship Id="rId1" Type="http://schemas.microsoft.com/office/2011/relationships/chartStyle" Target="style532.xml"/></Relationships>
</file>

<file path=xl/charts/_rels/chart565.xml.rels><?xml version="1.0" encoding="UTF-8" standalone="yes"?>
<Relationships xmlns="http://schemas.openxmlformats.org/package/2006/relationships"><Relationship Id="rId2" Type="http://schemas.microsoft.com/office/2011/relationships/chartColorStyle" Target="colors533.xml"/><Relationship Id="rId1" Type="http://schemas.microsoft.com/office/2011/relationships/chartStyle" Target="style533.xml"/></Relationships>
</file>

<file path=xl/charts/_rels/chart566.xml.rels><?xml version="1.0" encoding="UTF-8" standalone="yes"?>
<Relationships xmlns="http://schemas.openxmlformats.org/package/2006/relationships"><Relationship Id="rId2" Type="http://schemas.microsoft.com/office/2011/relationships/chartColorStyle" Target="colors534.xml"/><Relationship Id="rId1" Type="http://schemas.microsoft.com/office/2011/relationships/chartStyle" Target="style534.xml"/></Relationships>
</file>

<file path=xl/charts/_rels/chart567.xml.rels><?xml version="1.0" encoding="UTF-8" standalone="yes"?>
<Relationships xmlns="http://schemas.openxmlformats.org/package/2006/relationships"><Relationship Id="rId2" Type="http://schemas.microsoft.com/office/2011/relationships/chartColorStyle" Target="colors535.xml"/><Relationship Id="rId1" Type="http://schemas.microsoft.com/office/2011/relationships/chartStyle" Target="style535.xml"/></Relationships>
</file>

<file path=xl/charts/_rels/chart568.xml.rels><?xml version="1.0" encoding="UTF-8" standalone="yes"?>
<Relationships xmlns="http://schemas.openxmlformats.org/package/2006/relationships"><Relationship Id="rId2" Type="http://schemas.microsoft.com/office/2011/relationships/chartColorStyle" Target="colors536.xml"/><Relationship Id="rId1" Type="http://schemas.microsoft.com/office/2011/relationships/chartStyle" Target="style536.xml"/></Relationships>
</file>

<file path=xl/charts/_rels/chart569.xml.rels><?xml version="1.0" encoding="UTF-8" standalone="yes"?>
<Relationships xmlns="http://schemas.openxmlformats.org/package/2006/relationships"><Relationship Id="rId2" Type="http://schemas.microsoft.com/office/2011/relationships/chartColorStyle" Target="colors537.xml"/><Relationship Id="rId1" Type="http://schemas.microsoft.com/office/2011/relationships/chartStyle" Target="style537.xml"/></Relationships>
</file>

<file path=xl/charts/_rels/chart570.xml.rels><?xml version="1.0" encoding="UTF-8" standalone="yes"?>
<Relationships xmlns="http://schemas.openxmlformats.org/package/2006/relationships"><Relationship Id="rId2" Type="http://schemas.microsoft.com/office/2011/relationships/chartColorStyle" Target="colors538.xml"/><Relationship Id="rId1" Type="http://schemas.microsoft.com/office/2011/relationships/chartStyle" Target="style538.xml"/></Relationships>
</file>

<file path=xl/charts/_rels/chart571.xml.rels><?xml version="1.0" encoding="UTF-8" standalone="yes"?>
<Relationships xmlns="http://schemas.openxmlformats.org/package/2006/relationships"><Relationship Id="rId2" Type="http://schemas.microsoft.com/office/2011/relationships/chartColorStyle" Target="colors539.xml"/><Relationship Id="rId1" Type="http://schemas.microsoft.com/office/2011/relationships/chartStyle" Target="style539.xml"/></Relationships>
</file>

<file path=xl/charts/_rels/chart572.xml.rels><?xml version="1.0" encoding="UTF-8" standalone="yes"?>
<Relationships xmlns="http://schemas.openxmlformats.org/package/2006/relationships"><Relationship Id="rId2" Type="http://schemas.microsoft.com/office/2011/relationships/chartColorStyle" Target="colors540.xml"/><Relationship Id="rId1" Type="http://schemas.microsoft.com/office/2011/relationships/chartStyle" Target="style540.xml"/></Relationships>
</file>

<file path=xl/charts/_rels/chart573.xml.rels><?xml version="1.0" encoding="UTF-8" standalone="yes"?>
<Relationships xmlns="http://schemas.openxmlformats.org/package/2006/relationships"><Relationship Id="rId2" Type="http://schemas.microsoft.com/office/2011/relationships/chartColorStyle" Target="colors541.xml"/><Relationship Id="rId1" Type="http://schemas.microsoft.com/office/2011/relationships/chartStyle" Target="style541.xml"/></Relationships>
</file>

<file path=xl/charts/_rels/chart574.xml.rels><?xml version="1.0" encoding="UTF-8" standalone="yes"?>
<Relationships xmlns="http://schemas.openxmlformats.org/package/2006/relationships"><Relationship Id="rId2" Type="http://schemas.microsoft.com/office/2011/relationships/chartColorStyle" Target="colors542.xml"/><Relationship Id="rId1" Type="http://schemas.microsoft.com/office/2011/relationships/chartStyle" Target="style542.xml"/></Relationships>
</file>

<file path=xl/charts/_rels/chart575.xml.rels><?xml version="1.0" encoding="UTF-8" standalone="yes"?>
<Relationships xmlns="http://schemas.openxmlformats.org/package/2006/relationships"><Relationship Id="rId2" Type="http://schemas.microsoft.com/office/2011/relationships/chartColorStyle" Target="colors543.xml"/><Relationship Id="rId1" Type="http://schemas.microsoft.com/office/2011/relationships/chartStyle" Target="style543.xml"/></Relationships>
</file>

<file path=xl/charts/_rels/chart576.xml.rels><?xml version="1.0" encoding="UTF-8" standalone="yes"?>
<Relationships xmlns="http://schemas.openxmlformats.org/package/2006/relationships"><Relationship Id="rId2" Type="http://schemas.microsoft.com/office/2011/relationships/chartColorStyle" Target="colors544.xml"/><Relationship Id="rId1" Type="http://schemas.microsoft.com/office/2011/relationships/chartStyle" Target="style544.xml"/></Relationships>
</file>

<file path=xl/charts/_rels/chart577.xml.rels><?xml version="1.0" encoding="UTF-8" standalone="yes"?>
<Relationships xmlns="http://schemas.openxmlformats.org/package/2006/relationships"><Relationship Id="rId2" Type="http://schemas.microsoft.com/office/2011/relationships/chartColorStyle" Target="colors545.xml"/><Relationship Id="rId1" Type="http://schemas.microsoft.com/office/2011/relationships/chartStyle" Target="style545.xml"/></Relationships>
</file>

<file path=xl/charts/_rels/chart578.xml.rels><?xml version="1.0" encoding="UTF-8" standalone="yes"?>
<Relationships xmlns="http://schemas.openxmlformats.org/package/2006/relationships"><Relationship Id="rId2" Type="http://schemas.microsoft.com/office/2011/relationships/chartColorStyle" Target="colors546.xml"/><Relationship Id="rId1" Type="http://schemas.microsoft.com/office/2011/relationships/chartStyle" Target="style546.xml"/></Relationships>
</file>

<file path=xl/charts/_rels/chart579.xml.rels><?xml version="1.0" encoding="UTF-8" standalone="yes"?>
<Relationships xmlns="http://schemas.openxmlformats.org/package/2006/relationships"><Relationship Id="rId2" Type="http://schemas.microsoft.com/office/2011/relationships/chartColorStyle" Target="colors547.xml"/><Relationship Id="rId1" Type="http://schemas.microsoft.com/office/2011/relationships/chartStyle" Target="style547.xml"/></Relationships>
</file>

<file path=xl/charts/_rels/chart580.xml.rels><?xml version="1.0" encoding="UTF-8" standalone="yes"?>
<Relationships xmlns="http://schemas.openxmlformats.org/package/2006/relationships"><Relationship Id="rId2" Type="http://schemas.microsoft.com/office/2011/relationships/chartColorStyle" Target="colors548.xml"/><Relationship Id="rId1" Type="http://schemas.microsoft.com/office/2011/relationships/chartStyle" Target="style548.xml"/></Relationships>
</file>

<file path=xl/charts/_rels/chart581.xml.rels><?xml version="1.0" encoding="UTF-8" standalone="yes"?>
<Relationships xmlns="http://schemas.openxmlformats.org/package/2006/relationships"><Relationship Id="rId2" Type="http://schemas.microsoft.com/office/2011/relationships/chartColorStyle" Target="colors549.xml"/><Relationship Id="rId1" Type="http://schemas.microsoft.com/office/2011/relationships/chartStyle" Target="style549.xml"/></Relationships>
</file>

<file path=xl/charts/_rels/chart582.xml.rels><?xml version="1.0" encoding="UTF-8" standalone="yes"?>
<Relationships xmlns="http://schemas.openxmlformats.org/package/2006/relationships"><Relationship Id="rId2" Type="http://schemas.microsoft.com/office/2011/relationships/chartColorStyle" Target="colors550.xml"/><Relationship Id="rId1" Type="http://schemas.microsoft.com/office/2011/relationships/chartStyle" Target="style550.xml"/></Relationships>
</file>

<file path=xl/charts/_rels/chart583.xml.rels><?xml version="1.0" encoding="UTF-8" standalone="yes"?>
<Relationships xmlns="http://schemas.openxmlformats.org/package/2006/relationships"><Relationship Id="rId2" Type="http://schemas.microsoft.com/office/2011/relationships/chartColorStyle" Target="colors551.xml"/><Relationship Id="rId1" Type="http://schemas.microsoft.com/office/2011/relationships/chartStyle" Target="style551.xml"/></Relationships>
</file>

<file path=xl/charts/_rels/chart584.xml.rels><?xml version="1.0" encoding="UTF-8" standalone="yes"?>
<Relationships xmlns="http://schemas.openxmlformats.org/package/2006/relationships"><Relationship Id="rId2" Type="http://schemas.microsoft.com/office/2011/relationships/chartColorStyle" Target="colors552.xml"/><Relationship Id="rId1" Type="http://schemas.microsoft.com/office/2011/relationships/chartStyle" Target="style552.xml"/></Relationships>
</file>

<file path=xl/charts/_rels/chart585.xml.rels><?xml version="1.0" encoding="UTF-8" standalone="yes"?>
<Relationships xmlns="http://schemas.openxmlformats.org/package/2006/relationships"><Relationship Id="rId2" Type="http://schemas.microsoft.com/office/2011/relationships/chartColorStyle" Target="colors553.xml"/><Relationship Id="rId1" Type="http://schemas.microsoft.com/office/2011/relationships/chartStyle" Target="style553.xml"/></Relationships>
</file>

<file path=xl/charts/_rels/chart586.xml.rels><?xml version="1.0" encoding="UTF-8" standalone="yes"?>
<Relationships xmlns="http://schemas.openxmlformats.org/package/2006/relationships"><Relationship Id="rId2" Type="http://schemas.microsoft.com/office/2011/relationships/chartColorStyle" Target="colors554.xml"/><Relationship Id="rId1" Type="http://schemas.microsoft.com/office/2011/relationships/chartStyle" Target="style554.xml"/></Relationships>
</file>

<file path=xl/charts/_rels/chart587.xml.rels><?xml version="1.0" encoding="UTF-8" standalone="yes"?>
<Relationships xmlns="http://schemas.openxmlformats.org/package/2006/relationships"><Relationship Id="rId2" Type="http://schemas.microsoft.com/office/2011/relationships/chartColorStyle" Target="colors555.xml"/><Relationship Id="rId1" Type="http://schemas.microsoft.com/office/2011/relationships/chartStyle" Target="style555.xml"/></Relationships>
</file>

<file path=xl/charts/_rels/chart588.xml.rels><?xml version="1.0" encoding="UTF-8" standalone="yes"?>
<Relationships xmlns="http://schemas.openxmlformats.org/package/2006/relationships"><Relationship Id="rId2" Type="http://schemas.microsoft.com/office/2011/relationships/chartColorStyle" Target="colors556.xml"/><Relationship Id="rId1" Type="http://schemas.microsoft.com/office/2011/relationships/chartStyle" Target="style556.xml"/></Relationships>
</file>

<file path=xl/charts/_rels/chart589.xml.rels><?xml version="1.0" encoding="UTF-8" standalone="yes"?>
<Relationships xmlns="http://schemas.openxmlformats.org/package/2006/relationships"><Relationship Id="rId2" Type="http://schemas.microsoft.com/office/2011/relationships/chartColorStyle" Target="colors557.xml"/><Relationship Id="rId1" Type="http://schemas.microsoft.com/office/2011/relationships/chartStyle" Target="style557.xml"/></Relationships>
</file>

<file path=xl/charts/_rels/chart590.xml.rels><?xml version="1.0" encoding="UTF-8" standalone="yes"?>
<Relationships xmlns="http://schemas.openxmlformats.org/package/2006/relationships"><Relationship Id="rId2" Type="http://schemas.microsoft.com/office/2011/relationships/chartColorStyle" Target="colors558.xml"/><Relationship Id="rId1" Type="http://schemas.microsoft.com/office/2011/relationships/chartStyle" Target="style558.xml"/></Relationships>
</file>

<file path=xl/charts/_rels/chart591.xml.rels><?xml version="1.0" encoding="UTF-8" standalone="yes"?>
<Relationships xmlns="http://schemas.openxmlformats.org/package/2006/relationships"><Relationship Id="rId2" Type="http://schemas.microsoft.com/office/2011/relationships/chartColorStyle" Target="colors559.xml"/><Relationship Id="rId1" Type="http://schemas.microsoft.com/office/2011/relationships/chartStyle" Target="style559.xml"/></Relationships>
</file>

<file path=xl/charts/_rels/chart592.xml.rels><?xml version="1.0" encoding="UTF-8" standalone="yes"?>
<Relationships xmlns="http://schemas.openxmlformats.org/package/2006/relationships"><Relationship Id="rId2" Type="http://schemas.microsoft.com/office/2011/relationships/chartColorStyle" Target="colors560.xml"/><Relationship Id="rId1" Type="http://schemas.microsoft.com/office/2011/relationships/chartStyle" Target="style560.xml"/></Relationships>
</file>

<file path=xl/charts/_rels/chart593.xml.rels><?xml version="1.0" encoding="UTF-8" standalone="yes"?>
<Relationships xmlns="http://schemas.openxmlformats.org/package/2006/relationships"><Relationship Id="rId2" Type="http://schemas.microsoft.com/office/2011/relationships/chartColorStyle" Target="colors561.xml"/><Relationship Id="rId1" Type="http://schemas.microsoft.com/office/2011/relationships/chartStyle" Target="style561.xml"/></Relationships>
</file>

<file path=xl/charts/_rels/chart594.xml.rels><?xml version="1.0" encoding="UTF-8" standalone="yes"?>
<Relationships xmlns="http://schemas.openxmlformats.org/package/2006/relationships"><Relationship Id="rId2" Type="http://schemas.microsoft.com/office/2011/relationships/chartColorStyle" Target="colors562.xml"/><Relationship Id="rId1" Type="http://schemas.microsoft.com/office/2011/relationships/chartStyle" Target="style562.xml"/></Relationships>
</file>

<file path=xl/charts/_rels/chart595.xml.rels><?xml version="1.0" encoding="UTF-8" standalone="yes"?>
<Relationships xmlns="http://schemas.openxmlformats.org/package/2006/relationships"><Relationship Id="rId2" Type="http://schemas.microsoft.com/office/2011/relationships/chartColorStyle" Target="colors563.xml"/><Relationship Id="rId1" Type="http://schemas.microsoft.com/office/2011/relationships/chartStyle" Target="style563.xml"/></Relationships>
</file>

<file path=xl/charts/_rels/chart596.xml.rels><?xml version="1.0" encoding="UTF-8" standalone="yes"?>
<Relationships xmlns="http://schemas.openxmlformats.org/package/2006/relationships"><Relationship Id="rId2" Type="http://schemas.microsoft.com/office/2011/relationships/chartColorStyle" Target="colors564.xml"/><Relationship Id="rId1" Type="http://schemas.microsoft.com/office/2011/relationships/chartStyle" Target="style564.xml"/></Relationships>
</file>

<file path=xl/charts/_rels/chart597.xml.rels><?xml version="1.0" encoding="UTF-8" standalone="yes"?>
<Relationships xmlns="http://schemas.openxmlformats.org/package/2006/relationships"><Relationship Id="rId2" Type="http://schemas.microsoft.com/office/2011/relationships/chartColorStyle" Target="colors565.xml"/><Relationship Id="rId1" Type="http://schemas.microsoft.com/office/2011/relationships/chartStyle" Target="style565.xml"/></Relationships>
</file>

<file path=xl/charts/_rels/chart598.xml.rels><?xml version="1.0" encoding="UTF-8" standalone="yes"?>
<Relationships xmlns="http://schemas.openxmlformats.org/package/2006/relationships"><Relationship Id="rId2" Type="http://schemas.microsoft.com/office/2011/relationships/chartColorStyle" Target="colors566.xml"/><Relationship Id="rId1" Type="http://schemas.microsoft.com/office/2011/relationships/chartStyle" Target="style566.xml"/></Relationships>
</file>

<file path=xl/charts/_rels/chart599.xml.rels><?xml version="1.0" encoding="UTF-8" standalone="yes"?>
<Relationships xmlns="http://schemas.openxmlformats.org/package/2006/relationships"><Relationship Id="rId2" Type="http://schemas.microsoft.com/office/2011/relationships/chartColorStyle" Target="colors567.xml"/><Relationship Id="rId1" Type="http://schemas.microsoft.com/office/2011/relationships/chartStyle" Target="style567.xml"/></Relationships>
</file>

<file path=xl/charts/_rels/chart600.xml.rels><?xml version="1.0" encoding="UTF-8" standalone="yes"?>
<Relationships xmlns="http://schemas.openxmlformats.org/package/2006/relationships"><Relationship Id="rId2" Type="http://schemas.microsoft.com/office/2011/relationships/chartColorStyle" Target="colors568.xml"/><Relationship Id="rId1" Type="http://schemas.microsoft.com/office/2011/relationships/chartStyle" Target="style568.xml"/></Relationships>
</file>

<file path=xl/charts/_rels/chart601.xml.rels><?xml version="1.0" encoding="UTF-8" standalone="yes"?>
<Relationships xmlns="http://schemas.openxmlformats.org/package/2006/relationships"><Relationship Id="rId2" Type="http://schemas.microsoft.com/office/2011/relationships/chartColorStyle" Target="colors569.xml"/><Relationship Id="rId1" Type="http://schemas.microsoft.com/office/2011/relationships/chartStyle" Target="style569.xml"/></Relationships>
</file>

<file path=xl/charts/_rels/chart602.xml.rels><?xml version="1.0" encoding="UTF-8" standalone="yes"?>
<Relationships xmlns="http://schemas.openxmlformats.org/package/2006/relationships"><Relationship Id="rId2" Type="http://schemas.microsoft.com/office/2011/relationships/chartColorStyle" Target="colors570.xml"/><Relationship Id="rId1" Type="http://schemas.microsoft.com/office/2011/relationships/chartStyle" Target="style570.xml"/></Relationships>
</file>

<file path=xl/charts/_rels/chart603.xml.rels><?xml version="1.0" encoding="UTF-8" standalone="yes"?>
<Relationships xmlns="http://schemas.openxmlformats.org/package/2006/relationships"><Relationship Id="rId2" Type="http://schemas.microsoft.com/office/2011/relationships/chartColorStyle" Target="colors571.xml"/><Relationship Id="rId1" Type="http://schemas.microsoft.com/office/2011/relationships/chartStyle" Target="style571.xml"/></Relationships>
</file>

<file path=xl/charts/_rels/chart604.xml.rels><?xml version="1.0" encoding="UTF-8" standalone="yes"?>
<Relationships xmlns="http://schemas.openxmlformats.org/package/2006/relationships"><Relationship Id="rId2" Type="http://schemas.microsoft.com/office/2011/relationships/chartColorStyle" Target="colors572.xml"/><Relationship Id="rId1" Type="http://schemas.microsoft.com/office/2011/relationships/chartStyle" Target="style572.xml"/></Relationships>
</file>

<file path=xl/charts/_rels/chart605.xml.rels><?xml version="1.0" encoding="UTF-8" standalone="yes"?>
<Relationships xmlns="http://schemas.openxmlformats.org/package/2006/relationships"><Relationship Id="rId2" Type="http://schemas.microsoft.com/office/2011/relationships/chartColorStyle" Target="colors573.xml"/><Relationship Id="rId1" Type="http://schemas.microsoft.com/office/2011/relationships/chartStyle" Target="style573.xml"/></Relationships>
</file>

<file path=xl/charts/_rels/chart606.xml.rels><?xml version="1.0" encoding="UTF-8" standalone="yes"?>
<Relationships xmlns="http://schemas.openxmlformats.org/package/2006/relationships"><Relationship Id="rId2" Type="http://schemas.microsoft.com/office/2011/relationships/chartColorStyle" Target="colors574.xml"/><Relationship Id="rId1" Type="http://schemas.microsoft.com/office/2011/relationships/chartStyle" Target="style574.xml"/></Relationships>
</file>

<file path=xl/charts/_rels/chart607.xml.rels><?xml version="1.0" encoding="UTF-8" standalone="yes"?>
<Relationships xmlns="http://schemas.openxmlformats.org/package/2006/relationships"><Relationship Id="rId2" Type="http://schemas.microsoft.com/office/2011/relationships/chartColorStyle" Target="colors575.xml"/><Relationship Id="rId1" Type="http://schemas.microsoft.com/office/2011/relationships/chartStyle" Target="style575.xml"/></Relationships>
</file>

<file path=xl/charts/_rels/chart608.xml.rels><?xml version="1.0" encoding="UTF-8" standalone="yes"?>
<Relationships xmlns="http://schemas.openxmlformats.org/package/2006/relationships"><Relationship Id="rId2" Type="http://schemas.microsoft.com/office/2011/relationships/chartColorStyle" Target="colors576.xml"/><Relationship Id="rId1" Type="http://schemas.microsoft.com/office/2011/relationships/chartStyle" Target="style576.xml"/></Relationships>
</file>

<file path=xl/charts/_rels/chart616.xml.rels><?xml version="1.0" encoding="UTF-8" standalone="yes"?>
<Relationships xmlns="http://schemas.openxmlformats.org/package/2006/relationships"><Relationship Id="rId2" Type="http://schemas.microsoft.com/office/2011/relationships/chartColorStyle" Target="colors577.xml"/><Relationship Id="rId1" Type="http://schemas.microsoft.com/office/2011/relationships/chartStyle" Target="style577.xml"/></Relationships>
</file>

<file path=xl/charts/_rels/chart620.xml.rels><?xml version="1.0" encoding="UTF-8" standalone="yes"?>
<Relationships xmlns="http://schemas.openxmlformats.org/package/2006/relationships"><Relationship Id="rId2" Type="http://schemas.microsoft.com/office/2011/relationships/chartColorStyle" Target="colors578.xml"/><Relationship Id="rId1" Type="http://schemas.microsoft.com/office/2011/relationships/chartStyle" Target="style578.xml"/></Relationships>
</file>

<file path=xl/charts/_rels/chart624.xml.rels><?xml version="1.0" encoding="UTF-8" standalone="yes"?>
<Relationships xmlns="http://schemas.openxmlformats.org/package/2006/relationships"><Relationship Id="rId2" Type="http://schemas.microsoft.com/office/2011/relationships/chartColorStyle" Target="colors579.xml"/><Relationship Id="rId1" Type="http://schemas.microsoft.com/office/2011/relationships/chartStyle" Target="style579.xml"/></Relationships>
</file>

<file path=xl/charts/_rels/chart628.xml.rels><?xml version="1.0" encoding="UTF-8" standalone="yes"?>
<Relationships xmlns="http://schemas.openxmlformats.org/package/2006/relationships"><Relationship Id="rId2" Type="http://schemas.microsoft.com/office/2011/relationships/chartColorStyle" Target="colors580.xml"/><Relationship Id="rId1" Type="http://schemas.microsoft.com/office/2011/relationships/chartStyle" Target="style58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FullTotal!$C$10</c:f>
              <c:strCache>
                <c:ptCount val="1"/>
                <c:pt idx="0">
                  <c:v>EU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FullTotal!$D$10:$E$10</c:f>
              <c:numCache>
                <c:formatCode>0.0</c:formatCode>
                <c:ptCount val="2"/>
                <c:pt idx="0">
                  <c:v>2771.7380326915863</c:v>
                </c:pt>
                <c:pt idx="1">
                  <c:v>1945.1246765687538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FullTotal!$C$11</c:f>
              <c:strCache>
                <c:ptCount val="1"/>
                <c:pt idx="0">
                  <c:v>EU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FullTotal!$D$11:$E$11</c:f>
              <c:numCache>
                <c:formatCode>0.0</c:formatCode>
                <c:ptCount val="2"/>
                <c:pt idx="0">
                  <c:v>1594.2095369955136</c:v>
                </c:pt>
                <c:pt idx="1">
                  <c:v>1398.1415638284125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FullTotal!$C$12</c:f>
              <c:strCache>
                <c:ptCount val="1"/>
                <c:pt idx="0">
                  <c:v>EU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FullTotal!$D$12:$E$12</c:f>
              <c:numCache>
                <c:formatCode>0.0</c:formatCode>
                <c:ptCount val="2"/>
                <c:pt idx="0">
                  <c:v>3729.8328266294516</c:v>
                </c:pt>
                <c:pt idx="1">
                  <c:v>1045.8166362408724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FullTotal!$C$15</c:f>
              <c:strCache>
                <c:ptCount val="1"/>
                <c:pt idx="0">
                  <c:v>EU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FullTotal!$D$15:$E$15</c:f>
              <c:numCache>
                <c:formatCode>0.0</c:formatCode>
                <c:ptCount val="2"/>
                <c:pt idx="0">
                  <c:v>8095.7803963165516</c:v>
                </c:pt>
                <c:pt idx="1">
                  <c:v>9246.0557739389751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FullTotal!$C$25</c:f>
              <c:strCache>
                <c:ptCount val="1"/>
                <c:pt idx="0">
                  <c:v>BE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FullTotal!$D$25:$E$25</c:f>
              <c:numCache>
                <c:formatCode>0.0</c:formatCode>
                <c:ptCount val="2"/>
                <c:pt idx="0">
                  <c:v>107.11402139602843</c:v>
                </c:pt>
                <c:pt idx="1">
                  <c:v>71.511260931511671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FullTotal!$C$26</c:f>
              <c:strCache>
                <c:ptCount val="1"/>
                <c:pt idx="0">
                  <c:v>BE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FullTotal!$D$26:$E$26</c:f>
              <c:numCache>
                <c:formatCode>0.0</c:formatCode>
                <c:ptCount val="2"/>
                <c:pt idx="0">
                  <c:v>47.6092010825732</c:v>
                </c:pt>
                <c:pt idx="1">
                  <c:v>38.284995876276248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FullTotal!$C$27</c:f>
              <c:strCache>
                <c:ptCount val="1"/>
                <c:pt idx="0">
                  <c:v>BE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FullTotal!$D$27:$E$27</c:f>
              <c:numCache>
                <c:formatCode>0.0</c:formatCode>
                <c:ptCount val="2"/>
                <c:pt idx="0">
                  <c:v>101.58205963943863</c:v>
                </c:pt>
                <c:pt idx="1">
                  <c:v>29.146530924711755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FullTotal!$C$30</c:f>
              <c:strCache>
                <c:ptCount val="1"/>
                <c:pt idx="0">
                  <c:v>BE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FullTotal!$D$30:$E$30</c:f>
              <c:numCache>
                <c:formatCode>0.0</c:formatCode>
                <c:ptCount val="2"/>
                <c:pt idx="0">
                  <c:v>256.30528211804028</c:v>
                </c:pt>
                <c:pt idx="1">
                  <c:v>269.91527316082443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FullTotal!$C$40</c:f>
              <c:strCache>
                <c:ptCount val="1"/>
                <c:pt idx="0">
                  <c:v>BG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FullTotal!$D$40:$E$40</c:f>
              <c:numCache>
                <c:formatCode>0.0</c:formatCode>
                <c:ptCount val="2"/>
                <c:pt idx="0">
                  <c:v>27.406252344811652</c:v>
                </c:pt>
                <c:pt idx="1">
                  <c:v>16.876209323326318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FullTotal!$C$41</c:f>
              <c:strCache>
                <c:ptCount val="1"/>
                <c:pt idx="0">
                  <c:v>BG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FullTotal!$D$41:$E$41</c:f>
              <c:numCache>
                <c:formatCode>0.0</c:formatCode>
                <c:ptCount val="2"/>
                <c:pt idx="0">
                  <c:v>12.118900620074232</c:v>
                </c:pt>
                <c:pt idx="1">
                  <c:v>12.1202241855102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FullTotal!$C$42</c:f>
              <c:strCache>
                <c:ptCount val="1"/>
                <c:pt idx="0">
                  <c:v>BG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FullTotal!$D$42:$E$42</c:f>
              <c:numCache>
                <c:formatCode>0.0</c:formatCode>
                <c:ptCount val="2"/>
                <c:pt idx="0">
                  <c:v>33.415899112969569</c:v>
                </c:pt>
                <c:pt idx="1">
                  <c:v>11.282946177981806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FullTotal!$C$45</c:f>
              <c:strCache>
                <c:ptCount val="1"/>
                <c:pt idx="0">
                  <c:v>BG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FullTotal!$D$45:$E$45</c:f>
              <c:numCache>
                <c:formatCode>0.0</c:formatCode>
                <c:ptCount val="2"/>
                <c:pt idx="0">
                  <c:v>72.94105207785546</c:v>
                </c:pt>
                <c:pt idx="1">
                  <c:v>81.245077670078985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FullTotal!$C$55</c:f>
              <c:strCache>
                <c:ptCount val="1"/>
                <c:pt idx="0">
                  <c:v>CZ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FullTotal!$D$55:$E$55</c:f>
              <c:numCache>
                <c:formatCode>0.0</c:formatCode>
                <c:ptCount val="2"/>
                <c:pt idx="0">
                  <c:v>79.561573549284674</c:v>
                </c:pt>
                <c:pt idx="1">
                  <c:v>47.483629679444789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FullTotal!$C$56</c:f>
              <c:strCache>
                <c:ptCount val="1"/>
                <c:pt idx="0">
                  <c:v>CZ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FullTotal!$D$56:$E$56</c:f>
              <c:numCache>
                <c:formatCode>0.0</c:formatCode>
                <c:ptCount val="2"/>
                <c:pt idx="0">
                  <c:v>36.43329807254743</c:v>
                </c:pt>
                <c:pt idx="1">
                  <c:v>21.295905452864346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FullTotal!$C$57</c:f>
              <c:strCache>
                <c:ptCount val="1"/>
                <c:pt idx="0">
                  <c:v>CZ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FullTotal!$D$57:$E$57</c:f>
              <c:numCache>
                <c:formatCode>0.0</c:formatCode>
                <c:ptCount val="2"/>
                <c:pt idx="0">
                  <c:v>83.686656055601674</c:v>
                </c:pt>
                <c:pt idx="1">
                  <c:v>13.745867008501591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FullTotal!$C$60</c:f>
              <c:strCache>
                <c:ptCount val="1"/>
                <c:pt idx="0">
                  <c:v>CZ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FullTotal!$D$60:$E$60</c:f>
              <c:numCache>
                <c:formatCode>0.0</c:formatCode>
                <c:ptCount val="2"/>
                <c:pt idx="0">
                  <c:v>199.68152767743379</c:v>
                </c:pt>
                <c:pt idx="1">
                  <c:v>173.84909973378103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FullTotal!$C$70</c:f>
              <c:strCache>
                <c:ptCount val="1"/>
                <c:pt idx="0">
                  <c:v>DK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FullTotal!$D$70:$E$70</c:f>
              <c:numCache>
                <c:formatCode>0.0</c:formatCode>
                <c:ptCount val="2"/>
                <c:pt idx="0">
                  <c:v>20.7078129635746</c:v>
                </c:pt>
                <c:pt idx="1">
                  <c:v>9.3598913708681195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FullTotal!$C$71</c:f>
              <c:strCache>
                <c:ptCount val="1"/>
                <c:pt idx="0">
                  <c:v>DK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FullTotal!$D$71:$E$71</c:f>
              <c:numCache>
                <c:formatCode>0.0</c:formatCode>
                <c:ptCount val="2"/>
                <c:pt idx="0">
                  <c:v>7.5255637172413898</c:v>
                </c:pt>
                <c:pt idx="1">
                  <c:v>20.574575458525516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FullTotal!$C$72</c:f>
              <c:strCache>
                <c:ptCount val="1"/>
                <c:pt idx="0">
                  <c:v>DK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FullTotal!$D$72:$E$72</c:f>
              <c:numCache>
                <c:formatCode>0.0</c:formatCode>
                <c:ptCount val="2"/>
                <c:pt idx="0">
                  <c:v>50.509692819915635</c:v>
                </c:pt>
                <c:pt idx="1">
                  <c:v>7.6555267457652008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FullTotal!$C$75</c:f>
              <c:strCache>
                <c:ptCount val="1"/>
                <c:pt idx="0">
                  <c:v>DK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FullTotal!$D$75:$E$75</c:f>
              <c:numCache>
                <c:formatCode>0.0</c:formatCode>
                <c:ptCount val="2"/>
                <c:pt idx="0">
                  <c:v>78.743069500731622</c:v>
                </c:pt>
                <c:pt idx="1">
                  <c:v>108.0794933483586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FullTotal!$C$85</c:f>
              <c:strCache>
                <c:ptCount val="1"/>
                <c:pt idx="0">
                  <c:v>DE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FullTotal!$D$85:$E$85</c:f>
              <c:numCache>
                <c:formatCode>0.0</c:formatCode>
                <c:ptCount val="2"/>
                <c:pt idx="0">
                  <c:v>611.70507371716315</c:v>
                </c:pt>
                <c:pt idx="1">
                  <c:v>430.31007148267452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FullTotal!$C$86</c:f>
              <c:strCache>
                <c:ptCount val="1"/>
                <c:pt idx="0">
                  <c:v>DE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FullTotal!$D$86:$E$86</c:f>
              <c:numCache>
                <c:formatCode>0.0</c:formatCode>
                <c:ptCount val="2"/>
                <c:pt idx="0">
                  <c:v>310.10936214572462</c:v>
                </c:pt>
                <c:pt idx="1">
                  <c:v>278.73718315215001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FullTotal!$C$87</c:f>
              <c:strCache>
                <c:ptCount val="1"/>
                <c:pt idx="0">
                  <c:v>DE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FullTotal!$D$87:$E$87</c:f>
              <c:numCache>
                <c:formatCode>0.0</c:formatCode>
                <c:ptCount val="2"/>
                <c:pt idx="0">
                  <c:v>701.9166752157455</c:v>
                </c:pt>
                <c:pt idx="1">
                  <c:v>171.54762923631063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FullTotal!$C$90</c:f>
              <c:strCache>
                <c:ptCount val="1"/>
                <c:pt idx="0">
                  <c:v>DE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FullTotal!$D$90:$E$90</c:f>
              <c:numCache>
                <c:formatCode>0.0</c:formatCode>
                <c:ptCount val="2"/>
                <c:pt idx="0">
                  <c:v>1623.7311110786331</c:v>
                </c:pt>
                <c:pt idx="1">
                  <c:v>1651.8991042435227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FullTotal!$C$100</c:f>
              <c:strCache>
                <c:ptCount val="1"/>
                <c:pt idx="0">
                  <c:v>EE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FullTotal!$D$100:$E$100</c:f>
              <c:numCache>
                <c:formatCode>0.0</c:formatCode>
                <c:ptCount val="2"/>
                <c:pt idx="0">
                  <c:v>5.657038366006967</c:v>
                </c:pt>
                <c:pt idx="1">
                  <c:v>4.7379297429640133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FullTotal!$C$101</c:f>
              <c:strCache>
                <c:ptCount val="1"/>
                <c:pt idx="0">
                  <c:v>EE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FullTotal!$D$101:$E$101</c:f>
              <c:numCache>
                <c:formatCode>0.0</c:formatCode>
                <c:ptCount val="2"/>
                <c:pt idx="0">
                  <c:v>5.0610381617121778</c:v>
                </c:pt>
                <c:pt idx="1">
                  <c:v>3.9382493074500946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FullTotal!$C$102</c:f>
              <c:strCache>
                <c:ptCount val="1"/>
                <c:pt idx="0">
                  <c:v>EE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FullTotal!$D$102:$E$102</c:f>
              <c:numCache>
                <c:formatCode>0.0</c:formatCode>
                <c:ptCount val="2"/>
                <c:pt idx="0">
                  <c:v>13.793931511206809</c:v>
                </c:pt>
                <c:pt idx="1">
                  <c:v>1.2925891652287298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FullTotal!$C$105</c:f>
              <c:strCache>
                <c:ptCount val="1"/>
                <c:pt idx="0">
                  <c:v>EE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FullTotal!$D$105:$E$105</c:f>
              <c:numCache>
                <c:formatCode>0.0</c:formatCode>
                <c:ptCount val="2"/>
                <c:pt idx="0">
                  <c:v>24.512008038925956</c:v>
                </c:pt>
                <c:pt idx="1">
                  <c:v>25.040548754065675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FullTotal!$C$115</c:f>
              <c:strCache>
                <c:ptCount val="1"/>
                <c:pt idx="0">
                  <c:v>IE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FullTotal!$D$115:$E$115</c:f>
              <c:numCache>
                <c:formatCode>0.0</c:formatCode>
                <c:ptCount val="2"/>
                <c:pt idx="0">
                  <c:v>19.572029425861974</c:v>
                </c:pt>
                <c:pt idx="1">
                  <c:v>17.217649585738609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FullTotal!$C$116</c:f>
              <c:strCache>
                <c:ptCount val="1"/>
                <c:pt idx="0">
                  <c:v>IE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FullTotal!$D$116:$E$116</c:f>
              <c:numCache>
                <c:formatCode>0.0</c:formatCode>
                <c:ptCount val="2"/>
                <c:pt idx="0">
                  <c:v>14.004238304590377</c:v>
                </c:pt>
                <c:pt idx="1">
                  <c:v>9.0221636049023672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FullTotal!$C$117</c:f>
              <c:strCache>
                <c:ptCount val="1"/>
                <c:pt idx="0">
                  <c:v>IE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FullTotal!$D$117:$E$117</c:f>
              <c:numCache>
                <c:formatCode>0.0</c:formatCode>
                <c:ptCount val="2"/>
                <c:pt idx="0">
                  <c:v>33.45480531517466</c:v>
                </c:pt>
                <c:pt idx="1">
                  <c:v>8.5836535009555419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FullTotal!$C$120</c:f>
              <c:strCache>
                <c:ptCount val="1"/>
                <c:pt idx="0">
                  <c:v>IE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FullTotal!$D$120:$E$120</c:f>
              <c:numCache>
                <c:formatCode>0.0</c:formatCode>
                <c:ptCount val="2"/>
                <c:pt idx="0">
                  <c:v>67.031073045627011</c:v>
                </c:pt>
                <c:pt idx="1">
                  <c:v>88.116611696860957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FullTotal!$C$130</c:f>
              <c:strCache>
                <c:ptCount val="1"/>
                <c:pt idx="0">
                  <c:v>EL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FullTotal!$D$130:$E$130</c:f>
              <c:numCache>
                <c:formatCode>0.0</c:formatCode>
                <c:ptCount val="2"/>
                <c:pt idx="0">
                  <c:v>28.919285341386445</c:v>
                </c:pt>
                <c:pt idx="1">
                  <c:v>25.111274543163244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FullTotal!$C$131</c:f>
              <c:strCache>
                <c:ptCount val="1"/>
                <c:pt idx="0">
                  <c:v>EL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FullTotal!$D$131:$E$131</c:f>
              <c:numCache>
                <c:formatCode>0.0</c:formatCode>
                <c:ptCount val="2"/>
                <c:pt idx="0">
                  <c:v>29.174612729512496</c:v>
                </c:pt>
                <c:pt idx="1">
                  <c:v>22.603951021028088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FullTotal!$C$132</c:f>
              <c:strCache>
                <c:ptCount val="1"/>
                <c:pt idx="0">
                  <c:v>EL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FullTotal!$D$132:$E$132</c:f>
              <c:numCache>
                <c:formatCode>0.0</c:formatCode>
                <c:ptCount val="2"/>
                <c:pt idx="0">
                  <c:v>76.963066175341794</c:v>
                </c:pt>
                <c:pt idx="1">
                  <c:v>13.574568701621118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FullTotal!$C$135</c:f>
              <c:strCache>
                <c:ptCount val="1"/>
                <c:pt idx="0">
                  <c:v>EL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FullTotal!$D$135:$E$135</c:f>
              <c:numCache>
                <c:formatCode>0.0</c:formatCode>
                <c:ptCount val="2"/>
                <c:pt idx="0">
                  <c:v>135.05696424624074</c:v>
                </c:pt>
                <c:pt idx="1">
                  <c:v>154.18377659329121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FullTotal!$C$145</c:f>
              <c:strCache>
                <c:ptCount val="1"/>
                <c:pt idx="0">
                  <c:v>ES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FullTotal!$D$145:$E$145</c:f>
              <c:numCache>
                <c:formatCode>0.0</c:formatCode>
                <c:ptCount val="2"/>
                <c:pt idx="0">
                  <c:v>247.31394026777713</c:v>
                </c:pt>
                <c:pt idx="1">
                  <c:v>142.18563611592737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FullTotal!$C$146</c:f>
              <c:strCache>
                <c:ptCount val="1"/>
                <c:pt idx="0">
                  <c:v>ES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FullTotal!$D$146:$E$146</c:f>
              <c:numCache>
                <c:formatCode>0.0</c:formatCode>
                <c:ptCount val="2"/>
                <c:pt idx="0">
                  <c:v>160.67262741977987</c:v>
                </c:pt>
                <c:pt idx="1">
                  <c:v>82.45469597542666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FullTotal!$C$147</c:f>
              <c:strCache>
                <c:ptCount val="1"/>
                <c:pt idx="0">
                  <c:v>ES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FullTotal!$D$147:$E$147</c:f>
              <c:numCache>
                <c:formatCode>0.0</c:formatCode>
                <c:ptCount val="2"/>
                <c:pt idx="0">
                  <c:v>177.13249457618406</c:v>
                </c:pt>
                <c:pt idx="1">
                  <c:v>135.69724292350628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FullTotal!$C$150</c:f>
              <c:strCache>
                <c:ptCount val="1"/>
                <c:pt idx="0">
                  <c:v>ES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FullTotal!$D$150:$E$150</c:f>
              <c:numCache>
                <c:formatCode>0.0</c:formatCode>
                <c:ptCount val="2"/>
                <c:pt idx="0">
                  <c:v>585.11906226374106</c:v>
                </c:pt>
                <c:pt idx="1">
                  <c:v>847.57967562241072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FullTotal!$C$160</c:f>
              <c:strCache>
                <c:ptCount val="1"/>
                <c:pt idx="0">
                  <c:v>FR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FullTotal!$D$160:$E$160</c:f>
              <c:numCache>
                <c:formatCode>0.0</c:formatCode>
                <c:ptCount val="2"/>
                <c:pt idx="0">
                  <c:v>261.54907937585529</c:v>
                </c:pt>
                <c:pt idx="1">
                  <c:v>281.21874601362117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FullTotal!$C$161</c:f>
              <c:strCache>
                <c:ptCount val="1"/>
                <c:pt idx="0">
                  <c:v>FR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FullTotal!$D$161:$E$161</c:f>
              <c:numCache>
                <c:formatCode>0.0</c:formatCode>
                <c:ptCount val="2"/>
                <c:pt idx="0">
                  <c:v>252.49359334536348</c:v>
                </c:pt>
                <c:pt idx="1">
                  <c:v>285.36899034547321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FullTotal!$C$162</c:f>
              <c:strCache>
                <c:ptCount val="1"/>
                <c:pt idx="0">
                  <c:v>FR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FullTotal!$D$162:$E$162</c:f>
              <c:numCache>
                <c:formatCode>0.0</c:formatCode>
                <c:ptCount val="2"/>
                <c:pt idx="0">
                  <c:v>595.39082836469709</c:v>
                </c:pt>
                <c:pt idx="1">
                  <c:v>213.0402977524833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FullTotal!$C$165</c:f>
              <c:strCache>
                <c:ptCount val="1"/>
                <c:pt idx="0">
                  <c:v>FR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FullTotal!$D$165:$E$165</c:f>
              <c:numCache>
                <c:formatCode>0.0</c:formatCode>
                <c:ptCount val="2"/>
                <c:pt idx="0">
                  <c:v>1109.4335010859159</c:v>
                </c:pt>
                <c:pt idx="1">
                  <c:v>1497.5348577085242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FullTotal!$C$175</c:f>
              <c:strCache>
                <c:ptCount val="1"/>
                <c:pt idx="0">
                  <c:v>HR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FullTotal!$D$175:$E$175</c:f>
              <c:numCache>
                <c:formatCode>0.0</c:formatCode>
                <c:ptCount val="2"/>
                <c:pt idx="0">
                  <c:v>11.778077301164561</c:v>
                </c:pt>
                <c:pt idx="1">
                  <c:v>4.7781758666581098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FullTotal!$C$176</c:f>
              <c:strCache>
                <c:ptCount val="1"/>
                <c:pt idx="0">
                  <c:v>HR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FullTotal!$D$176:$E$176</c:f>
              <c:numCache>
                <c:formatCode>0.0</c:formatCode>
                <c:ptCount val="2"/>
                <c:pt idx="0">
                  <c:v>6.1904759937241209</c:v>
                </c:pt>
                <c:pt idx="1">
                  <c:v>7.2810880320478848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FullTotal!$C$177</c:f>
              <c:strCache>
                <c:ptCount val="1"/>
                <c:pt idx="0">
                  <c:v>HR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FullTotal!$D$177:$E$177</c:f>
              <c:numCache>
                <c:formatCode>0.0</c:formatCode>
                <c:ptCount val="2"/>
                <c:pt idx="0">
                  <c:v>20.439006462827233</c:v>
                </c:pt>
                <c:pt idx="1">
                  <c:v>6.8624668929628214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FullTotal!$C$180</c:f>
              <c:strCache>
                <c:ptCount val="1"/>
                <c:pt idx="0">
                  <c:v>HR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FullTotal!$D$180:$E$180</c:f>
              <c:numCache>
                <c:formatCode>0.0</c:formatCode>
                <c:ptCount val="2"/>
                <c:pt idx="0">
                  <c:v>38.407559757715916</c:v>
                </c:pt>
                <c:pt idx="1">
                  <c:v>49.227458005974484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FullTotal!$C$190</c:f>
              <c:strCache>
                <c:ptCount val="1"/>
                <c:pt idx="0">
                  <c:v>IT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FullTotal!$D$190:$E$190</c:f>
              <c:numCache>
                <c:formatCode>0.0</c:formatCode>
                <c:ptCount val="2"/>
                <c:pt idx="0">
                  <c:v>295.02908744866863</c:v>
                </c:pt>
                <c:pt idx="1">
                  <c:v>203.9753540701804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FullTotal!$C$191</c:f>
              <c:strCache>
                <c:ptCount val="1"/>
                <c:pt idx="0">
                  <c:v>IT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FullTotal!$D$191:$E$191</c:f>
              <c:numCache>
                <c:formatCode>0.0</c:formatCode>
                <c:ptCount val="2"/>
                <c:pt idx="0">
                  <c:v>186.72280410218599</c:v>
                </c:pt>
                <c:pt idx="1">
                  <c:v>106.4012896469481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FullTotal!$C$192</c:f>
              <c:strCache>
                <c:ptCount val="1"/>
                <c:pt idx="0">
                  <c:v>IT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FullTotal!$D$192:$E$192</c:f>
              <c:numCache>
                <c:formatCode>0.0</c:formatCode>
                <c:ptCount val="2"/>
                <c:pt idx="0">
                  <c:v>435.44276499664073</c:v>
                </c:pt>
                <c:pt idx="1">
                  <c:v>56.831181015702384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FullTotal!$C$195</c:f>
              <c:strCache>
                <c:ptCount val="1"/>
                <c:pt idx="0">
                  <c:v>IT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FullTotal!$D$195:$E$195</c:f>
              <c:numCache>
                <c:formatCode>0.0</c:formatCode>
                <c:ptCount val="2"/>
                <c:pt idx="0">
                  <c:v>917.19465654749536</c:v>
                </c:pt>
                <c:pt idx="1">
                  <c:v>904.22930020018828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FullTotal!$C$205</c:f>
              <c:strCache>
                <c:ptCount val="1"/>
                <c:pt idx="0">
                  <c:v>CY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FullTotal!$D$205:$E$205</c:f>
              <c:numCache>
                <c:formatCode>0.0</c:formatCode>
                <c:ptCount val="2"/>
                <c:pt idx="0">
                  <c:v>1.819856300271196</c:v>
                </c:pt>
                <c:pt idx="1">
                  <c:v>1.0343906529400004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FullTotal!$C$206</c:f>
              <c:strCache>
                <c:ptCount val="1"/>
                <c:pt idx="0">
                  <c:v>CY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FullTotal!$D$206:$E$206</c:f>
              <c:numCache>
                <c:formatCode>0.0</c:formatCode>
                <c:ptCount val="2"/>
                <c:pt idx="0">
                  <c:v>3.4907731841001626</c:v>
                </c:pt>
                <c:pt idx="1">
                  <c:v>2.6836136964399513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FullTotal!$C$207</c:f>
              <c:strCache>
                <c:ptCount val="1"/>
                <c:pt idx="0">
                  <c:v>CY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FullTotal!$D$207:$E$207</c:f>
              <c:numCache>
                <c:formatCode>0.0</c:formatCode>
                <c:ptCount val="2"/>
                <c:pt idx="0">
                  <c:v>4.052631806167863</c:v>
                </c:pt>
                <c:pt idx="1">
                  <c:v>2.9747288789923108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FullTotal!$C$210</c:f>
              <c:strCache>
                <c:ptCount val="1"/>
                <c:pt idx="0">
                  <c:v>CY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FullTotal!$D$210:$E$210</c:f>
              <c:numCache>
                <c:formatCode>0.0</c:formatCode>
                <c:ptCount val="2"/>
                <c:pt idx="0">
                  <c:v>9.3632612905392207</c:v>
                </c:pt>
                <c:pt idx="1">
                  <c:v>19.073562930040271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FullTotal!$C$220</c:f>
              <c:strCache>
                <c:ptCount val="1"/>
                <c:pt idx="0">
                  <c:v>LV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FullTotal!$D$220:$E$220</c:f>
              <c:numCache>
                <c:formatCode>0.0</c:formatCode>
                <c:ptCount val="2"/>
                <c:pt idx="0">
                  <c:v>8.5481030721912568</c:v>
                </c:pt>
                <c:pt idx="1">
                  <c:v>1.5761956953075558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FullTotal!$C$221</c:f>
              <c:strCache>
                <c:ptCount val="1"/>
                <c:pt idx="0">
                  <c:v>LV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FullTotal!$D$221:$E$221</c:f>
              <c:numCache>
                <c:formatCode>0.0</c:formatCode>
                <c:ptCount val="2"/>
                <c:pt idx="0">
                  <c:v>5.7629620087677349</c:v>
                </c:pt>
                <c:pt idx="1">
                  <c:v>2.5182124908446379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FullTotal!$C$222</c:f>
              <c:strCache>
                <c:ptCount val="1"/>
                <c:pt idx="0">
                  <c:v>LV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FullTotal!$D$222:$E$222</c:f>
              <c:numCache>
                <c:formatCode>0.0</c:formatCode>
                <c:ptCount val="2"/>
                <c:pt idx="0">
                  <c:v>16.516981089034577</c:v>
                </c:pt>
                <c:pt idx="1">
                  <c:v>1.0779345607675204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FullTotal!$C$225</c:f>
              <c:strCache>
                <c:ptCount val="1"/>
                <c:pt idx="0">
                  <c:v>LV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FullTotal!$D$225:$E$225</c:f>
              <c:numCache>
                <c:formatCode>0.0</c:formatCode>
                <c:ptCount val="2"/>
                <c:pt idx="0">
                  <c:v>30.82804616999357</c:v>
                </c:pt>
                <c:pt idx="1">
                  <c:v>19.210205020423828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FullTotal!$C$235</c:f>
              <c:strCache>
                <c:ptCount val="1"/>
                <c:pt idx="0">
                  <c:v>LT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FullTotal!$D$235:$E$235</c:f>
              <c:numCache>
                <c:formatCode>0.0</c:formatCode>
                <c:ptCount val="2"/>
                <c:pt idx="0">
                  <c:v>10.062234446480554</c:v>
                </c:pt>
                <c:pt idx="1">
                  <c:v>2.9913431328228768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FullTotal!$C$236</c:f>
              <c:strCache>
                <c:ptCount val="1"/>
                <c:pt idx="0">
                  <c:v>LT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FullTotal!$D$236:$E$236</c:f>
              <c:numCache>
                <c:formatCode>0.0</c:formatCode>
                <c:ptCount val="2"/>
                <c:pt idx="0">
                  <c:v>5.167986090051448</c:v>
                </c:pt>
                <c:pt idx="1">
                  <c:v>3.259054511459933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FullTotal!$C$237</c:f>
              <c:strCache>
                <c:ptCount val="1"/>
                <c:pt idx="0">
                  <c:v>LT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FullTotal!$D$237:$E$237</c:f>
              <c:numCache>
                <c:formatCode>0.0</c:formatCode>
                <c:ptCount val="2"/>
                <c:pt idx="0">
                  <c:v>17.163825036107927</c:v>
                </c:pt>
                <c:pt idx="1">
                  <c:v>2.9196387287676622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FullTotal!$C$240</c:f>
              <c:strCache>
                <c:ptCount val="1"/>
                <c:pt idx="0">
                  <c:v>LT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FullTotal!$D$240:$E$240</c:f>
              <c:numCache>
                <c:formatCode>0.0</c:formatCode>
                <c:ptCount val="2"/>
                <c:pt idx="0">
                  <c:v>32.394045572639925</c:v>
                </c:pt>
                <c:pt idx="1">
                  <c:v>30.227307651741491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FullTotal!$C$250</c:f>
              <c:strCache>
                <c:ptCount val="1"/>
                <c:pt idx="0">
                  <c:v>LU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FullTotal!$D$250:$E$250</c:f>
              <c:numCache>
                <c:formatCode>0.0</c:formatCode>
                <c:ptCount val="2"/>
                <c:pt idx="0">
                  <c:v>6.9323601561093016</c:v>
                </c:pt>
                <c:pt idx="1">
                  <c:v>1.5401321756077548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FullTotal!$C$251</c:f>
              <c:strCache>
                <c:ptCount val="1"/>
                <c:pt idx="0">
                  <c:v>LU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FullTotal!$D$251:$E$251</c:f>
              <c:numCache>
                <c:formatCode>0.0</c:formatCode>
                <c:ptCount val="2"/>
                <c:pt idx="0">
                  <c:v>4.2927078869347151</c:v>
                </c:pt>
                <c:pt idx="1">
                  <c:v>3.6294491886161913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FullTotal!$C$252</c:f>
              <c:strCache>
                <c:ptCount val="1"/>
                <c:pt idx="0">
                  <c:v>LU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FullTotal!$D$252:$E$252</c:f>
              <c:numCache>
                <c:formatCode>0.0</c:formatCode>
                <c:ptCount val="2"/>
                <c:pt idx="0">
                  <c:v>4.9700664303013973</c:v>
                </c:pt>
                <c:pt idx="1">
                  <c:v>1.0875524788189255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FullTotal!$C$255</c:f>
              <c:strCache>
                <c:ptCount val="1"/>
                <c:pt idx="0">
                  <c:v>LU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FullTotal!$D$255:$E$255</c:f>
              <c:numCache>
                <c:formatCode>0.0</c:formatCode>
                <c:ptCount val="2"/>
                <c:pt idx="0">
                  <c:v>16.195134473345412</c:v>
                </c:pt>
                <c:pt idx="1">
                  <c:v>36.643907566263813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FullTotal!$C$265</c:f>
              <c:strCache>
                <c:ptCount val="1"/>
                <c:pt idx="0">
                  <c:v>HU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FullTotal!$D$265:$E$265</c:f>
              <c:numCache>
                <c:formatCode>0.0</c:formatCode>
                <c:ptCount val="2"/>
                <c:pt idx="0">
                  <c:v>25.368665876601924</c:v>
                </c:pt>
                <c:pt idx="1">
                  <c:v>18.882161864862304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FullTotal!$C$266</c:f>
              <c:strCache>
                <c:ptCount val="1"/>
                <c:pt idx="0">
                  <c:v>HU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FullTotal!$D$266:$E$266</c:f>
              <c:numCache>
                <c:formatCode>0.0</c:formatCode>
                <c:ptCount val="2"/>
                <c:pt idx="0">
                  <c:v>28.767661299144677</c:v>
                </c:pt>
                <c:pt idx="1">
                  <c:v>21.952594802683578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FullTotal!$C$267</c:f>
              <c:strCache>
                <c:ptCount val="1"/>
                <c:pt idx="0">
                  <c:v>HU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FullTotal!$D$267:$E$267</c:f>
              <c:numCache>
                <c:formatCode>0.0</c:formatCode>
                <c:ptCount val="2"/>
                <c:pt idx="0">
                  <c:v>64.405783315936191</c:v>
                </c:pt>
                <c:pt idx="1">
                  <c:v>15.434645711317543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FullTotal!$C$270</c:f>
              <c:strCache>
                <c:ptCount val="1"/>
                <c:pt idx="0">
                  <c:v>HU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FullTotal!$D$270:$E$270</c:f>
              <c:numCache>
                <c:formatCode>0.0</c:formatCode>
                <c:ptCount val="2"/>
                <c:pt idx="0">
                  <c:v>118.54211049168279</c:v>
                </c:pt>
                <c:pt idx="1">
                  <c:v>111.4232094081203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FullTotal!$C$280</c:f>
              <c:strCache>
                <c:ptCount val="1"/>
                <c:pt idx="0">
                  <c:v>MT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FullTotal!$D$280:$E$280</c:f>
              <c:numCache>
                <c:formatCode>0.0</c:formatCode>
                <c:ptCount val="2"/>
                <c:pt idx="0">
                  <c:v>0.23071450090086065</c:v>
                </c:pt>
                <c:pt idx="1">
                  <c:v>1.4842043119411674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FullTotal!$C$281</c:f>
              <c:strCache>
                <c:ptCount val="1"/>
                <c:pt idx="0">
                  <c:v>MT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FullTotal!$D$281:$E$281</c:f>
              <c:numCache>
                <c:formatCode>0.0</c:formatCode>
                <c:ptCount val="2"/>
                <c:pt idx="0">
                  <c:v>1.0210334288208684</c:v>
                </c:pt>
                <c:pt idx="1">
                  <c:v>0.96418310709687138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FullTotal!$C$282</c:f>
              <c:strCache>
                <c:ptCount val="1"/>
                <c:pt idx="0">
                  <c:v>MT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FullTotal!$D$282:$E$282</c:f>
              <c:numCache>
                <c:formatCode>0.0</c:formatCode>
                <c:ptCount val="2"/>
                <c:pt idx="0">
                  <c:v>1.5411020814617673</c:v>
                </c:pt>
                <c:pt idx="1">
                  <c:v>0.73940688315879499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FullTotal!$C$285</c:f>
              <c:strCache>
                <c:ptCount val="1"/>
                <c:pt idx="0">
                  <c:v>MT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FullTotal!$D$285:$E$285</c:f>
              <c:numCache>
                <c:formatCode>0.0</c:formatCode>
                <c:ptCount val="2"/>
                <c:pt idx="0">
                  <c:v>2.7928500111834964</c:v>
                </c:pt>
                <c:pt idx="1">
                  <c:v>6.9656995109760018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FullTotal!$C$295</c:f>
              <c:strCache>
                <c:ptCount val="1"/>
                <c:pt idx="0">
                  <c:v>NL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FullTotal!$D$295:$E$295</c:f>
              <c:numCache>
                <c:formatCode>0.0</c:formatCode>
                <c:ptCount val="2"/>
                <c:pt idx="0">
                  <c:v>150.58892649451568</c:v>
                </c:pt>
                <c:pt idx="1">
                  <c:v>48.774694121025391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FullTotal!$C$296</c:f>
              <c:strCache>
                <c:ptCount val="1"/>
                <c:pt idx="0">
                  <c:v>NL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FullTotal!$D$296:$E$296</c:f>
              <c:numCache>
                <c:formatCode>0.0</c:formatCode>
                <c:ptCount val="2"/>
                <c:pt idx="0">
                  <c:v>85.535924108389196</c:v>
                </c:pt>
                <c:pt idx="1">
                  <c:v>53.956804202386564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FullTotal!$C$297</c:f>
              <c:strCache>
                <c:ptCount val="1"/>
                <c:pt idx="0">
                  <c:v>NL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FullTotal!$D$297:$E$297</c:f>
              <c:numCache>
                <c:formatCode>0.0</c:formatCode>
                <c:ptCount val="2"/>
                <c:pt idx="0">
                  <c:v>119.81424856095171</c:v>
                </c:pt>
                <c:pt idx="1">
                  <c:v>33.338783874543509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FullTotal!$C$300</c:f>
              <c:strCache>
                <c:ptCount val="1"/>
                <c:pt idx="0">
                  <c:v>NL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FullTotal!$D$300:$E$300</c:f>
              <c:numCache>
                <c:formatCode>0.0</c:formatCode>
                <c:ptCount val="2"/>
                <c:pt idx="0">
                  <c:v>355.93909916385655</c:v>
                </c:pt>
                <c:pt idx="1">
                  <c:v>366.67339537506678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FullTotal!$C$310</c:f>
              <c:strCache>
                <c:ptCount val="1"/>
                <c:pt idx="0">
                  <c:v>AT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FullTotal!$D$310:$E$310</c:f>
              <c:numCache>
                <c:formatCode>0.0</c:formatCode>
                <c:ptCount val="2"/>
                <c:pt idx="0">
                  <c:v>89.551123582500779</c:v>
                </c:pt>
                <c:pt idx="1">
                  <c:v>41.396161019345001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FullTotal!$C$311</c:f>
              <c:strCache>
                <c:ptCount val="1"/>
                <c:pt idx="0">
                  <c:v>AT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FullTotal!$D$311:$E$311</c:f>
              <c:numCache>
                <c:formatCode>0.0</c:formatCode>
                <c:ptCount val="2"/>
                <c:pt idx="0">
                  <c:v>29.062946951133974</c:v>
                </c:pt>
                <c:pt idx="1">
                  <c:v>13.92450104178932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FullTotal!$C$312</c:f>
              <c:strCache>
                <c:ptCount val="1"/>
                <c:pt idx="0">
                  <c:v>AT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FullTotal!$D$312:$E$312</c:f>
              <c:numCache>
                <c:formatCode>0.0</c:formatCode>
                <c:ptCount val="2"/>
                <c:pt idx="0">
                  <c:v>76.261957156626934</c:v>
                </c:pt>
                <c:pt idx="1">
                  <c:v>15.123834899085111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FullTotal!$C$315</c:f>
              <c:strCache>
                <c:ptCount val="1"/>
                <c:pt idx="0">
                  <c:v>AT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FullTotal!$D$315:$E$315</c:f>
              <c:numCache>
                <c:formatCode>0.0</c:formatCode>
                <c:ptCount val="2"/>
                <c:pt idx="0">
                  <c:v>194.87602769026171</c:v>
                </c:pt>
                <c:pt idx="1">
                  <c:v>184.6634802831893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FullTotal!$C$325</c:f>
              <c:strCache>
                <c:ptCount val="1"/>
                <c:pt idx="0">
                  <c:v>PL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FullTotal!$D$325:$E$325</c:f>
              <c:numCache>
                <c:formatCode>0.0</c:formatCode>
                <c:ptCount val="2"/>
                <c:pt idx="0">
                  <c:v>165.07200492920765</c:v>
                </c:pt>
                <c:pt idx="1">
                  <c:v>77.755371616379108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FullTotal!$C$326</c:f>
              <c:strCache>
                <c:ptCount val="1"/>
                <c:pt idx="0">
                  <c:v>PL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FullTotal!$D$326:$E$326</c:f>
              <c:numCache>
                <c:formatCode>0.0</c:formatCode>
                <c:ptCount val="2"/>
                <c:pt idx="0">
                  <c:v>76.911218696392638</c:v>
                </c:pt>
                <c:pt idx="1">
                  <c:v>84.377570104261707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FullTotal!$C$327</c:f>
              <c:strCache>
                <c:ptCount val="1"/>
                <c:pt idx="0">
                  <c:v>PL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FullTotal!$D$327:$E$327</c:f>
              <c:numCache>
                <c:formatCode>0.0</c:formatCode>
                <c:ptCount val="2"/>
                <c:pt idx="0">
                  <c:v>272.56421883488133</c:v>
                </c:pt>
                <c:pt idx="1">
                  <c:v>32.710012395154649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FullTotal!$C$330</c:f>
              <c:strCache>
                <c:ptCount val="1"/>
                <c:pt idx="0">
                  <c:v>PL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FullTotal!$D$330:$E$330</c:f>
              <c:numCache>
                <c:formatCode>0.0</c:formatCode>
                <c:ptCount val="2"/>
                <c:pt idx="0">
                  <c:v>514.54744246048165</c:v>
                </c:pt>
                <c:pt idx="1">
                  <c:v>457.80586041381662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FullTotal!$C$340</c:f>
              <c:strCache>
                <c:ptCount val="1"/>
                <c:pt idx="0">
                  <c:v>PT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FullTotal!$D$340:$E$340</c:f>
              <c:numCache>
                <c:formatCode>0.0</c:formatCode>
                <c:ptCount val="2"/>
                <c:pt idx="0">
                  <c:v>48.943779536263854</c:v>
                </c:pt>
                <c:pt idx="1">
                  <c:v>27.796994366575952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FullTotal!$C$341</c:f>
              <c:strCache>
                <c:ptCount val="1"/>
                <c:pt idx="0">
                  <c:v>PT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FullTotal!$D$341:$E$341</c:f>
              <c:numCache>
                <c:formatCode>0.0</c:formatCode>
                <c:ptCount val="2"/>
                <c:pt idx="0">
                  <c:v>20.780968512035759</c:v>
                </c:pt>
                <c:pt idx="1">
                  <c:v>18.311290968055861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FullTotal!$C$342</c:f>
              <c:strCache>
                <c:ptCount val="1"/>
                <c:pt idx="0">
                  <c:v>PT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FullTotal!$D$342:$E$342</c:f>
              <c:numCache>
                <c:formatCode>0.0</c:formatCode>
                <c:ptCount val="2"/>
                <c:pt idx="0">
                  <c:v>33.913939791579324</c:v>
                </c:pt>
                <c:pt idx="1">
                  <c:v>12.452446053974434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FullTotal!$C$345</c:f>
              <c:strCache>
                <c:ptCount val="1"/>
                <c:pt idx="0">
                  <c:v>PT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FullTotal!$D$345:$E$345</c:f>
              <c:numCache>
                <c:formatCode>0.0</c:formatCode>
                <c:ptCount val="2"/>
                <c:pt idx="0">
                  <c:v>103.63868783987894</c:v>
                </c:pt>
                <c:pt idx="1">
                  <c:v>144.52080795616962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FullTotal!$C$355</c:f>
              <c:strCache>
                <c:ptCount val="1"/>
                <c:pt idx="0">
                  <c:v>RO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FullTotal!$D$355:$E$355</c:f>
              <c:numCache>
                <c:formatCode>0.0</c:formatCode>
                <c:ptCount val="2"/>
                <c:pt idx="0">
                  <c:v>72.188552423473041</c:v>
                </c:pt>
                <c:pt idx="1">
                  <c:v>39.161265100073336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FullTotal!$C$356</c:f>
              <c:strCache>
                <c:ptCount val="1"/>
                <c:pt idx="0">
                  <c:v>RO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FullTotal!$D$356:$E$356</c:f>
              <c:numCache>
                <c:formatCode>0.0</c:formatCode>
                <c:ptCount val="2"/>
                <c:pt idx="0">
                  <c:v>18.716306705560289</c:v>
                </c:pt>
                <c:pt idx="1">
                  <c:v>13.617299574229225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FullTotal!$C$357</c:f>
              <c:strCache>
                <c:ptCount val="1"/>
                <c:pt idx="0">
                  <c:v>RO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FullTotal!$D$357:$E$357</c:f>
              <c:numCache>
                <c:formatCode>0.0</c:formatCode>
                <c:ptCount val="2"/>
                <c:pt idx="0">
                  <c:v>90.653543202863403</c:v>
                </c:pt>
                <c:pt idx="1">
                  <c:v>25.075312525023676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FullTotal!$C$360</c:f>
              <c:strCache>
                <c:ptCount val="1"/>
                <c:pt idx="0">
                  <c:v>RO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FullTotal!$D$360:$E$360</c:f>
              <c:numCache>
                <c:formatCode>0.0</c:formatCode>
                <c:ptCount val="2"/>
                <c:pt idx="0">
                  <c:v>181.55840233189673</c:v>
                </c:pt>
                <c:pt idx="1">
                  <c:v>159.39324969387377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FullTotal!$C$370</c:f>
              <c:strCache>
                <c:ptCount val="1"/>
                <c:pt idx="0">
                  <c:v>SI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FullTotal!$D$370:$E$370</c:f>
              <c:numCache>
                <c:formatCode>0.0</c:formatCode>
                <c:ptCount val="2"/>
                <c:pt idx="0">
                  <c:v>9.833179603131029</c:v>
                </c:pt>
                <c:pt idx="1">
                  <c:v>13.358811800553365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FullTotal!$C$371</c:f>
              <c:strCache>
                <c:ptCount val="1"/>
                <c:pt idx="0">
                  <c:v>SI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FullTotal!$D$371:$E$371</c:f>
              <c:numCache>
                <c:formatCode>0.0</c:formatCode>
                <c:ptCount val="2"/>
                <c:pt idx="0">
                  <c:v>5.2726029939005734</c:v>
                </c:pt>
                <c:pt idx="1">
                  <c:v>5.1921577257413407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FullTotal!$C$372</c:f>
              <c:strCache>
                <c:ptCount val="1"/>
                <c:pt idx="0">
                  <c:v>SI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FullTotal!$D$372:$E$372</c:f>
              <c:numCache>
                <c:formatCode>0.0</c:formatCode>
                <c:ptCount val="2"/>
                <c:pt idx="0">
                  <c:v>14.18012924427479</c:v>
                </c:pt>
                <c:pt idx="1">
                  <c:v>4.6305968956775647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FullTotal!$C$375</c:f>
              <c:strCache>
                <c:ptCount val="1"/>
                <c:pt idx="0">
                  <c:v>SI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FullTotal!$D$375:$E$375</c:f>
              <c:numCache>
                <c:formatCode>0.0</c:formatCode>
                <c:ptCount val="2"/>
                <c:pt idx="0">
                  <c:v>29.285911841306394</c:v>
                </c:pt>
                <c:pt idx="1">
                  <c:v>46.754179638074298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FullTotal!$C$385</c:f>
              <c:strCache>
                <c:ptCount val="1"/>
                <c:pt idx="0">
                  <c:v>SK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FullTotal!$D$385:$E$385</c:f>
              <c:numCache>
                <c:formatCode>0.0</c:formatCode>
                <c:ptCount val="2"/>
                <c:pt idx="0">
                  <c:v>45.363412881634467</c:v>
                </c:pt>
                <c:pt idx="1">
                  <c:v>24.343520908270911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FullTotal!$C$386</c:f>
              <c:strCache>
                <c:ptCount val="1"/>
                <c:pt idx="0">
                  <c:v>SK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FullTotal!$D$386:$E$386</c:f>
              <c:numCache>
                <c:formatCode>0.0</c:formatCode>
                <c:ptCount val="2"/>
                <c:pt idx="0">
                  <c:v>27.107975839927779</c:v>
                </c:pt>
                <c:pt idx="1">
                  <c:v>0.29980931883301665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FullTotal!$C$387</c:f>
              <c:strCache>
                <c:ptCount val="1"/>
                <c:pt idx="0">
                  <c:v>SK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FullTotal!$D$387:$E$387</c:f>
              <c:numCache>
                <c:formatCode>0.0</c:formatCode>
                <c:ptCount val="2"/>
                <c:pt idx="0">
                  <c:v>29.978194033289533</c:v>
                </c:pt>
                <c:pt idx="1">
                  <c:v>3.7366905096590912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FullTotal!$C$390</c:f>
              <c:strCache>
                <c:ptCount val="1"/>
                <c:pt idx="0">
                  <c:v>SK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FullTotal!$D$390:$E$390</c:f>
              <c:numCache>
                <c:formatCode>0.0</c:formatCode>
                <c:ptCount val="2"/>
                <c:pt idx="0">
                  <c:v>102.44958275485178</c:v>
                </c:pt>
                <c:pt idx="1">
                  <c:v>60.185512604288618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FullTotal!$C$400</c:f>
              <c:strCache>
                <c:ptCount val="1"/>
                <c:pt idx="0">
                  <c:v>FI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FullTotal!$D$400:$E$400</c:f>
              <c:numCache>
                <c:formatCode>0.0</c:formatCode>
                <c:ptCount val="2"/>
                <c:pt idx="0">
                  <c:v>100.7781825831283</c:v>
                </c:pt>
                <c:pt idx="1">
                  <c:v>59.789368460391657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FullTotal!$C$401</c:f>
              <c:strCache>
                <c:ptCount val="1"/>
                <c:pt idx="0">
                  <c:v>FI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FullTotal!$D$401:$E$401</c:f>
              <c:numCache>
                <c:formatCode>0.0</c:formatCode>
                <c:ptCount val="2"/>
                <c:pt idx="0">
                  <c:v>14.574273915419925</c:v>
                </c:pt>
                <c:pt idx="1">
                  <c:v>34.460316283255366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FullTotal!$C$402</c:f>
              <c:strCache>
                <c:ptCount val="1"/>
                <c:pt idx="0">
                  <c:v>FI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FullTotal!$D$402:$E$402</c:f>
              <c:numCache>
                <c:formatCode>0.0</c:formatCode>
                <c:ptCount val="2"/>
                <c:pt idx="0">
                  <c:v>82.641403742532731</c:v>
                </c:pt>
                <c:pt idx="1">
                  <c:v>-1.3453221581345218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FullTotal!$C$405</c:f>
              <c:strCache>
                <c:ptCount val="1"/>
                <c:pt idx="0">
                  <c:v>FI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FullTotal!$D$405:$E$405</c:f>
              <c:numCache>
                <c:formatCode>0.0</c:formatCode>
                <c:ptCount val="2"/>
                <c:pt idx="0">
                  <c:v>197.99386024108094</c:v>
                </c:pt>
                <c:pt idx="1">
                  <c:v>166.75800159411216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FullTotal!$C$415</c:f>
              <c:strCache>
                <c:ptCount val="1"/>
                <c:pt idx="0">
                  <c:v>SE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FullTotal!$D$415:$E$415</c:f>
              <c:numCache>
                <c:formatCode>0.0</c:formatCode>
                <c:ptCount val="2"/>
                <c:pt idx="0">
                  <c:v>91.906781112716075</c:v>
                </c:pt>
                <c:pt idx="1">
                  <c:v>108.75508586669507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FullTotal!$C$416</c:f>
              <c:strCache>
                <c:ptCount val="1"/>
                <c:pt idx="0">
                  <c:v>SE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FullTotal!$D$416:$E$416</c:f>
              <c:numCache>
                <c:formatCode>0.0</c:formatCode>
                <c:ptCount val="2"/>
                <c:pt idx="0">
                  <c:v>28.748940568458156</c:v>
                </c:pt>
                <c:pt idx="1">
                  <c:v>63.301959096888297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FullTotal!$C$417</c:f>
              <c:strCache>
                <c:ptCount val="1"/>
                <c:pt idx="0">
                  <c:v>SE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FullTotal!$D$417:$E$417</c:f>
              <c:numCache>
                <c:formatCode>0.0</c:formatCode>
                <c:ptCount val="2"/>
                <c:pt idx="0">
                  <c:v>104.30831417777709</c:v>
                </c:pt>
                <c:pt idx="1">
                  <c:v>33.977919504459564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FullTotal!$C$420</c:f>
              <c:strCache>
                <c:ptCount val="1"/>
                <c:pt idx="0">
                  <c:v>SE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FullTotal!$D$420:$E$420</c:f>
              <c:numCache>
                <c:formatCode>0.0</c:formatCode>
                <c:ptCount val="2"/>
                <c:pt idx="0">
                  <c:v>224.96403585895132</c:v>
                </c:pt>
                <c:pt idx="1">
                  <c:v>315.96403276895694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FullTotal!$C$430</c:f>
              <c:strCache>
                <c:ptCount val="1"/>
                <c:pt idx="0">
                  <c:v>UK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FullTotal!$D$430:$E$430</c:f>
              <c:numCache>
                <c:formatCode>0.0</c:formatCode>
                <c:ptCount val="2"/>
                <c:pt idx="0">
                  <c:v>228.23688369487709</c:v>
                </c:pt>
                <c:pt idx="1">
                  <c:v>221.71914674988344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FullTotal!$C$431</c:f>
              <c:strCache>
                <c:ptCount val="1"/>
                <c:pt idx="0">
                  <c:v>UK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FullTotal!$D$431:$E$431</c:f>
              <c:numCache>
                <c:formatCode>0.0</c:formatCode>
                <c:ptCount val="2"/>
                <c:pt idx="0">
                  <c:v>170.87953911144606</c:v>
                </c:pt>
                <c:pt idx="1">
                  <c:v>187.60943565722786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FullTotal!$C$432</c:f>
              <c:strCache>
                <c:ptCount val="1"/>
                <c:pt idx="0">
                  <c:v>UK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FullTotal!$D$432:$E$432</c:f>
              <c:numCache>
                <c:formatCode>0.0</c:formatCode>
                <c:ptCount val="2"/>
                <c:pt idx="0">
                  <c:v>473.13860787992138</c:v>
                </c:pt>
                <c:pt idx="1">
                  <c:v>192.62195445387562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FullTotal!$C$435</c:f>
              <c:strCache>
                <c:ptCount val="1"/>
                <c:pt idx="0">
                  <c:v>UK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FullTotal!$D$435:$E$435</c:f>
              <c:numCache>
                <c:formatCode>0.0</c:formatCode>
                <c:ptCount val="2"/>
                <c:pt idx="0">
                  <c:v>872.25503068624448</c:v>
                </c:pt>
                <c:pt idx="1">
                  <c:v>1268.8930847859792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FullTotal!$C$10:$C$12</c:f>
              <c:strCache>
                <c:ptCount val="3"/>
                <c:pt idx="0">
                  <c:v>EU Industry</c:v>
                </c:pt>
                <c:pt idx="1">
                  <c:v>EU Tertiary</c:v>
                </c:pt>
                <c:pt idx="2">
                  <c:v>EU Residential</c:v>
                </c:pt>
              </c:strCache>
            </c:strRef>
          </c:cat>
          <c:val>
            <c:numRef>
              <c:f>FullTotal!$D$10:$D$12</c:f>
              <c:numCache>
                <c:formatCode>0.0</c:formatCode>
                <c:ptCount val="3"/>
                <c:pt idx="0">
                  <c:v>2771.7380326915863</c:v>
                </c:pt>
                <c:pt idx="1">
                  <c:v>1594.2095369955136</c:v>
                </c:pt>
                <c:pt idx="2">
                  <c:v>3729.8328266294516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FullTotal!$C$25:$C$27</c:f>
              <c:strCache>
                <c:ptCount val="3"/>
                <c:pt idx="0">
                  <c:v>BE Industry</c:v>
                </c:pt>
                <c:pt idx="1">
                  <c:v>BE Tertiary</c:v>
                </c:pt>
                <c:pt idx="2">
                  <c:v>BE Residential</c:v>
                </c:pt>
              </c:strCache>
            </c:strRef>
          </c:cat>
          <c:val>
            <c:numRef>
              <c:f>FullTotal!$D$25:$D$27</c:f>
              <c:numCache>
                <c:formatCode>0.0</c:formatCode>
                <c:ptCount val="3"/>
                <c:pt idx="0">
                  <c:v>107.11402139602843</c:v>
                </c:pt>
                <c:pt idx="1">
                  <c:v>47.6092010825732</c:v>
                </c:pt>
                <c:pt idx="2">
                  <c:v>101.58205963943863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FullTotal!$C$40:$C$42</c:f>
              <c:strCache>
                <c:ptCount val="3"/>
                <c:pt idx="0">
                  <c:v>BG Industry</c:v>
                </c:pt>
                <c:pt idx="1">
                  <c:v>BG Tertiary</c:v>
                </c:pt>
                <c:pt idx="2">
                  <c:v>BG Residential</c:v>
                </c:pt>
              </c:strCache>
            </c:strRef>
          </c:cat>
          <c:val>
            <c:numRef>
              <c:f>FullTotal!$D$40:$D$42</c:f>
              <c:numCache>
                <c:formatCode>0.0</c:formatCode>
                <c:ptCount val="3"/>
                <c:pt idx="0">
                  <c:v>27.406252344811652</c:v>
                </c:pt>
                <c:pt idx="1">
                  <c:v>12.118900620074232</c:v>
                </c:pt>
                <c:pt idx="2">
                  <c:v>33.415899112969569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FullTotal!$C$55:$C$57</c:f>
              <c:strCache>
                <c:ptCount val="3"/>
                <c:pt idx="0">
                  <c:v>CZ Industry</c:v>
                </c:pt>
                <c:pt idx="1">
                  <c:v>CZ Tertiary</c:v>
                </c:pt>
                <c:pt idx="2">
                  <c:v>CZ Residential</c:v>
                </c:pt>
              </c:strCache>
            </c:strRef>
          </c:cat>
          <c:val>
            <c:numRef>
              <c:f>FullTotal!$D$55:$D$57</c:f>
              <c:numCache>
                <c:formatCode>0.0</c:formatCode>
                <c:ptCount val="3"/>
                <c:pt idx="0">
                  <c:v>79.561573549284674</c:v>
                </c:pt>
                <c:pt idx="1">
                  <c:v>36.43329807254743</c:v>
                </c:pt>
                <c:pt idx="2">
                  <c:v>83.686656055601674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FullTotal!$C$70:$C$72</c:f>
              <c:strCache>
                <c:ptCount val="3"/>
                <c:pt idx="0">
                  <c:v>DK Industry</c:v>
                </c:pt>
                <c:pt idx="1">
                  <c:v>DK Tertiary</c:v>
                </c:pt>
                <c:pt idx="2">
                  <c:v>DK Residential</c:v>
                </c:pt>
              </c:strCache>
            </c:strRef>
          </c:cat>
          <c:val>
            <c:numRef>
              <c:f>FullTotal!$D$70:$D$72</c:f>
              <c:numCache>
                <c:formatCode>0.0</c:formatCode>
                <c:ptCount val="3"/>
                <c:pt idx="0">
                  <c:v>20.7078129635746</c:v>
                </c:pt>
                <c:pt idx="1">
                  <c:v>7.5255637172413898</c:v>
                </c:pt>
                <c:pt idx="2">
                  <c:v>50.509692819915635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FullTotal!$C$85:$C$87</c:f>
              <c:strCache>
                <c:ptCount val="3"/>
                <c:pt idx="0">
                  <c:v>DE Industry</c:v>
                </c:pt>
                <c:pt idx="1">
                  <c:v>DE Tertiary</c:v>
                </c:pt>
                <c:pt idx="2">
                  <c:v>DE Residential</c:v>
                </c:pt>
              </c:strCache>
            </c:strRef>
          </c:cat>
          <c:val>
            <c:numRef>
              <c:f>FullTotal!$D$85:$D$87</c:f>
              <c:numCache>
                <c:formatCode>0.0</c:formatCode>
                <c:ptCount val="3"/>
                <c:pt idx="0">
                  <c:v>611.70507371716315</c:v>
                </c:pt>
                <c:pt idx="1">
                  <c:v>310.10936214572462</c:v>
                </c:pt>
                <c:pt idx="2">
                  <c:v>701.9166752157455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FullTotal!$C$100:$C$102</c:f>
              <c:strCache>
                <c:ptCount val="3"/>
                <c:pt idx="0">
                  <c:v>EE Industry</c:v>
                </c:pt>
                <c:pt idx="1">
                  <c:v>EE Tertiary</c:v>
                </c:pt>
                <c:pt idx="2">
                  <c:v>EE Residential</c:v>
                </c:pt>
              </c:strCache>
            </c:strRef>
          </c:cat>
          <c:val>
            <c:numRef>
              <c:f>FullTotal!$D$100:$D$102</c:f>
              <c:numCache>
                <c:formatCode>0.0</c:formatCode>
                <c:ptCount val="3"/>
                <c:pt idx="0">
                  <c:v>5.657038366006967</c:v>
                </c:pt>
                <c:pt idx="1">
                  <c:v>5.0610381617121778</c:v>
                </c:pt>
                <c:pt idx="2">
                  <c:v>13.793931511206809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FullTotal!$C$115:$C$117</c:f>
              <c:strCache>
                <c:ptCount val="3"/>
                <c:pt idx="0">
                  <c:v>IE Industry</c:v>
                </c:pt>
                <c:pt idx="1">
                  <c:v>IE Tertiary</c:v>
                </c:pt>
                <c:pt idx="2">
                  <c:v>IE Residential</c:v>
                </c:pt>
              </c:strCache>
            </c:strRef>
          </c:cat>
          <c:val>
            <c:numRef>
              <c:f>FullTotal!$D$115:$D$117</c:f>
              <c:numCache>
                <c:formatCode>0.0</c:formatCode>
                <c:ptCount val="3"/>
                <c:pt idx="0">
                  <c:v>19.572029425861974</c:v>
                </c:pt>
                <c:pt idx="1">
                  <c:v>14.004238304590377</c:v>
                </c:pt>
                <c:pt idx="2">
                  <c:v>33.45480531517466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FullTotal!$C$130:$C$132</c:f>
              <c:strCache>
                <c:ptCount val="3"/>
                <c:pt idx="0">
                  <c:v>EL Industry</c:v>
                </c:pt>
                <c:pt idx="1">
                  <c:v>EL Tertiary</c:v>
                </c:pt>
                <c:pt idx="2">
                  <c:v>EL Residential</c:v>
                </c:pt>
              </c:strCache>
            </c:strRef>
          </c:cat>
          <c:val>
            <c:numRef>
              <c:f>FullTotal!$D$130:$D$132</c:f>
              <c:numCache>
                <c:formatCode>0.0</c:formatCode>
                <c:ptCount val="3"/>
                <c:pt idx="0">
                  <c:v>28.919285341386445</c:v>
                </c:pt>
                <c:pt idx="1">
                  <c:v>29.174612729512496</c:v>
                </c:pt>
                <c:pt idx="2">
                  <c:v>76.963066175341794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FullTotal!$C$145:$C$147</c:f>
              <c:strCache>
                <c:ptCount val="3"/>
                <c:pt idx="0">
                  <c:v>ES Industry</c:v>
                </c:pt>
                <c:pt idx="1">
                  <c:v>ES Tertiary</c:v>
                </c:pt>
                <c:pt idx="2">
                  <c:v>ES Residential</c:v>
                </c:pt>
              </c:strCache>
            </c:strRef>
          </c:cat>
          <c:val>
            <c:numRef>
              <c:f>FullTotal!$D$145:$D$147</c:f>
              <c:numCache>
                <c:formatCode>0.0</c:formatCode>
                <c:ptCount val="3"/>
                <c:pt idx="0">
                  <c:v>247.31394026777713</c:v>
                </c:pt>
                <c:pt idx="1">
                  <c:v>160.67262741977987</c:v>
                </c:pt>
                <c:pt idx="2">
                  <c:v>177.13249457618406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FullTotal!$C$160:$C$162</c:f>
              <c:strCache>
                <c:ptCount val="3"/>
                <c:pt idx="0">
                  <c:v>FR Industry</c:v>
                </c:pt>
                <c:pt idx="1">
                  <c:v>FR Tertiary</c:v>
                </c:pt>
                <c:pt idx="2">
                  <c:v>FR Residential</c:v>
                </c:pt>
              </c:strCache>
            </c:strRef>
          </c:cat>
          <c:val>
            <c:numRef>
              <c:f>FullTotal!$D$160:$D$162</c:f>
              <c:numCache>
                <c:formatCode>0.0</c:formatCode>
                <c:ptCount val="3"/>
                <c:pt idx="0">
                  <c:v>261.54907937585529</c:v>
                </c:pt>
                <c:pt idx="1">
                  <c:v>252.49359334536348</c:v>
                </c:pt>
                <c:pt idx="2">
                  <c:v>595.39082836469709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FullTotal!$C$175:$C$177</c:f>
              <c:strCache>
                <c:ptCount val="3"/>
                <c:pt idx="0">
                  <c:v>HR Industry</c:v>
                </c:pt>
                <c:pt idx="1">
                  <c:v>HR Tertiary</c:v>
                </c:pt>
                <c:pt idx="2">
                  <c:v>HR Residential</c:v>
                </c:pt>
              </c:strCache>
            </c:strRef>
          </c:cat>
          <c:val>
            <c:numRef>
              <c:f>FullTotal!$D$175:$D$177</c:f>
              <c:numCache>
                <c:formatCode>0.0</c:formatCode>
                <c:ptCount val="3"/>
                <c:pt idx="0">
                  <c:v>11.778077301164561</c:v>
                </c:pt>
                <c:pt idx="1">
                  <c:v>6.1904759937241209</c:v>
                </c:pt>
                <c:pt idx="2">
                  <c:v>20.439006462827233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FullTotal!$C$190:$C$192</c:f>
              <c:strCache>
                <c:ptCount val="3"/>
                <c:pt idx="0">
                  <c:v>IT Industry</c:v>
                </c:pt>
                <c:pt idx="1">
                  <c:v>IT Tertiary</c:v>
                </c:pt>
                <c:pt idx="2">
                  <c:v>IT Residential</c:v>
                </c:pt>
              </c:strCache>
            </c:strRef>
          </c:cat>
          <c:val>
            <c:numRef>
              <c:f>FullTotal!$D$190:$D$192</c:f>
              <c:numCache>
                <c:formatCode>0.0</c:formatCode>
                <c:ptCount val="3"/>
                <c:pt idx="0">
                  <c:v>295.02908744866863</c:v>
                </c:pt>
                <c:pt idx="1">
                  <c:v>186.72280410218599</c:v>
                </c:pt>
                <c:pt idx="2">
                  <c:v>435.44276499664073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FullTotal!$C$205:$C$207</c:f>
              <c:strCache>
                <c:ptCount val="3"/>
                <c:pt idx="0">
                  <c:v>CY Industry</c:v>
                </c:pt>
                <c:pt idx="1">
                  <c:v>CY Tertiary</c:v>
                </c:pt>
                <c:pt idx="2">
                  <c:v>CY Residential</c:v>
                </c:pt>
              </c:strCache>
            </c:strRef>
          </c:cat>
          <c:val>
            <c:numRef>
              <c:f>FullTotal!$D$205:$D$207</c:f>
              <c:numCache>
                <c:formatCode>0.0</c:formatCode>
                <c:ptCount val="3"/>
                <c:pt idx="0">
                  <c:v>1.819856300271196</c:v>
                </c:pt>
                <c:pt idx="1">
                  <c:v>3.4907731841001626</c:v>
                </c:pt>
                <c:pt idx="2">
                  <c:v>4.052631806167863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FullTotal!$C$220:$C$222</c:f>
              <c:strCache>
                <c:ptCount val="3"/>
                <c:pt idx="0">
                  <c:v>LV Industry</c:v>
                </c:pt>
                <c:pt idx="1">
                  <c:v>LV Tertiary</c:v>
                </c:pt>
                <c:pt idx="2">
                  <c:v>LV Residential</c:v>
                </c:pt>
              </c:strCache>
            </c:strRef>
          </c:cat>
          <c:val>
            <c:numRef>
              <c:f>FullTotal!$D$220:$D$222</c:f>
              <c:numCache>
                <c:formatCode>0.0</c:formatCode>
                <c:ptCount val="3"/>
                <c:pt idx="0">
                  <c:v>8.5481030721912568</c:v>
                </c:pt>
                <c:pt idx="1">
                  <c:v>5.7629620087677349</c:v>
                </c:pt>
                <c:pt idx="2">
                  <c:v>16.516981089034577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FullTotal!$C$235:$C$237</c:f>
              <c:strCache>
                <c:ptCount val="3"/>
                <c:pt idx="0">
                  <c:v>LT Industry</c:v>
                </c:pt>
                <c:pt idx="1">
                  <c:v>LT Tertiary</c:v>
                </c:pt>
                <c:pt idx="2">
                  <c:v>LT Residential</c:v>
                </c:pt>
              </c:strCache>
            </c:strRef>
          </c:cat>
          <c:val>
            <c:numRef>
              <c:f>FullTotal!$D$235:$D$237</c:f>
              <c:numCache>
                <c:formatCode>0.0</c:formatCode>
                <c:ptCount val="3"/>
                <c:pt idx="0">
                  <c:v>10.062234446480554</c:v>
                </c:pt>
                <c:pt idx="1">
                  <c:v>5.167986090051448</c:v>
                </c:pt>
                <c:pt idx="2">
                  <c:v>17.163825036107927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FullTotal!$C$250:$C$252</c:f>
              <c:strCache>
                <c:ptCount val="3"/>
                <c:pt idx="0">
                  <c:v>LU Industry</c:v>
                </c:pt>
                <c:pt idx="1">
                  <c:v>LU Tertiary</c:v>
                </c:pt>
                <c:pt idx="2">
                  <c:v>LU Residential</c:v>
                </c:pt>
              </c:strCache>
            </c:strRef>
          </c:cat>
          <c:val>
            <c:numRef>
              <c:f>FullTotal!$D$250:$D$252</c:f>
              <c:numCache>
                <c:formatCode>0.0</c:formatCode>
                <c:ptCount val="3"/>
                <c:pt idx="0">
                  <c:v>6.9323601561093016</c:v>
                </c:pt>
                <c:pt idx="1">
                  <c:v>4.2927078869347151</c:v>
                </c:pt>
                <c:pt idx="2">
                  <c:v>4.9700664303013973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FullTotal!$C$265:$C$267</c:f>
              <c:strCache>
                <c:ptCount val="3"/>
                <c:pt idx="0">
                  <c:v>HU Industry</c:v>
                </c:pt>
                <c:pt idx="1">
                  <c:v>HU Tertiary</c:v>
                </c:pt>
                <c:pt idx="2">
                  <c:v>HU Residential</c:v>
                </c:pt>
              </c:strCache>
            </c:strRef>
          </c:cat>
          <c:val>
            <c:numRef>
              <c:f>FullTotal!$D$265:$D$267</c:f>
              <c:numCache>
                <c:formatCode>0.0</c:formatCode>
                <c:ptCount val="3"/>
                <c:pt idx="0">
                  <c:v>25.368665876601924</c:v>
                </c:pt>
                <c:pt idx="1">
                  <c:v>28.767661299144677</c:v>
                </c:pt>
                <c:pt idx="2">
                  <c:v>64.405783315936191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FullTotal!$C$280:$C$282</c:f>
              <c:strCache>
                <c:ptCount val="3"/>
                <c:pt idx="0">
                  <c:v>MT Industry</c:v>
                </c:pt>
                <c:pt idx="1">
                  <c:v>MT Tertiary</c:v>
                </c:pt>
                <c:pt idx="2">
                  <c:v>MT Residential</c:v>
                </c:pt>
              </c:strCache>
            </c:strRef>
          </c:cat>
          <c:val>
            <c:numRef>
              <c:f>FullTotal!$D$280:$D$282</c:f>
              <c:numCache>
                <c:formatCode>0.0</c:formatCode>
                <c:ptCount val="3"/>
                <c:pt idx="0">
                  <c:v>0.23071450090086065</c:v>
                </c:pt>
                <c:pt idx="1">
                  <c:v>1.0210334288208684</c:v>
                </c:pt>
                <c:pt idx="2">
                  <c:v>1.5411020814617673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FullTotal!$C$295:$C$297</c:f>
              <c:strCache>
                <c:ptCount val="3"/>
                <c:pt idx="0">
                  <c:v>NL Industry</c:v>
                </c:pt>
                <c:pt idx="1">
                  <c:v>NL Tertiary</c:v>
                </c:pt>
                <c:pt idx="2">
                  <c:v>NL Residential</c:v>
                </c:pt>
              </c:strCache>
            </c:strRef>
          </c:cat>
          <c:val>
            <c:numRef>
              <c:f>FullTotal!$D$295:$D$297</c:f>
              <c:numCache>
                <c:formatCode>0.0</c:formatCode>
                <c:ptCount val="3"/>
                <c:pt idx="0">
                  <c:v>150.58892649451568</c:v>
                </c:pt>
                <c:pt idx="1">
                  <c:v>85.535924108389196</c:v>
                </c:pt>
                <c:pt idx="2">
                  <c:v>119.81424856095171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FullTotal!$C$310:$C$312</c:f>
              <c:strCache>
                <c:ptCount val="3"/>
                <c:pt idx="0">
                  <c:v>AT Industry</c:v>
                </c:pt>
                <c:pt idx="1">
                  <c:v>AT Tertiary</c:v>
                </c:pt>
                <c:pt idx="2">
                  <c:v>AT Residential</c:v>
                </c:pt>
              </c:strCache>
            </c:strRef>
          </c:cat>
          <c:val>
            <c:numRef>
              <c:f>FullTotal!$D$310:$D$312</c:f>
              <c:numCache>
                <c:formatCode>0.0</c:formatCode>
                <c:ptCount val="3"/>
                <c:pt idx="0">
                  <c:v>89.551123582500779</c:v>
                </c:pt>
                <c:pt idx="1">
                  <c:v>29.062946951133974</c:v>
                </c:pt>
                <c:pt idx="2">
                  <c:v>76.261957156626934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FullTotal!$C$325:$C$327</c:f>
              <c:strCache>
                <c:ptCount val="3"/>
                <c:pt idx="0">
                  <c:v>PL Industry</c:v>
                </c:pt>
                <c:pt idx="1">
                  <c:v>PL Tertiary</c:v>
                </c:pt>
                <c:pt idx="2">
                  <c:v>PL Residential</c:v>
                </c:pt>
              </c:strCache>
            </c:strRef>
          </c:cat>
          <c:val>
            <c:numRef>
              <c:f>FullTotal!$D$325:$D$327</c:f>
              <c:numCache>
                <c:formatCode>0.0</c:formatCode>
                <c:ptCount val="3"/>
                <c:pt idx="0">
                  <c:v>165.07200492920765</c:v>
                </c:pt>
                <c:pt idx="1">
                  <c:v>76.911218696392638</c:v>
                </c:pt>
                <c:pt idx="2">
                  <c:v>272.56421883488133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FullTotal!$C$340:$C$342</c:f>
              <c:strCache>
                <c:ptCount val="3"/>
                <c:pt idx="0">
                  <c:v>PT Industry</c:v>
                </c:pt>
                <c:pt idx="1">
                  <c:v>PT Tertiary</c:v>
                </c:pt>
                <c:pt idx="2">
                  <c:v>PT Residential</c:v>
                </c:pt>
              </c:strCache>
            </c:strRef>
          </c:cat>
          <c:val>
            <c:numRef>
              <c:f>FullTotal!$D$340:$D$342</c:f>
              <c:numCache>
                <c:formatCode>0.0</c:formatCode>
                <c:ptCount val="3"/>
                <c:pt idx="0">
                  <c:v>48.943779536263854</c:v>
                </c:pt>
                <c:pt idx="1">
                  <c:v>20.780968512035759</c:v>
                </c:pt>
                <c:pt idx="2">
                  <c:v>33.913939791579324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FullTotal!$C$355:$C$357</c:f>
              <c:strCache>
                <c:ptCount val="3"/>
                <c:pt idx="0">
                  <c:v>RO Industry</c:v>
                </c:pt>
                <c:pt idx="1">
                  <c:v>RO Tertiary</c:v>
                </c:pt>
                <c:pt idx="2">
                  <c:v>RO Residential</c:v>
                </c:pt>
              </c:strCache>
            </c:strRef>
          </c:cat>
          <c:val>
            <c:numRef>
              <c:f>FullTotal!$D$355:$D$357</c:f>
              <c:numCache>
                <c:formatCode>0.0</c:formatCode>
                <c:ptCount val="3"/>
                <c:pt idx="0">
                  <c:v>72.188552423473041</c:v>
                </c:pt>
                <c:pt idx="1">
                  <c:v>18.716306705560289</c:v>
                </c:pt>
                <c:pt idx="2">
                  <c:v>90.653543202863403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FullTotal!$C$370:$C$372</c:f>
              <c:strCache>
                <c:ptCount val="3"/>
                <c:pt idx="0">
                  <c:v>SI Industry</c:v>
                </c:pt>
                <c:pt idx="1">
                  <c:v>SI Tertiary</c:v>
                </c:pt>
                <c:pt idx="2">
                  <c:v>SI Residential</c:v>
                </c:pt>
              </c:strCache>
            </c:strRef>
          </c:cat>
          <c:val>
            <c:numRef>
              <c:f>FullTotal!$D$370:$D$372</c:f>
              <c:numCache>
                <c:formatCode>0.0</c:formatCode>
                <c:ptCount val="3"/>
                <c:pt idx="0">
                  <c:v>9.833179603131029</c:v>
                </c:pt>
                <c:pt idx="1">
                  <c:v>5.2726029939005734</c:v>
                </c:pt>
                <c:pt idx="2">
                  <c:v>14.18012924427479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FullTotal!$C$385:$C$387</c:f>
              <c:strCache>
                <c:ptCount val="3"/>
                <c:pt idx="0">
                  <c:v>SK Industry</c:v>
                </c:pt>
                <c:pt idx="1">
                  <c:v>SK Tertiary</c:v>
                </c:pt>
                <c:pt idx="2">
                  <c:v>SK Residential</c:v>
                </c:pt>
              </c:strCache>
            </c:strRef>
          </c:cat>
          <c:val>
            <c:numRef>
              <c:f>FullTotal!$D$385:$D$387</c:f>
              <c:numCache>
                <c:formatCode>0.0</c:formatCode>
                <c:ptCount val="3"/>
                <c:pt idx="0">
                  <c:v>45.363412881634467</c:v>
                </c:pt>
                <c:pt idx="1">
                  <c:v>27.107975839927779</c:v>
                </c:pt>
                <c:pt idx="2">
                  <c:v>29.978194033289533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FullTotal!$C$400:$C$402</c:f>
              <c:strCache>
                <c:ptCount val="3"/>
                <c:pt idx="0">
                  <c:v>FI Industry</c:v>
                </c:pt>
                <c:pt idx="1">
                  <c:v>FI Tertiary</c:v>
                </c:pt>
                <c:pt idx="2">
                  <c:v>FI Residential</c:v>
                </c:pt>
              </c:strCache>
            </c:strRef>
          </c:cat>
          <c:val>
            <c:numRef>
              <c:f>FullTotal!$D$400:$D$402</c:f>
              <c:numCache>
                <c:formatCode>0.0</c:formatCode>
                <c:ptCount val="3"/>
                <c:pt idx="0">
                  <c:v>100.7781825831283</c:v>
                </c:pt>
                <c:pt idx="1">
                  <c:v>14.574273915419925</c:v>
                </c:pt>
                <c:pt idx="2">
                  <c:v>82.641403742532731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FullTotal!$C$415:$C$417</c:f>
              <c:strCache>
                <c:ptCount val="3"/>
                <c:pt idx="0">
                  <c:v>SE Industry</c:v>
                </c:pt>
                <c:pt idx="1">
                  <c:v>SE Tertiary</c:v>
                </c:pt>
                <c:pt idx="2">
                  <c:v>SE Residential</c:v>
                </c:pt>
              </c:strCache>
            </c:strRef>
          </c:cat>
          <c:val>
            <c:numRef>
              <c:f>FullTotal!$D$415:$D$417</c:f>
              <c:numCache>
                <c:formatCode>0.0</c:formatCode>
                <c:ptCount val="3"/>
                <c:pt idx="0">
                  <c:v>91.906781112716075</c:v>
                </c:pt>
                <c:pt idx="1">
                  <c:v>28.748940568458156</c:v>
                </c:pt>
                <c:pt idx="2">
                  <c:v>104.30831417777709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FullTotal!$C$430:$C$432</c:f>
              <c:strCache>
                <c:ptCount val="3"/>
                <c:pt idx="0">
                  <c:v>UK Industry</c:v>
                </c:pt>
                <c:pt idx="1">
                  <c:v>UK Tertiary</c:v>
                </c:pt>
                <c:pt idx="2">
                  <c:v>UK Residential</c:v>
                </c:pt>
              </c:strCache>
            </c:strRef>
          </c:cat>
          <c:val>
            <c:numRef>
              <c:f>FullTotal!$D$430:$D$432</c:f>
              <c:numCache>
                <c:formatCode>0.0</c:formatCode>
                <c:ptCount val="3"/>
                <c:pt idx="0">
                  <c:v>228.23688369487709</c:v>
                </c:pt>
                <c:pt idx="1">
                  <c:v>170.87953911144606</c:v>
                </c:pt>
                <c:pt idx="2">
                  <c:v>473.13860787992138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FullTotal!$C$445</c:f>
              <c:strCache>
                <c:ptCount val="1"/>
                <c:pt idx="0">
                  <c:v>NO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FullTotal!$D$445:$E$445</c:f>
              <c:numCache>
                <c:formatCode>0.0</c:formatCode>
                <c:ptCount val="2"/>
                <c:pt idx="0">
                  <c:v>30.501575972132251</c:v>
                </c:pt>
                <c:pt idx="1">
                  <c:v>61.157412034106663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FullTotal!$C$446</c:f>
              <c:strCache>
                <c:ptCount val="1"/>
                <c:pt idx="0">
                  <c:v>NO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FullTotal!$D$446:$E$446</c:f>
              <c:numCache>
                <c:formatCode>0.0</c:formatCode>
                <c:ptCount val="2"/>
                <c:pt idx="0">
                  <c:v>20.720294909932434</c:v>
                </c:pt>
                <c:pt idx="1">
                  <c:v>25.600175564304855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FullTotal!$C$447</c:f>
              <c:strCache>
                <c:ptCount val="1"/>
                <c:pt idx="0">
                  <c:v>NO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FullTotal!$D$447:$E$447</c:f>
              <c:numCache>
                <c:formatCode>0.0</c:formatCode>
                <c:ptCount val="2"/>
                <c:pt idx="0">
                  <c:v>49.380850616850132</c:v>
                </c:pt>
                <c:pt idx="1">
                  <c:v>18.858517251758649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FullTotal!$C$450</c:f>
              <c:strCache>
                <c:ptCount val="1"/>
                <c:pt idx="0">
                  <c:v>NO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FullTotal!$D$450:$E$450</c:f>
              <c:numCache>
                <c:formatCode>0.0</c:formatCode>
                <c:ptCount val="2"/>
                <c:pt idx="0">
                  <c:v>100.60272149891482</c:v>
                </c:pt>
                <c:pt idx="1">
                  <c:v>179.21483990631418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FullTotal!$C$445:$C$447</c:f>
              <c:strCache>
                <c:ptCount val="3"/>
                <c:pt idx="0">
                  <c:v>NO Industry</c:v>
                </c:pt>
                <c:pt idx="1">
                  <c:v>NO Tertiary</c:v>
                </c:pt>
                <c:pt idx="2">
                  <c:v>NO Residential</c:v>
                </c:pt>
              </c:strCache>
            </c:strRef>
          </c:cat>
          <c:val>
            <c:numRef>
              <c:f>FullTotal!$D$445:$D$447</c:f>
              <c:numCache>
                <c:formatCode>0.0</c:formatCode>
                <c:ptCount val="3"/>
                <c:pt idx="0">
                  <c:v>30.501575972132251</c:v>
                </c:pt>
                <c:pt idx="1">
                  <c:v>20.720294909932434</c:v>
                </c:pt>
                <c:pt idx="2">
                  <c:v>49.380850616850132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FullTotal!$C$460</c:f>
              <c:strCache>
                <c:ptCount val="1"/>
                <c:pt idx="0">
                  <c:v>CH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FullTotal!$D$460:$E$460</c:f>
              <c:numCache>
                <c:formatCode>0.0</c:formatCode>
                <c:ptCount val="2"/>
                <c:pt idx="0">
                  <c:v>26.815077499474111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FullTotal!$C$461</c:f>
              <c:strCache>
                <c:ptCount val="1"/>
                <c:pt idx="0">
                  <c:v>CH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FullTotal!$D$461:$E$461</c:f>
              <c:numCache>
                <c:formatCode>0.0</c:formatCode>
                <c:ptCount val="2"/>
                <c:pt idx="0">
                  <c:v>28.223478048606339</c:v>
                </c:pt>
                <c:pt idx="1">
                  <c:v>23.330477119226693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FullTotal!$C$462</c:f>
              <c:strCache>
                <c:ptCount val="1"/>
                <c:pt idx="0">
                  <c:v>CH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FullTotal!$D$462:$E$462</c:f>
              <c:numCache>
                <c:formatCode>0.0</c:formatCode>
                <c:ptCount val="2"/>
                <c:pt idx="0">
                  <c:v>69.204755024299871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FullTotal!$C$465</c:f>
              <c:strCache>
                <c:ptCount val="1"/>
                <c:pt idx="0">
                  <c:v>CH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FullTotal!$D$465:$E$465</c:f>
              <c:numCache>
                <c:formatCode>0.0</c:formatCode>
                <c:ptCount val="2"/>
                <c:pt idx="0">
                  <c:v>124.24331057238032</c:v>
                </c:pt>
                <c:pt idx="1">
                  <c:v>23.330477119226686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FullTotal!$C$460:$C$462</c:f>
              <c:strCache>
                <c:ptCount val="3"/>
                <c:pt idx="0">
                  <c:v>CH Industry</c:v>
                </c:pt>
                <c:pt idx="1">
                  <c:v>CH Tertiary</c:v>
                </c:pt>
                <c:pt idx="2">
                  <c:v>CH Residential</c:v>
                </c:pt>
              </c:strCache>
            </c:strRef>
          </c:cat>
          <c:val>
            <c:numRef>
              <c:f>FullTotal!$D$460:$D$462</c:f>
              <c:numCache>
                <c:formatCode>0.0</c:formatCode>
                <c:ptCount val="3"/>
                <c:pt idx="0">
                  <c:v>26.815077499474111</c:v>
                </c:pt>
                <c:pt idx="1">
                  <c:v>28.223478048606339</c:v>
                </c:pt>
                <c:pt idx="2">
                  <c:v>69.204755024299871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FullTotal!$C$475</c:f>
              <c:strCache>
                <c:ptCount val="1"/>
                <c:pt idx="0">
                  <c:v>IS 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FullTotal!$D$475:$E$475</c:f>
              <c:numCache>
                <c:formatCode>0.0</c:formatCode>
                <c:ptCount val="2"/>
                <c:pt idx="0">
                  <c:v>3.7751306641338349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FullTotal!$C$476</c:f>
              <c:strCache>
                <c:ptCount val="1"/>
                <c:pt idx="0">
                  <c:v>IS 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FullTotal!$D$476:$E$476</c:f>
              <c:numCache>
                <c:formatCode>0.0</c:formatCode>
                <c:ptCount val="2"/>
                <c:pt idx="0">
                  <c:v>1.3536471190266552</c:v>
                </c:pt>
                <c:pt idx="1">
                  <c:v>4.0578080152570806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FullTotal!$C$477</c:f>
              <c:strCache>
                <c:ptCount val="1"/>
                <c:pt idx="0">
                  <c:v>IS 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FullTotal!$D$477:$E$477</c:f>
              <c:numCache>
                <c:formatCode>0.0</c:formatCode>
                <c:ptCount val="2"/>
                <c:pt idx="0">
                  <c:v>7.5137765072378091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FullTotal!$C$480</c:f>
              <c:strCache>
                <c:ptCount val="1"/>
                <c:pt idx="0">
                  <c:v>IS 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FullTotal!$D$9:$E$9</c:f>
              <c:strCache>
                <c:ptCount val="2"/>
                <c:pt idx="0">
                  <c:v>Heating and cooling</c:v>
                </c:pt>
                <c:pt idx="1">
                  <c:v>Rest</c:v>
                </c:pt>
              </c:strCache>
            </c:strRef>
          </c:cat>
          <c:val>
            <c:numRef>
              <c:f>FullTotal!$D$480:$E$480</c:f>
              <c:numCache>
                <c:formatCode>0.0</c:formatCode>
                <c:ptCount val="2"/>
                <c:pt idx="0">
                  <c:v>12.6425542903983</c:v>
                </c:pt>
                <c:pt idx="1">
                  <c:v>4.0578080152570823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FullTotal!$C$475:$C$477</c:f>
              <c:strCache>
                <c:ptCount val="3"/>
                <c:pt idx="0">
                  <c:v>IS Industry</c:v>
                </c:pt>
                <c:pt idx="1">
                  <c:v>IS Tertiary</c:v>
                </c:pt>
                <c:pt idx="2">
                  <c:v>IS Residential</c:v>
                </c:pt>
              </c:strCache>
            </c:strRef>
          </c:cat>
          <c:val>
            <c:numRef>
              <c:f>FullTotal!$D$475:$D$477</c:f>
              <c:numCache>
                <c:formatCode>0.0</c:formatCode>
                <c:ptCount val="3"/>
                <c:pt idx="0">
                  <c:v>3.7751306641338349</c:v>
                </c:pt>
                <c:pt idx="1">
                  <c:v>1.3536471190266552</c:v>
                </c:pt>
                <c:pt idx="2">
                  <c:v>7.5137765072378091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Sectoral!$D$10:$D$17</c:f>
              <c:numCache>
                <c:formatCode>0.0</c:formatCode>
                <c:ptCount val="8"/>
                <c:pt idx="0">
                  <c:v>2696.2011737481098</c:v>
                </c:pt>
                <c:pt idx="1">
                  <c:v>653.31891122246384</c:v>
                </c:pt>
                <c:pt idx="5">
                  <c:v>340.77631262209883</c:v>
                </c:pt>
                <c:pt idx="6">
                  <c:v>39.536429036778429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Sectoral!$E$10:$E$17</c:f>
              <c:numCache>
                <c:formatCode>0.0</c:formatCode>
                <c:ptCount val="8"/>
                <c:pt idx="0">
                  <c:v>410.59013131136339</c:v>
                </c:pt>
                <c:pt idx="3">
                  <c:v>1027.6155730215644</c:v>
                </c:pt>
                <c:pt idx="4">
                  <c:v>1145.8651733203897</c:v>
                </c:pt>
                <c:pt idx="6">
                  <c:v>0</c:v>
                </c:pt>
                <c:pt idx="7">
                  <c:v>187.66715503826919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Sectoral!$F$10:$F$17</c:f>
              <c:numCache>
                <c:formatCode>0.0</c:formatCode>
                <c:ptCount val="8"/>
                <c:pt idx="0">
                  <c:v>775.8547294450816</c:v>
                </c:pt>
                <c:pt idx="1">
                  <c:v>175.43063378831994</c:v>
                </c:pt>
                <c:pt idx="2">
                  <c:v>144.92042028917797</c:v>
                </c:pt>
                <c:pt idx="6">
                  <c:v>243.59561945883024</c:v>
                </c:pt>
                <c:pt idx="7">
                  <c:v>254.40813401410367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Sectoral!$D$25:$D$32</c:f>
              <c:numCache>
                <c:formatCode>0.0</c:formatCode>
                <c:ptCount val="8"/>
                <c:pt idx="0">
                  <c:v>73.534861840929935</c:v>
                </c:pt>
                <c:pt idx="1">
                  <c:v>20.434420689082494</c:v>
                </c:pt>
                <c:pt idx="5">
                  <c:v>7.4212036760146809</c:v>
                </c:pt>
                <c:pt idx="6">
                  <c:v>0.19157343341150732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Sectoral!$E$25:$E$32</c:f>
              <c:numCache>
                <c:formatCode>0.0</c:formatCode>
                <c:ptCount val="8"/>
                <c:pt idx="0">
                  <c:v>13.794374530798361</c:v>
                </c:pt>
                <c:pt idx="3">
                  <c:v>34.36862846818142</c:v>
                </c:pt>
                <c:pt idx="4">
                  <c:v>48.436150751002643</c:v>
                </c:pt>
                <c:pt idx="6">
                  <c:v>0</c:v>
                </c:pt>
                <c:pt idx="7">
                  <c:v>10.514867646045987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Sectoral!$F$25:$F$32</c:f>
              <c:numCache>
                <c:formatCode>0.0</c:formatCode>
                <c:ptCount val="8"/>
                <c:pt idx="0">
                  <c:v>30.609377543460244</c:v>
                </c:pt>
                <c:pt idx="1">
                  <c:v>5.7671666704950812</c:v>
                </c:pt>
                <c:pt idx="2">
                  <c:v>3.9128311259125681</c:v>
                </c:pt>
                <c:pt idx="6">
                  <c:v>2.119994236725796</c:v>
                </c:pt>
                <c:pt idx="7">
                  <c:v>5.1998315059795086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Sectoral!$D$40:$D$47</c:f>
              <c:numCache>
                <c:formatCode>0.0</c:formatCode>
                <c:ptCount val="8"/>
                <c:pt idx="0">
                  <c:v>21.85355378671483</c:v>
                </c:pt>
                <c:pt idx="1">
                  <c:v>4.8584394260552362</c:v>
                </c:pt>
                <c:pt idx="5">
                  <c:v>3.2459005329547255</c:v>
                </c:pt>
                <c:pt idx="6">
                  <c:v>3.4580053672447773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Sectoral!$E$40:$E$47</c:f>
              <c:numCache>
                <c:formatCode>0.0</c:formatCode>
                <c:ptCount val="8"/>
                <c:pt idx="0">
                  <c:v>5.2907467426767418</c:v>
                </c:pt>
                <c:pt idx="3">
                  <c:v>11.750383636188852</c:v>
                </c:pt>
                <c:pt idx="4">
                  <c:v>8.3456515309184205</c:v>
                </c:pt>
                <c:pt idx="6">
                  <c:v>0</c:v>
                </c:pt>
                <c:pt idx="7">
                  <c:v>2.0194704350276305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Sectoral!$F$40:$F$47</c:f>
              <c:numCache>
                <c:formatCode>0.0</c:formatCode>
                <c:ptCount val="8"/>
                <c:pt idx="0">
                  <c:v>3.6134630264169938</c:v>
                </c:pt>
                <c:pt idx="1">
                  <c:v>0.51417407545153815</c:v>
                </c:pt>
                <c:pt idx="2">
                  <c:v>1.3664046526213545</c:v>
                </c:pt>
                <c:pt idx="6">
                  <c:v>3.3765075177303707</c:v>
                </c:pt>
                <c:pt idx="7">
                  <c:v>3.2483513478539745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Sectoral!$D$55:$D$62</c:f>
              <c:numCache>
                <c:formatCode>0.0</c:formatCode>
                <c:ptCount val="8"/>
                <c:pt idx="0">
                  <c:v>57.820071597746328</c:v>
                </c:pt>
                <c:pt idx="1">
                  <c:v>15.902159249184846</c:v>
                </c:pt>
                <c:pt idx="5">
                  <c:v>9.6565104604093808</c:v>
                </c:pt>
                <c:pt idx="6">
                  <c:v>0.30791474826112297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Sectoral!$E$55:$E$62</c:f>
              <c:numCache>
                <c:formatCode>0.0</c:formatCode>
                <c:ptCount val="8"/>
                <c:pt idx="0">
                  <c:v>15.425953266836594</c:v>
                </c:pt>
                <c:pt idx="3">
                  <c:v>25.333001700237475</c:v>
                </c:pt>
                <c:pt idx="4">
                  <c:v>33.802290528795567</c:v>
                </c:pt>
                <c:pt idx="6">
                  <c:v>0</c:v>
                </c:pt>
                <c:pt idx="7">
                  <c:v>5.0003280534150516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Sectoral!$F$55:$F$62</c:f>
              <c:numCache>
                <c:formatCode>0.0</c:formatCode>
                <c:ptCount val="8"/>
                <c:pt idx="0">
                  <c:v>23.024780594530743</c:v>
                </c:pt>
                <c:pt idx="1">
                  <c:v>3.568151430795556</c:v>
                </c:pt>
                <c:pt idx="2">
                  <c:v>2.3759383483973751</c:v>
                </c:pt>
                <c:pt idx="6">
                  <c:v>3.0279714747003736</c:v>
                </c:pt>
                <c:pt idx="7">
                  <c:v>4.4364562241233845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Sectoral!$D$70:$D$77</c:f>
              <c:numCache>
                <c:formatCode>0.0</c:formatCode>
                <c:ptCount val="8"/>
                <c:pt idx="0">
                  <c:v>46.184034416908609</c:v>
                </c:pt>
                <c:pt idx="1">
                  <c:v>2.7928919572252919</c:v>
                </c:pt>
                <c:pt idx="5">
                  <c:v>1.5209157814513059</c:v>
                </c:pt>
                <c:pt idx="6">
                  <c:v>1.1850664330426966E-2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Sectoral!$E$70:$E$77</c:f>
              <c:numCache>
                <c:formatCode>0.0</c:formatCode>
                <c:ptCount val="8"/>
                <c:pt idx="0">
                  <c:v>3.125623972721876</c:v>
                </c:pt>
                <c:pt idx="3">
                  <c:v>11.618695610998897</c:v>
                </c:pt>
                <c:pt idx="4">
                  <c:v>4.4231330459392915</c:v>
                </c:pt>
                <c:pt idx="6">
                  <c:v>0</c:v>
                </c:pt>
                <c:pt idx="7">
                  <c:v>1.5403603339145349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Sectoral!$F$70:$F$77</c:f>
              <c:numCache>
                <c:formatCode>0.0</c:formatCode>
                <c:ptCount val="8"/>
                <c:pt idx="0">
                  <c:v>3.3803029403365534</c:v>
                </c:pt>
                <c:pt idx="1">
                  <c:v>0.54459989812177689</c:v>
                </c:pt>
                <c:pt idx="2">
                  <c:v>1.4596584759502611</c:v>
                </c:pt>
                <c:pt idx="6">
                  <c:v>0.2275435108010988</c:v>
                </c:pt>
                <c:pt idx="7">
                  <c:v>1.9134588920316999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Sectoral!$D$85:$D$92</c:f>
              <c:numCache>
                <c:formatCode>0.0</c:formatCode>
                <c:ptCount val="8"/>
                <c:pt idx="0">
                  <c:v>512.94219247054787</c:v>
                </c:pt>
                <c:pt idx="1">
                  <c:v>135.14744293599358</c:v>
                </c:pt>
                <c:pt idx="5">
                  <c:v>52.027335277129104</c:v>
                </c:pt>
                <c:pt idx="6">
                  <c:v>1.799704532074949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Sectoral!$E$85:$E$92</c:f>
              <c:numCache>
                <c:formatCode>0.0</c:formatCode>
                <c:ptCount val="8"/>
                <c:pt idx="0">
                  <c:v>74.171604824953903</c:v>
                </c:pt>
                <c:pt idx="3">
                  <c:v>220.23657664701</c:v>
                </c:pt>
                <c:pt idx="4">
                  <c:v>276.47873113417342</c:v>
                </c:pt>
                <c:pt idx="6">
                  <c:v>0</c:v>
                </c:pt>
                <c:pt idx="7">
                  <c:v>40.818161111025788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Sectoral!$F$85:$F$92</c:f>
              <c:numCache>
                <c:formatCode>0.0</c:formatCode>
                <c:ptCount val="8"/>
                <c:pt idx="0">
                  <c:v>194.19982319958896</c:v>
                </c:pt>
                <c:pt idx="1">
                  <c:v>32.320988820753435</c:v>
                </c:pt>
                <c:pt idx="2">
                  <c:v>28.710019922037301</c:v>
                </c:pt>
                <c:pt idx="6">
                  <c:v>12.539558259629327</c:v>
                </c:pt>
                <c:pt idx="7">
                  <c:v>42.338971943715627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Sectoral!$D$100:$D$107</c:f>
              <c:numCache>
                <c:formatCode>0.0</c:formatCode>
                <c:ptCount val="8"/>
                <c:pt idx="0">
                  <c:v>9.6452443598876219</c:v>
                </c:pt>
                <c:pt idx="1">
                  <c:v>2.5912599468018458</c:v>
                </c:pt>
                <c:pt idx="5">
                  <c:v>1.5416955577923539</c:v>
                </c:pt>
                <c:pt idx="6">
                  <c:v>1.5731646724987336E-2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Sectoral!$E$100:$E$107</c:f>
              <c:numCache>
                <c:formatCode>0.0</c:formatCode>
                <c:ptCount val="8"/>
                <c:pt idx="0">
                  <c:v>1.1941728732431658</c:v>
                </c:pt>
                <c:pt idx="3">
                  <c:v>2.9646348453355182</c:v>
                </c:pt>
                <c:pt idx="4">
                  <c:v>1.1304703516152934</c:v>
                </c:pt>
                <c:pt idx="6">
                  <c:v>0</c:v>
                </c:pt>
                <c:pt idx="7">
                  <c:v>0.36776029581298886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Sectoral!$F$100:$F$107</c:f>
              <c:numCache>
                <c:formatCode>0.0</c:formatCode>
                <c:ptCount val="8"/>
                <c:pt idx="0">
                  <c:v>3.4011196764442273</c:v>
                </c:pt>
                <c:pt idx="1">
                  <c:v>0.36720001822350851</c:v>
                </c:pt>
                <c:pt idx="2">
                  <c:v>0.39393341681596561</c:v>
                </c:pt>
                <c:pt idx="6">
                  <c:v>0.29295364218906511</c:v>
                </c:pt>
                <c:pt idx="7">
                  <c:v>0.60583140803941138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Sectoral!$D$115:$D$122</c:f>
              <c:numCache>
                <c:formatCode>0.0</c:formatCode>
                <c:ptCount val="8"/>
                <c:pt idx="0">
                  <c:v>23.459703419100268</c:v>
                </c:pt>
                <c:pt idx="1">
                  <c:v>7.2748426334751253</c:v>
                </c:pt>
                <c:pt idx="5">
                  <c:v>2.708069264396344</c:v>
                </c:pt>
                <c:pt idx="6">
                  <c:v>1.2189998202922952E-2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Sectoral!$E$115:$E$122</c:f>
              <c:numCache>
                <c:formatCode>0.0</c:formatCode>
                <c:ptCount val="8"/>
                <c:pt idx="0">
                  <c:v>3.8610095947683907</c:v>
                </c:pt>
                <c:pt idx="3">
                  <c:v>8.2022477982373783</c:v>
                </c:pt>
                <c:pt idx="4">
                  <c:v>5.5163751545554058</c:v>
                </c:pt>
                <c:pt idx="6">
                  <c:v>0</c:v>
                </c:pt>
                <c:pt idx="7">
                  <c:v>1.9923968783008035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Sectoral!$F$115:$F$122</c:f>
              <c:numCache>
                <c:formatCode>0.0</c:formatCode>
                <c:ptCount val="8"/>
                <c:pt idx="0">
                  <c:v>8.5542023274473564</c:v>
                </c:pt>
                <c:pt idx="1">
                  <c:v>1.530787906545219</c:v>
                </c:pt>
                <c:pt idx="2">
                  <c:v>1.0466206641260294</c:v>
                </c:pt>
                <c:pt idx="6">
                  <c:v>0.52605022247574573</c:v>
                </c:pt>
                <c:pt idx="7">
                  <c:v>2.3465771839960268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Sectoral!$D$130:$D$137</c:f>
              <c:numCache>
                <c:formatCode>0.0</c:formatCode>
                <c:ptCount val="8"/>
                <c:pt idx="0">
                  <c:v>42.159954661926626</c:v>
                </c:pt>
                <c:pt idx="1">
                  <c:v>8.9547075817240618</c:v>
                </c:pt>
                <c:pt idx="5">
                  <c:v>23.440909569242073</c:v>
                </c:pt>
                <c:pt idx="6">
                  <c:v>2.4074943624490333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Sectoral!$E$130:$E$137</c:f>
              <c:numCache>
                <c:formatCode>0.0</c:formatCode>
                <c:ptCount val="8"/>
                <c:pt idx="0">
                  <c:v>4.5283797794131306</c:v>
                </c:pt>
                <c:pt idx="3">
                  <c:v>10.963534798279589</c:v>
                </c:pt>
                <c:pt idx="4">
                  <c:v>11.512165198875852</c:v>
                </c:pt>
                <c:pt idx="6">
                  <c:v>0</c:v>
                </c:pt>
                <c:pt idx="7">
                  <c:v>1.9152055648178792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Sectoral!$F$130:$F$137</c:f>
              <c:numCache>
                <c:formatCode>0.0</c:formatCode>
                <c:ptCount val="8"/>
                <c:pt idx="0">
                  <c:v>2.3656170622225394</c:v>
                </c:pt>
                <c:pt idx="1">
                  <c:v>1.1578896563250372</c:v>
                </c:pt>
                <c:pt idx="2">
                  <c:v>2.4689217906796355</c:v>
                </c:pt>
                <c:pt idx="6">
                  <c:v>16.394718000744515</c:v>
                </c:pt>
                <c:pt idx="7">
                  <c:v>6.7874662195407671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Sectoral!$D$145:$D$152</c:f>
              <c:numCache>
                <c:formatCode>0.0</c:formatCode>
                <c:ptCount val="8"/>
                <c:pt idx="0">
                  <c:v>97.901321528916938</c:v>
                </c:pt>
                <c:pt idx="1">
                  <c:v>48.478190595100642</c:v>
                </c:pt>
                <c:pt idx="5">
                  <c:v>26.404631922535945</c:v>
                </c:pt>
                <c:pt idx="6">
                  <c:v>4.3483505296305296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Sectoral!$E$145:$E$152</c:f>
              <c:numCache>
                <c:formatCode>0.0</c:formatCode>
                <c:ptCount val="8"/>
                <c:pt idx="0">
                  <c:v>36.451155035830737</c:v>
                </c:pt>
                <c:pt idx="3">
                  <c:v>84.455198168296192</c:v>
                </c:pt>
                <c:pt idx="4">
                  <c:v>110.52046176340932</c:v>
                </c:pt>
                <c:pt idx="6">
                  <c:v>0</c:v>
                </c:pt>
                <c:pt idx="7">
                  <c:v>15.887125300240902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Sectoral!$F$145:$F$152</c:f>
              <c:numCache>
                <c:formatCode>0.0</c:formatCode>
                <c:ptCount val="8"/>
                <c:pt idx="0">
                  <c:v>35.910180626935357</c:v>
                </c:pt>
                <c:pt idx="1">
                  <c:v>12.606059528297813</c:v>
                </c:pt>
                <c:pt idx="2">
                  <c:v>12.430571554994645</c:v>
                </c:pt>
                <c:pt idx="6">
                  <c:v>70.341976513660981</c:v>
                </c:pt>
                <c:pt idx="7">
                  <c:v>29.383839195891067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Sectoral!$D$160:$D$167</c:f>
              <c:numCache>
                <c:formatCode>0.0</c:formatCode>
                <c:ptCount val="8"/>
                <c:pt idx="0">
                  <c:v>432.04306245523401</c:v>
                </c:pt>
                <c:pt idx="1">
                  <c:v>101.97318732848231</c:v>
                </c:pt>
                <c:pt idx="5">
                  <c:v>59.632188993669679</c:v>
                </c:pt>
                <c:pt idx="6">
                  <c:v>1.7423895873110158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Sectoral!$E$160:$E$167</c:f>
              <c:numCache>
                <c:formatCode>0.0</c:formatCode>
                <c:ptCount val="8"/>
                <c:pt idx="0">
                  <c:v>40.987728081079126</c:v>
                </c:pt>
                <c:pt idx="3">
                  <c:v>80.198044358840377</c:v>
                </c:pt>
                <c:pt idx="4">
                  <c:v>112.06105734512943</c:v>
                </c:pt>
                <c:pt idx="6">
                  <c:v>0</c:v>
                </c:pt>
                <c:pt idx="7">
                  <c:v>28.302249590806362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Sectoral!$F$160:$F$167</c:f>
              <c:numCache>
                <c:formatCode>0.0</c:formatCode>
                <c:ptCount val="8"/>
                <c:pt idx="0">
                  <c:v>100.50278393992802</c:v>
                </c:pt>
                <c:pt idx="1">
                  <c:v>31.77302447248476</c:v>
                </c:pt>
                <c:pt idx="2">
                  <c:v>24.76906614610661</c:v>
                </c:pt>
                <c:pt idx="6">
                  <c:v>53.002670918103121</c:v>
                </c:pt>
                <c:pt idx="7">
                  <c:v>42.446047868740962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Sectoral!$D$175:$D$182</c:f>
              <c:numCache>
                <c:formatCode>0.0</c:formatCode>
                <c:ptCount val="8"/>
                <c:pt idx="0">
                  <c:v>14.571305985720993</c:v>
                </c:pt>
                <c:pt idx="1">
                  <c:v>2.2236145818778796</c:v>
                </c:pt>
                <c:pt idx="5">
                  <c:v>2.3328552746954161</c:v>
                </c:pt>
                <c:pt idx="6">
                  <c:v>1.3112306205329447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Sectoral!$E$175:$E$182</c:f>
              <c:numCache>
                <c:formatCode>0.0</c:formatCode>
                <c:ptCount val="8"/>
                <c:pt idx="0">
                  <c:v>2.2043819353356602</c:v>
                </c:pt>
                <c:pt idx="3">
                  <c:v>5.3313954243148132</c:v>
                </c:pt>
                <c:pt idx="4">
                  <c:v>3.6507750029981834</c:v>
                </c:pt>
                <c:pt idx="6">
                  <c:v>0</c:v>
                </c:pt>
                <c:pt idx="7">
                  <c:v>0.59152493851590593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Sectoral!$F$175:$F$182</c:f>
              <c:numCache>
                <c:formatCode>0.0</c:formatCode>
                <c:ptCount val="8"/>
                <c:pt idx="0">
                  <c:v>2.6042049575364739</c:v>
                </c:pt>
                <c:pt idx="1">
                  <c:v>0.55262152188434865</c:v>
                </c:pt>
                <c:pt idx="2">
                  <c:v>0.47088558130428021</c:v>
                </c:pt>
                <c:pt idx="6">
                  <c:v>0.98833591586927416</c:v>
                </c:pt>
                <c:pt idx="7">
                  <c:v>1.5744280171297436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Sectoral!$D$190:$D$197</c:f>
              <c:numCache>
                <c:formatCode>0.0</c:formatCode>
                <c:ptCount val="8"/>
                <c:pt idx="0">
                  <c:v>337.71557480921268</c:v>
                </c:pt>
                <c:pt idx="1">
                  <c:v>52.126149608655894</c:v>
                </c:pt>
                <c:pt idx="5">
                  <c:v>24.960882905926443</c:v>
                </c:pt>
                <c:pt idx="6">
                  <c:v>20.640157672845675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Sectoral!$E$190:$E$197</c:f>
              <c:numCache>
                <c:formatCode>0.0</c:formatCode>
                <c:ptCount val="8"/>
                <c:pt idx="0">
                  <c:v>44.083265544428869</c:v>
                </c:pt>
                <c:pt idx="3">
                  <c:v>93.079994578068579</c:v>
                </c:pt>
                <c:pt idx="4">
                  <c:v>135.32690439610118</c:v>
                </c:pt>
                <c:pt idx="6">
                  <c:v>0</c:v>
                </c:pt>
                <c:pt idx="7">
                  <c:v>22.538922930070004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Sectoral!$F$190:$F$197</c:f>
              <c:numCache>
                <c:formatCode>0.0</c:formatCode>
                <c:ptCount val="8"/>
                <c:pt idx="0">
                  <c:v>71.15395178818008</c:v>
                </c:pt>
                <c:pt idx="1">
                  <c:v>23.380507504721638</c:v>
                </c:pt>
                <c:pt idx="2">
                  <c:v>12.858356650891405</c:v>
                </c:pt>
                <c:pt idx="6">
                  <c:v>50.121586415381351</c:v>
                </c:pt>
                <c:pt idx="7">
                  <c:v>29.208401743011532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Sectoral!$D$205:$D$212</c:f>
              <c:numCache>
                <c:formatCode>0.0</c:formatCode>
                <c:ptCount val="8"/>
                <c:pt idx="0">
                  <c:v>1.3040283372322756</c:v>
                </c:pt>
                <c:pt idx="1">
                  <c:v>1.0053958937895464</c:v>
                </c:pt>
                <c:pt idx="5">
                  <c:v>1.1260346061483981</c:v>
                </c:pt>
                <c:pt idx="6">
                  <c:v>0.61717296899764318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Sectoral!$E$205:$E$212</c:f>
              <c:numCache>
                <c:formatCode>0.0</c:formatCode>
                <c:ptCount val="8"/>
                <c:pt idx="0">
                  <c:v>0.15195975451204891</c:v>
                </c:pt>
                <c:pt idx="3">
                  <c:v>0.51187353255057211</c:v>
                </c:pt>
                <c:pt idx="4">
                  <c:v>0.93596794996912613</c:v>
                </c:pt>
                <c:pt idx="6">
                  <c:v>0</c:v>
                </c:pt>
                <c:pt idx="7">
                  <c:v>0.22005506323944865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Sectoral!$F$205:$F$212</c:f>
              <c:numCache>
                <c:formatCode>0.0</c:formatCode>
                <c:ptCount val="8"/>
                <c:pt idx="0">
                  <c:v>0.17429817570726064</c:v>
                </c:pt>
                <c:pt idx="1">
                  <c:v>0.19672144840329789</c:v>
                </c:pt>
                <c:pt idx="2">
                  <c:v>0.31214617966944996</c:v>
                </c:pt>
                <c:pt idx="6">
                  <c:v>1.9063044175664625</c:v>
                </c:pt>
                <c:pt idx="7">
                  <c:v>0.90130296275369126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Sectoral!$D$220:$D$227</c:f>
              <c:numCache>
                <c:formatCode>0.0</c:formatCode>
                <c:ptCount val="8"/>
                <c:pt idx="0">
                  <c:v>12.848492096129462</c:v>
                </c:pt>
                <c:pt idx="1">
                  <c:v>2.5426534209395659</c:v>
                </c:pt>
                <c:pt idx="5">
                  <c:v>1.1129912901393668</c:v>
                </c:pt>
                <c:pt idx="6">
                  <c:v>1.2844281826180703E-2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Sectoral!$E$220:$E$227</c:f>
              <c:numCache>
                <c:formatCode>0.0</c:formatCode>
                <c:ptCount val="8"/>
                <c:pt idx="0">
                  <c:v>1.4983269057889657</c:v>
                </c:pt>
                <c:pt idx="3">
                  <c:v>4.5453021177743729</c:v>
                </c:pt>
                <c:pt idx="4">
                  <c:v>2.3629948276591559</c:v>
                </c:pt>
                <c:pt idx="6">
                  <c:v>0</c:v>
                </c:pt>
                <c:pt idx="7">
                  <c:v>0.14147922096876361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Sectoral!$F$220:$F$227</c:f>
              <c:numCache>
                <c:formatCode>0.0</c:formatCode>
                <c:ptCount val="8"/>
                <c:pt idx="0">
                  <c:v>4.411147824492172</c:v>
                </c:pt>
                <c:pt idx="1">
                  <c:v>0.4739280186907367</c:v>
                </c:pt>
                <c:pt idx="2">
                  <c:v>0.23141493130346158</c:v>
                </c:pt>
                <c:pt idx="6">
                  <c:v>0.21755448934417246</c:v>
                </c:pt>
                <c:pt idx="7">
                  <c:v>0.42891674493719123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Sectoral!$D$235:$D$242</c:f>
              <c:numCache>
                <c:formatCode>0.0</c:formatCode>
                <c:ptCount val="8"/>
                <c:pt idx="0">
                  <c:v>12.548815499505451</c:v>
                </c:pt>
                <c:pt idx="1">
                  <c:v>3.0621720890812121</c:v>
                </c:pt>
                <c:pt idx="5">
                  <c:v>1.5528374475212634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Sectoral!$E$235:$E$242</c:f>
              <c:numCache>
                <c:formatCode>0.0</c:formatCode>
                <c:ptCount val="8"/>
                <c:pt idx="0">
                  <c:v>1.8526743680385909</c:v>
                </c:pt>
                <c:pt idx="3">
                  <c:v>5.4963218642946483</c:v>
                </c:pt>
                <c:pt idx="4">
                  <c:v>2.3236240152384897</c:v>
                </c:pt>
                <c:pt idx="6">
                  <c:v>0</c:v>
                </c:pt>
                <c:pt idx="7">
                  <c:v>0.38961419890882676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Sectoral!$F$235:$F$242</c:f>
              <c:numCache>
                <c:formatCode>0.0</c:formatCode>
                <c:ptCount val="8"/>
                <c:pt idx="0">
                  <c:v>3.6259654211605272</c:v>
                </c:pt>
                <c:pt idx="1">
                  <c:v>0.36672919492565992</c:v>
                </c:pt>
                <c:pt idx="2">
                  <c:v>0.31590466583565313</c:v>
                </c:pt>
                <c:pt idx="6">
                  <c:v>0.22729458960503823</c:v>
                </c:pt>
                <c:pt idx="7">
                  <c:v>0.63209221852456943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Sectoral!$D$250:$D$257</c:f>
              <c:numCache>
                <c:formatCode>0.0</c:formatCode>
                <c:ptCount val="8"/>
                <c:pt idx="0">
                  <c:v>4.1444619216838481</c:v>
                </c:pt>
                <c:pt idx="1">
                  <c:v>0.61794575551947839</c:v>
                </c:pt>
                <c:pt idx="5">
                  <c:v>0.20765875309807025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Sectoral!$E$250:$E$257</c:f>
              <c:numCache>
                <c:formatCode>0.0</c:formatCode>
                <c:ptCount val="8"/>
                <c:pt idx="0">
                  <c:v>0.67347957313283513</c:v>
                </c:pt>
                <c:pt idx="3">
                  <c:v>1.2808552686446313</c:v>
                </c:pt>
                <c:pt idx="4">
                  <c:v>4.8290236388995318</c:v>
                </c:pt>
                <c:pt idx="6">
                  <c:v>0</c:v>
                </c:pt>
                <c:pt idx="7">
                  <c:v>0.14900167543230333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Sectoral!$F$250:$F$257</c:f>
              <c:numCache>
                <c:formatCode>0.0</c:formatCode>
                <c:ptCount val="8"/>
                <c:pt idx="0">
                  <c:v>2.9209577411783747</c:v>
                </c:pt>
                <c:pt idx="1">
                  <c:v>0.52581814132519589</c:v>
                </c:pt>
                <c:pt idx="2">
                  <c:v>0.26249605819986349</c:v>
                </c:pt>
                <c:pt idx="6">
                  <c:v>0.25149885777822734</c:v>
                </c:pt>
                <c:pt idx="7">
                  <c:v>0.33193708845305359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Sectoral!$D$265:$D$272</c:f>
              <c:numCache>
                <c:formatCode>0.0</c:formatCode>
                <c:ptCount val="8"/>
                <c:pt idx="0">
                  <c:v>46.533924430042411</c:v>
                </c:pt>
                <c:pt idx="1">
                  <c:v>14.795815584008402</c:v>
                </c:pt>
                <c:pt idx="5">
                  <c:v>2.9834299698867532</c:v>
                </c:pt>
                <c:pt idx="6">
                  <c:v>9.2613331998619514E-2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Sectoral!$E$265:$E$272</c:f>
              <c:numCache>
                <c:formatCode>0.0</c:formatCode>
                <c:ptCount val="8"/>
                <c:pt idx="0">
                  <c:v>4.5300837092748347</c:v>
                </c:pt>
                <c:pt idx="3">
                  <c:v>8.8976663413311812</c:v>
                </c:pt>
                <c:pt idx="4">
                  <c:v>10.063744708726768</c:v>
                </c:pt>
                <c:pt idx="6">
                  <c:v>0</c:v>
                </c:pt>
                <c:pt idx="7">
                  <c:v>1.8771711172691405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Sectoral!$F$265:$F$272</c:f>
              <c:numCache>
                <c:formatCode>0.0</c:formatCode>
                <c:ptCount val="8"/>
                <c:pt idx="0">
                  <c:v>17.41834862787848</c:v>
                </c:pt>
                <c:pt idx="1">
                  <c:v>3.0189916117670115</c:v>
                </c:pt>
                <c:pt idx="2">
                  <c:v>2.2635451103838822</c:v>
                </c:pt>
                <c:pt idx="6">
                  <c:v>2.1457302444399722</c:v>
                </c:pt>
                <c:pt idx="7">
                  <c:v>3.9210457046753309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Sectoral!$D$280:$D$287</c:f>
              <c:numCache>
                <c:formatCode>0.0</c:formatCode>
                <c:ptCount val="8"/>
                <c:pt idx="0">
                  <c:v>0.31539950154662921</c:v>
                </c:pt>
                <c:pt idx="1">
                  <c:v>0.61668508138220668</c:v>
                </c:pt>
                <c:pt idx="5">
                  <c:v>0.11856189763779526</c:v>
                </c:pt>
                <c:pt idx="6">
                  <c:v>0.49045560089513601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Sectoral!$E$280:$E$287</c:f>
              <c:numCache>
                <c:formatCode>0.0</c:formatCode>
                <c:ptCount val="8"/>
                <c:pt idx="0">
                  <c:v>3.495462416835568E-2</c:v>
                </c:pt>
                <c:pt idx="3">
                  <c:v>3.311239533527234E-2</c:v>
                </c:pt>
                <c:pt idx="4">
                  <c:v>0.14570853777203502</c:v>
                </c:pt>
                <c:pt idx="6">
                  <c:v>0</c:v>
                </c:pt>
                <c:pt idx="7">
                  <c:v>1.6938943625197617E-2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Sectoral!$F$280:$F$287</c:f>
              <c:numCache>
                <c:formatCode>0.0</c:formatCode>
                <c:ptCount val="8"/>
                <c:pt idx="0">
                  <c:v>2.9182366917631854E-2</c:v>
                </c:pt>
                <c:pt idx="1">
                  <c:v>3.1642700914203264E-2</c:v>
                </c:pt>
                <c:pt idx="2">
                  <c:v>0.14933698138064103</c:v>
                </c:pt>
                <c:pt idx="6">
                  <c:v>0.50998654050959691</c:v>
                </c:pt>
                <c:pt idx="7">
                  <c:v>0.30088483909879543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Sectoral!$D$295:$D$302</c:f>
              <c:numCache>
                <c:formatCode>0.0</c:formatCode>
                <c:ptCount val="8"/>
                <c:pt idx="0">
                  <c:v>96.320793858699972</c:v>
                </c:pt>
                <c:pt idx="1">
                  <c:v>19.45299513630486</c:v>
                </c:pt>
                <c:pt idx="5">
                  <c:v>3.8986180784922189</c:v>
                </c:pt>
                <c:pt idx="6">
                  <c:v>0.1418414874546613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Sectoral!$E$295:$E$302</c:f>
              <c:numCache>
                <c:formatCode>0.0</c:formatCode>
                <c:ptCount val="8"/>
                <c:pt idx="0">
                  <c:v>18.935204205273298</c:v>
                </c:pt>
                <c:pt idx="3">
                  <c:v>49.689924184161896</c:v>
                </c:pt>
                <c:pt idx="4">
                  <c:v>71.758894431926294</c:v>
                </c:pt>
                <c:pt idx="6">
                  <c:v>0</c:v>
                </c:pt>
                <c:pt idx="7">
                  <c:v>10.204903673154183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Sectoral!$F$295:$F$302</c:f>
              <c:numCache>
                <c:formatCode>0.0</c:formatCode>
                <c:ptCount val="8"/>
                <c:pt idx="0">
                  <c:v>56.426601237611827</c:v>
                </c:pt>
                <c:pt idx="1">
                  <c:v>11.696293162409516</c:v>
                </c:pt>
                <c:pt idx="2">
                  <c:v>5.9667557111841028</c:v>
                </c:pt>
                <c:pt idx="6">
                  <c:v>3.7946323817927143</c:v>
                </c:pt>
                <c:pt idx="7">
                  <c:v>7.65164161539104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Sectoral!$D$310:$D$317</c:f>
              <c:numCache>
                <c:formatCode>0.0</c:formatCode>
                <c:ptCount val="8"/>
                <c:pt idx="0">
                  <c:v>61.814914596597298</c:v>
                </c:pt>
                <c:pt idx="1">
                  <c:v>11.003449884881876</c:v>
                </c:pt>
                <c:pt idx="5">
                  <c:v>3.3298925461835931</c:v>
                </c:pt>
                <c:pt idx="6">
                  <c:v>0.11370012896417103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Sectoral!$E$310:$E$317</c:f>
              <c:numCache>
                <c:formatCode>0.0</c:formatCode>
                <c:ptCount val="8"/>
                <c:pt idx="0">
                  <c:v>16.316848116008977</c:v>
                </c:pt>
                <c:pt idx="3">
                  <c:v>31.976772233717657</c:v>
                </c:pt>
                <c:pt idx="4">
                  <c:v>38.346671479859381</c:v>
                </c:pt>
                <c:pt idx="6">
                  <c:v>0</c:v>
                </c:pt>
                <c:pt idx="7">
                  <c:v>2.9108317529147474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Sectoral!$F$310:$F$317</c:f>
              <c:numCache>
                <c:formatCode>0.0</c:formatCode>
                <c:ptCount val="8"/>
                <c:pt idx="0">
                  <c:v>17.859068635217881</c:v>
                </c:pt>
                <c:pt idx="1">
                  <c:v>3.385198643823232</c:v>
                </c:pt>
                <c:pt idx="2">
                  <c:v>1.8860274473859655</c:v>
                </c:pt>
                <c:pt idx="6">
                  <c:v>1.3068324544707111</c:v>
                </c:pt>
                <c:pt idx="7">
                  <c:v>4.6258197702361867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Sectoral!$D$325:$D$332</c:f>
              <c:numCache>
                <c:formatCode>0.0</c:formatCode>
                <c:ptCount val="8"/>
                <c:pt idx="0">
                  <c:v>184.70844632232053</c:v>
                </c:pt>
                <c:pt idx="1">
                  <c:v>52.682516943835601</c:v>
                </c:pt>
                <c:pt idx="5">
                  <c:v>34.758013734651293</c:v>
                </c:pt>
                <c:pt idx="6">
                  <c:v>0.41524183407390491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Sectoral!$E$325:$E$332</c:f>
              <c:numCache>
                <c:formatCode>0.0</c:formatCode>
                <c:ptCount val="8"/>
                <c:pt idx="0">
                  <c:v>10.995649220222425</c:v>
                </c:pt>
                <c:pt idx="3">
                  <c:v>68.118724594704133</c:v>
                </c:pt>
                <c:pt idx="4">
                  <c:v>75.598976995695708</c:v>
                </c:pt>
                <c:pt idx="6">
                  <c:v>0</c:v>
                </c:pt>
                <c:pt idx="7">
                  <c:v>10.35865411858539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Sectoral!$F$325:$F$332</c:f>
              <c:numCache>
                <c:formatCode>0.0</c:formatCode>
                <c:ptCount val="8"/>
                <c:pt idx="0">
                  <c:v>48.195124549259035</c:v>
                </c:pt>
                <c:pt idx="1">
                  <c:v>5.3031187997000497</c:v>
                </c:pt>
                <c:pt idx="2">
                  <c:v>5.5907641580408818</c:v>
                </c:pt>
                <c:pt idx="6">
                  <c:v>5.2138039647246934</c:v>
                </c:pt>
                <c:pt idx="7">
                  <c:v>12.60840722466798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Sectoral!$D$340:$D$347</c:f>
              <c:numCache>
                <c:formatCode>0.0</c:formatCode>
                <c:ptCount val="8"/>
                <c:pt idx="0">
                  <c:v>7.893810011919129</c:v>
                </c:pt>
                <c:pt idx="1">
                  <c:v>7.1427156496834225</c:v>
                </c:pt>
                <c:pt idx="5">
                  <c:v>18.449879451378308</c:v>
                </c:pt>
                <c:pt idx="6">
                  <c:v>0.42753467859846184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Sectoral!$E$340:$E$347</c:f>
              <c:numCache>
                <c:formatCode>0.0</c:formatCode>
                <c:ptCount val="8"/>
                <c:pt idx="0">
                  <c:v>7.6818721299200465</c:v>
                </c:pt>
                <c:pt idx="3">
                  <c:v>23.322212756139937</c:v>
                </c:pt>
                <c:pt idx="4">
                  <c:v>15.809502659871061</c:v>
                </c:pt>
                <c:pt idx="6">
                  <c:v>0</c:v>
                </c:pt>
                <c:pt idx="7">
                  <c:v>2.1301919903328139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Sectoral!$F$340:$F$347</c:f>
              <c:numCache>
                <c:formatCode>0.0</c:formatCode>
                <c:ptCount val="8"/>
                <c:pt idx="0">
                  <c:v>2.8798979699631184</c:v>
                </c:pt>
                <c:pt idx="1">
                  <c:v>2.6474651281469987</c:v>
                </c:pt>
                <c:pt idx="2">
                  <c:v>2.23910462433878</c:v>
                </c:pt>
                <c:pt idx="6">
                  <c:v>8.3171046736869521</c:v>
                </c:pt>
                <c:pt idx="7">
                  <c:v>4.6973961158999114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Sectoral!$D$355:$D$362</c:f>
              <c:numCache>
                <c:formatCode>0.0</c:formatCode>
                <c:ptCount val="8"/>
                <c:pt idx="0">
                  <c:v>58.599354989356087</c:v>
                </c:pt>
                <c:pt idx="1">
                  <c:v>8.5175509631300912</c:v>
                </c:pt>
                <c:pt idx="5">
                  <c:v>22.932404883176126</c:v>
                </c:pt>
                <c:pt idx="6">
                  <c:v>0.6042323672010943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Sectoral!$E$355:$E$362</c:f>
              <c:numCache>
                <c:formatCode>0.0</c:formatCode>
                <c:ptCount val="8"/>
                <c:pt idx="0">
                  <c:v>13.91194751548568</c:v>
                </c:pt>
                <c:pt idx="3">
                  <c:v>16.98173417645053</c:v>
                </c:pt>
                <c:pt idx="4">
                  <c:v>38.283930056595672</c:v>
                </c:pt>
                <c:pt idx="6">
                  <c:v>0</c:v>
                </c:pt>
                <c:pt idx="7">
                  <c:v>3.0109406749411729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Sectoral!$F$355:$F$362</c:f>
              <c:numCache>
                <c:formatCode>0.0</c:formatCode>
                <c:ptCount val="8"/>
                <c:pt idx="0">
                  <c:v>9.601268081816535</c:v>
                </c:pt>
                <c:pt idx="1">
                  <c:v>1.6726689787521711</c:v>
                </c:pt>
                <c:pt idx="2">
                  <c:v>1.9051678624978148</c:v>
                </c:pt>
                <c:pt idx="6">
                  <c:v>0.35879473719308991</c:v>
                </c:pt>
                <c:pt idx="7">
                  <c:v>5.1784070453006796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Sectoral!$D$370:$D$377</c:f>
              <c:numCache>
                <c:formatCode>0.0</c:formatCode>
                <c:ptCount val="8"/>
                <c:pt idx="0">
                  <c:v>9.2695905856304872</c:v>
                </c:pt>
                <c:pt idx="1">
                  <c:v>3.6746245899659735</c:v>
                </c:pt>
                <c:pt idx="5">
                  <c:v>0.98458487728366928</c:v>
                </c:pt>
                <c:pt idx="6">
                  <c:v>0.25132919139465876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Sectoral!$E$370:$E$377</c:f>
              <c:numCache>
                <c:formatCode>0.0</c:formatCode>
                <c:ptCount val="8"/>
                <c:pt idx="0">
                  <c:v>1.466420822151504</c:v>
                </c:pt>
                <c:pt idx="3">
                  <c:v>3.6609192267166493</c:v>
                </c:pt>
                <c:pt idx="4">
                  <c:v>4.2529270291186982</c:v>
                </c:pt>
                <c:pt idx="6">
                  <c:v>0</c:v>
                </c:pt>
                <c:pt idx="7">
                  <c:v>0.45291252514417735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Sectoral!$F$370:$F$377</c:f>
              <c:numCache>
                <c:formatCode>0.0</c:formatCode>
                <c:ptCount val="8"/>
                <c:pt idx="0">
                  <c:v>2.0876720722571749</c:v>
                </c:pt>
                <c:pt idx="1">
                  <c:v>0.32500380208526641</c:v>
                </c:pt>
                <c:pt idx="2">
                  <c:v>0.8275004358394511</c:v>
                </c:pt>
                <c:pt idx="6">
                  <c:v>0.93460592692836764</c:v>
                </c:pt>
                <c:pt idx="7">
                  <c:v>1.0978207567903135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Sectoral!$D$385:$D$392</c:f>
              <c:numCache>
                <c:formatCode>0.0</c:formatCode>
                <c:ptCount val="8"/>
                <c:pt idx="0">
                  <c:v>18.247281792101738</c:v>
                </c:pt>
                <c:pt idx="1">
                  <c:v>5.701981621861508</c:v>
                </c:pt>
                <c:pt idx="5">
                  <c:v>5.9928107783071276</c:v>
                </c:pt>
                <c:pt idx="6">
                  <c:v>3.6119841019161929E-2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Sectoral!$E$385:$E$392</c:f>
              <c:numCache>
                <c:formatCode>0.0</c:formatCode>
                <c:ptCount val="8"/>
                <c:pt idx="0">
                  <c:v>9.274350898202055</c:v>
                </c:pt>
                <c:pt idx="3">
                  <c:v>6.3682963397294756</c:v>
                </c:pt>
                <c:pt idx="4">
                  <c:v>27.912110165834523</c:v>
                </c:pt>
                <c:pt idx="6">
                  <c:v>0</c:v>
                </c:pt>
                <c:pt idx="7">
                  <c:v>1.8086554778684045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Sectoral!$F$385:$F$392</c:f>
              <c:numCache>
                <c:formatCode>0.0</c:formatCode>
                <c:ptCount val="8"/>
                <c:pt idx="0">
                  <c:v>19.212326789521715</c:v>
                </c:pt>
                <c:pt idx="1">
                  <c:v>2.7838271263684637</c:v>
                </c:pt>
                <c:pt idx="2">
                  <c:v>1.0522941223418918</c:v>
                </c:pt>
                <c:pt idx="6">
                  <c:v>1.9074449977562542</c:v>
                </c:pt>
                <c:pt idx="7">
                  <c:v>2.1520828039394533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Sectoral!$D$400:$D$407</c:f>
              <c:numCache>
                <c:formatCode>0.0</c:formatCode>
                <c:ptCount val="8"/>
                <c:pt idx="0">
                  <c:v>67.737994543596386</c:v>
                </c:pt>
                <c:pt idx="1">
                  <c:v>11.809229927444255</c:v>
                </c:pt>
                <c:pt idx="5">
                  <c:v>3.0354233502073447</c:v>
                </c:pt>
                <c:pt idx="6">
                  <c:v>5.8755921284750254E-2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Sectoral!$E$400:$E$407</c:f>
              <c:numCache>
                <c:formatCode>0.0</c:formatCode>
                <c:ptCount val="8"/>
                <c:pt idx="0">
                  <c:v>21.820602592460897</c:v>
                </c:pt>
                <c:pt idx="3">
                  <c:v>59.978828122847673</c:v>
                </c:pt>
                <c:pt idx="4">
                  <c:v>15.647492083422764</c:v>
                </c:pt>
                <c:pt idx="6">
                  <c:v>0</c:v>
                </c:pt>
                <c:pt idx="7">
                  <c:v>3.3312597843969951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Sectoral!$F$400:$F$407</c:f>
              <c:numCache>
                <c:formatCode>0.0</c:formatCode>
                <c:ptCount val="8"/>
                <c:pt idx="0">
                  <c:v>8.4007439304644187</c:v>
                </c:pt>
                <c:pt idx="1">
                  <c:v>1.0704390018323191</c:v>
                </c:pt>
                <c:pt idx="2">
                  <c:v>1.8467570575322334</c:v>
                </c:pt>
                <c:pt idx="6">
                  <c:v>0.61633144364572234</c:v>
                </c:pt>
                <c:pt idx="7">
                  <c:v>2.6400024819452304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Sectoral!$D$415:$D$422</c:f>
              <c:numCache>
                <c:formatCode>0.0</c:formatCode>
                <c:ptCount val="8"/>
                <c:pt idx="0">
                  <c:v>86.7299386987427</c:v>
                </c:pt>
                <c:pt idx="1">
                  <c:v>13.844838171736196</c:v>
                </c:pt>
                <c:pt idx="5">
                  <c:v>3.7055430672480991</c:v>
                </c:pt>
                <c:pt idx="6">
                  <c:v>2.7994240050085328E-2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Sectoral!$E$415:$E$422</c:f>
              <c:numCache>
                <c:formatCode>0.0</c:formatCode>
                <c:ptCount val="8"/>
                <c:pt idx="0">
                  <c:v>8.4400968566314081</c:v>
                </c:pt>
                <c:pt idx="3">
                  <c:v>63.356738233936909</c:v>
                </c:pt>
                <c:pt idx="4">
                  <c:v>16.973081605497025</c:v>
                </c:pt>
                <c:pt idx="6">
                  <c:v>0</c:v>
                </c:pt>
                <c:pt idx="7">
                  <c:v>3.1368644166507313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Sectoral!$F$415:$F$422</c:f>
              <c:numCache>
                <c:formatCode>0.0</c:formatCode>
                <c:ptCount val="8"/>
                <c:pt idx="0">
                  <c:v>15.46111251165215</c:v>
                </c:pt>
                <c:pt idx="1">
                  <c:v>1.9438536469456957</c:v>
                </c:pt>
                <c:pt idx="2">
                  <c:v>4.2273992526970243</c:v>
                </c:pt>
                <c:pt idx="6">
                  <c:v>1.1778243473058165</c:v>
                </c:pt>
                <c:pt idx="7">
                  <c:v>5.9387508098574688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Sectoral!$D$430:$D$437</c:f>
              <c:numCache>
                <c:formatCode>0.0</c:formatCode>
                <c:ptCount val="8"/>
                <c:pt idx="0">
                  <c:v>357.35304523015907</c:v>
                </c:pt>
                <c:pt idx="1">
                  <c:v>94.091033975240308</c:v>
                </c:pt>
                <c:pt idx="5">
                  <c:v>21.694528674522022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Sectoral!$E$430:$E$437</c:f>
              <c:numCache>
                <c:formatCode>0.0</c:formatCode>
                <c:ptCount val="8"/>
                <c:pt idx="0">
                  <c:v>47.88726383800487</c:v>
                </c:pt>
                <c:pt idx="3">
                  <c:v>94.893955599239675</c:v>
                </c:pt>
                <c:pt idx="4">
                  <c:v>69.416356930789448</c:v>
                </c:pt>
                <c:pt idx="6">
                  <c:v>0</c:v>
                </c:pt>
                <c:pt idx="7">
                  <c:v>16.039307326843094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Sectoral!$F$430:$F$437</c:f>
              <c:numCache>
                <c:formatCode>0.0</c:formatCode>
                <c:ptCount val="8"/>
                <c:pt idx="0">
                  <c:v>87.831205826955696</c:v>
                </c:pt>
                <c:pt idx="1">
                  <c:v>25.90576287813046</c:v>
                </c:pt>
                <c:pt idx="2">
                  <c:v>23.580597360709415</c:v>
                </c:pt>
                <c:pt idx="6">
                  <c:v>1.7500087640714912</c:v>
                </c:pt>
                <c:pt idx="7">
                  <c:v>31.811964281579009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Sectoral!$D$445:$D$452</c:f>
              <c:numCache>
                <c:formatCode>0.0</c:formatCode>
                <c:ptCount val="8"/>
                <c:pt idx="0">
                  <c:v>43.881035094384472</c:v>
                </c:pt>
                <c:pt idx="1">
                  <c:v>2.9706608271002621</c:v>
                </c:pt>
                <c:pt idx="5">
                  <c:v>2.5291546953654005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Sectoral!$E$445:$E$452</c:f>
              <c:numCache>
                <c:formatCode>0.0</c:formatCode>
                <c:ptCount val="8"/>
                <c:pt idx="0">
                  <c:v>3.7255865147603604</c:v>
                </c:pt>
                <c:pt idx="3">
                  <c:v>8.1223886910069751</c:v>
                </c:pt>
                <c:pt idx="4">
                  <c:v>16.292719015440749</c:v>
                </c:pt>
                <c:pt idx="6">
                  <c:v>0</c:v>
                </c:pt>
                <c:pt idx="7">
                  <c:v>2.3608817509241655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Sectoral!$F$445:$F$452</c:f>
              <c:numCache>
                <c:formatCode>0.0</c:formatCode>
                <c:ptCount val="8"/>
                <c:pt idx="0">
                  <c:v>14.657368097270609</c:v>
                </c:pt>
                <c:pt idx="1">
                  <c:v>1.6545776562293639</c:v>
                </c:pt>
                <c:pt idx="2">
                  <c:v>1.8678645382754855</c:v>
                </c:pt>
                <c:pt idx="6">
                  <c:v>0.33798915697897797</c:v>
                </c:pt>
                <c:pt idx="7">
                  <c:v>2.2024954611779943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Sectoral!$D$460:$D$467</c:f>
              <c:numCache>
                <c:formatCode>0.0</c:formatCode>
                <c:ptCount val="8"/>
                <c:pt idx="0">
                  <c:v>54.315614715608064</c:v>
                </c:pt>
                <c:pt idx="1">
                  <c:v>11.24606010892226</c:v>
                </c:pt>
                <c:pt idx="5">
                  <c:v>3.3110458459081795</c:v>
                </c:pt>
                <c:pt idx="6">
                  <c:v>0.33203435386135471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Sectoral!$E$460:$E$467</c:f>
              <c:numCache>
                <c:formatCode>0.0</c:formatCode>
                <c:ptCount val="8"/>
                <c:pt idx="0">
                  <c:v>2.0502546881257939</c:v>
                </c:pt>
                <c:pt idx="3">
                  <c:v>12.350787806120055</c:v>
                </c:pt>
                <c:pt idx="4">
                  <c:v>10.795299651301212</c:v>
                </c:pt>
                <c:pt idx="6">
                  <c:v>0</c:v>
                </c:pt>
                <c:pt idx="7">
                  <c:v>1.6187353539270453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Sectoral!$F$460:$F$467</c:f>
              <c:numCache>
                <c:formatCode>0.0</c:formatCode>
                <c:ptCount val="8"/>
                <c:pt idx="0">
                  <c:v>17.733402405574079</c:v>
                </c:pt>
                <c:pt idx="1">
                  <c:v>2.8696698904169993</c:v>
                </c:pt>
                <c:pt idx="2">
                  <c:v>2.2660908448291028</c:v>
                </c:pt>
                <c:pt idx="6">
                  <c:v>2.1965151167802652</c:v>
                </c:pt>
                <c:pt idx="7">
                  <c:v>3.1577997910058886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Sectoral!$D$475:$D$482</c:f>
              <c:numCache>
                <c:formatCode>0.0</c:formatCode>
                <c:ptCount val="8"/>
                <c:pt idx="0">
                  <c:v>6.3531825974189342</c:v>
                </c:pt>
                <c:pt idx="1">
                  <c:v>0.94932613524650755</c:v>
                </c:pt>
                <c:pt idx="5">
                  <c:v>0.21126777457236751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Sectoral!$E$475:$E$482</c:f>
              <c:numCache>
                <c:formatCode>0.0</c:formatCode>
                <c:ptCount val="8"/>
                <c:pt idx="0">
                  <c:v>1.3240246816702665</c:v>
                </c:pt>
                <c:pt idx="3">
                  <c:v>0.17553892135859792</c:v>
                </c:pt>
                <c:pt idx="4">
                  <c:v>1.6085359598714628</c:v>
                </c:pt>
                <c:pt idx="6">
                  <c:v>0</c:v>
                </c:pt>
                <c:pt idx="7">
                  <c:v>0.66703110123350751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Sectoral!$F$475:$F$482</c:f>
              <c:numCache>
                <c:formatCode>0.0</c:formatCode>
                <c:ptCount val="8"/>
                <c:pt idx="0">
                  <c:v>1.041799872178278</c:v>
                </c:pt>
                <c:pt idx="1">
                  <c:v>8.967211452475761E-2</c:v>
                </c:pt>
                <c:pt idx="2">
                  <c:v>7.6104225207252102E-2</c:v>
                </c:pt>
                <c:pt idx="6">
                  <c:v>4.1226448762013451E-2</c:v>
                </c:pt>
                <c:pt idx="7">
                  <c:v>0.10484445835435413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Sectoral!$G$10:$G$17</c:f>
              <c:numCache>
                <c:formatCode>0.0</c:formatCode>
                <c:ptCount val="8"/>
                <c:pt idx="0">
                  <c:v>3882.6460345045552</c:v>
                </c:pt>
                <c:pt idx="1">
                  <c:v>828.74954501078378</c:v>
                </c:pt>
                <c:pt idx="2">
                  <c:v>2318.4011666311321</c:v>
                </c:pt>
                <c:pt idx="5">
                  <c:v>340.77631262209883</c:v>
                </c:pt>
                <c:pt idx="6">
                  <c:v>283.13204849560867</c:v>
                </c:pt>
                <c:pt idx="7">
                  <c:v>442.07528905237285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Sectoral!$G$25:$G$32</c:f>
              <c:numCache>
                <c:formatCode>0.0</c:formatCode>
                <c:ptCount val="8"/>
                <c:pt idx="0">
                  <c:v>117.93861391518854</c:v>
                </c:pt>
                <c:pt idx="1">
                  <c:v>26.201587359577573</c:v>
                </c:pt>
                <c:pt idx="2">
                  <c:v>86.717610345096631</c:v>
                </c:pt>
                <c:pt idx="5">
                  <c:v>7.4212036760146809</c:v>
                </c:pt>
                <c:pt idx="6">
                  <c:v>2.3115676701373031</c:v>
                </c:pt>
                <c:pt idx="7">
                  <c:v>15.714699152025496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Sectoral!$G$40:$G$47</c:f>
              <c:numCache>
                <c:formatCode>0.0</c:formatCode>
                <c:ptCount val="8"/>
                <c:pt idx="0">
                  <c:v>30.757763555808566</c:v>
                </c:pt>
                <c:pt idx="1">
                  <c:v>5.3726135015067742</c:v>
                </c:pt>
                <c:pt idx="2">
                  <c:v>21.462439819728626</c:v>
                </c:pt>
                <c:pt idx="5">
                  <c:v>3.2459005329547255</c:v>
                </c:pt>
                <c:pt idx="6">
                  <c:v>6.8345128849751475</c:v>
                </c:pt>
                <c:pt idx="7">
                  <c:v>5.2678217828816045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Sectoral!$G$55:$G$62</c:f>
              <c:numCache>
                <c:formatCode>0.0</c:formatCode>
                <c:ptCount val="8"/>
                <c:pt idx="0">
                  <c:v>96.27080545911366</c:v>
                </c:pt>
                <c:pt idx="1">
                  <c:v>19.4703106799804</c:v>
                </c:pt>
                <c:pt idx="2">
                  <c:v>61.511230577430418</c:v>
                </c:pt>
                <c:pt idx="5">
                  <c:v>9.6565104604093808</c:v>
                </c:pt>
                <c:pt idx="6">
                  <c:v>3.3358862229614967</c:v>
                </c:pt>
                <c:pt idx="7">
                  <c:v>9.4367842775384361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Sectoral!$G$70:$G$77</c:f>
              <c:numCache>
                <c:formatCode>0.0</c:formatCode>
                <c:ptCount val="8"/>
                <c:pt idx="0">
                  <c:v>52.689961329967041</c:v>
                </c:pt>
                <c:pt idx="1">
                  <c:v>3.3374918553470687</c:v>
                </c:pt>
                <c:pt idx="2">
                  <c:v>17.50148713288845</c:v>
                </c:pt>
                <c:pt idx="5">
                  <c:v>1.5209157814513059</c:v>
                </c:pt>
                <c:pt idx="6">
                  <c:v>0.23939417513152578</c:v>
                </c:pt>
                <c:pt idx="7">
                  <c:v>3.4538192259462348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Sectoral!$G$85:$G$92</c:f>
              <c:numCache>
                <c:formatCode>0.0</c:formatCode>
                <c:ptCount val="8"/>
                <c:pt idx="0">
                  <c:v>781.31362049509073</c:v>
                </c:pt>
                <c:pt idx="1">
                  <c:v>167.46843175674701</c:v>
                </c:pt>
                <c:pt idx="2">
                  <c:v>525.42532770322077</c:v>
                </c:pt>
                <c:pt idx="5">
                  <c:v>52.027335277129104</c:v>
                </c:pt>
                <c:pt idx="6">
                  <c:v>14.339262791704277</c:v>
                </c:pt>
                <c:pt idx="7">
                  <c:v>83.157133054741422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Sectoral!$G$100:$G$107</c:f>
              <c:numCache>
                <c:formatCode>0.0</c:formatCode>
                <c:ptCount val="8"/>
                <c:pt idx="0">
                  <c:v>14.240536909575017</c:v>
                </c:pt>
                <c:pt idx="1">
                  <c:v>2.9584599650253542</c:v>
                </c:pt>
                <c:pt idx="2">
                  <c:v>4.4890386137667768</c:v>
                </c:pt>
                <c:pt idx="5">
                  <c:v>1.5416955577923539</c:v>
                </c:pt>
                <c:pt idx="6">
                  <c:v>0.30868528891405245</c:v>
                </c:pt>
                <c:pt idx="7">
                  <c:v>0.97359170385240024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Sectoral!$G$115:$G$122</c:f>
              <c:numCache>
                <c:formatCode>0.0</c:formatCode>
                <c:ptCount val="8"/>
                <c:pt idx="0">
                  <c:v>35.874915341316012</c:v>
                </c:pt>
                <c:pt idx="1">
                  <c:v>8.8056305400203438</c:v>
                </c:pt>
                <c:pt idx="2">
                  <c:v>14.765243616918813</c:v>
                </c:pt>
                <c:pt idx="5">
                  <c:v>2.708069264396344</c:v>
                </c:pt>
                <c:pt idx="6">
                  <c:v>0.53824022067866872</c:v>
                </c:pt>
                <c:pt idx="7">
                  <c:v>4.3389740622968302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Sectoral!$G$130:$G$137</c:f>
              <c:numCache>
                <c:formatCode>0.0</c:formatCode>
                <c:ptCount val="8"/>
                <c:pt idx="0">
                  <c:v>49.053951503562295</c:v>
                </c:pt>
                <c:pt idx="1">
                  <c:v>10.1125972380491</c:v>
                </c:pt>
                <c:pt idx="2">
                  <c:v>24.944621787835075</c:v>
                </c:pt>
                <c:pt idx="5">
                  <c:v>23.440909569242073</c:v>
                </c:pt>
                <c:pt idx="6">
                  <c:v>18.802212363193547</c:v>
                </c:pt>
                <c:pt idx="7">
                  <c:v>8.7026717843586461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Sectoral!$G$145:$G$152</c:f>
              <c:numCache>
                <c:formatCode>0.0</c:formatCode>
                <c:ptCount val="8"/>
                <c:pt idx="0">
                  <c:v>170.26265719168305</c:v>
                </c:pt>
                <c:pt idx="1">
                  <c:v>61.084250123398455</c:v>
                </c:pt>
                <c:pt idx="2">
                  <c:v>207.40623148670016</c:v>
                </c:pt>
                <c:pt idx="5">
                  <c:v>26.404631922535945</c:v>
                </c:pt>
                <c:pt idx="6">
                  <c:v>74.690327043291518</c:v>
                </c:pt>
                <c:pt idx="7">
                  <c:v>45.270964496131967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Sectoral!$G$160:$G$167</c:f>
              <c:numCache>
                <c:formatCode>0.0</c:formatCode>
                <c:ptCount val="8"/>
                <c:pt idx="0">
                  <c:v>573.53357447624114</c:v>
                </c:pt>
                <c:pt idx="1">
                  <c:v>133.74621180096707</c:v>
                </c:pt>
                <c:pt idx="2">
                  <c:v>217.02816785007641</c:v>
                </c:pt>
                <c:pt idx="5">
                  <c:v>59.632188993669679</c:v>
                </c:pt>
                <c:pt idx="6">
                  <c:v>54.745060505414138</c:v>
                </c:pt>
                <c:pt idx="7">
                  <c:v>70.748297459547331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Sectoral!$G$175:$G$182</c:f>
              <c:numCache>
                <c:formatCode>0.0</c:formatCode>
                <c:ptCount val="8"/>
                <c:pt idx="0">
                  <c:v>19.379892878593129</c:v>
                </c:pt>
                <c:pt idx="1">
                  <c:v>2.7762361037622281</c:v>
                </c:pt>
                <c:pt idx="2">
                  <c:v>9.4530560086172777</c:v>
                </c:pt>
                <c:pt idx="5">
                  <c:v>2.3328552746954161</c:v>
                </c:pt>
                <c:pt idx="6">
                  <c:v>2.2995665364022191</c:v>
                </c:pt>
                <c:pt idx="7">
                  <c:v>2.1659529556456496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Sectoral!$G$190:$G$197</c:f>
              <c:numCache>
                <c:formatCode>0.0</c:formatCode>
                <c:ptCount val="8"/>
                <c:pt idx="0">
                  <c:v>452.95279214182165</c:v>
                </c:pt>
                <c:pt idx="1">
                  <c:v>75.506657113377528</c:v>
                </c:pt>
                <c:pt idx="2">
                  <c:v>241.26525562506117</c:v>
                </c:pt>
                <c:pt idx="5">
                  <c:v>24.960882905926443</c:v>
                </c:pt>
                <c:pt idx="6">
                  <c:v>70.761744088227033</c:v>
                </c:pt>
                <c:pt idx="7">
                  <c:v>51.747324673081536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Sectoral!$G$205:$G$212</c:f>
              <c:numCache>
                <c:formatCode>0.0</c:formatCode>
                <c:ptCount val="8"/>
                <c:pt idx="0">
                  <c:v>1.6302862674515852</c:v>
                </c:pt>
                <c:pt idx="1">
                  <c:v>1.2021173421928444</c:v>
                </c:pt>
                <c:pt idx="2">
                  <c:v>1.7599876621891481</c:v>
                </c:pt>
                <c:pt idx="5">
                  <c:v>1.1260346061483981</c:v>
                </c:pt>
                <c:pt idx="6">
                  <c:v>2.5234773865641058</c:v>
                </c:pt>
                <c:pt idx="7">
                  <c:v>1.1213580259931399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Sectoral!$G$220:$G$227</c:f>
              <c:numCache>
                <c:formatCode>0.0</c:formatCode>
                <c:ptCount val="8"/>
                <c:pt idx="0">
                  <c:v>18.757966826410602</c:v>
                </c:pt>
                <c:pt idx="1">
                  <c:v>3.0165814396303028</c:v>
                </c:pt>
                <c:pt idx="2">
                  <c:v>7.1397118767369907</c:v>
                </c:pt>
                <c:pt idx="5">
                  <c:v>1.1129912901393668</c:v>
                </c:pt>
                <c:pt idx="6">
                  <c:v>0.23039877117035315</c:v>
                </c:pt>
                <c:pt idx="7">
                  <c:v>0.57039596590595487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Sectoral!$G$235:$G$242</c:f>
              <c:numCache>
                <c:formatCode>0.0</c:formatCode>
                <c:ptCount val="8"/>
                <c:pt idx="0">
                  <c:v>18.027455288704569</c:v>
                </c:pt>
                <c:pt idx="1">
                  <c:v>3.428901284006872</c:v>
                </c:pt>
                <c:pt idx="2">
                  <c:v>8.1358505453687915</c:v>
                </c:pt>
                <c:pt idx="5">
                  <c:v>1.5528374475212634</c:v>
                </c:pt>
                <c:pt idx="6">
                  <c:v>0.22729458960503823</c:v>
                </c:pt>
                <c:pt idx="7">
                  <c:v>1.0217064174333963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Sectoral!$G$250:$G$257</c:f>
              <c:numCache>
                <c:formatCode>0.0</c:formatCode>
                <c:ptCount val="8"/>
                <c:pt idx="0">
                  <c:v>7.7388992359950581</c:v>
                </c:pt>
                <c:pt idx="1">
                  <c:v>1.1437638968446744</c:v>
                </c:pt>
                <c:pt idx="2">
                  <c:v>6.3723749657440267</c:v>
                </c:pt>
                <c:pt idx="5">
                  <c:v>0.20765875309807025</c:v>
                </c:pt>
                <c:pt idx="6">
                  <c:v>0.25149885777822734</c:v>
                </c:pt>
                <c:pt idx="7">
                  <c:v>0.48093876388535695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Sectoral!$G$265:$G$272</c:f>
              <c:numCache>
                <c:formatCode>0.0</c:formatCode>
                <c:ptCount val="8"/>
                <c:pt idx="0">
                  <c:v>68.482356767195725</c:v>
                </c:pt>
                <c:pt idx="1">
                  <c:v>17.814807195775412</c:v>
                </c:pt>
                <c:pt idx="2">
                  <c:v>21.224956160441831</c:v>
                </c:pt>
                <c:pt idx="5">
                  <c:v>2.9834299698867532</c:v>
                </c:pt>
                <c:pt idx="6">
                  <c:v>2.2383435764385915</c:v>
                </c:pt>
                <c:pt idx="7">
                  <c:v>5.7982168219444716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Sectoral!$G$280:$G$287</c:f>
              <c:numCache>
                <c:formatCode>0.0</c:formatCode>
                <c:ptCount val="8"/>
                <c:pt idx="0">
                  <c:v>0.3795364926326168</c:v>
                </c:pt>
                <c:pt idx="1">
                  <c:v>0.64832778229640997</c:v>
                </c:pt>
                <c:pt idx="2">
                  <c:v>0.3281579144879484</c:v>
                </c:pt>
                <c:pt idx="5">
                  <c:v>0.11856189763779526</c:v>
                </c:pt>
                <c:pt idx="6">
                  <c:v>1.0004421414047329</c:v>
                </c:pt>
                <c:pt idx="7">
                  <c:v>0.31782378272399303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Sectoral!$G$295:$G$302</c:f>
              <c:numCache>
                <c:formatCode>0.0</c:formatCode>
                <c:ptCount val="8"/>
                <c:pt idx="0">
                  <c:v>171.6825993015851</c:v>
                </c:pt>
                <c:pt idx="1">
                  <c:v>31.149288298714374</c:v>
                </c:pt>
                <c:pt idx="2">
                  <c:v>127.4155743272723</c:v>
                </c:pt>
                <c:pt idx="5">
                  <c:v>3.8986180784922189</c:v>
                </c:pt>
                <c:pt idx="6">
                  <c:v>3.9364738692473757</c:v>
                </c:pt>
                <c:pt idx="7">
                  <c:v>17.856545288545224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Sectoral!$G$310:$G$317</c:f>
              <c:numCache>
                <c:formatCode>0.0</c:formatCode>
                <c:ptCount val="8"/>
                <c:pt idx="0">
                  <c:v>95.990831347824155</c:v>
                </c:pt>
                <c:pt idx="1">
                  <c:v>14.388648528705108</c:v>
                </c:pt>
                <c:pt idx="2">
                  <c:v>72.209471160963005</c:v>
                </c:pt>
                <c:pt idx="5">
                  <c:v>3.3298925461835931</c:v>
                </c:pt>
                <c:pt idx="6">
                  <c:v>1.4205325834348821</c:v>
                </c:pt>
                <c:pt idx="7">
                  <c:v>7.5366515231509341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Sectoral!$G$325:$G$332</c:f>
              <c:numCache>
                <c:formatCode>0.0</c:formatCode>
                <c:ptCount val="8"/>
                <c:pt idx="0">
                  <c:v>243.89922009180196</c:v>
                </c:pt>
                <c:pt idx="1">
                  <c:v>57.985635743535653</c:v>
                </c:pt>
                <c:pt idx="2">
                  <c:v>149.30846574844071</c:v>
                </c:pt>
                <c:pt idx="5">
                  <c:v>34.758013734651293</c:v>
                </c:pt>
                <c:pt idx="6">
                  <c:v>5.6290457987985985</c:v>
                </c:pt>
                <c:pt idx="7">
                  <c:v>22.96706134325337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Sectoral!$G$340:$G$347</c:f>
              <c:numCache>
                <c:formatCode>0.0</c:formatCode>
                <c:ptCount val="8"/>
                <c:pt idx="0">
                  <c:v>18.455580111802295</c:v>
                </c:pt>
                <c:pt idx="1">
                  <c:v>9.7901807778304217</c:v>
                </c:pt>
                <c:pt idx="2">
                  <c:v>41.370820040349777</c:v>
                </c:pt>
                <c:pt idx="5">
                  <c:v>18.449879451378308</c:v>
                </c:pt>
                <c:pt idx="6">
                  <c:v>8.7446393522854144</c:v>
                </c:pt>
                <c:pt idx="7">
                  <c:v>6.8275881062327253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Sectoral!$G$355:$G$362</c:f>
              <c:numCache>
                <c:formatCode>0.0</c:formatCode>
                <c:ptCount val="8"/>
                <c:pt idx="0">
                  <c:v>82.112570586658308</c:v>
                </c:pt>
                <c:pt idx="1">
                  <c:v>10.190219941882262</c:v>
                </c:pt>
                <c:pt idx="2">
                  <c:v>57.170832095544014</c:v>
                </c:pt>
                <c:pt idx="5">
                  <c:v>22.932404883176126</c:v>
                </c:pt>
                <c:pt idx="6">
                  <c:v>0.96302710439418426</c:v>
                </c:pt>
                <c:pt idx="7">
                  <c:v>8.1893477202418516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Sectoral!$G$370:$G$377</c:f>
              <c:numCache>
                <c:formatCode>0.0</c:formatCode>
                <c:ptCount val="8"/>
                <c:pt idx="0">
                  <c:v>12.823683480039165</c:v>
                </c:pt>
                <c:pt idx="1">
                  <c:v>3.9996283920512399</c:v>
                </c:pt>
                <c:pt idx="2">
                  <c:v>8.7413466916747993</c:v>
                </c:pt>
                <c:pt idx="5">
                  <c:v>0.98458487728366928</c:v>
                </c:pt>
                <c:pt idx="6">
                  <c:v>1.1859351183230264</c:v>
                </c:pt>
                <c:pt idx="7">
                  <c:v>1.550733281934491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Sectoral!$G$385:$G$392</c:f>
              <c:numCache>
                <c:formatCode>0.0</c:formatCode>
                <c:ptCount val="8"/>
                <c:pt idx="0">
                  <c:v>46.733959479825508</c:v>
                </c:pt>
                <c:pt idx="1">
                  <c:v>8.4858087482299709</c:v>
                </c:pt>
                <c:pt idx="2">
                  <c:v>35.332700627905893</c:v>
                </c:pt>
                <c:pt idx="5">
                  <c:v>5.9928107783071276</c:v>
                </c:pt>
                <c:pt idx="6">
                  <c:v>1.9435648387754161</c:v>
                </c:pt>
                <c:pt idx="7">
                  <c:v>3.960738281807858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Sectoral!$G$400:$G$407</c:f>
              <c:numCache>
                <c:formatCode>0.0</c:formatCode>
                <c:ptCount val="8"/>
                <c:pt idx="0">
                  <c:v>97.959341066521702</c:v>
                </c:pt>
                <c:pt idx="1">
                  <c:v>12.879668929276574</c:v>
                </c:pt>
                <c:pt idx="2">
                  <c:v>77.473077263802665</c:v>
                </c:pt>
                <c:pt idx="5">
                  <c:v>3.0354233502073447</c:v>
                </c:pt>
                <c:pt idx="6">
                  <c:v>0.67508736493047261</c:v>
                </c:pt>
                <c:pt idx="7">
                  <c:v>5.9712622663422259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Sectoral!$G$415:$G$422</c:f>
              <c:numCache>
                <c:formatCode>0.0</c:formatCode>
                <c:ptCount val="8"/>
                <c:pt idx="0">
                  <c:v>110.63114806702626</c:v>
                </c:pt>
                <c:pt idx="1">
                  <c:v>15.788691818681892</c:v>
                </c:pt>
                <c:pt idx="2">
                  <c:v>84.557219092130964</c:v>
                </c:pt>
                <c:pt idx="5">
                  <c:v>3.7055430672480991</c:v>
                </c:pt>
                <c:pt idx="6">
                  <c:v>1.205818587355902</c:v>
                </c:pt>
                <c:pt idx="7">
                  <c:v>9.0756152265081997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Sectoral!$G$430:$G$437</c:f>
              <c:numCache>
                <c:formatCode>0.0</c:formatCode>
                <c:ptCount val="8"/>
                <c:pt idx="0">
                  <c:v>493.07151489511961</c:v>
                </c:pt>
                <c:pt idx="1">
                  <c:v>119.99679685337077</c:v>
                </c:pt>
                <c:pt idx="2">
                  <c:v>187.89090989073856</c:v>
                </c:pt>
                <c:pt idx="5">
                  <c:v>21.694528674522022</c:v>
                </c:pt>
                <c:pt idx="6">
                  <c:v>1.7500087640714912</c:v>
                </c:pt>
                <c:pt idx="7">
                  <c:v>47.851271608422103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Sectoral!$G$445:$G$452</c:f>
              <c:numCache>
                <c:formatCode>0.0</c:formatCode>
                <c:ptCount val="8"/>
                <c:pt idx="0">
                  <c:v>62.263989706415444</c:v>
                </c:pt>
                <c:pt idx="1">
                  <c:v>4.6252384833296265</c:v>
                </c:pt>
                <c:pt idx="2">
                  <c:v>26.282972244723211</c:v>
                </c:pt>
                <c:pt idx="5">
                  <c:v>2.5291546953654005</c:v>
                </c:pt>
                <c:pt idx="6">
                  <c:v>0.33798915697897797</c:v>
                </c:pt>
                <c:pt idx="7">
                  <c:v>4.5633772121021599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Sectoral!$G$460:$G$467</c:f>
              <c:numCache>
                <c:formatCode>0.0</c:formatCode>
                <c:ptCount val="8"/>
                <c:pt idx="0">
                  <c:v>74.099271809307936</c:v>
                </c:pt>
                <c:pt idx="1">
                  <c:v>14.115729999339258</c:v>
                </c:pt>
                <c:pt idx="2">
                  <c:v>25.412178302250368</c:v>
                </c:pt>
                <c:pt idx="5">
                  <c:v>3.3110458459081795</c:v>
                </c:pt>
                <c:pt idx="6">
                  <c:v>2.5285494706416198</c:v>
                </c:pt>
                <c:pt idx="7">
                  <c:v>4.7765351449329341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Heating</c:v>
                </c:pt>
                <c:pt idx="1">
                  <c:v>HotWater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Sectoral!$G$475:$G$482</c:f>
              <c:numCache>
                <c:formatCode>0.0</c:formatCode>
                <c:ptCount val="8"/>
                <c:pt idx="0">
                  <c:v>8.7190071512674781</c:v>
                </c:pt>
                <c:pt idx="1">
                  <c:v>1.0389982497712651</c:v>
                </c:pt>
                <c:pt idx="2">
                  <c:v>1.8601791064373128</c:v>
                </c:pt>
                <c:pt idx="5">
                  <c:v>0.21126777457236751</c:v>
                </c:pt>
                <c:pt idx="6">
                  <c:v>4.1226448762013451E-2</c:v>
                </c:pt>
                <c:pt idx="7">
                  <c:v>0.77187555958786169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Tertiary_subsectors!$C$10:$C$17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Tertiary_subsectors!$D$10:$D$17</c:f>
              <c:numCache>
                <c:formatCode>0.0</c:formatCode>
                <c:ptCount val="8"/>
                <c:pt idx="0">
                  <c:v>436.26606323248461</c:v>
                </c:pt>
                <c:pt idx="1">
                  <c:v>274.738453380745</c:v>
                </c:pt>
                <c:pt idx="2">
                  <c:v>98.844915971578203</c:v>
                </c:pt>
                <c:pt idx="3">
                  <c:v>50.398512009927209</c:v>
                </c:pt>
                <c:pt idx="4">
                  <c:v>198.23194322676682</c:v>
                </c:pt>
                <c:pt idx="5">
                  <c:v>202.74912812995157</c:v>
                </c:pt>
                <c:pt idx="6">
                  <c:v>75.61716671903271</c:v>
                </c:pt>
                <c:pt idx="7">
                  <c:v>257.35869417770004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Tertiary_subsectors!$C$10:$C$17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Tertiary_subsectors!$E$10:$E$17</c:f>
              <c:numCache>
                <c:formatCode>0.0</c:formatCode>
                <c:ptCount val="8"/>
                <c:pt idx="0">
                  <c:v>197.51125914376826</c:v>
                </c:pt>
                <c:pt idx="1">
                  <c:v>155.74412765879069</c:v>
                </c:pt>
                <c:pt idx="2">
                  <c:v>85.756766900881914</c:v>
                </c:pt>
                <c:pt idx="3">
                  <c:v>27.417929739284688</c:v>
                </c:pt>
                <c:pt idx="4">
                  <c:v>188.40147909199726</c:v>
                </c:pt>
                <c:pt idx="5">
                  <c:v>192.55001701521053</c:v>
                </c:pt>
                <c:pt idx="6">
                  <c:v>65.639577159985492</c:v>
                </c:pt>
                <c:pt idx="7">
                  <c:v>183.17996666533338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Tertiary_subsectors!$C$10:$C$17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Tertiary_subsectors!$F$10:$F$17</c:f>
              <c:numCache>
                <c:formatCode>0.0</c:formatCode>
                <c:ptCount val="8"/>
                <c:pt idx="0">
                  <c:v>238.7548040887163</c:v>
                </c:pt>
                <c:pt idx="1">
                  <c:v>118.99432572195425</c:v>
                </c:pt>
                <c:pt idx="2">
                  <c:v>13.088149070696261</c:v>
                </c:pt>
                <c:pt idx="3">
                  <c:v>22.980582270642515</c:v>
                </c:pt>
                <c:pt idx="4">
                  <c:v>9.8304641347695707</c:v>
                </c:pt>
                <c:pt idx="5">
                  <c:v>10.199111114741067</c:v>
                </c:pt>
                <c:pt idx="6">
                  <c:v>9.9775895590471944</c:v>
                </c:pt>
                <c:pt idx="7">
                  <c:v>74.178727512366748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Tertiary_subsectors!$C$23:$C$30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Tertiary_subsectors!$D$23:$D$30</c:f>
              <c:numCache>
                <c:formatCode>0.0</c:formatCode>
                <c:ptCount val="8"/>
                <c:pt idx="0">
                  <c:v>10.157552366890652</c:v>
                </c:pt>
                <c:pt idx="1">
                  <c:v>4.8732614757706383</c:v>
                </c:pt>
                <c:pt idx="2">
                  <c:v>3.7634916796732756</c:v>
                </c:pt>
                <c:pt idx="3">
                  <c:v>2.007820357967244</c:v>
                </c:pt>
                <c:pt idx="4">
                  <c:v>7.053798983203877</c:v>
                </c:pt>
                <c:pt idx="5">
                  <c:v>8.7930487667257413</c:v>
                </c:pt>
                <c:pt idx="6">
                  <c:v>3.2625654886584767</c:v>
                </c:pt>
                <c:pt idx="7">
                  <c:v>7.6976619636832897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Tertiary_subsectors!$C$23:$C$30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Tertiary_subsectors!$E$23:$E$30</c:f>
              <c:numCache>
                <c:formatCode>0.0</c:formatCode>
                <c:ptCount val="8"/>
                <c:pt idx="0">
                  <c:v>6.9451065248237187</c:v>
                </c:pt>
                <c:pt idx="1">
                  <c:v>3.5198053480379423</c:v>
                </c:pt>
                <c:pt idx="2">
                  <c:v>3.4671983948717418</c:v>
                </c:pt>
                <c:pt idx="3">
                  <c:v>1.5633519790703869</c:v>
                </c:pt>
                <c:pt idx="4">
                  <c:v>6.6944687639296356</c:v>
                </c:pt>
                <c:pt idx="5">
                  <c:v>8.6098909204522158</c:v>
                </c:pt>
                <c:pt idx="6">
                  <c:v>3.0207684462023305</c:v>
                </c:pt>
                <c:pt idx="7">
                  <c:v>6.4687849624799183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Tertiary_subsectors!$C$23:$C$30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Tertiary_subsectors!$F$23:$F$30</c:f>
              <c:numCache>
                <c:formatCode>0.0</c:formatCode>
                <c:ptCount val="8"/>
                <c:pt idx="0">
                  <c:v>3.2124458420669333</c:v>
                </c:pt>
                <c:pt idx="1">
                  <c:v>1.3534561277326962</c:v>
                </c:pt>
                <c:pt idx="2">
                  <c:v>0.296293284801534</c:v>
                </c:pt>
                <c:pt idx="3">
                  <c:v>0.4444683788968572</c:v>
                </c:pt>
                <c:pt idx="4">
                  <c:v>0.35933021927424141</c:v>
                </c:pt>
                <c:pt idx="5">
                  <c:v>0.18315784627352499</c:v>
                </c:pt>
                <c:pt idx="6">
                  <c:v>0.24179704245614597</c:v>
                </c:pt>
                <c:pt idx="7">
                  <c:v>1.2288770012033716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Tertiary_subsectors!$C$36:$C$43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Tertiary_subsectors!$D$36:$D$43</c:f>
              <c:numCache>
                <c:formatCode>0.0</c:formatCode>
                <c:ptCount val="8"/>
                <c:pt idx="0">
                  <c:v>4.8361047517937976</c:v>
                </c:pt>
                <c:pt idx="1">
                  <c:v>2.6788957043609698</c:v>
                </c:pt>
                <c:pt idx="2">
                  <c:v>0.55855329260224096</c:v>
                </c:pt>
                <c:pt idx="3">
                  <c:v>0.33296406977684317</c:v>
                </c:pt>
                <c:pt idx="4">
                  <c:v>0.61744397055928824</c:v>
                </c:pt>
                <c:pt idx="5">
                  <c:v>1.1286686395136545</c:v>
                </c:pt>
                <c:pt idx="6">
                  <c:v>0.44354763982934819</c:v>
                </c:pt>
                <c:pt idx="7">
                  <c:v>1.5227225516380891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Tertiary_subsectors!$C$36:$C$43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Tertiary_subsectors!$E$36:$E$43</c:f>
              <c:numCache>
                <c:formatCode>0.0</c:formatCode>
                <c:ptCount val="8"/>
                <c:pt idx="0">
                  <c:v>1.1494408315211575</c:v>
                </c:pt>
                <c:pt idx="1">
                  <c:v>1.2619486742956252</c:v>
                </c:pt>
                <c:pt idx="2">
                  <c:v>0.4439373174488353</c:v>
                </c:pt>
                <c:pt idx="3">
                  <c:v>9.9443103303403904E-2</c:v>
                </c:pt>
                <c:pt idx="4">
                  <c:v>0.5397033806493281</c:v>
                </c:pt>
                <c:pt idx="5">
                  <c:v>1.0149225684998584</c:v>
                </c:pt>
                <c:pt idx="6">
                  <c:v>0.36608021360047388</c:v>
                </c:pt>
                <c:pt idx="7">
                  <c:v>0.61856566517120382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Tertiary_subsectors!$C$36:$C$43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Tertiary_subsectors!$F$36:$F$43</c:f>
              <c:numCache>
                <c:formatCode>0.0</c:formatCode>
                <c:ptCount val="8"/>
                <c:pt idx="0">
                  <c:v>3.6866639202726406</c:v>
                </c:pt>
                <c:pt idx="1">
                  <c:v>1.4169470300653446</c:v>
                </c:pt>
                <c:pt idx="2">
                  <c:v>0.11461597515340569</c:v>
                </c:pt>
                <c:pt idx="3">
                  <c:v>0.23352096647343928</c:v>
                </c:pt>
                <c:pt idx="4">
                  <c:v>7.7740589909960148E-2</c:v>
                </c:pt>
                <c:pt idx="5">
                  <c:v>0.113746071013796</c:v>
                </c:pt>
                <c:pt idx="6">
                  <c:v>7.7467426228874342E-2</c:v>
                </c:pt>
                <c:pt idx="7">
                  <c:v>0.9041568864668853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Tertiary_subsectors!$C$49:$C$56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Tertiary_subsectors!$D$49:$D$56</c:f>
              <c:numCache>
                <c:formatCode>0.0</c:formatCode>
                <c:ptCount val="8"/>
                <c:pt idx="0">
                  <c:v>8.8915401206027767</c:v>
                </c:pt>
                <c:pt idx="1">
                  <c:v>5.2183204053852332</c:v>
                </c:pt>
                <c:pt idx="2">
                  <c:v>3.6769822154019005</c:v>
                </c:pt>
                <c:pt idx="3">
                  <c:v>1.3350225325766611</c:v>
                </c:pt>
                <c:pt idx="4">
                  <c:v>3.3016131411429694</c:v>
                </c:pt>
                <c:pt idx="5">
                  <c:v>5.4227160140607653</c:v>
                </c:pt>
                <c:pt idx="6">
                  <c:v>2.2375229345215213</c:v>
                </c:pt>
                <c:pt idx="7">
                  <c:v>6.3495807088556075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Tertiary_subsectors!$C$49:$C$56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Tertiary_subsectors!$E$49:$E$56</c:f>
              <c:numCache>
                <c:formatCode>0.0</c:formatCode>
                <c:ptCount val="8"/>
                <c:pt idx="0">
                  <c:v>5.5033639645649002</c:v>
                </c:pt>
                <c:pt idx="1">
                  <c:v>3.471196035704958</c:v>
                </c:pt>
                <c:pt idx="2">
                  <c:v>3.4803060747601018</c:v>
                </c:pt>
                <c:pt idx="3">
                  <c:v>0.9189467296473498</c:v>
                </c:pt>
                <c:pt idx="4">
                  <c:v>3.0896611208544078</c:v>
                </c:pt>
                <c:pt idx="5">
                  <c:v>5.2721027455660234</c:v>
                </c:pt>
                <c:pt idx="6">
                  <c:v>2.1212915047929926</c:v>
                </c:pt>
                <c:pt idx="7">
                  <c:v>5.1120021978329442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Tertiary_subsectors!$C$49:$C$56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Tertiary_subsectors!$F$49:$F$56</c:f>
              <c:numCache>
                <c:formatCode>0.0</c:formatCode>
                <c:ptCount val="8"/>
                <c:pt idx="0">
                  <c:v>3.3881761560378756</c:v>
                </c:pt>
                <c:pt idx="1">
                  <c:v>1.7471243696802754</c:v>
                </c:pt>
                <c:pt idx="2">
                  <c:v>0.19667614064179861</c:v>
                </c:pt>
                <c:pt idx="3">
                  <c:v>0.4160758029293114</c:v>
                </c:pt>
                <c:pt idx="4">
                  <c:v>0.21195202028856155</c:v>
                </c:pt>
                <c:pt idx="5">
                  <c:v>0.15061326849474213</c:v>
                </c:pt>
                <c:pt idx="6">
                  <c:v>0.1162314297285289</c:v>
                </c:pt>
                <c:pt idx="7">
                  <c:v>1.2375785110226634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Tertiary_subsectors!$C$62:$C$69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Tertiary_subsectors!$D$62:$D$69</c:f>
              <c:numCache>
                <c:formatCode>0.0</c:formatCode>
                <c:ptCount val="8"/>
                <c:pt idx="0">
                  <c:v>1.2285418996157675</c:v>
                </c:pt>
                <c:pt idx="1">
                  <c:v>1.087195623723578</c:v>
                </c:pt>
                <c:pt idx="2">
                  <c:v>0.56398311417066183</c:v>
                </c:pt>
                <c:pt idx="3">
                  <c:v>0.24477528218976619</c:v>
                </c:pt>
                <c:pt idx="4">
                  <c:v>1.7594038189065708</c:v>
                </c:pt>
                <c:pt idx="5">
                  <c:v>1.0119445576936776</c:v>
                </c:pt>
                <c:pt idx="6">
                  <c:v>0.36720398996982351</c:v>
                </c:pt>
                <c:pt idx="7">
                  <c:v>1.2625154309715452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Tertiary_subsectors!$C$62:$C$69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Tertiary_subsectors!$E$62:$E$69</c:f>
              <c:numCache>
                <c:formatCode>0.0</c:formatCode>
                <c:ptCount val="8"/>
                <c:pt idx="0">
                  <c:v>0.38887308539990623</c:v>
                </c:pt>
                <c:pt idx="1">
                  <c:v>0.58736682330052026</c:v>
                </c:pt>
                <c:pt idx="2">
                  <c:v>0.45571575704315626</c:v>
                </c:pt>
                <c:pt idx="3">
                  <c:v>0.15276740260438293</c:v>
                </c:pt>
                <c:pt idx="4">
                  <c:v>1.6987884259823081</c:v>
                </c:pt>
                <c:pt idx="5">
                  <c:v>0.96962341798539442</c:v>
                </c:pt>
                <c:pt idx="6">
                  <c:v>0.28061966052216591</c:v>
                </c:pt>
                <c:pt idx="7">
                  <c:v>0.85080674157075753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Tertiary_subsectors!$C$62:$C$69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Tertiary_subsectors!$F$62:$F$69</c:f>
              <c:numCache>
                <c:formatCode>0.0</c:formatCode>
                <c:ptCount val="8"/>
                <c:pt idx="0">
                  <c:v>0.83966881421586126</c:v>
                </c:pt>
                <c:pt idx="1">
                  <c:v>0.49982880042305772</c:v>
                </c:pt>
                <c:pt idx="2">
                  <c:v>0.10826735712750553</c:v>
                </c:pt>
                <c:pt idx="3">
                  <c:v>9.200787958538327E-2</c:v>
                </c:pt>
                <c:pt idx="4">
                  <c:v>6.0615392924262664E-2</c:v>
                </c:pt>
                <c:pt idx="5">
                  <c:v>4.2321139708283169E-2</c:v>
                </c:pt>
                <c:pt idx="6">
                  <c:v>8.6584329447657607E-2</c:v>
                </c:pt>
                <c:pt idx="7">
                  <c:v>0.41170868940078759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Tertiary_subsectors!$C$75:$C$82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Tertiary_subsectors!$D$75:$D$82</c:f>
              <c:numCache>
                <c:formatCode>0.0</c:formatCode>
                <c:ptCount val="8"/>
                <c:pt idx="0">
                  <c:v>73.377334183382629</c:v>
                </c:pt>
                <c:pt idx="1">
                  <c:v>42.598684470560855</c:v>
                </c:pt>
                <c:pt idx="2">
                  <c:v>25.721202623217188</c:v>
                </c:pt>
                <c:pt idx="3">
                  <c:v>8.1236766043749391</c:v>
                </c:pt>
                <c:pt idx="4">
                  <c:v>43.173994474995148</c:v>
                </c:pt>
                <c:pt idx="5">
                  <c:v>30.854924027374288</c:v>
                </c:pt>
                <c:pt idx="6">
                  <c:v>20.146441986571947</c:v>
                </c:pt>
                <c:pt idx="7">
                  <c:v>66.113103775247708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Tertiary_subsectors!$C$75:$C$82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Tertiary_subsectors!$E$75:$E$82</c:f>
              <c:numCache>
                <c:formatCode>0.0</c:formatCode>
                <c:ptCount val="8"/>
                <c:pt idx="0">
                  <c:v>49.245444413268544</c:v>
                </c:pt>
                <c:pt idx="1">
                  <c:v>29.638130564206776</c:v>
                </c:pt>
                <c:pt idx="2">
                  <c:v>23.275662653680573</c:v>
                </c:pt>
                <c:pt idx="3">
                  <c:v>6.369625230203031</c:v>
                </c:pt>
                <c:pt idx="4">
                  <c:v>42.216336578960764</c:v>
                </c:pt>
                <c:pt idx="5">
                  <c:v>29.727904120624693</c:v>
                </c:pt>
                <c:pt idx="6">
                  <c:v>18.581444797265895</c:v>
                </c:pt>
                <c:pt idx="7">
                  <c:v>56.176283584169475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Tertiary_subsectors!$C$75:$C$82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Tertiary_subsectors!$F$75:$F$82</c:f>
              <c:numCache>
                <c:formatCode>0.0</c:formatCode>
                <c:ptCount val="8"/>
                <c:pt idx="0">
                  <c:v>24.131889770114086</c:v>
                </c:pt>
                <c:pt idx="1">
                  <c:v>12.960553906354075</c:v>
                </c:pt>
                <c:pt idx="2">
                  <c:v>2.4455399695366165</c:v>
                </c:pt>
                <c:pt idx="3">
                  <c:v>1.754051374171909</c:v>
                </c:pt>
                <c:pt idx="4">
                  <c:v>0.95765789603438378</c:v>
                </c:pt>
                <c:pt idx="5">
                  <c:v>1.127019906749595</c:v>
                </c:pt>
                <c:pt idx="6">
                  <c:v>1.5649971893060506</c:v>
                </c:pt>
                <c:pt idx="7">
                  <c:v>9.9368201910782403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Tertiary_subsectors!$C$88:$C$95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Tertiary_subsectors!$D$88:$D$95</c:f>
              <c:numCache>
                <c:formatCode>0.0</c:formatCode>
                <c:ptCount val="8"/>
                <c:pt idx="0">
                  <c:v>1.2176606556226459</c:v>
                </c:pt>
                <c:pt idx="1">
                  <c:v>0.61064437100772517</c:v>
                </c:pt>
                <c:pt idx="2">
                  <c:v>0.53860500471164308</c:v>
                </c:pt>
                <c:pt idx="3">
                  <c:v>0.12005643671427976</c:v>
                </c:pt>
                <c:pt idx="4">
                  <c:v>0.34803401151094993</c:v>
                </c:pt>
                <c:pt idx="5">
                  <c:v>1.0710241912182585</c:v>
                </c:pt>
                <c:pt idx="6">
                  <c:v>0.27042283120340382</c:v>
                </c:pt>
                <c:pt idx="7">
                  <c:v>0.88459065972327167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Tertiary_subsectors!$C$88:$C$95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Tertiary_subsectors!$E$88:$E$95</c:f>
              <c:numCache>
                <c:formatCode>0.0</c:formatCode>
                <c:ptCount val="8"/>
                <c:pt idx="0">
                  <c:v>0.7954962150270255</c:v>
                </c:pt>
                <c:pt idx="1">
                  <c:v>0.41171605104204789</c:v>
                </c:pt>
                <c:pt idx="2">
                  <c:v>0.51396740512795347</c:v>
                </c:pt>
                <c:pt idx="3">
                  <c:v>7.6097754422995739E-2</c:v>
                </c:pt>
                <c:pt idx="4">
                  <c:v>0.32232665344953282</c:v>
                </c:pt>
                <c:pt idx="5">
                  <c:v>1.0506721580829173</c:v>
                </c:pt>
                <c:pt idx="6">
                  <c:v>0.25938879428850831</c:v>
                </c:pt>
                <c:pt idx="7">
                  <c:v>0.73258808004272058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Tertiary_subsectors!$C$88:$C$95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Tertiary_subsectors!$F$88:$F$95</c:f>
              <c:numCache>
                <c:formatCode>0.0</c:formatCode>
                <c:ptCount val="8"/>
                <c:pt idx="0">
                  <c:v>0.42216444059562047</c:v>
                </c:pt>
                <c:pt idx="1">
                  <c:v>0.19892831996567731</c:v>
                </c:pt>
                <c:pt idx="2">
                  <c:v>2.4637599583689641E-2</c:v>
                </c:pt>
                <c:pt idx="3">
                  <c:v>4.3958682291284031E-2</c:v>
                </c:pt>
                <c:pt idx="4">
                  <c:v>2.5707358061417093E-2</c:v>
                </c:pt>
                <c:pt idx="5">
                  <c:v>2.0352033135341292E-2</c:v>
                </c:pt>
                <c:pt idx="6">
                  <c:v>1.103403691489549E-2</c:v>
                </c:pt>
                <c:pt idx="7">
                  <c:v>0.15200257968055106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Tertiary_subsectors!$C$101:$C$108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Tertiary_subsectors!$D$101:$D$108</c:f>
              <c:numCache>
                <c:formatCode>0.0</c:formatCode>
                <c:ptCount val="8"/>
                <c:pt idx="0">
                  <c:v>3.7701345877955124</c:v>
                </c:pt>
                <c:pt idx="1">
                  <c:v>2.3523074137721833</c:v>
                </c:pt>
                <c:pt idx="2">
                  <c:v>1.0636903540738119</c:v>
                </c:pt>
                <c:pt idx="3">
                  <c:v>0.41293425445751902</c:v>
                </c:pt>
                <c:pt idx="4">
                  <c:v>1.838028905642932</c:v>
                </c:pt>
                <c:pt idx="5">
                  <c:v>1.371104495329416</c:v>
                </c:pt>
                <c:pt idx="6">
                  <c:v>0.56914920170471883</c:v>
                </c:pt>
                <c:pt idx="7">
                  <c:v>2.6268890918142831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Tertiary_subsectors!$C$101:$C$108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Tertiary_subsectors!$E$101:$E$108</c:f>
              <c:numCache>
                <c:formatCode>0.0</c:formatCode>
                <c:ptCount val="8"/>
                <c:pt idx="0">
                  <c:v>2.6435052345476944</c:v>
                </c:pt>
                <c:pt idx="1">
                  <c:v>1.4375743145442272</c:v>
                </c:pt>
                <c:pt idx="2">
                  <c:v>0.98720427570272862</c:v>
                </c:pt>
                <c:pt idx="3">
                  <c:v>0.33325711054825791</c:v>
                </c:pt>
                <c:pt idx="4">
                  <c:v>1.7773172900781469</c:v>
                </c:pt>
                <c:pt idx="5">
                  <c:v>1.3237923643178964</c:v>
                </c:pt>
                <c:pt idx="6">
                  <c:v>0.51083881783695528</c:v>
                </c:pt>
                <c:pt idx="7">
                  <c:v>2.1181214905426975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Tertiary_subsectors!$C$101:$C$108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Tertiary_subsectors!$F$101:$F$108</c:f>
              <c:numCache>
                <c:formatCode>0.0</c:formatCode>
                <c:ptCount val="8"/>
                <c:pt idx="0">
                  <c:v>1.1266293532478178</c:v>
                </c:pt>
                <c:pt idx="1">
                  <c:v>0.9147330992279562</c:v>
                </c:pt>
                <c:pt idx="2">
                  <c:v>7.6486078371083135E-2</c:v>
                </c:pt>
                <c:pt idx="3">
                  <c:v>7.9677143909261131E-2</c:v>
                </c:pt>
                <c:pt idx="4">
                  <c:v>6.0711615564785194E-2</c:v>
                </c:pt>
                <c:pt idx="5">
                  <c:v>4.7312131011519605E-2</c:v>
                </c:pt>
                <c:pt idx="6">
                  <c:v>5.8310383867763528E-2</c:v>
                </c:pt>
                <c:pt idx="7">
                  <c:v>0.50876760127158571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Tertiary_subsectors!$C$114:$C$121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Tertiary_subsectors!$D$114:$D$121</c:f>
              <c:numCache>
                <c:formatCode>0.0</c:formatCode>
                <c:ptCount val="8"/>
                <c:pt idx="0">
                  <c:v>13.814065297244559</c:v>
                </c:pt>
                <c:pt idx="1">
                  <c:v>7.5486877636611567</c:v>
                </c:pt>
                <c:pt idx="2">
                  <c:v>0.69377145986321442</c:v>
                </c:pt>
                <c:pt idx="3">
                  <c:v>0.88323931477591466</c:v>
                </c:pt>
                <c:pt idx="4">
                  <c:v>0.76974269936463635</c:v>
                </c:pt>
                <c:pt idx="5">
                  <c:v>1.5778151418904705</c:v>
                </c:pt>
                <c:pt idx="6">
                  <c:v>0.71874615090648986</c:v>
                </c:pt>
                <c:pt idx="7">
                  <c:v>3.1685449018060536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Tertiary_subsectors!$C$114:$C$121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Tertiary_subsectors!$E$114:$E$121</c:f>
              <c:numCache>
                <c:formatCode>0.0</c:formatCode>
                <c:ptCount val="8"/>
                <c:pt idx="0">
                  <c:v>0.89208313608584444</c:v>
                </c:pt>
                <c:pt idx="1">
                  <c:v>2.1086599186021879</c:v>
                </c:pt>
                <c:pt idx="2">
                  <c:v>0.26949411022679048</c:v>
                </c:pt>
                <c:pt idx="3">
                  <c:v>8.5598962828832698E-2</c:v>
                </c:pt>
                <c:pt idx="4">
                  <c:v>0.66239603999752583</c:v>
                </c:pt>
                <c:pt idx="5">
                  <c:v>1.1578098405245196</c:v>
                </c:pt>
                <c:pt idx="6">
                  <c:v>0.28457832992495879</c:v>
                </c:pt>
                <c:pt idx="7">
                  <c:v>0.53180817103655253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Tertiary_subsectors!$C$114:$C$121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Tertiary_subsectors!$F$114:$F$121</c:f>
              <c:numCache>
                <c:formatCode>0.0</c:formatCode>
                <c:ptCount val="8"/>
                <c:pt idx="0">
                  <c:v>12.921982161158715</c:v>
                </c:pt>
                <c:pt idx="1">
                  <c:v>5.4400278450589683</c:v>
                </c:pt>
                <c:pt idx="2">
                  <c:v>0.42427734963642394</c:v>
                </c:pt>
                <c:pt idx="3">
                  <c:v>0.79764035194708194</c:v>
                </c:pt>
                <c:pt idx="4">
                  <c:v>0.10734665936711058</c:v>
                </c:pt>
                <c:pt idx="5">
                  <c:v>0.42000530136595077</c:v>
                </c:pt>
                <c:pt idx="6">
                  <c:v>0.43416782098153101</c:v>
                </c:pt>
                <c:pt idx="7">
                  <c:v>2.6367367307695013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Tertiary_subsectors!$C$127:$C$134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Tertiary_subsectors!$D$127:$D$134</c:f>
              <c:numCache>
                <c:formatCode>0.0</c:formatCode>
                <c:ptCount val="8"/>
                <c:pt idx="0">
                  <c:v>64.183714669862255</c:v>
                </c:pt>
                <c:pt idx="1">
                  <c:v>42.134074136153991</c:v>
                </c:pt>
                <c:pt idx="2">
                  <c:v>4.7018097088473372</c:v>
                </c:pt>
                <c:pt idx="3">
                  <c:v>7.0152520897703816</c:v>
                </c:pt>
                <c:pt idx="4">
                  <c:v>8.2004623573110091</c:v>
                </c:pt>
                <c:pt idx="5">
                  <c:v>12.21788279450635</c:v>
                </c:pt>
                <c:pt idx="6">
                  <c:v>3.9263400656673153</c:v>
                </c:pt>
                <c:pt idx="7">
                  <c:v>18.293091597661238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Tertiary_subsectors!$C$127:$C$134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Tertiary_subsectors!$E$127:$E$134</c:f>
              <c:numCache>
                <c:formatCode>0.0</c:formatCode>
                <c:ptCount val="8"/>
                <c:pt idx="0">
                  <c:v>12.656538338963665</c:v>
                </c:pt>
                <c:pt idx="1">
                  <c:v>16.424840203481924</c:v>
                </c:pt>
                <c:pt idx="2">
                  <c:v>3.0436612240259695</c:v>
                </c:pt>
                <c:pt idx="3">
                  <c:v>1.6335962296652546</c:v>
                </c:pt>
                <c:pt idx="4">
                  <c:v>7.1714261342885148</c:v>
                </c:pt>
                <c:pt idx="5">
                  <c:v>10.467221779620495</c:v>
                </c:pt>
                <c:pt idx="6">
                  <c:v>2.5327806451512225</c:v>
                </c:pt>
                <c:pt idx="7">
                  <c:v>7.0167471550307683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Tertiary_subsectors!$C$127:$C$134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Tertiary_subsectors!$F$127:$F$134</c:f>
              <c:numCache>
                <c:formatCode>0.0</c:formatCode>
                <c:ptCount val="8"/>
                <c:pt idx="0">
                  <c:v>51.527176330898584</c:v>
                </c:pt>
                <c:pt idx="1">
                  <c:v>25.709233932672067</c:v>
                </c:pt>
                <c:pt idx="2">
                  <c:v>1.6581484848213675</c:v>
                </c:pt>
                <c:pt idx="3">
                  <c:v>5.381655860105127</c:v>
                </c:pt>
                <c:pt idx="4">
                  <c:v>1.0290362230224939</c:v>
                </c:pt>
                <c:pt idx="5">
                  <c:v>1.7506610148858555</c:v>
                </c:pt>
                <c:pt idx="6">
                  <c:v>1.3935594205160928</c:v>
                </c:pt>
                <c:pt idx="7">
                  <c:v>11.276344442630469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Tertiary_subsectors!$C$140:$C$147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Tertiary_subsectors!$D$140:$D$147</c:f>
              <c:numCache>
                <c:formatCode>0.0</c:formatCode>
                <c:ptCount val="8"/>
                <c:pt idx="0">
                  <c:v>64.29655368938343</c:v>
                </c:pt>
                <c:pt idx="1">
                  <c:v>42.021108051881505</c:v>
                </c:pt>
                <c:pt idx="2">
                  <c:v>12.18171594768285</c:v>
                </c:pt>
                <c:pt idx="3">
                  <c:v>6.9928950352361117</c:v>
                </c:pt>
                <c:pt idx="4">
                  <c:v>46.755445740800489</c:v>
                </c:pt>
                <c:pt idx="5">
                  <c:v>32.817763212532554</c:v>
                </c:pt>
                <c:pt idx="6">
                  <c:v>12.351102649625041</c:v>
                </c:pt>
                <c:pt idx="7">
                  <c:v>35.077009018221503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Tertiary_subsectors!$C$140:$C$147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Tertiary_subsectors!$E$140:$E$147</c:f>
              <c:numCache>
                <c:formatCode>0.0</c:formatCode>
                <c:ptCount val="8"/>
                <c:pt idx="0">
                  <c:v>21.028637607589342</c:v>
                </c:pt>
                <c:pt idx="1">
                  <c:v>20.48881305984991</c:v>
                </c:pt>
                <c:pt idx="2">
                  <c:v>9.0118216641052964</c:v>
                </c:pt>
                <c:pt idx="3">
                  <c:v>2.4526880171581231</c:v>
                </c:pt>
                <c:pt idx="4">
                  <c:v>43.897463334465165</c:v>
                </c:pt>
                <c:pt idx="5">
                  <c:v>30.363607648117505</c:v>
                </c:pt>
                <c:pt idx="6">
                  <c:v>9.534788342655327</c:v>
                </c:pt>
                <c:pt idx="7">
                  <c:v>20.267054884578737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Tertiary_subsectors!$C$140:$C$147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Tertiary_subsectors!$F$140:$F$147</c:f>
              <c:numCache>
                <c:formatCode>0.0</c:formatCode>
                <c:ptCount val="8"/>
                <c:pt idx="0">
                  <c:v>43.267916081794084</c:v>
                </c:pt>
                <c:pt idx="1">
                  <c:v>21.532294992031595</c:v>
                </c:pt>
                <c:pt idx="2">
                  <c:v>3.1698942835775537</c:v>
                </c:pt>
                <c:pt idx="3">
                  <c:v>4.5402070180779885</c:v>
                </c:pt>
                <c:pt idx="4">
                  <c:v>2.8579824063353234</c:v>
                </c:pt>
                <c:pt idx="5">
                  <c:v>2.4541555644150534</c:v>
                </c:pt>
                <c:pt idx="6">
                  <c:v>2.816314306969713</c:v>
                </c:pt>
                <c:pt idx="7">
                  <c:v>14.809954133642766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Tertiary_subsectors!$C$153:$C$160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Tertiary_subsectors!$D$153:$D$160</c:f>
              <c:numCache>
                <c:formatCode>0.0</c:formatCode>
                <c:ptCount val="8"/>
                <c:pt idx="0">
                  <c:v>1.8726484032115667</c:v>
                </c:pt>
                <c:pt idx="1">
                  <c:v>1.5056018979965824</c:v>
                </c:pt>
                <c:pt idx="2">
                  <c:v>0.41607554148393605</c:v>
                </c:pt>
                <c:pt idx="3">
                  <c:v>0.18691513701077367</c:v>
                </c:pt>
                <c:pt idx="4">
                  <c:v>0.48386646417446882</c:v>
                </c:pt>
                <c:pt idx="5">
                  <c:v>0.67902156659041102</c:v>
                </c:pt>
                <c:pt idx="6">
                  <c:v>0.27369912291654186</c:v>
                </c:pt>
                <c:pt idx="7">
                  <c:v>0.77264786033984012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Tertiary_subsectors!$C$153:$C$160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Tertiary_subsectors!$E$153:$E$160</c:f>
              <c:numCache>
                <c:formatCode>0.0</c:formatCode>
                <c:ptCount val="8"/>
                <c:pt idx="0">
                  <c:v>0.80729336317517275</c:v>
                </c:pt>
                <c:pt idx="1">
                  <c:v>0.57039595550100686</c:v>
                </c:pt>
                <c:pt idx="2">
                  <c:v>0.35809732953981227</c:v>
                </c:pt>
                <c:pt idx="3">
                  <c:v>9.3122067879494383E-2</c:v>
                </c:pt>
                <c:pt idx="4">
                  <c:v>0.44399443518770965</c:v>
                </c:pt>
                <c:pt idx="5">
                  <c:v>0.63825736944264377</c:v>
                </c:pt>
                <c:pt idx="6">
                  <c:v>0.23686452717719964</c:v>
                </c:pt>
                <c:pt idx="7">
                  <c:v>0.47968701282206305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Tertiary_subsectors!$C$153:$C$160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Tertiary_subsectors!$F$153:$F$160</c:f>
              <c:numCache>
                <c:formatCode>0.0</c:formatCode>
                <c:ptCount val="8"/>
                <c:pt idx="0">
                  <c:v>1.0653550400363938</c:v>
                </c:pt>
                <c:pt idx="1">
                  <c:v>0.93520594249557543</c:v>
                </c:pt>
                <c:pt idx="2">
                  <c:v>5.7978211944123788E-2</c:v>
                </c:pt>
                <c:pt idx="3">
                  <c:v>9.3793069131279272E-2</c:v>
                </c:pt>
                <c:pt idx="4">
                  <c:v>3.9872028986759157E-2</c:v>
                </c:pt>
                <c:pt idx="5">
                  <c:v>4.0764197147767245E-2</c:v>
                </c:pt>
                <c:pt idx="6">
                  <c:v>3.6834595739342231E-2</c:v>
                </c:pt>
                <c:pt idx="7">
                  <c:v>0.29296084751777707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Tertiary_subsectors!$C$166:$C$173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Tertiary_subsectors!$D$166:$D$173</c:f>
              <c:numCache>
                <c:formatCode>0.0</c:formatCode>
                <c:ptCount val="8"/>
                <c:pt idx="0">
                  <c:v>60.89676268928568</c:v>
                </c:pt>
                <c:pt idx="1">
                  <c:v>37.933997062889922</c:v>
                </c:pt>
                <c:pt idx="2">
                  <c:v>8.7876779529909417</c:v>
                </c:pt>
                <c:pt idx="3">
                  <c:v>8.3187499426841764</c:v>
                </c:pt>
                <c:pt idx="4">
                  <c:v>14.213446343542859</c:v>
                </c:pt>
                <c:pt idx="5">
                  <c:v>20.891422815656806</c:v>
                </c:pt>
                <c:pt idx="6">
                  <c:v>6.5482318520190352</c:v>
                </c:pt>
                <c:pt idx="7">
                  <c:v>29.132515443116581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Tertiary_subsectors!$C$166:$C$173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Tertiary_subsectors!$E$166:$E$173</c:f>
              <c:numCache>
                <c:formatCode>0.0</c:formatCode>
                <c:ptCount val="8"/>
                <c:pt idx="0">
                  <c:v>21.831236693950785</c:v>
                </c:pt>
                <c:pt idx="1">
                  <c:v>19.769029473440995</c:v>
                </c:pt>
                <c:pt idx="2">
                  <c:v>6.7866812322769903</c:v>
                </c:pt>
                <c:pt idx="3">
                  <c:v>3.2985276798419894</c:v>
                </c:pt>
                <c:pt idx="4">
                  <c:v>13.386047592620919</c:v>
                </c:pt>
                <c:pt idx="5">
                  <c:v>19.418875906156117</c:v>
                </c:pt>
                <c:pt idx="6">
                  <c:v>5.0531849043730217</c:v>
                </c:pt>
                <c:pt idx="7">
                  <c:v>17.849232461132299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Tertiary_subsectors!$C$166:$C$173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Tertiary_subsectors!$F$166:$F$173</c:f>
              <c:numCache>
                <c:formatCode>0.0</c:formatCode>
                <c:ptCount val="8"/>
                <c:pt idx="0">
                  <c:v>39.065525995334895</c:v>
                </c:pt>
                <c:pt idx="1">
                  <c:v>18.164967589448928</c:v>
                </c:pt>
                <c:pt idx="2">
                  <c:v>2.0009967207139514</c:v>
                </c:pt>
                <c:pt idx="3">
                  <c:v>5.0202222628421866</c:v>
                </c:pt>
                <c:pt idx="4">
                  <c:v>0.82739875092193971</c:v>
                </c:pt>
                <c:pt idx="5">
                  <c:v>1.4725469095006891</c:v>
                </c:pt>
                <c:pt idx="6">
                  <c:v>1.4950469476460135</c:v>
                </c:pt>
                <c:pt idx="7">
                  <c:v>11.283282981984282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Tertiary_subsectors!$C$179:$C$186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Tertiary_subsectors!$D$179:$D$186</c:f>
              <c:numCache>
                <c:formatCode>0.0</c:formatCode>
                <c:ptCount val="8"/>
                <c:pt idx="0">
                  <c:v>1.3991615829508621</c:v>
                </c:pt>
                <c:pt idx="1">
                  <c:v>1.0564280907798664</c:v>
                </c:pt>
                <c:pt idx="2">
                  <c:v>6.9336565732765226E-2</c:v>
                </c:pt>
                <c:pt idx="3">
                  <c:v>0.23627017380764334</c:v>
                </c:pt>
                <c:pt idx="4">
                  <c:v>7.5348617249979544E-2</c:v>
                </c:pt>
                <c:pt idx="5">
                  <c:v>0.17697524606989717</c:v>
                </c:pt>
                <c:pt idx="6">
                  <c:v>6.1515936712286702E-2</c:v>
                </c:pt>
                <c:pt idx="7">
                  <c:v>0.41573697079686195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Tertiary_subsectors!$C$179:$C$186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Tertiary_subsectors!$E$179:$E$186</c:f>
              <c:numCache>
                <c:formatCode>0.0</c:formatCode>
                <c:ptCount val="8"/>
                <c:pt idx="0">
                  <c:v>7.0617064082410003E-2</c:v>
                </c:pt>
                <c:pt idx="1">
                  <c:v>0.29808107547651574</c:v>
                </c:pt>
                <c:pt idx="2">
                  <c:v>2.1877762769130633E-2</c:v>
                </c:pt>
                <c:pt idx="3">
                  <c:v>1.7636424806471707E-2</c:v>
                </c:pt>
                <c:pt idx="4">
                  <c:v>6.6897342155502082E-2</c:v>
                </c:pt>
                <c:pt idx="5">
                  <c:v>0.12993550019809871</c:v>
                </c:pt>
                <c:pt idx="6">
                  <c:v>1.991290479383203E-2</c:v>
                </c:pt>
                <c:pt idx="7">
                  <c:v>5.8207729498047686E-2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Tertiary_subsectors!$C$179:$C$186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Tertiary_subsectors!$F$179:$F$186</c:f>
              <c:numCache>
                <c:formatCode>0.0</c:formatCode>
                <c:ptCount val="8"/>
                <c:pt idx="0">
                  <c:v>1.3285445188684522</c:v>
                </c:pt>
                <c:pt idx="1">
                  <c:v>0.75834701530335069</c:v>
                </c:pt>
                <c:pt idx="2">
                  <c:v>4.7458802963634597E-2</c:v>
                </c:pt>
                <c:pt idx="3">
                  <c:v>0.21863374900117163</c:v>
                </c:pt>
                <c:pt idx="4">
                  <c:v>8.4512750944774652E-3</c:v>
                </c:pt>
                <c:pt idx="5">
                  <c:v>4.7039745871798447E-2</c:v>
                </c:pt>
                <c:pt idx="6">
                  <c:v>4.1603031918454672E-2</c:v>
                </c:pt>
                <c:pt idx="7">
                  <c:v>0.35752924129881425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Tertiary_subsectors!$C$192:$C$199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Tertiary_subsectors!$D$192:$D$199</c:f>
              <c:numCache>
                <c:formatCode>0.0</c:formatCode>
                <c:ptCount val="8"/>
                <c:pt idx="0">
                  <c:v>1.5587723660365591</c:v>
                </c:pt>
                <c:pt idx="1">
                  <c:v>0.46118883440953512</c:v>
                </c:pt>
                <c:pt idx="2">
                  <c:v>0.66594746930248605</c:v>
                </c:pt>
                <c:pt idx="3">
                  <c:v>0.15314458908416356</c:v>
                </c:pt>
                <c:pt idx="4">
                  <c:v>0.34672278280829705</c:v>
                </c:pt>
                <c:pt idx="5">
                  <c:v>1.181508882687903</c:v>
                </c:pt>
                <c:pt idx="6">
                  <c:v>0.44132518198574838</c:v>
                </c:pt>
                <c:pt idx="7">
                  <c:v>0.95435190245304113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Tertiary_subsectors!$C$192:$C$199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Tertiary_subsectors!$E$192:$E$199</c:f>
              <c:numCache>
                <c:formatCode>0.0</c:formatCode>
                <c:ptCount val="8"/>
                <c:pt idx="0">
                  <c:v>1.1807759253226464</c:v>
                </c:pt>
                <c:pt idx="1">
                  <c:v>0.36499889726846979</c:v>
                </c:pt>
                <c:pt idx="2">
                  <c:v>0.65451212422655347</c:v>
                </c:pt>
                <c:pt idx="3">
                  <c:v>0.12335338921004232</c:v>
                </c:pt>
                <c:pt idx="4">
                  <c:v>0.33248155671933866</c:v>
                </c:pt>
                <c:pt idx="5">
                  <c:v>1.1691869645325761</c:v>
                </c:pt>
                <c:pt idx="6">
                  <c:v>0.43571766935409584</c:v>
                </c:pt>
                <c:pt idx="7">
                  <c:v>0.85546424785264719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Tertiary_subsectors!$C$192:$C$199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Tertiary_subsectors!$F$192:$F$199</c:f>
              <c:numCache>
                <c:formatCode>0.0</c:formatCode>
                <c:ptCount val="8"/>
                <c:pt idx="0">
                  <c:v>0.37799644071391281</c:v>
                </c:pt>
                <c:pt idx="1">
                  <c:v>9.6189937141065329E-2</c:v>
                </c:pt>
                <c:pt idx="2">
                  <c:v>1.1435345075932532E-2</c:v>
                </c:pt>
                <c:pt idx="3">
                  <c:v>2.9791199874121252E-2</c:v>
                </c:pt>
                <c:pt idx="4">
                  <c:v>1.4241226088958394E-2</c:v>
                </c:pt>
                <c:pt idx="5">
                  <c:v>1.2321918155326858E-2</c:v>
                </c:pt>
                <c:pt idx="6">
                  <c:v>5.6075126316525422E-3</c:v>
                </c:pt>
                <c:pt idx="7">
                  <c:v>9.8887654600393934E-2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Tertiary_subsectors!$C$205:$C$212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Tertiary_subsectors!$D$205:$D$212</c:f>
              <c:numCache>
                <c:formatCode>0.0</c:formatCode>
                <c:ptCount val="8"/>
                <c:pt idx="0">
                  <c:v>1.7385538730350083</c:v>
                </c:pt>
                <c:pt idx="1">
                  <c:v>0.44654829503573157</c:v>
                </c:pt>
                <c:pt idx="2">
                  <c:v>0.30200747215265111</c:v>
                </c:pt>
                <c:pt idx="3">
                  <c:v>8.9191389757108386E-2</c:v>
                </c:pt>
                <c:pt idx="4">
                  <c:v>0.46536803227604384</c:v>
                </c:pt>
                <c:pt idx="5">
                  <c:v>1.3784759845384267</c:v>
                </c:pt>
                <c:pt idx="6">
                  <c:v>0.16861022419225782</c:v>
                </c:pt>
                <c:pt idx="7">
                  <c:v>0.57923081906422058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Tertiary_subsectors!$C$205:$C$212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Tertiary_subsectors!$E$205:$E$212</c:f>
              <c:numCache>
                <c:formatCode>0.0</c:formatCode>
                <c:ptCount val="8"/>
                <c:pt idx="0">
                  <c:v>1.2190103104606069</c:v>
                </c:pt>
                <c:pt idx="1">
                  <c:v>0.33208521015905629</c:v>
                </c:pt>
                <c:pt idx="2">
                  <c:v>0.29145705233871499</c:v>
                </c:pt>
                <c:pt idx="3">
                  <c:v>6.9574332655266191E-2</c:v>
                </c:pt>
                <c:pt idx="4">
                  <c:v>0.43634121353017241</c:v>
                </c:pt>
                <c:pt idx="5">
                  <c:v>1.3601185974007135</c:v>
                </c:pt>
                <c:pt idx="6">
                  <c:v>0.16219738804698075</c:v>
                </c:pt>
                <c:pt idx="7">
                  <c:v>0.43781517733032949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Tertiary_subsectors!$C$205:$C$212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Tertiary_subsectors!$F$205:$F$212</c:f>
              <c:numCache>
                <c:formatCode>0.0</c:formatCode>
                <c:ptCount val="8"/>
                <c:pt idx="0">
                  <c:v>0.51954356257440137</c:v>
                </c:pt>
                <c:pt idx="1">
                  <c:v>0.11446308487667527</c:v>
                </c:pt>
                <c:pt idx="2">
                  <c:v>1.0550419813936108E-2</c:v>
                </c:pt>
                <c:pt idx="3">
                  <c:v>1.9617057101842202E-2</c:v>
                </c:pt>
                <c:pt idx="4">
                  <c:v>2.9026818745871437E-2</c:v>
                </c:pt>
                <c:pt idx="5">
                  <c:v>1.8357387137713191E-2</c:v>
                </c:pt>
                <c:pt idx="6">
                  <c:v>6.4128361452770724E-3</c:v>
                </c:pt>
                <c:pt idx="7">
                  <c:v>0.14141564173389115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Tertiary_subsectors!$C$218:$C$225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Tertiary_subsectors!$D$218:$D$225</c:f>
              <c:numCache>
                <c:formatCode>0.0</c:formatCode>
                <c:ptCount val="8"/>
                <c:pt idx="0">
                  <c:v>0.5917467278296713</c:v>
                </c:pt>
                <c:pt idx="1">
                  <c:v>0.41700551745697151</c:v>
                </c:pt>
                <c:pt idx="2">
                  <c:v>0.35955134300244412</c:v>
                </c:pt>
                <c:pt idx="3">
                  <c:v>0.61538718908816015</c:v>
                </c:pt>
                <c:pt idx="4">
                  <c:v>0.47432583412045132</c:v>
                </c:pt>
                <c:pt idx="5">
                  <c:v>0.73553984129781846</c:v>
                </c:pt>
                <c:pt idx="6">
                  <c:v>0.42378491536188623</c:v>
                </c:pt>
                <c:pt idx="7">
                  <c:v>0.67536651877731213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Tertiary_subsectors!$C$218:$C$225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Tertiary_subsectors!$E$218:$E$225</c:f>
              <c:numCache>
                <c:formatCode>0.0</c:formatCode>
                <c:ptCount val="8"/>
                <c:pt idx="0">
                  <c:v>0.46706913558379726</c:v>
                </c:pt>
                <c:pt idx="1">
                  <c:v>0.31906342408328769</c:v>
                </c:pt>
                <c:pt idx="2">
                  <c:v>0.30515771167722355</c:v>
                </c:pt>
                <c:pt idx="3">
                  <c:v>0.47052083589583882</c:v>
                </c:pt>
                <c:pt idx="4">
                  <c:v>0.46042594933920244</c:v>
                </c:pt>
                <c:pt idx="5">
                  <c:v>0.72516905529187037</c:v>
                </c:pt>
                <c:pt idx="6">
                  <c:v>0.36499717801504195</c:v>
                </c:pt>
                <c:pt idx="7">
                  <c:v>0.59686865081717233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Tertiary_subsectors!$C$218:$C$225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Tertiary_subsectors!$F$218:$F$225</c:f>
              <c:numCache>
                <c:formatCode>0.0</c:formatCode>
                <c:ptCount val="8"/>
                <c:pt idx="0">
                  <c:v>0.12467759224587406</c:v>
                </c:pt>
                <c:pt idx="1">
                  <c:v>9.7942093373683814E-2</c:v>
                </c:pt>
                <c:pt idx="2">
                  <c:v>5.4393631325220584E-2</c:v>
                </c:pt>
                <c:pt idx="3">
                  <c:v>0.14486635319232133</c:v>
                </c:pt>
                <c:pt idx="4">
                  <c:v>1.3899884781248871E-2</c:v>
                </c:pt>
                <c:pt idx="5">
                  <c:v>1.0370786005948087E-2</c:v>
                </c:pt>
                <c:pt idx="6">
                  <c:v>5.8787737346844282E-2</c:v>
                </c:pt>
                <c:pt idx="7">
                  <c:v>7.8497867960139855E-2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Tertiary_subsectors!$C$231:$C$238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Tertiary_subsectors!$D$231:$D$238</c:f>
              <c:numCache>
                <c:formatCode>0.0</c:formatCode>
                <c:ptCount val="8"/>
                <c:pt idx="0">
                  <c:v>7.2837960061968765</c:v>
                </c:pt>
                <c:pt idx="1">
                  <c:v>4.21943408249866</c:v>
                </c:pt>
                <c:pt idx="2">
                  <c:v>2.5233584402606888</c:v>
                </c:pt>
                <c:pt idx="3">
                  <c:v>0.86312770870081412</c:v>
                </c:pt>
                <c:pt idx="4">
                  <c:v>2.5310218971651168</c:v>
                </c:pt>
                <c:pt idx="5">
                  <c:v>4.9204527859098697</c:v>
                </c:pt>
                <c:pt idx="6">
                  <c:v>1.8144548833081589</c:v>
                </c:pt>
                <c:pt idx="7">
                  <c:v>4.6120154951044885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Tertiary_subsectors!$C$231:$C$238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Tertiary_subsectors!$E$231:$E$238</c:f>
              <c:numCache>
                <c:formatCode>0.0</c:formatCode>
                <c:ptCount val="8"/>
                <c:pt idx="0">
                  <c:v>4.4058195893745316</c:v>
                </c:pt>
                <c:pt idx="1">
                  <c:v>2.9720377111463039</c:v>
                </c:pt>
                <c:pt idx="2">
                  <c:v>2.3791654634595121</c:v>
                </c:pt>
                <c:pt idx="3">
                  <c:v>0.57183025097232121</c:v>
                </c:pt>
                <c:pt idx="4">
                  <c:v>2.2991424529703006</c:v>
                </c:pt>
                <c:pt idx="5">
                  <c:v>4.7844056793942746</c:v>
                </c:pt>
                <c:pt idx="6">
                  <c:v>1.717068419359759</c:v>
                </c:pt>
                <c:pt idx="7">
                  <c:v>3.5714157833523674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Tertiary_subsectors!$C$231:$C$238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Tertiary_subsectors!$F$231:$F$238</c:f>
              <c:numCache>
                <c:formatCode>0.0</c:formatCode>
                <c:ptCount val="8"/>
                <c:pt idx="0">
                  <c:v>2.877976416822345</c:v>
                </c:pt>
                <c:pt idx="1">
                  <c:v>1.2473963713523561</c:v>
                </c:pt>
                <c:pt idx="2">
                  <c:v>0.14419297680117688</c:v>
                </c:pt>
                <c:pt idx="3">
                  <c:v>0.29129745772849291</c:v>
                </c:pt>
                <c:pt idx="4">
                  <c:v>0.23187944419481618</c:v>
                </c:pt>
                <c:pt idx="5">
                  <c:v>0.1360471065155954</c:v>
                </c:pt>
                <c:pt idx="6">
                  <c:v>9.7386463948399851E-2</c:v>
                </c:pt>
                <c:pt idx="7">
                  <c:v>1.0405997117521211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Tertiary_subsectors!$C$244:$C$251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Tertiary_subsectors!$D$244:$D$251</c:f>
              <c:numCache>
                <c:formatCode>0.0</c:formatCode>
                <c:ptCount val="8"/>
                <c:pt idx="0">
                  <c:v>0.27466528860874262</c:v>
                </c:pt>
                <c:pt idx="1">
                  <c:v>0.41294290775698811</c:v>
                </c:pt>
                <c:pt idx="2">
                  <c:v>3.0788857072805754E-2</c:v>
                </c:pt>
                <c:pt idx="3">
                  <c:v>6.8348186778552117E-2</c:v>
                </c:pt>
                <c:pt idx="4">
                  <c:v>5.4550762076517781E-2</c:v>
                </c:pt>
                <c:pt idx="5">
                  <c:v>6.4217529962951825E-2</c:v>
                </c:pt>
                <c:pt idx="6">
                  <c:v>1.590009415769468E-2</c:v>
                </c:pt>
                <c:pt idx="7">
                  <c:v>9.9619802406615679E-2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Tertiary_subsectors!$C$244:$C$251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Tertiary_subsectors!$E$244:$E$251</c:f>
              <c:numCache>
                <c:formatCode>0.0</c:formatCode>
                <c:ptCount val="8"/>
                <c:pt idx="0">
                  <c:v>9.3847428532945962E-3</c:v>
                </c:pt>
                <c:pt idx="1">
                  <c:v>9.7449928560042587E-2</c:v>
                </c:pt>
                <c:pt idx="2">
                  <c:v>5.0568435940442427E-3</c:v>
                </c:pt>
                <c:pt idx="3">
                  <c:v>1.9679228746873091E-3</c:v>
                </c:pt>
                <c:pt idx="4">
                  <c:v>4.2267402084773337E-2</c:v>
                </c:pt>
                <c:pt idx="5">
                  <c:v>4.2666640201664087E-2</c:v>
                </c:pt>
                <c:pt idx="6">
                  <c:v>3.8005831944585237E-3</c:v>
                </c:pt>
                <c:pt idx="7">
                  <c:v>7.5679858495114605E-3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Tertiary_subsectors!$C$244:$C$251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Tertiary_subsectors!$F$244:$F$251</c:f>
              <c:numCache>
                <c:formatCode>0.0</c:formatCode>
                <c:ptCount val="8"/>
                <c:pt idx="0">
                  <c:v>0.26528054575544802</c:v>
                </c:pt>
                <c:pt idx="1">
                  <c:v>0.31549297919694552</c:v>
                </c:pt>
                <c:pt idx="2">
                  <c:v>2.5732013478761511E-2</c:v>
                </c:pt>
                <c:pt idx="3">
                  <c:v>6.6380263903864811E-2</c:v>
                </c:pt>
                <c:pt idx="4">
                  <c:v>1.2283359991744444E-2</c:v>
                </c:pt>
                <c:pt idx="5">
                  <c:v>2.1550889761287734E-2</c:v>
                </c:pt>
                <c:pt idx="6">
                  <c:v>1.2099510963236158E-2</c:v>
                </c:pt>
                <c:pt idx="7">
                  <c:v>9.2051816557104219E-2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Tertiary_subsectors!$C$257:$C$264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Tertiary_subsectors!$D$257:$D$264</c:f>
              <c:numCache>
                <c:formatCode>0.0</c:formatCode>
                <c:ptCount val="8"/>
                <c:pt idx="0">
                  <c:v>17.000020763712943</c:v>
                </c:pt>
                <c:pt idx="1">
                  <c:v>12.460616062368878</c:v>
                </c:pt>
                <c:pt idx="2">
                  <c:v>5.3973806204879011</c:v>
                </c:pt>
                <c:pt idx="3">
                  <c:v>2.3363165241351194</c:v>
                </c:pt>
                <c:pt idx="4">
                  <c:v>18.322960142552891</c:v>
                </c:pt>
                <c:pt idx="5">
                  <c:v>13.917684230122257</c:v>
                </c:pt>
                <c:pt idx="6">
                  <c:v>3.531574234068926</c:v>
                </c:pt>
                <c:pt idx="7">
                  <c:v>12.569371530940298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Tertiary_subsectors!$C$257:$C$264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Tertiary_subsectors!$E$257:$E$264</c:f>
              <c:numCache>
                <c:formatCode>0.0</c:formatCode>
                <c:ptCount val="8"/>
                <c:pt idx="0">
                  <c:v>11.900175504204322</c:v>
                </c:pt>
                <c:pt idx="1">
                  <c:v>9.662146620291642</c:v>
                </c:pt>
                <c:pt idx="2">
                  <c:v>4.9421303791006883</c:v>
                </c:pt>
                <c:pt idx="3">
                  <c:v>1.8831738506934597</c:v>
                </c:pt>
                <c:pt idx="4">
                  <c:v>17.970317002333729</c:v>
                </c:pt>
                <c:pt idx="5">
                  <c:v>13.684524897645446</c:v>
                </c:pt>
                <c:pt idx="6">
                  <c:v>3.2111019073166758</c:v>
                </c:pt>
                <c:pt idx="7">
                  <c:v>10.836079949619499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Tertiary_subsectors!$C$257:$C$264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Tertiary_subsectors!$F$257:$F$264</c:f>
              <c:numCache>
                <c:formatCode>0.0</c:formatCode>
                <c:ptCount val="8"/>
                <c:pt idx="0">
                  <c:v>5.099845259508621</c:v>
                </c:pt>
                <c:pt idx="1">
                  <c:v>2.798469442077236</c:v>
                </c:pt>
                <c:pt idx="2">
                  <c:v>0.45525024138721282</c:v>
                </c:pt>
                <c:pt idx="3">
                  <c:v>0.45314267344165982</c:v>
                </c:pt>
                <c:pt idx="4">
                  <c:v>0.35264314021916277</c:v>
                </c:pt>
                <c:pt idx="5">
                  <c:v>0.23315933247681186</c:v>
                </c:pt>
                <c:pt idx="6">
                  <c:v>0.32047232675225024</c:v>
                </c:pt>
                <c:pt idx="7">
                  <c:v>1.7332915813207985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Tertiary_subsectors!$C$270:$C$277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Tertiary_subsectors!$D$270:$D$277</c:f>
              <c:numCache>
                <c:formatCode>0.0</c:formatCode>
                <c:ptCount val="8"/>
                <c:pt idx="0">
                  <c:v>7.2266016732554412</c:v>
                </c:pt>
                <c:pt idx="1">
                  <c:v>5.4267324754887483</c:v>
                </c:pt>
                <c:pt idx="2">
                  <c:v>1.874191514662408</c:v>
                </c:pt>
                <c:pt idx="3">
                  <c:v>1.065172127993594</c:v>
                </c:pt>
                <c:pt idx="4">
                  <c:v>3.4954915723600442</c:v>
                </c:pt>
                <c:pt idx="5">
                  <c:v>3.621589107699509</c:v>
                </c:pt>
                <c:pt idx="6">
                  <c:v>1.4442605686604768</c:v>
                </c:pt>
                <c:pt idx="7">
                  <c:v>4.9089079110137543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Tertiary_subsectors!$C$270:$C$277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Tertiary_subsectors!$E$270:$E$277</c:f>
              <c:numCache>
                <c:formatCode>0.0</c:formatCode>
                <c:ptCount val="8"/>
                <c:pt idx="0">
                  <c:v>5.1117189898659952</c:v>
                </c:pt>
                <c:pt idx="1">
                  <c:v>3.3301694376176481</c:v>
                </c:pt>
                <c:pt idx="2">
                  <c:v>1.7440995687849128</c:v>
                </c:pt>
                <c:pt idx="3">
                  <c:v>0.76504586459703905</c:v>
                </c:pt>
                <c:pt idx="4">
                  <c:v>3.3525670044580695</c:v>
                </c:pt>
                <c:pt idx="5">
                  <c:v>3.5530993516470106</c:v>
                </c:pt>
                <c:pt idx="6">
                  <c:v>1.3389188946835398</c:v>
                </c:pt>
                <c:pt idx="7">
                  <c:v>3.9346756147728636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Tertiary_subsectors!$C$270:$C$277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Tertiary_subsectors!$F$270:$F$277</c:f>
              <c:numCache>
                <c:formatCode>0.0</c:formatCode>
                <c:ptCount val="8"/>
                <c:pt idx="0">
                  <c:v>2.1148826833894461</c:v>
                </c:pt>
                <c:pt idx="1">
                  <c:v>2.0965630378711007</c:v>
                </c:pt>
                <c:pt idx="2">
                  <c:v>0.13009194587749517</c:v>
                </c:pt>
                <c:pt idx="3">
                  <c:v>0.30012626339655479</c:v>
                </c:pt>
                <c:pt idx="4">
                  <c:v>0.1429245679019748</c:v>
                </c:pt>
                <c:pt idx="5">
                  <c:v>6.8489756052498324E-2</c:v>
                </c:pt>
                <c:pt idx="6">
                  <c:v>0.10534167397693715</c:v>
                </c:pt>
                <c:pt idx="7">
                  <c:v>0.97423229624089092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Tertiary_subsectors!$C$283:$C$290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Tertiary_subsectors!$D$283:$D$290</c:f>
              <c:numCache>
                <c:formatCode>0.0</c:formatCode>
                <c:ptCount val="8"/>
                <c:pt idx="0">
                  <c:v>22.878166762206135</c:v>
                </c:pt>
                <c:pt idx="1">
                  <c:v>6.9816426266742111</c:v>
                </c:pt>
                <c:pt idx="2">
                  <c:v>6.4206199166868094</c:v>
                </c:pt>
                <c:pt idx="3">
                  <c:v>2.9360000729849061</c:v>
                </c:pt>
                <c:pt idx="4">
                  <c:v>6.2905416035515236</c:v>
                </c:pt>
                <c:pt idx="5">
                  <c:v>14.130175468761689</c:v>
                </c:pt>
                <c:pt idx="6">
                  <c:v>4.6561883074814627</c:v>
                </c:pt>
                <c:pt idx="7">
                  <c:v>12.617883938045908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Tertiary_subsectors!$C$283:$C$290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Tertiary_subsectors!$E$283:$E$290</c:f>
              <c:numCache>
                <c:formatCode>0.0</c:formatCode>
                <c:ptCount val="8"/>
                <c:pt idx="0">
                  <c:v>13.44332390673674</c:v>
                </c:pt>
                <c:pt idx="1">
                  <c:v>4.5987516044008814</c:v>
                </c:pt>
                <c:pt idx="2">
                  <c:v>6.0430740965394438</c:v>
                </c:pt>
                <c:pt idx="3">
                  <c:v>1.8239616887066581</c:v>
                </c:pt>
                <c:pt idx="4">
                  <c:v>5.8500575504459675</c:v>
                </c:pt>
                <c:pt idx="5">
                  <c:v>13.717133020303157</c:v>
                </c:pt>
                <c:pt idx="6">
                  <c:v>4.424142911069576</c:v>
                </c:pt>
                <c:pt idx="7">
                  <c:v>9.188562728797546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Tertiary_subsectors!$C$283:$C$290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Tertiary_subsectors!$F$283:$F$290</c:f>
              <c:numCache>
                <c:formatCode>0.0</c:formatCode>
                <c:ptCount val="8"/>
                <c:pt idx="0">
                  <c:v>9.4348428554693946</c:v>
                </c:pt>
                <c:pt idx="1">
                  <c:v>2.3828910222733297</c:v>
                </c:pt>
                <c:pt idx="2">
                  <c:v>0.3775458201473656</c:v>
                </c:pt>
                <c:pt idx="3">
                  <c:v>1.112038384278248</c:v>
                </c:pt>
                <c:pt idx="4">
                  <c:v>0.44048405310555572</c:v>
                </c:pt>
                <c:pt idx="5">
                  <c:v>0.413042448458532</c:v>
                </c:pt>
                <c:pt idx="6">
                  <c:v>0.2320453964118866</c:v>
                </c:pt>
                <c:pt idx="7">
                  <c:v>3.4293212092483625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Tertiary_subsectors!$C$296:$C$303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Tertiary_subsectors!$D$296:$D$303</c:f>
              <c:numCache>
                <c:formatCode>0.0</c:formatCode>
                <c:ptCount val="8"/>
                <c:pt idx="0">
                  <c:v>8.7244524527990421</c:v>
                </c:pt>
                <c:pt idx="1">
                  <c:v>5.7326952760503218</c:v>
                </c:pt>
                <c:pt idx="2">
                  <c:v>0.29413149081578371</c:v>
                </c:pt>
                <c:pt idx="3">
                  <c:v>0.68070488819124364</c:v>
                </c:pt>
                <c:pt idx="4">
                  <c:v>1.2020347287770021</c:v>
                </c:pt>
                <c:pt idx="5">
                  <c:v>2.2091715813988109</c:v>
                </c:pt>
                <c:pt idx="6">
                  <c:v>0.27090822116557084</c:v>
                </c:pt>
                <c:pt idx="7">
                  <c:v>1.6668698728379858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Tertiary_subsectors!$C$296:$C$303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Tertiary_subsectors!$E$296:$E$303</c:f>
              <c:numCache>
                <c:formatCode>0.0</c:formatCode>
                <c:ptCount val="8"/>
                <c:pt idx="0">
                  <c:v>1.3785596336642896</c:v>
                </c:pt>
                <c:pt idx="1">
                  <c:v>2.5171848423661296</c:v>
                </c:pt>
                <c:pt idx="2">
                  <c:v>0.16174255864763828</c:v>
                </c:pt>
                <c:pt idx="3">
                  <c:v>0.12344693460550224</c:v>
                </c:pt>
                <c:pt idx="4">
                  <c:v>1.1367148912051181</c:v>
                </c:pt>
                <c:pt idx="5">
                  <c:v>1.9137535316627052</c:v>
                </c:pt>
                <c:pt idx="6">
                  <c:v>0.15906726434888999</c:v>
                </c:pt>
                <c:pt idx="7">
                  <c:v>0.37599806594862439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Tertiary_subsectors!$C$296:$C$303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Tertiary_subsectors!$F$296:$F$303</c:f>
              <c:numCache>
                <c:formatCode>0.0</c:formatCode>
                <c:ptCount val="8"/>
                <c:pt idx="0">
                  <c:v>7.345892819134753</c:v>
                </c:pt>
                <c:pt idx="1">
                  <c:v>3.2155104336841918</c:v>
                </c:pt>
                <c:pt idx="2">
                  <c:v>0.13238893216814546</c:v>
                </c:pt>
                <c:pt idx="3">
                  <c:v>0.55725795358574137</c:v>
                </c:pt>
                <c:pt idx="4">
                  <c:v>6.5319837571884004E-2</c:v>
                </c:pt>
                <c:pt idx="5">
                  <c:v>0.29541804973610553</c:v>
                </c:pt>
                <c:pt idx="6">
                  <c:v>0.11184095681668085</c:v>
                </c:pt>
                <c:pt idx="7">
                  <c:v>1.2908718068893614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Tertiary_subsectors!$C$309:$C$316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Tertiary_subsectors!$D$309:$D$316</c:f>
              <c:numCache>
                <c:formatCode>0.0</c:formatCode>
                <c:ptCount val="8"/>
                <c:pt idx="0">
                  <c:v>6.6048396455442937</c:v>
                </c:pt>
                <c:pt idx="1">
                  <c:v>2.356390153294587</c:v>
                </c:pt>
                <c:pt idx="2">
                  <c:v>1.4605335134998791</c:v>
                </c:pt>
                <c:pt idx="3">
                  <c:v>0.38868501921756343</c:v>
                </c:pt>
                <c:pt idx="4">
                  <c:v>1.6817932681203172</c:v>
                </c:pt>
                <c:pt idx="5">
                  <c:v>2.5477264182137112</c:v>
                </c:pt>
                <c:pt idx="6">
                  <c:v>1.0882390049994981</c:v>
                </c:pt>
                <c:pt idx="7">
                  <c:v>2.5834395353431194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Tertiary_subsectors!$C$309:$C$316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Tertiary_subsectors!$E$309:$E$316</c:f>
              <c:numCache>
                <c:formatCode>0.0</c:formatCode>
                <c:ptCount val="8"/>
                <c:pt idx="0">
                  <c:v>3.4544680095931923</c:v>
                </c:pt>
                <c:pt idx="1">
                  <c:v>1.5539277229458994</c:v>
                </c:pt>
                <c:pt idx="2">
                  <c:v>1.4050126796128237</c:v>
                </c:pt>
                <c:pt idx="3">
                  <c:v>0.29281692320587771</c:v>
                </c:pt>
                <c:pt idx="4">
                  <c:v>1.5123871121949342</c:v>
                </c:pt>
                <c:pt idx="5">
                  <c:v>2.4261034719341765</c:v>
                </c:pt>
                <c:pt idx="6">
                  <c:v>1.0553253798484368</c:v>
                </c:pt>
                <c:pt idx="7">
                  <c:v>1.4744034764038594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Tertiary_subsectors!$C$309:$C$316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Tertiary_subsectors!$F$309:$F$316</c:f>
              <c:numCache>
                <c:formatCode>0.0</c:formatCode>
                <c:ptCount val="8"/>
                <c:pt idx="0">
                  <c:v>3.1503716359511018</c:v>
                </c:pt>
                <c:pt idx="1">
                  <c:v>0.80246243034868769</c:v>
                </c:pt>
                <c:pt idx="2">
                  <c:v>5.5520833887055449E-2</c:v>
                </c:pt>
                <c:pt idx="3">
                  <c:v>9.5868096011685708E-2</c:v>
                </c:pt>
                <c:pt idx="4">
                  <c:v>0.16940615592538305</c:v>
                </c:pt>
                <c:pt idx="5">
                  <c:v>0.12162294627953442</c:v>
                </c:pt>
                <c:pt idx="6">
                  <c:v>3.2913625151061283E-2</c:v>
                </c:pt>
                <c:pt idx="7">
                  <c:v>1.1090360589392603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Tertiary_subsectors!$C$322:$C$329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Tertiary_subsectors!$D$322:$D$329</c:f>
              <c:numCache>
                <c:formatCode>0.0</c:formatCode>
                <c:ptCount val="8"/>
                <c:pt idx="0">
                  <c:v>1.3588365741145383</c:v>
                </c:pt>
                <c:pt idx="1">
                  <c:v>1.1684419243542488</c:v>
                </c:pt>
                <c:pt idx="2">
                  <c:v>0.34694115288823224</c:v>
                </c:pt>
                <c:pt idx="3">
                  <c:v>0.23150462263811791</c:v>
                </c:pt>
                <c:pt idx="4">
                  <c:v>0.38568557844452328</c:v>
                </c:pt>
                <c:pt idx="5">
                  <c:v>0.82723215606462031</c:v>
                </c:pt>
                <c:pt idx="6">
                  <c:v>0.22039402457152951</c:v>
                </c:pt>
                <c:pt idx="7">
                  <c:v>0.73356696082476325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Tertiary_subsectors!$C$322:$C$329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Tertiary_subsectors!$E$322:$E$329</c:f>
              <c:numCache>
                <c:formatCode>0.0</c:formatCode>
                <c:ptCount val="8"/>
                <c:pt idx="0">
                  <c:v>0.46933243266557961</c:v>
                </c:pt>
                <c:pt idx="1">
                  <c:v>0.6454430878967774</c:v>
                </c:pt>
                <c:pt idx="2">
                  <c:v>0.28288018842027973</c:v>
                </c:pt>
                <c:pt idx="3">
                  <c:v>9.2528184049530227E-2</c:v>
                </c:pt>
                <c:pt idx="4">
                  <c:v>0.36820981921328561</c:v>
                </c:pt>
                <c:pt idx="5">
                  <c:v>0.78104209726684615</c:v>
                </c:pt>
                <c:pt idx="6">
                  <c:v>0.17841005797899867</c:v>
                </c:pt>
                <c:pt idx="7">
                  <c:v>0.422330442690595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Tertiary_subsectors!$C$322:$C$329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Tertiary_subsectors!$F$322:$F$329</c:f>
              <c:numCache>
                <c:formatCode>0.0</c:formatCode>
                <c:ptCount val="8"/>
                <c:pt idx="0">
                  <c:v>0.88950414144895862</c:v>
                </c:pt>
                <c:pt idx="1">
                  <c:v>0.52299883645747136</c:v>
                </c:pt>
                <c:pt idx="2">
                  <c:v>6.406096446795248E-2</c:v>
                </c:pt>
                <c:pt idx="3">
                  <c:v>0.13897643858858769</c:v>
                </c:pt>
                <c:pt idx="4">
                  <c:v>1.7475759231237693E-2</c:v>
                </c:pt>
                <c:pt idx="5">
                  <c:v>4.6190058797774138E-2</c:v>
                </c:pt>
                <c:pt idx="6">
                  <c:v>4.1983966592530855E-2</c:v>
                </c:pt>
                <c:pt idx="7">
                  <c:v>0.31123651813416831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Tertiary_subsectors!$C$335:$C$342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Tertiary_subsectors!$D$335:$D$342</c:f>
              <c:numCache>
                <c:formatCode>0.0</c:formatCode>
                <c:ptCount val="8"/>
                <c:pt idx="0">
                  <c:v>6.670618230538544</c:v>
                </c:pt>
                <c:pt idx="1">
                  <c:v>3.6949357840325385</c:v>
                </c:pt>
                <c:pt idx="2">
                  <c:v>2.9036163287745862</c:v>
                </c:pt>
                <c:pt idx="3">
                  <c:v>0.82398858945574471</c:v>
                </c:pt>
                <c:pt idx="4">
                  <c:v>2.2974891561199811</c:v>
                </c:pt>
                <c:pt idx="5">
                  <c:v>4.5560683917948692</c:v>
                </c:pt>
                <c:pt idx="6">
                  <c:v>2.118785066745783</c:v>
                </c:pt>
                <c:pt idx="7">
                  <c:v>4.0424742924657293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Tertiary_subsectors!$C$335:$C$342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Tertiary_subsectors!$E$335:$E$342</c:f>
              <c:numCache>
                <c:formatCode>0.0</c:formatCode>
                <c:ptCount val="8"/>
                <c:pt idx="0">
                  <c:v>4.6395506707761678</c:v>
                </c:pt>
                <c:pt idx="1">
                  <c:v>2.8222391682214267</c:v>
                </c:pt>
                <c:pt idx="2">
                  <c:v>2.7978659294613997</c:v>
                </c:pt>
                <c:pt idx="3">
                  <c:v>0.65072054151066638</c:v>
                </c:pt>
                <c:pt idx="4">
                  <c:v>2.1901601263099324</c:v>
                </c:pt>
                <c:pt idx="5">
                  <c:v>4.4654456129645101</c:v>
                </c:pt>
                <c:pt idx="6">
                  <c:v>2.0462306358049616</c:v>
                </c:pt>
                <c:pt idx="7">
                  <c:v>3.4362353531830045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Tertiary_subsectors!$C$335:$C$342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Tertiary_subsectors!$F$335:$F$342</c:f>
              <c:numCache>
                <c:formatCode>0.0</c:formatCode>
                <c:ptCount val="8"/>
                <c:pt idx="0">
                  <c:v>2.0310675597623766</c:v>
                </c:pt>
                <c:pt idx="1">
                  <c:v>0.87269661581111158</c:v>
                </c:pt>
                <c:pt idx="2">
                  <c:v>0.10575039931318647</c:v>
                </c:pt>
                <c:pt idx="3">
                  <c:v>0.17326804794507836</c:v>
                </c:pt>
                <c:pt idx="4">
                  <c:v>0.10732902981004885</c:v>
                </c:pt>
                <c:pt idx="5">
                  <c:v>9.0622778830359491E-2</c:v>
                </c:pt>
                <c:pt idx="6">
                  <c:v>7.2554430940821521E-2</c:v>
                </c:pt>
                <c:pt idx="7">
                  <c:v>0.60623893928272476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Tertiary_subsectors!$C$348:$C$355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Tertiary_subsectors!$D$348:$D$355</c:f>
              <c:numCache>
                <c:formatCode>0.0</c:formatCode>
                <c:ptCount val="8"/>
                <c:pt idx="0">
                  <c:v>3.2163409436110659</c:v>
                </c:pt>
                <c:pt idx="1">
                  <c:v>1.8159497645728995</c:v>
                </c:pt>
                <c:pt idx="2">
                  <c:v>1.0949938279278815</c:v>
                </c:pt>
                <c:pt idx="3">
                  <c:v>0.28217284800503029</c:v>
                </c:pt>
                <c:pt idx="4">
                  <c:v>3.4599388960507271</c:v>
                </c:pt>
                <c:pt idx="5">
                  <c:v>2.0571045835554975</c:v>
                </c:pt>
                <c:pt idx="6">
                  <c:v>0.48474466516182457</c:v>
                </c:pt>
                <c:pt idx="7">
                  <c:v>2.1630283865349988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Tertiary_subsectors!$C$348:$C$355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Tertiary_subsectors!$E$348:$E$355</c:f>
              <c:numCache>
                <c:formatCode>0.0</c:formatCode>
                <c:ptCount val="8"/>
                <c:pt idx="0">
                  <c:v>1.0951295856913874</c:v>
                </c:pt>
                <c:pt idx="1">
                  <c:v>1.4284095896068045</c:v>
                </c:pt>
                <c:pt idx="2">
                  <c:v>0.95424130804586726</c:v>
                </c:pt>
                <c:pt idx="3">
                  <c:v>0.19092383422347659</c:v>
                </c:pt>
                <c:pt idx="4">
                  <c:v>3.3397529948798539</c:v>
                </c:pt>
                <c:pt idx="5">
                  <c:v>1.9939796586858991</c:v>
                </c:pt>
                <c:pt idx="6">
                  <c:v>0.38135332736920691</c:v>
                </c:pt>
                <c:pt idx="7">
                  <c:v>1.9341496913264764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Tertiary_subsectors!$C$348:$C$355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Tertiary_subsectors!$F$348:$F$355</c:f>
              <c:numCache>
                <c:formatCode>0.0</c:formatCode>
                <c:ptCount val="8"/>
                <c:pt idx="0">
                  <c:v>2.1212113579196785</c:v>
                </c:pt>
                <c:pt idx="1">
                  <c:v>0.38754017496609494</c:v>
                </c:pt>
                <c:pt idx="2">
                  <c:v>0.14075251988201423</c:v>
                </c:pt>
                <c:pt idx="3">
                  <c:v>9.1249013781553673E-2</c:v>
                </c:pt>
                <c:pt idx="4">
                  <c:v>0.12018590117087308</c:v>
                </c:pt>
                <c:pt idx="5">
                  <c:v>6.3124924869598309E-2</c:v>
                </c:pt>
                <c:pt idx="6">
                  <c:v>0.10339133779261768</c:v>
                </c:pt>
                <c:pt idx="7">
                  <c:v>0.22887869520852255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Tertiary_subsectors!$C$361:$C$368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Tertiary_subsectors!$D$361:$D$368</c:f>
              <c:numCache>
                <c:formatCode>0.0</c:formatCode>
                <c:ptCount val="8"/>
                <c:pt idx="0">
                  <c:v>3.9354881362510206</c:v>
                </c:pt>
                <c:pt idx="1">
                  <c:v>3.9943811027024463</c:v>
                </c:pt>
                <c:pt idx="2">
                  <c:v>2.2337874378215754</c:v>
                </c:pt>
                <c:pt idx="3">
                  <c:v>0.45458054353668714</c:v>
                </c:pt>
                <c:pt idx="4">
                  <c:v>5.3073888125471802</c:v>
                </c:pt>
                <c:pt idx="5">
                  <c:v>5.5866705139328632</c:v>
                </c:pt>
                <c:pt idx="6">
                  <c:v>1.3336055828527194</c:v>
                </c:pt>
                <c:pt idx="7">
                  <c:v>5.9030384388136632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Tertiary_subsectors!$C$361:$C$368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Tertiary_subsectors!$E$361:$E$368</c:f>
              <c:numCache>
                <c:formatCode>0.0</c:formatCode>
                <c:ptCount val="8"/>
                <c:pt idx="0">
                  <c:v>1.3850450492519797</c:v>
                </c:pt>
                <c:pt idx="1">
                  <c:v>2.1588814581811917</c:v>
                </c:pt>
                <c:pt idx="2">
                  <c:v>1.8398493632185782</c:v>
                </c:pt>
                <c:pt idx="3">
                  <c:v>0.26522734244706625</c:v>
                </c:pt>
                <c:pt idx="4">
                  <c:v>4.9971404447925565</c:v>
                </c:pt>
                <c:pt idx="5">
                  <c:v>5.4087916928690625</c:v>
                </c:pt>
                <c:pt idx="6">
                  <c:v>1.0465464966518057</c:v>
                </c:pt>
                <c:pt idx="7">
                  <c:v>4.5308835638826288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Tertiary_subsectors!$C$361:$C$368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Tertiary_subsectors!$F$361:$F$368</c:f>
              <c:numCache>
                <c:formatCode>0.0</c:formatCode>
                <c:ptCount val="8"/>
                <c:pt idx="0">
                  <c:v>2.5504430869990409</c:v>
                </c:pt>
                <c:pt idx="1">
                  <c:v>1.8354996445212546</c:v>
                </c:pt>
                <c:pt idx="2">
                  <c:v>0.39393807460299712</c:v>
                </c:pt>
                <c:pt idx="3">
                  <c:v>0.18935320108962089</c:v>
                </c:pt>
                <c:pt idx="4">
                  <c:v>0.31024836775462361</c:v>
                </c:pt>
                <c:pt idx="5">
                  <c:v>0.1778788210638006</c:v>
                </c:pt>
                <c:pt idx="6">
                  <c:v>0.28705908620091358</c:v>
                </c:pt>
                <c:pt idx="7">
                  <c:v>1.3721548749310348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Tertiary_subsectors!$C$374:$C$381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Tertiary_subsectors!$D$374:$D$381</c:f>
              <c:numCache>
                <c:formatCode>0.0</c:formatCode>
                <c:ptCount val="8"/>
                <c:pt idx="0">
                  <c:v>37.261388891102563</c:v>
                </c:pt>
                <c:pt idx="1">
                  <c:v>33.530342106104015</c:v>
                </c:pt>
                <c:pt idx="2">
                  <c:v>10.200171125770298</c:v>
                </c:pt>
                <c:pt idx="3">
                  <c:v>3.1996164790181445</c:v>
                </c:pt>
                <c:pt idx="4">
                  <c:v>23.326000631391022</c:v>
                </c:pt>
                <c:pt idx="5">
                  <c:v>27.00119918484852</c:v>
                </c:pt>
                <c:pt idx="6">
                  <c:v>6.4279018940131998</c:v>
                </c:pt>
                <c:pt idx="7">
                  <c:v>29.932918799198301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Tertiary_subsectors!$C$374:$C$381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Tertiary_subsectors!$E$374:$E$381</c:f>
              <c:numCache>
                <c:formatCode>0.0</c:formatCode>
                <c:ptCount val="8"/>
                <c:pt idx="0">
                  <c:v>23.394259184723566</c:v>
                </c:pt>
                <c:pt idx="1">
                  <c:v>22.95378145856052</c:v>
                </c:pt>
                <c:pt idx="2">
                  <c:v>9.8348964321751744</c:v>
                </c:pt>
                <c:pt idx="3">
                  <c:v>2.9981791516572831</c:v>
                </c:pt>
                <c:pt idx="4">
                  <c:v>22.146686478900548</c:v>
                </c:pt>
                <c:pt idx="5">
                  <c:v>26.379980403822255</c:v>
                </c:pt>
                <c:pt idx="6">
                  <c:v>6.3121571583581746</c:v>
                </c:pt>
                <c:pt idx="7">
                  <c:v>23.297625797598048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Tertiary_subsectors!$C$374:$C$381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Tertiary_subsectors!$F$374:$F$381</c:f>
              <c:numCache>
                <c:formatCode>0.0</c:formatCode>
                <c:ptCount val="8"/>
                <c:pt idx="0">
                  <c:v>13.867129706378996</c:v>
                </c:pt>
                <c:pt idx="1">
                  <c:v>10.576560647543495</c:v>
                </c:pt>
                <c:pt idx="2">
                  <c:v>0.36527469359512393</c:v>
                </c:pt>
                <c:pt idx="3">
                  <c:v>0.20143732736086142</c:v>
                </c:pt>
                <c:pt idx="4">
                  <c:v>1.1793141524904727</c:v>
                </c:pt>
                <c:pt idx="5">
                  <c:v>0.62121878102626549</c:v>
                </c:pt>
                <c:pt idx="6">
                  <c:v>0.11574473565502563</c:v>
                </c:pt>
                <c:pt idx="7">
                  <c:v>6.635293001600254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Tertiary_subsectors!$C$387:$C$394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Tertiary_subsectors!$D$387:$D$394</c:f>
              <c:numCache>
                <c:formatCode>0.0</c:formatCode>
                <c:ptCount val="8"/>
                <c:pt idx="0">
                  <c:v>2.274209076591847</c:v>
                </c:pt>
                <c:pt idx="1">
                  <c:v>1.7139100715917643</c:v>
                </c:pt>
                <c:pt idx="2">
                  <c:v>2.6949662111383277</c:v>
                </c:pt>
                <c:pt idx="3">
                  <c:v>0.47749926601599102</c:v>
                </c:pt>
                <c:pt idx="4">
                  <c:v>3.7971675033732124</c:v>
                </c:pt>
                <c:pt idx="5">
                  <c:v>2.8913802962401349</c:v>
                </c:pt>
                <c:pt idx="6">
                  <c:v>1.5123285047441652</c:v>
                </c:pt>
                <c:pt idx="7">
                  <c:v>5.35883398023699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Tertiary_subsectors!$C$387:$C$394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Tertiary_subsectors!$E$387:$E$394</c:f>
              <c:numCache>
                <c:formatCode>0.0</c:formatCode>
                <c:ptCount val="8"/>
                <c:pt idx="0">
                  <c:v>1.3140016192596298</c:v>
                </c:pt>
                <c:pt idx="1">
                  <c:v>1.1372472817794916</c:v>
                </c:pt>
                <c:pt idx="2">
                  <c:v>2.4953095400735039</c:v>
                </c:pt>
                <c:pt idx="3">
                  <c:v>0.37693135896196056</c:v>
                </c:pt>
                <c:pt idx="4">
                  <c:v>3.7256735143036548</c:v>
                </c:pt>
                <c:pt idx="5">
                  <c:v>2.8477982158628121</c:v>
                </c:pt>
                <c:pt idx="6">
                  <c:v>1.3698074838530487</c:v>
                </c:pt>
                <c:pt idx="7">
                  <c:v>4.9130412776813586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Tertiary_subsectors!$C$387:$C$394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Tertiary_subsectors!$F$387:$F$394</c:f>
              <c:numCache>
                <c:formatCode>0.0</c:formatCode>
                <c:ptCount val="8"/>
                <c:pt idx="0">
                  <c:v>0.96020745733221713</c:v>
                </c:pt>
                <c:pt idx="1">
                  <c:v>0.57666278981227259</c:v>
                </c:pt>
                <c:pt idx="2">
                  <c:v>0.19965667106482368</c:v>
                </c:pt>
                <c:pt idx="3">
                  <c:v>0.10056790705403049</c:v>
                </c:pt>
                <c:pt idx="4">
                  <c:v>7.1493989069557728E-2</c:v>
                </c:pt>
                <c:pt idx="5">
                  <c:v>4.3582080377322849E-2</c:v>
                </c:pt>
                <c:pt idx="6">
                  <c:v>0.14252102089111657</c:v>
                </c:pt>
                <c:pt idx="7">
                  <c:v>0.44579270255563164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Tertiary_subsectors!$C$400:$C$407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Tertiary_subsectors!$D$400:$D$407</c:f>
              <c:numCache>
                <c:formatCode>0.0</c:formatCode>
                <c:ptCount val="8"/>
                <c:pt idx="0">
                  <c:v>5.3370649121053049</c:v>
                </c:pt>
                <c:pt idx="1">
                  <c:v>2.5748258921782714</c:v>
                </c:pt>
                <c:pt idx="2">
                  <c:v>2.1954556236137988</c:v>
                </c:pt>
                <c:pt idx="3">
                  <c:v>1.8020395471438879</c:v>
                </c:pt>
                <c:pt idx="4">
                  <c:v>4.6433792456099852</c:v>
                </c:pt>
                <c:pt idx="5">
                  <c:v>4.2261267283804402</c:v>
                </c:pt>
                <c:pt idx="6">
                  <c:v>1.2937593551408506</c:v>
                </c:pt>
                <c:pt idx="7">
                  <c:v>6.150826744433795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Tertiary_subsectors!$C$400:$C$407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Tertiary_subsectors!$E$400:$E$407</c:f>
              <c:numCache>
                <c:formatCode>0.0</c:formatCode>
                <c:ptCount val="8"/>
                <c:pt idx="0">
                  <c:v>3.0196170411362488</c:v>
                </c:pt>
                <c:pt idx="1">
                  <c:v>1.8896480011680605</c:v>
                </c:pt>
                <c:pt idx="2">
                  <c:v>1.9656204467059533</c:v>
                </c:pt>
                <c:pt idx="3">
                  <c:v>1.1985058140900806</c:v>
                </c:pt>
                <c:pt idx="4">
                  <c:v>4.4728373791553624</c:v>
                </c:pt>
                <c:pt idx="5">
                  <c:v>4.0695126262973469</c:v>
                </c:pt>
                <c:pt idx="6">
                  <c:v>1.1392154142607569</c:v>
                </c:pt>
                <c:pt idx="7">
                  <c:v>5.1142064180063711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Tertiary_subsectors!$C$400:$C$407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Tertiary_subsectors!$F$400:$F$407</c:f>
              <c:numCache>
                <c:formatCode>0.0</c:formatCode>
                <c:ptCount val="8"/>
                <c:pt idx="0">
                  <c:v>2.3174478709690556</c:v>
                </c:pt>
                <c:pt idx="1">
                  <c:v>0.68517789101021098</c:v>
                </c:pt>
                <c:pt idx="2">
                  <c:v>0.22983517690784552</c:v>
                </c:pt>
                <c:pt idx="3">
                  <c:v>0.60353373305380731</c:v>
                </c:pt>
                <c:pt idx="4">
                  <c:v>0.17054186645462302</c:v>
                </c:pt>
                <c:pt idx="5">
                  <c:v>0.15661410208309356</c:v>
                </c:pt>
                <c:pt idx="6">
                  <c:v>0.1545439408800936</c:v>
                </c:pt>
                <c:pt idx="7">
                  <c:v>1.0366203264274239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Tertiary_subsectors!$C$413:$C$420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Tertiary_subsectors!$D$413:$D$420</c:f>
              <c:numCache>
                <c:formatCode>0.0</c:formatCode>
                <c:ptCount val="8"/>
                <c:pt idx="0">
                  <c:v>9.2193337597653593E-2</c:v>
                </c:pt>
                <c:pt idx="1">
                  <c:v>0.15999029996982822</c:v>
                </c:pt>
                <c:pt idx="2">
                  <c:v>0.18013886346482197</c:v>
                </c:pt>
                <c:pt idx="3">
                  <c:v>7.3634293092057282E-2</c:v>
                </c:pt>
                <c:pt idx="4">
                  <c:v>0.13140416749851136</c:v>
                </c:pt>
                <c:pt idx="5">
                  <c:v>0.25497882780066661</c:v>
                </c:pt>
                <c:pt idx="6">
                  <c:v>9.1252854882003048E-2</c:v>
                </c:pt>
                <c:pt idx="7">
                  <c:v>0.37005447472111308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Tertiary_subsectors!$C$413:$C$420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Tertiary_subsectors!$E$413:$E$420</c:f>
              <c:numCache>
                <c:formatCode>0.0</c:formatCode>
                <c:ptCount val="8"/>
                <c:pt idx="0">
                  <c:v>8.1754883408028264E-2</c:v>
                </c:pt>
                <c:pt idx="1">
                  <c:v>8.8218203795148165E-2</c:v>
                </c:pt>
                <c:pt idx="2">
                  <c:v>0.17138943013241145</c:v>
                </c:pt>
                <c:pt idx="3">
                  <c:v>6.0173812077544013E-2</c:v>
                </c:pt>
                <c:pt idx="4">
                  <c:v>0.1296607515492581</c:v>
                </c:pt>
                <c:pt idx="5">
                  <c:v>0.24923422409560247</c:v>
                </c:pt>
                <c:pt idx="6">
                  <c:v>8.4761066221070935E-2</c:v>
                </c:pt>
                <c:pt idx="7">
                  <c:v>0.34238384063122423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Tertiary_subsectors!$C$413:$C$420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Tertiary_subsectors!$F$413:$F$420</c:f>
              <c:numCache>
                <c:formatCode>0.0</c:formatCode>
                <c:ptCount val="8"/>
                <c:pt idx="0">
                  <c:v>1.0438454189625331E-2</c:v>
                </c:pt>
                <c:pt idx="1">
                  <c:v>7.177209617468007E-2</c:v>
                </c:pt>
                <c:pt idx="2">
                  <c:v>8.7494333324105184E-3</c:v>
                </c:pt>
                <c:pt idx="3">
                  <c:v>1.3460481014513269E-2</c:v>
                </c:pt>
                <c:pt idx="4">
                  <c:v>1.7434159492532614E-3</c:v>
                </c:pt>
                <c:pt idx="5">
                  <c:v>5.7446037050641547E-3</c:v>
                </c:pt>
                <c:pt idx="6">
                  <c:v>6.491788660932119E-3</c:v>
                </c:pt>
                <c:pt idx="7">
                  <c:v>2.7670634089888863E-2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Residential_subsectors!$C$12:$C$17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Residential_subsectors!$D$12:$D$17</c:f>
              <c:numCache>
                <c:formatCode>0.0</c:formatCode>
                <c:ptCount val="6"/>
                <c:pt idx="0">
                  <c:v>689.63774170437614</c:v>
                </c:pt>
                <c:pt idx="1">
                  <c:v>754.37228547526297</c:v>
                </c:pt>
                <c:pt idx="2">
                  <c:v>0</c:v>
                </c:pt>
                <c:pt idx="3">
                  <c:v>1785.9085996094486</c:v>
                </c:pt>
                <c:pt idx="4">
                  <c:v>499.87743815227248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Residential_subsectors!$C$12:$C$17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Residential_subsectors!$E$12:$E$17</c:f>
              <c:numCache>
                <c:formatCode>0.0</c:formatCode>
                <c:ptCount val="6"/>
                <c:pt idx="0">
                  <c:v>634.09722661749288</c:v>
                </c:pt>
                <c:pt idx="1">
                  <c:v>663.0504565242768</c:v>
                </c:pt>
                <c:pt idx="2">
                  <c:v>0</c:v>
                </c:pt>
                <c:pt idx="3">
                  <c:v>1615.7957947200166</c:v>
                </c:pt>
                <c:pt idx="4">
                  <c:v>436.55018436886155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Residential_subsectors!$C$12:$C$17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Residential_subsectors!$F$12:$F$17</c:f>
              <c:numCache>
                <c:formatCode>0.0</c:formatCode>
                <c:ptCount val="6"/>
                <c:pt idx="0">
                  <c:v>3.4410731744192491</c:v>
                </c:pt>
                <c:pt idx="1">
                  <c:v>15.749263647454953</c:v>
                </c:pt>
                <c:pt idx="2">
                  <c:v>0</c:v>
                </c:pt>
                <c:pt idx="3">
                  <c:v>11.116111177400905</c:v>
                </c:pt>
                <c:pt idx="4">
                  <c:v>9.2323890268767475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Residential_subsectors!$C$25:$C$30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Residential_subsectors!$D$25:$D$30</c:f>
              <c:numCache>
                <c:formatCode>0.0</c:formatCode>
                <c:ptCount val="6"/>
                <c:pt idx="0">
                  <c:v>35.949934871523084</c:v>
                </c:pt>
                <c:pt idx="1">
                  <c:v>19.638244333290775</c:v>
                </c:pt>
                <c:pt idx="2">
                  <c:v>0</c:v>
                </c:pt>
                <c:pt idx="3">
                  <c:v>41.859513206567982</c:v>
                </c:pt>
                <c:pt idx="4">
                  <c:v>4.1343672280612136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Residential_subsectors!$C$25:$C$30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Residential_subsectors!$E$25:$E$30</c:f>
              <c:numCache>
                <c:formatCode>0.0</c:formatCode>
                <c:ptCount val="6"/>
                <c:pt idx="0">
                  <c:v>33.455460415973725</c:v>
                </c:pt>
                <c:pt idx="1">
                  <c:v>17.809471530891152</c:v>
                </c:pt>
                <c:pt idx="2">
                  <c:v>0</c:v>
                </c:pt>
                <c:pt idx="3">
                  <c:v>38.954988155585845</c:v>
                </c:pt>
                <c:pt idx="4">
                  <c:v>3.7493624275560293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Residential_subsectors!$C$25:$C$30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Residential_subsectors!$F$25:$F$30</c:f>
              <c:numCache>
                <c:formatCode>0.0</c:formatCode>
                <c:ptCount val="6"/>
                <c:pt idx="0">
                  <c:v>4.4457394920708181E-2</c:v>
                </c:pt>
                <c:pt idx="1">
                  <c:v>7.8767869320487127E-2</c:v>
                </c:pt>
                <c:pt idx="2">
                  <c:v>0</c:v>
                </c:pt>
                <c:pt idx="3">
                  <c:v>5.1765459839180766E-2</c:v>
                </c:pt>
                <c:pt idx="4">
                  <c:v>1.6582709330628852E-2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Residential_subsectors!$C$38:$C$43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Residential_subsectors!$D$38:$D$43</c:f>
              <c:numCache>
                <c:formatCode>0.0</c:formatCode>
                <c:ptCount val="6"/>
                <c:pt idx="0">
                  <c:v>3.6918150663024196</c:v>
                </c:pt>
                <c:pt idx="1">
                  <c:v>9.6298011878243948</c:v>
                </c:pt>
                <c:pt idx="2">
                  <c:v>0</c:v>
                </c:pt>
                <c:pt idx="3">
                  <c:v>16.075543569355673</c:v>
                </c:pt>
                <c:pt idx="4">
                  <c:v>4.0187392895029399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Residential_subsectors!$C$38:$C$43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Residential_subsectors!$E$38:$E$43</c:f>
              <c:numCache>
                <c:formatCode>0.0</c:formatCode>
                <c:ptCount val="6"/>
                <c:pt idx="0">
                  <c:v>2.9463060704493214</c:v>
                </c:pt>
                <c:pt idx="1">
                  <c:v>7.5468442270613787</c:v>
                </c:pt>
                <c:pt idx="2">
                  <c:v>0</c:v>
                </c:pt>
                <c:pt idx="3">
                  <c:v>13.149182352557617</c:v>
                </c:pt>
                <c:pt idx="4">
                  <c:v>3.0696605627141693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Residential_subsectors!$C$38:$C$43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Residential_subsectors!$F$38:$F$43</c:f>
              <c:numCache>
                <c:formatCode>0.0</c:formatCode>
                <c:ptCount val="6"/>
                <c:pt idx="0">
                  <c:v>0.29526166363588263</c:v>
                </c:pt>
                <c:pt idx="1">
                  <c:v>1.3506187302566328</c:v>
                </c:pt>
                <c:pt idx="2">
                  <c:v>0</c:v>
                </c:pt>
                <c:pt idx="3">
                  <c:v>1.3729667359068543</c:v>
                </c:pt>
                <c:pt idx="4">
                  <c:v>0.43915823744540822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Residential_subsectors!$C$51:$C$56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Residential_subsectors!$D$51:$D$56</c:f>
              <c:numCache>
                <c:formatCode>0.0</c:formatCode>
                <c:ptCount val="6"/>
                <c:pt idx="0">
                  <c:v>6.170729872720611</c:v>
                </c:pt>
                <c:pt idx="1">
                  <c:v>12.408802969727841</c:v>
                </c:pt>
                <c:pt idx="2">
                  <c:v>0</c:v>
                </c:pt>
                <c:pt idx="3">
                  <c:v>50.757674037866337</c:v>
                </c:pt>
                <c:pt idx="4">
                  <c:v>14.349449175348495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Residential_subsectors!$C$51:$C$56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Residential_subsectors!$E$51:$E$56</c:f>
              <c:numCache>
                <c:formatCode>0.0</c:formatCode>
                <c:ptCount val="6"/>
                <c:pt idx="0">
                  <c:v>5.3877090626126503</c:v>
                </c:pt>
                <c:pt idx="1">
                  <c:v>11.013096238354906</c:v>
                </c:pt>
                <c:pt idx="2">
                  <c:v>0</c:v>
                </c:pt>
                <c:pt idx="3">
                  <c:v>44.709573110588288</c:v>
                </c:pt>
                <c:pt idx="4">
                  <c:v>12.611852435449014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Residential_subsectors!$C$51:$C$56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Residential_subsectors!$F$51:$F$56</c:f>
              <c:numCache>
                <c:formatCode>0.0</c:formatCode>
                <c:ptCount val="6"/>
                <c:pt idx="0">
                  <c:v>2.2101502888702135E-2</c:v>
                </c:pt>
                <c:pt idx="1">
                  <c:v>4.7584346679423531E-2</c:v>
                </c:pt>
                <c:pt idx="2">
                  <c:v>0</c:v>
                </c:pt>
                <c:pt idx="3">
                  <c:v>0.18609465432287203</c:v>
                </c:pt>
                <c:pt idx="4">
                  <c:v>5.213424436988634E-2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Residential_subsectors!$C$64:$C$69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Residential_subsectors!$D$64:$D$69</c:f>
              <c:numCache>
                <c:formatCode>0.0</c:formatCode>
                <c:ptCount val="6"/>
                <c:pt idx="0">
                  <c:v>7.1275264771311679</c:v>
                </c:pt>
                <c:pt idx="1">
                  <c:v>10.076083321348221</c:v>
                </c:pt>
                <c:pt idx="2">
                  <c:v>0</c:v>
                </c:pt>
                <c:pt idx="3">
                  <c:v>27.62572059972285</c:v>
                </c:pt>
                <c:pt idx="4">
                  <c:v>5.680316677082593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Residential_subsectors!$C$64:$C$69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Residential_subsectors!$E$64:$E$69</c:f>
              <c:numCache>
                <c:formatCode>0.0</c:formatCode>
                <c:ptCount val="6"/>
                <c:pt idx="0">
                  <c:v>6.7708849773467819</c:v>
                </c:pt>
                <c:pt idx="1">
                  <c:v>10.046231645833258</c:v>
                </c:pt>
                <c:pt idx="2">
                  <c:v>0</c:v>
                </c:pt>
                <c:pt idx="3">
                  <c:v>26.513584195559272</c:v>
                </c:pt>
                <c:pt idx="4">
                  <c:v>5.6461798107622085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Residential_subsectors!$C$64:$C$69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Residential_subsectors!$F$64:$F$69</c:f>
              <c:numCache>
                <c:formatCode>0.0</c:formatCode>
                <c:ptCount val="6"/>
                <c:pt idx="0">
                  <c:v>2.0744573979190831E-3</c:v>
                </c:pt>
                <c:pt idx="1">
                  <c:v>1.0028136210141001E-3</c:v>
                </c:pt>
                <c:pt idx="2">
                  <c:v>0</c:v>
                </c:pt>
                <c:pt idx="3">
                  <c:v>8.238559380307214E-3</c:v>
                </c:pt>
                <c:pt idx="4">
                  <c:v>5.3483393120752002E-4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Residential_subsectors!$C$77:$C$82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Residential_subsectors!$D$77:$D$82</c:f>
              <c:numCache>
                <c:formatCode>0.0</c:formatCode>
                <c:ptCount val="6"/>
                <c:pt idx="0">
                  <c:v>77.372046800365581</c:v>
                </c:pt>
                <c:pt idx="1">
                  <c:v>131.97571900431495</c:v>
                </c:pt>
                <c:pt idx="2">
                  <c:v>0</c:v>
                </c:pt>
                <c:pt idx="3">
                  <c:v>387.7552427064756</c:v>
                </c:pt>
                <c:pt idx="4">
                  <c:v>104.80981634474161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Residential_subsectors!$C$77:$C$82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Residential_subsectors!$E$77:$E$82</c:f>
              <c:numCache>
                <c:formatCode>0.0</c:formatCode>
                <c:ptCount val="6"/>
                <c:pt idx="0">
                  <c:v>71.664841466846354</c:v>
                </c:pt>
                <c:pt idx="1">
                  <c:v>124.79796115953241</c:v>
                </c:pt>
                <c:pt idx="2">
                  <c:v>0</c:v>
                </c:pt>
                <c:pt idx="3">
                  <c:v>349.64056342665947</c:v>
                </c:pt>
                <c:pt idx="4">
                  <c:v>101.98241899365318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Residential_subsectors!$C$77:$C$82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Residential_subsectors!$F$77:$F$82</c:f>
              <c:numCache>
                <c:formatCode>0.0</c:formatCode>
                <c:ptCount val="6"/>
                <c:pt idx="0">
                  <c:v>0.16820549600665588</c:v>
                </c:pt>
                <c:pt idx="1">
                  <c:v>0.43687209054183263</c:v>
                </c:pt>
                <c:pt idx="2">
                  <c:v>0</c:v>
                </c:pt>
                <c:pt idx="3">
                  <c:v>0.76102730510328442</c:v>
                </c:pt>
                <c:pt idx="4">
                  <c:v>0.43359964042541449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Residential_subsectors!$C$90:$C$95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Residential_subsectors!$D$90:$D$95</c:f>
              <c:numCache>
                <c:formatCode>0.0</c:formatCode>
                <c:ptCount val="6"/>
                <c:pt idx="0">
                  <c:v>1.354727419192483</c:v>
                </c:pt>
                <c:pt idx="1">
                  <c:v>2.8006887903660243</c:v>
                </c:pt>
                <c:pt idx="2">
                  <c:v>0</c:v>
                </c:pt>
                <c:pt idx="3">
                  <c:v>7.3517353741332707</c:v>
                </c:pt>
                <c:pt idx="4">
                  <c:v>2.2867799275230052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Residential_subsectors!$C$90:$C$95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Residential_subsectors!$E$90:$E$95</c:f>
              <c:numCache>
                <c:formatCode>0.0</c:formatCode>
                <c:ptCount val="6"/>
                <c:pt idx="0">
                  <c:v>1.1984860900044529</c:v>
                </c:pt>
                <c:pt idx="1">
                  <c:v>2.5716645857501601</c:v>
                </c:pt>
                <c:pt idx="2">
                  <c:v>0</c:v>
                </c:pt>
                <c:pt idx="3">
                  <c:v>6.3721303830752269</c:v>
                </c:pt>
                <c:pt idx="4">
                  <c:v>2.0942232478697642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Residential_subsectors!$C$90:$C$95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Residential_subsectors!$F$90:$F$95</c:f>
              <c:numCache>
                <c:formatCode>0.0</c:formatCode>
                <c:ptCount val="6"/>
                <c:pt idx="0">
                  <c:v>1.7265745516441811E-3</c:v>
                </c:pt>
                <c:pt idx="1">
                  <c:v>2.8251794672364658E-3</c:v>
                </c:pt>
                <c:pt idx="2">
                  <c:v>0</c:v>
                </c:pt>
                <c:pt idx="3">
                  <c:v>8.9103579540208647E-3</c:v>
                </c:pt>
                <c:pt idx="4">
                  <c:v>2.2695347520736136E-3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Residential_subsectors!$C$103:$C$108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Residential_subsectors!$D$103:$D$108</c:f>
              <c:numCache>
                <c:formatCode>0.0</c:formatCode>
                <c:ptCount val="6"/>
                <c:pt idx="0">
                  <c:v>10.663016222637792</c:v>
                </c:pt>
                <c:pt idx="1">
                  <c:v>1.1150951467842409</c:v>
                </c:pt>
                <c:pt idx="2">
                  <c:v>0</c:v>
                </c:pt>
                <c:pt idx="3">
                  <c:v>21.074977276074691</c:v>
                </c:pt>
                <c:pt idx="4">
                  <c:v>0.5942485991955605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Residential_subsectors!$C$103:$C$108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Residential_subsectors!$E$103:$E$108</c:f>
              <c:numCache>
                <c:formatCode>0.0</c:formatCode>
                <c:ptCount val="6"/>
                <c:pt idx="0">
                  <c:v>9.7788776582756469</c:v>
                </c:pt>
                <c:pt idx="1">
                  <c:v>1.0489439392923146</c:v>
                </c:pt>
                <c:pt idx="2">
                  <c:v>0</c:v>
                </c:pt>
                <c:pt idx="3">
                  <c:v>19.343492557118203</c:v>
                </c:pt>
                <c:pt idx="4">
                  <c:v>0.55576382740398178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Residential_subsectors!$C$103:$C$108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Residential_subsectors!$F$103:$F$108</c:f>
              <c:numCache>
                <c:formatCode>0.0</c:formatCode>
                <c:ptCount val="6"/>
                <c:pt idx="0">
                  <c:v>3.5546791238053005E-3</c:v>
                </c:pt>
                <c:pt idx="1">
                  <c:v>1.043233637509247E-3</c:v>
                </c:pt>
                <c:pt idx="2">
                  <c:v>0</c:v>
                </c:pt>
                <c:pt idx="3">
                  <c:v>7.0536422738832457E-3</c:v>
                </c:pt>
                <c:pt idx="4">
                  <c:v>5.3844316774670812E-4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Residential_subsectors!$C$116:$C$121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Residential_subsectors!$D$116:$D$121</c:f>
              <c:numCache>
                <c:formatCode>0.0</c:formatCode>
                <c:ptCount val="6"/>
                <c:pt idx="0">
                  <c:v>7.2880668351141829</c:v>
                </c:pt>
                <c:pt idx="1">
                  <c:v>27.561039078640732</c:v>
                </c:pt>
                <c:pt idx="2">
                  <c:v>0</c:v>
                </c:pt>
                <c:pt idx="3">
                  <c:v>28.342574393116617</c:v>
                </c:pt>
                <c:pt idx="4">
                  <c:v>13.764055578763292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Residential_subsectors!$C$116:$C$121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Residential_subsectors!$E$116:$E$121</c:f>
              <c:numCache>
                <c:formatCode>0.0</c:formatCode>
                <c:ptCount val="6"/>
                <c:pt idx="0">
                  <c:v>5.1608604578686306</c:v>
                </c:pt>
                <c:pt idx="1">
                  <c:v>17.056695858174084</c:v>
                </c:pt>
                <c:pt idx="2">
                  <c:v>0</c:v>
                </c:pt>
                <c:pt idx="3">
                  <c:v>20.33997120331653</c:v>
                </c:pt>
                <c:pt idx="4">
                  <c:v>8.5547248093756743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Residential_subsectors!$C$116:$C$121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Residential_subsectors!$F$116:$F$121</c:f>
              <c:numCache>
                <c:formatCode>0.0</c:formatCode>
                <c:ptCount val="6"/>
                <c:pt idx="0">
                  <c:v>0.17274682320934712</c:v>
                </c:pt>
                <c:pt idx="1">
                  <c:v>1.0294240589978318</c:v>
                </c:pt>
                <c:pt idx="2">
                  <c:v>0</c:v>
                </c:pt>
                <c:pt idx="3">
                  <c:v>0.68672193917789826</c:v>
                </c:pt>
                <c:pt idx="4">
                  <c:v>0.5186015410568422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Residential_subsectors!$C$129:$C$134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Residential_subsectors!$D$129:$D$134</c:f>
              <c:numCache>
                <c:formatCode>0.0</c:formatCode>
                <c:ptCount val="6"/>
                <c:pt idx="0">
                  <c:v>18.413508451010596</c:v>
                </c:pt>
                <c:pt idx="1">
                  <c:v>59.907799572666491</c:v>
                </c:pt>
                <c:pt idx="2">
                  <c:v>0</c:v>
                </c:pt>
                <c:pt idx="3">
                  <c:v>65.156306750618867</c:v>
                </c:pt>
                <c:pt idx="4">
                  <c:v>33.654199256257826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Residential_subsectors!$C$129:$C$134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Residential_subsectors!$E$129:$E$134</c:f>
              <c:numCache>
                <c:formatCode>0.0</c:formatCode>
                <c:ptCount val="6"/>
                <c:pt idx="0">
                  <c:v>16.043339818620733</c:v>
                </c:pt>
                <c:pt idx="1">
                  <c:v>46.927942420760075</c:v>
                </c:pt>
                <c:pt idx="2">
                  <c:v>0</c:v>
                </c:pt>
                <c:pt idx="3">
                  <c:v>57.434949669753045</c:v>
                </c:pt>
                <c:pt idx="4">
                  <c:v>25.972747062405162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Residential_subsectors!$C$129:$C$134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Residential_subsectors!$F$129:$F$134</c:f>
              <c:numCache>
                <c:formatCode>0.0</c:formatCode>
                <c:ptCount val="6"/>
                <c:pt idx="0">
                  <c:v>0.33009719956610545</c:v>
                </c:pt>
                <c:pt idx="1">
                  <c:v>1.8496625552882033</c:v>
                </c:pt>
                <c:pt idx="2">
                  <c:v>0</c:v>
                </c:pt>
                <c:pt idx="3">
                  <c:v>1.2222517929880119</c:v>
                </c:pt>
                <c:pt idx="4">
                  <c:v>0.94633898177535991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Residential_subsectors!$C$142:$C$147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Residential_subsectors!$D$142:$D$147</c:f>
              <c:numCache>
                <c:formatCode>0.0</c:formatCode>
                <c:ptCount val="6"/>
                <c:pt idx="0">
                  <c:v>132.74965514886</c:v>
                </c:pt>
                <c:pt idx="1">
                  <c:v>120.29782718040575</c:v>
                </c:pt>
                <c:pt idx="2">
                  <c:v>0</c:v>
                </c:pt>
                <c:pt idx="3">
                  <c:v>319.50573190813947</c:v>
                </c:pt>
                <c:pt idx="4">
                  <c:v>22.83654116212325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Residential_subsectors!$C$142:$C$147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Residential_subsectors!$E$142:$E$147</c:f>
              <c:numCache>
                <c:formatCode>0.0</c:formatCode>
                <c:ptCount val="6"/>
                <c:pt idx="0">
                  <c:v>120.78995992006716</c:v>
                </c:pt>
                <c:pt idx="1">
                  <c:v>103.19036951165437</c:v>
                </c:pt>
                <c:pt idx="2">
                  <c:v>0</c:v>
                </c:pt>
                <c:pt idx="3">
                  <c:v>287.66751273806437</c:v>
                </c:pt>
                <c:pt idx="4">
                  <c:v>22.36796397514011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Residential_subsectors!$C$142:$C$147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Residential_subsectors!$F$142:$F$147</c:f>
              <c:numCache>
                <c:formatCode>0.0</c:formatCode>
                <c:ptCount val="6"/>
                <c:pt idx="0">
                  <c:v>0.26333453396330408</c:v>
                </c:pt>
                <c:pt idx="1">
                  <c:v>0.67334625150388427</c:v>
                </c:pt>
                <c:pt idx="2">
                  <c:v>0</c:v>
                </c:pt>
                <c:pt idx="3">
                  <c:v>0.61182700179533822</c:v>
                </c:pt>
                <c:pt idx="4">
                  <c:v>0.19388180004392006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Residential_subsectors!$C$155:$C$160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Residential_subsectors!$D$155:$D$160</c:f>
              <c:numCache>
                <c:formatCode>0.0</c:formatCode>
                <c:ptCount val="6"/>
                <c:pt idx="0">
                  <c:v>2.9992523279220342</c:v>
                </c:pt>
                <c:pt idx="1">
                  <c:v>2.8580340246132714</c:v>
                </c:pt>
                <c:pt idx="2">
                  <c:v>0</c:v>
                </c:pt>
                <c:pt idx="3">
                  <c:v>12.609896396029628</c:v>
                </c:pt>
                <c:pt idx="4">
                  <c:v>1.9718237142636634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Residential_subsectors!$C$155:$C$160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Residential_subsectors!$E$155:$E$160</c:f>
              <c:numCache>
                <c:formatCode>0.0</c:formatCode>
                <c:ptCount val="6"/>
                <c:pt idx="0">
                  <c:v>2.4669459396813425</c:v>
                </c:pt>
                <c:pt idx="1">
                  <c:v>2.3143710080373996</c:v>
                </c:pt>
                <c:pt idx="2">
                  <c:v>0</c:v>
                </c:pt>
                <c:pt idx="3">
                  <c:v>10.615180609117468</c:v>
                </c:pt>
                <c:pt idx="4">
                  <c:v>1.3984230107623534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Residential_subsectors!$C$155:$C$160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Residential_subsectors!$F$155:$F$160</c:f>
              <c:numCache>
                <c:formatCode>0.0</c:formatCode>
                <c:ptCount val="6"/>
                <c:pt idx="0">
                  <c:v>0.17200329793154531</c:v>
                </c:pt>
                <c:pt idx="1">
                  <c:v>0.25467955754193722</c:v>
                </c:pt>
                <c:pt idx="2">
                  <c:v>0</c:v>
                </c:pt>
                <c:pt idx="3">
                  <c:v>0.76459000244912956</c:v>
                </c:pt>
                <c:pt idx="4">
                  <c:v>0.11995776261033277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Residential_subsectors!$C$168:$C$173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Residential_subsectors!$D$168:$D$173</c:f>
              <c:numCache>
                <c:formatCode>0.0</c:formatCode>
                <c:ptCount val="6"/>
                <c:pt idx="0">
                  <c:v>42.689643990666035</c:v>
                </c:pt>
                <c:pt idx="1">
                  <c:v>163.56632059955621</c:v>
                </c:pt>
                <c:pt idx="2">
                  <c:v>0</c:v>
                </c:pt>
                <c:pt idx="3">
                  <c:v>97.320315883465184</c:v>
                </c:pt>
                <c:pt idx="4">
                  <c:v>131.86568713544594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Residential_subsectors!$C$168:$C$173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Residential_subsectors!$E$168:$E$173</c:f>
              <c:numCache>
                <c:formatCode>0.0</c:formatCode>
                <c:ptCount val="6"/>
                <c:pt idx="0">
                  <c:v>38.122197536431941</c:v>
                </c:pt>
                <c:pt idx="1">
                  <c:v>146.98774552931448</c:v>
                </c:pt>
                <c:pt idx="2">
                  <c:v>0</c:v>
                </c:pt>
                <c:pt idx="3">
                  <c:v>90.970781222351036</c:v>
                </c:pt>
                <c:pt idx="4">
                  <c:v>113.76025958506666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Residential_subsectors!$C$168:$C$173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Residential_subsectors!$F$168:$F$173</c:f>
              <c:numCache>
                <c:formatCode>0.0</c:formatCode>
                <c:ptCount val="6"/>
                <c:pt idx="0">
                  <c:v>1.5135205695900904</c:v>
                </c:pt>
                <c:pt idx="1">
                  <c:v>8.8673609128150694</c:v>
                </c:pt>
                <c:pt idx="2">
                  <c:v>0</c:v>
                </c:pt>
                <c:pt idx="3">
                  <c:v>4.2213034636223608</c:v>
                </c:pt>
                <c:pt idx="4">
                  <c:v>6.0379727268181558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Residential_subsectors!$C$181:$C$186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Residential_subsectors!$D$181:$D$186</c:f>
              <c:numCache>
                <c:formatCode>0.0</c:formatCode>
                <c:ptCount val="6"/>
                <c:pt idx="0">
                  <c:v>0.8902592009974184</c:v>
                </c:pt>
                <c:pt idx="1">
                  <c:v>1.25967315590374</c:v>
                </c:pt>
                <c:pt idx="2">
                  <c:v>0</c:v>
                </c:pt>
                <c:pt idx="3">
                  <c:v>0.69563895113248098</c:v>
                </c:pt>
                <c:pt idx="4">
                  <c:v>1.2057479387458299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Residential_subsectors!$C$181:$C$186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Residential_subsectors!$E$181:$E$186</c:f>
              <c:numCache>
                <c:formatCode>0.0</c:formatCode>
                <c:ptCount val="6"/>
                <c:pt idx="0">
                  <c:v>0.53269756383146194</c:v>
                </c:pt>
                <c:pt idx="1">
                  <c:v>0.72881278994819576</c:v>
                </c:pt>
                <c:pt idx="2">
                  <c:v>0</c:v>
                </c:pt>
                <c:pt idx="3">
                  <c:v>0.45302029504109831</c:v>
                </c:pt>
                <c:pt idx="4">
                  <c:v>0.59459700349821554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Residential_subsectors!$C$181:$C$186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Residential_subsectors!$F$181:$F$186</c:f>
              <c:numCache>
                <c:formatCode>0.0</c:formatCode>
                <c:ptCount val="6"/>
                <c:pt idx="0">
                  <c:v>9.6449252320721865E-2</c:v>
                </c:pt>
                <c:pt idx="1">
                  <c:v>0.29969127649581601</c:v>
                </c:pt>
                <c:pt idx="2">
                  <c:v>0</c:v>
                </c:pt>
                <c:pt idx="3">
                  <c:v>0.12387977362294553</c:v>
                </c:pt>
                <c:pt idx="4">
                  <c:v>9.7152666556336018E-2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Residential_subsectors!$C$194:$C$199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Residential_subsectors!$D$194:$D$199</c:f>
              <c:numCache>
                <c:formatCode>0.0</c:formatCode>
                <c:ptCount val="6"/>
                <c:pt idx="0">
                  <c:v>2.2600823129815684</c:v>
                </c:pt>
                <c:pt idx="1">
                  <c:v>3.2332580724233173</c:v>
                </c:pt>
                <c:pt idx="2">
                  <c:v>0</c:v>
                </c:pt>
                <c:pt idx="3">
                  <c:v>8.3598240824242396</c:v>
                </c:pt>
                <c:pt idx="4">
                  <c:v>2.6638166212145289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Residential_subsectors!$C$194:$C$199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Residential_subsectors!$E$194:$E$199</c:f>
              <c:numCache>
                <c:formatCode>0.0</c:formatCode>
                <c:ptCount val="6"/>
                <c:pt idx="0">
                  <c:v>2.1132380182559016</c:v>
                </c:pt>
                <c:pt idx="1">
                  <c:v>3.0400276262761214</c:v>
                </c:pt>
                <c:pt idx="2">
                  <c:v>0</c:v>
                </c:pt>
                <c:pt idx="3">
                  <c:v>7.7814788299998785</c:v>
                </c:pt>
                <c:pt idx="4">
                  <c:v>2.4564010425465392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Residential_subsectors!$C$194:$C$199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Residential_subsectors!$F$194:$F$199</c:f>
              <c:numCache>
                <c:formatCode>0.0</c:formatCode>
                <c:ptCount val="6"/>
                <c:pt idx="0">
                  <c:v>1.864499944549694E-3</c:v>
                </c:pt>
                <c:pt idx="1">
                  <c:v>2.428608140840807E-3</c:v>
                </c:pt>
                <c:pt idx="2">
                  <c:v>0</c:v>
                </c:pt>
                <c:pt idx="3">
                  <c:v>6.8201445340107221E-3</c:v>
                </c:pt>
                <c:pt idx="4">
                  <c:v>1.7310292067695113E-3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Residential_subsectors!$C$207:$C$212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Residential_subsectors!$D$207:$D$212</c:f>
              <c:numCache>
                <c:formatCode>0.0</c:formatCode>
                <c:ptCount val="6"/>
                <c:pt idx="0">
                  <c:v>1.4649663244977096</c:v>
                </c:pt>
                <c:pt idx="1">
                  <c:v>5.1131498158704556</c:v>
                </c:pt>
                <c:pt idx="2">
                  <c:v>0</c:v>
                </c:pt>
                <c:pt idx="3">
                  <c:v>6.5888817669281661</c:v>
                </c:pt>
                <c:pt idx="4">
                  <c:v>3.9968271288115966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Residential_subsectors!$C$207:$C$212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Residential_subsectors!$E$207:$E$212</c:f>
              <c:numCache>
                <c:formatCode>0.0</c:formatCode>
                <c:ptCount val="6"/>
                <c:pt idx="0">
                  <c:v>1.2748067893170869</c:v>
                </c:pt>
                <c:pt idx="1">
                  <c:v>4.6881575333448557</c:v>
                </c:pt>
                <c:pt idx="2">
                  <c:v>0</c:v>
                </c:pt>
                <c:pt idx="3">
                  <c:v>6.1640092131947455</c:v>
                </c:pt>
                <c:pt idx="4">
                  <c:v>3.4840140527299761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Residential_subsectors!$C$207:$C$212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Residential_subsectors!$F$207:$F$212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Residential_subsectors!$C$220:$C$225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Residential_subsectors!$D$220:$D$225</c:f>
              <c:numCache>
                <c:formatCode>0.0</c:formatCode>
                <c:ptCount val="6"/>
                <c:pt idx="0">
                  <c:v>0.34241311424366094</c:v>
                </c:pt>
                <c:pt idx="1">
                  <c:v>0.34002424920716423</c:v>
                </c:pt>
                <c:pt idx="2">
                  <c:v>0</c:v>
                </c:pt>
                <c:pt idx="3">
                  <c:v>3.3247173404587569</c:v>
                </c:pt>
                <c:pt idx="4">
                  <c:v>0.96291172639181399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Residential_subsectors!$C$220:$C$225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Residential_subsectors!$E$220:$E$225</c:f>
              <c:numCache>
                <c:formatCode>0.0</c:formatCode>
                <c:ptCount val="6"/>
                <c:pt idx="0">
                  <c:v>0.33288675862401484</c:v>
                </c:pt>
                <c:pt idx="1">
                  <c:v>0.31469121280348789</c:v>
                </c:pt>
                <c:pt idx="2">
                  <c:v>0</c:v>
                </c:pt>
                <c:pt idx="3">
                  <c:v>3.2553933535827926</c:v>
                </c:pt>
                <c:pt idx="4">
                  <c:v>0.85943635219303038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Residential_subsectors!$C$220:$C$225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Residential_subsectors!$F$220:$F$225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Residential_subsectors!$C$233:$C$238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Residential_subsectors!$D$233:$D$238</c:f>
              <c:numCache>
                <c:formatCode>0.0</c:formatCode>
                <c:ptCount val="6"/>
                <c:pt idx="0">
                  <c:v>6.8390800286591507</c:v>
                </c:pt>
                <c:pt idx="1">
                  <c:v>12.030077100752052</c:v>
                </c:pt>
                <c:pt idx="2">
                  <c:v>0</c:v>
                </c:pt>
                <c:pt idx="3">
                  <c:v>35.47527269770849</c:v>
                </c:pt>
                <c:pt idx="4">
                  <c:v>10.061353488888539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Residential_subsectors!$C$233:$C$238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Residential_subsectors!$E$233:$E$238</c:f>
              <c:numCache>
                <c:formatCode>0.0</c:formatCode>
                <c:ptCount val="6"/>
                <c:pt idx="0">
                  <c:v>6.4754420542638371</c:v>
                </c:pt>
                <c:pt idx="1">
                  <c:v>11.530422102386694</c:v>
                </c:pt>
                <c:pt idx="2">
                  <c:v>0</c:v>
                </c:pt>
                <c:pt idx="3">
                  <c:v>34.033716958121694</c:v>
                </c:pt>
                <c:pt idx="4">
                  <c:v>9.2901588993522299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Residential_subsectors!$C$233:$C$238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Residential_subsectors!$F$233:$F$238</c:f>
              <c:numCache>
                <c:formatCode>0.0</c:formatCode>
                <c:ptCount val="6"/>
                <c:pt idx="0">
                  <c:v>9.3206641182491771E-3</c:v>
                </c:pt>
                <c:pt idx="1">
                  <c:v>1.8932425537663295E-2</c:v>
                </c:pt>
                <c:pt idx="2">
                  <c:v>0</c:v>
                </c:pt>
                <c:pt idx="3">
                  <c:v>5.3299720054842382E-2</c:v>
                </c:pt>
                <c:pt idx="4">
                  <c:v>1.1060522287792775E-2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Residential_subsectors!$C$246:$C$251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Residential_subsectors!$D$246:$D$251</c:f>
              <c:numCache>
                <c:formatCode>0.0</c:formatCode>
                <c:ptCount val="6"/>
                <c:pt idx="0">
                  <c:v>0.45851734491871454</c:v>
                </c:pt>
                <c:pt idx="1">
                  <c:v>0.79509767569982037</c:v>
                </c:pt>
                <c:pt idx="2">
                  <c:v>0</c:v>
                </c:pt>
                <c:pt idx="3">
                  <c:v>0.12544422664127577</c:v>
                </c:pt>
                <c:pt idx="4">
                  <c:v>0.15736029036953936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Residential_subsectors!$C$246:$C$251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Residential_subsectors!$E$246:$E$251</c:f>
              <c:numCache>
                <c:formatCode>0.0</c:formatCode>
                <c:ptCount val="6"/>
                <c:pt idx="0">
                  <c:v>0.28169682930857604</c:v>
                </c:pt>
                <c:pt idx="1">
                  <c:v>0.44453149289094984</c:v>
                </c:pt>
                <c:pt idx="2">
                  <c:v>0</c:v>
                </c:pt>
                <c:pt idx="3">
                  <c:v>8.5518671909436364E-2</c:v>
                </c:pt>
                <c:pt idx="4">
                  <c:v>0.11671721704169932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Residential_subsectors!$C$246:$C$251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Residential_subsectors!$F$246:$F$251</c:f>
              <c:numCache>
                <c:formatCode>0.0</c:formatCode>
                <c:ptCount val="6"/>
                <c:pt idx="0">
                  <c:v>0.14709085221049073</c:v>
                </c:pt>
                <c:pt idx="1">
                  <c:v>0.29467441561753271</c:v>
                </c:pt>
                <c:pt idx="2">
                  <c:v>0</c:v>
                </c:pt>
                <c:pt idx="3">
                  <c:v>2.8000427288262079E-2</c:v>
                </c:pt>
                <c:pt idx="4">
                  <c:v>2.0689905777401235E-2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Residential_subsectors!$C$259:$C$264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Residential_subsectors!$D$259:$D$264</c:f>
              <c:numCache>
                <c:formatCode>0.0</c:formatCode>
                <c:ptCount val="6"/>
                <c:pt idx="0">
                  <c:v>33.433991217023866</c:v>
                </c:pt>
                <c:pt idx="1">
                  <c:v>26.863032779301953</c:v>
                </c:pt>
                <c:pt idx="2">
                  <c:v>0</c:v>
                </c:pt>
                <c:pt idx="3">
                  <c:v>46.140867915156441</c:v>
                </c:pt>
                <c:pt idx="4">
                  <c:v>13.376356649542547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Residential_subsectors!$C$259:$C$264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Residential_subsectors!$E$259:$E$264</c:f>
              <c:numCache>
                <c:formatCode>0.0</c:formatCode>
                <c:ptCount val="6"/>
                <c:pt idx="0">
                  <c:v>32.009686536347871</c:v>
                </c:pt>
                <c:pt idx="1">
                  <c:v>26.379075884118464</c:v>
                </c:pt>
                <c:pt idx="2">
                  <c:v>0</c:v>
                </c:pt>
                <c:pt idx="3">
                  <c:v>44.7686723119402</c:v>
                </c:pt>
                <c:pt idx="4">
                  <c:v>12.616354262671308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Residential_subsectors!$C$259:$C$264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Residential_subsectors!$F$259:$F$264</c:f>
              <c:numCache>
                <c:formatCode>0.0</c:formatCode>
                <c:ptCount val="6"/>
                <c:pt idx="0">
                  <c:v>2.9217645168709217E-2</c:v>
                </c:pt>
                <c:pt idx="1">
                  <c:v>5.1269442432659164E-2</c:v>
                </c:pt>
                <c:pt idx="2">
                  <c:v>0</c:v>
                </c:pt>
                <c:pt idx="3">
                  <c:v>4.4018689102857972E-2</c:v>
                </c:pt>
                <c:pt idx="4">
                  <c:v>1.7335710750611372E-2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Residential_subsectors!$C$272:$C$277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Residential_subsectors!$D$272:$D$277</c:f>
              <c:numCache>
                <c:formatCode>0.0</c:formatCode>
                <c:ptCount val="6"/>
                <c:pt idx="0">
                  <c:v>4.5576280415827011</c:v>
                </c:pt>
                <c:pt idx="1">
                  <c:v>13.412933587598973</c:v>
                </c:pt>
                <c:pt idx="2">
                  <c:v>0</c:v>
                </c:pt>
                <c:pt idx="3">
                  <c:v>49.17456965512298</c:v>
                </c:pt>
                <c:pt idx="4">
                  <c:v>9.1168258723586355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Residential_subsectors!$C$272:$C$277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Residential_subsectors!$E$272:$E$277</c:f>
              <c:numCache>
                <c:formatCode>0.0</c:formatCode>
                <c:ptCount val="6"/>
                <c:pt idx="0">
                  <c:v>4.3520749278548774</c:v>
                </c:pt>
                <c:pt idx="1">
                  <c:v>12.835597133389173</c:v>
                </c:pt>
                <c:pt idx="2">
                  <c:v>0</c:v>
                </c:pt>
                <c:pt idx="3">
                  <c:v>46.894712293669038</c:v>
                </c:pt>
                <c:pt idx="4">
                  <c:v>8.7359801266055062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Residential_subsectors!$C$272:$C$277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Residential_subsectors!$F$272:$F$277</c:f>
              <c:numCache>
                <c:formatCode>0.0</c:formatCode>
                <c:ptCount val="6"/>
                <c:pt idx="0">
                  <c:v>6.976948059193834E-3</c:v>
                </c:pt>
                <c:pt idx="1">
                  <c:v>1.8894866524726876E-2</c:v>
                </c:pt>
                <c:pt idx="2">
                  <c:v>0</c:v>
                </c:pt>
                <c:pt idx="3">
                  <c:v>7.4856838551767155E-2</c:v>
                </c:pt>
                <c:pt idx="4">
                  <c:v>1.2971475828483138E-2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Residential_subsectors!$C$285:$C$290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Residential_subsectors!$D$285:$D$290</c:f>
              <c:numCache>
                <c:formatCode>0.0</c:formatCode>
                <c:ptCount val="6"/>
                <c:pt idx="0">
                  <c:v>22.622775991962442</c:v>
                </c:pt>
                <c:pt idx="1">
                  <c:v>58.964102796217595</c:v>
                </c:pt>
                <c:pt idx="2">
                  <c:v>0</c:v>
                </c:pt>
                <c:pt idx="3">
                  <c:v>144.8332878694327</c:v>
                </c:pt>
                <c:pt idx="4">
                  <c:v>46.138866125617959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Residential_subsectors!$C$285:$C$290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Residential_subsectors!$E$285:$E$290</c:f>
              <c:numCache>
                <c:formatCode>0.0</c:formatCode>
                <c:ptCount val="6"/>
                <c:pt idx="0">
                  <c:v>19.789138693407434</c:v>
                </c:pt>
                <c:pt idx="1">
                  <c:v>50.804739958583589</c:v>
                </c:pt>
                <c:pt idx="2">
                  <c:v>0</c:v>
                </c:pt>
                <c:pt idx="3">
                  <c:v>127.76283832174062</c:v>
                </c:pt>
                <c:pt idx="4">
                  <c:v>39.03331000853327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Residential_subsectors!$C$285:$C$290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Residential_subsectors!$F$285:$F$290</c:f>
              <c:numCache>
                <c:formatCode>0.0</c:formatCode>
                <c:ptCount val="6"/>
                <c:pt idx="0">
                  <c:v>3.1660737115856659E-2</c:v>
                </c:pt>
                <c:pt idx="1">
                  <c:v>0.10158693438255756</c:v>
                </c:pt>
                <c:pt idx="2">
                  <c:v>0</c:v>
                </c:pt>
                <c:pt idx="3">
                  <c:v>0.20780145768998876</c:v>
                </c:pt>
                <c:pt idx="4">
                  <c:v>7.4192704886137564E-2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Residential_subsectors!$C$298:$C$303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Residential_subsectors!$D$298:$D$303</c:f>
              <c:numCache>
                <c:formatCode>0.0</c:formatCode>
                <c:ptCount val="6"/>
                <c:pt idx="0">
                  <c:v>6.1148762903782252</c:v>
                </c:pt>
                <c:pt idx="1">
                  <c:v>5.8769690918009481</c:v>
                </c:pt>
                <c:pt idx="2">
                  <c:v>0</c:v>
                </c:pt>
                <c:pt idx="3">
                  <c:v>9.6472076338270014</c:v>
                </c:pt>
                <c:pt idx="4">
                  <c:v>12.274886775544912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Residential_subsectors!$C$298:$C$303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Residential_subsectors!$E$298:$E$303</c:f>
              <c:numCache>
                <c:formatCode>0.0</c:formatCode>
                <c:ptCount val="6"/>
                <c:pt idx="0">
                  <c:v>2.617470432397051</c:v>
                </c:pt>
                <c:pt idx="1">
                  <c:v>2.7408874569264814</c:v>
                </c:pt>
                <c:pt idx="2">
                  <c:v>0</c:v>
                </c:pt>
                <c:pt idx="3">
                  <c:v>5.5246571752977767</c:v>
                </c:pt>
                <c:pt idx="4">
                  <c:v>4.153510596967255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Residential_subsectors!$C$298:$C$303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Residential_subsectors!$F$298:$F$303</c:f>
              <c:numCache>
                <c:formatCode>0.0</c:formatCode>
                <c:ptCount val="6"/>
                <c:pt idx="0">
                  <c:v>3.9725274438317776E-2</c:v>
                </c:pt>
                <c:pt idx="1">
                  <c:v>0.18438004830378893</c:v>
                </c:pt>
                <c:pt idx="2">
                  <c:v>0</c:v>
                </c:pt>
                <c:pt idx="3">
                  <c:v>0.11290341156153472</c:v>
                </c:pt>
                <c:pt idx="4">
                  <c:v>9.0525944293557009E-2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Residential_subsectors!$C$311:$C$316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Residential_subsectors!$D$311:$D$316</c:f>
              <c:numCache>
                <c:formatCode>0.0</c:formatCode>
                <c:ptCount val="6"/>
                <c:pt idx="0">
                  <c:v>8.3544662798549698</c:v>
                </c:pt>
                <c:pt idx="1">
                  <c:v>16.905679876147058</c:v>
                </c:pt>
                <c:pt idx="2">
                  <c:v>0</c:v>
                </c:pt>
                <c:pt idx="3">
                  <c:v>54.795881532132782</c:v>
                </c:pt>
                <c:pt idx="4">
                  <c:v>10.594681689185514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Residential_subsectors!$C$311:$C$316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Residential_subsectors!$E$311:$E$316</c:f>
              <c:numCache>
                <c:formatCode>0.0</c:formatCode>
                <c:ptCount val="6"/>
                <c:pt idx="0">
                  <c:v>5.8937832732779718</c:v>
                </c:pt>
                <c:pt idx="1">
                  <c:v>13.039727181276429</c:v>
                </c:pt>
                <c:pt idx="2">
                  <c:v>0</c:v>
                </c:pt>
                <c:pt idx="3">
                  <c:v>41.178430795955855</c:v>
                </c:pt>
                <c:pt idx="4">
                  <c:v>7.0027428627714068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Residential_subsectors!$C$311:$C$316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Residential_subsectors!$F$311:$F$316</c:f>
              <c:numCache>
                <c:formatCode>0.0</c:formatCode>
                <c:ptCount val="6"/>
                <c:pt idx="0">
                  <c:v>5.1868014460668486E-2</c:v>
                </c:pt>
                <c:pt idx="1">
                  <c:v>0.12409572406887397</c:v>
                </c:pt>
                <c:pt idx="2">
                  <c:v>0</c:v>
                </c:pt>
                <c:pt idx="3">
                  <c:v>0.37194826159295169</c:v>
                </c:pt>
                <c:pt idx="4">
                  <c:v>5.632036707741201E-2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Residential_subsectors!$C$324:$C$329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Residential_subsectors!$D$324:$D$329</c:f>
              <c:numCache>
                <c:formatCode>0.0</c:formatCode>
                <c:ptCount val="6"/>
                <c:pt idx="0">
                  <c:v>1.1532720221608896</c:v>
                </c:pt>
                <c:pt idx="1">
                  <c:v>1.5076847640484528</c:v>
                </c:pt>
                <c:pt idx="2">
                  <c:v>0</c:v>
                </c:pt>
                <c:pt idx="3">
                  <c:v>7.8141933166035615</c:v>
                </c:pt>
                <c:pt idx="4">
                  <c:v>3.7030519015415444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Residential_subsectors!$C$324:$C$329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Residential_subsectors!$E$324:$E$329</c:f>
              <c:numCache>
                <c:formatCode>0.0</c:formatCode>
                <c:ptCount val="6"/>
                <c:pt idx="0">
                  <c:v>1.0555961463986774</c:v>
                </c:pt>
                <c:pt idx="1">
                  <c:v>1.3461215531489896</c:v>
                </c:pt>
                <c:pt idx="2">
                  <c:v>0</c:v>
                </c:pt>
                <c:pt idx="3">
                  <c:v>7.3917155892527342</c:v>
                </c:pt>
                <c:pt idx="4">
                  <c:v>3.1489077404369499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Residential_subsectors!$C$324:$C$329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Residential_subsectors!$F$324:$F$329</c:f>
              <c:numCache>
                <c:formatCode>0.0</c:formatCode>
                <c:ptCount val="6"/>
                <c:pt idx="0">
                  <c:v>2.513291913946588E-2</c:v>
                </c:pt>
                <c:pt idx="1">
                  <c:v>5.026583827893176E-2</c:v>
                </c:pt>
                <c:pt idx="2">
                  <c:v>0</c:v>
                </c:pt>
                <c:pt idx="3">
                  <c:v>0.10053167655786352</c:v>
                </c:pt>
                <c:pt idx="4">
                  <c:v>7.5398757418397633E-2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Residential_subsectors!$C$337:$C$342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Residential_subsectors!$D$337:$D$342</c:f>
              <c:numCache>
                <c:formatCode>0.0</c:formatCode>
                <c:ptCount val="6"/>
                <c:pt idx="0">
                  <c:v>1.4755343339395415</c:v>
                </c:pt>
                <c:pt idx="1">
                  <c:v>4.764879932921839</c:v>
                </c:pt>
                <c:pt idx="2">
                  <c:v>0</c:v>
                </c:pt>
                <c:pt idx="3">
                  <c:v>16.087651953108516</c:v>
                </c:pt>
                <c:pt idx="4">
                  <c:v>7.6516623967592423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Residential_subsectors!$C$337:$C$342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Residential_subsectors!$E$337:$E$342</c:f>
              <c:numCache>
                <c:formatCode>0.0</c:formatCode>
                <c:ptCount val="6"/>
                <c:pt idx="0">
                  <c:v>1.0230048956503848</c:v>
                </c:pt>
                <c:pt idx="1">
                  <c:v>4.2511850919466276</c:v>
                </c:pt>
                <c:pt idx="2">
                  <c:v>0</c:v>
                </c:pt>
                <c:pt idx="3">
                  <c:v>12.064143087990994</c:v>
                </c:pt>
                <c:pt idx="4">
                  <c:v>6.6100569324238743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Residential_subsectors!$C$337:$C$342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Residential_subsectors!$F$337:$F$342</c:f>
              <c:numCache>
                <c:formatCode>0.0</c:formatCode>
                <c:ptCount val="6"/>
                <c:pt idx="0">
                  <c:v>2.4079894012774619E-3</c:v>
                </c:pt>
                <c:pt idx="1">
                  <c:v>4.8159788025549238E-3</c:v>
                </c:pt>
                <c:pt idx="2">
                  <c:v>0</c:v>
                </c:pt>
                <c:pt idx="3">
                  <c:v>2.4079894012774623E-2</c:v>
                </c:pt>
                <c:pt idx="4">
                  <c:v>7.2239682038323866E-3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Residential_subsectors!$C$350:$C$355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Residential_subsectors!$D$350:$D$355</c:f>
              <c:numCache>
                <c:formatCode>0.0</c:formatCode>
                <c:ptCount val="6"/>
                <c:pt idx="0">
                  <c:v>9.4799011743731825</c:v>
                </c:pt>
                <c:pt idx="1">
                  <c:v>9.0669376124080667</c:v>
                </c:pt>
                <c:pt idx="2">
                  <c:v>0</c:v>
                </c:pt>
                <c:pt idx="3">
                  <c:v>54.28312157514776</c:v>
                </c:pt>
                <c:pt idx="4">
                  <c:v>9.8114433806081056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Residential_subsectors!$C$350:$C$355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Residential_subsectors!$E$350:$E$355</c:f>
              <c:numCache>
                <c:formatCode>0.0</c:formatCode>
                <c:ptCount val="6"/>
                <c:pt idx="0">
                  <c:v>9.0140931178665404</c:v>
                </c:pt>
                <c:pt idx="1">
                  <c:v>9.0173057133973202</c:v>
                </c:pt>
                <c:pt idx="2">
                  <c:v>0</c:v>
                </c:pt>
                <c:pt idx="3">
                  <c:v>51.767292266287477</c:v>
                </c:pt>
                <c:pt idx="4">
                  <c:v>9.7485333734951425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Residential_subsectors!$C$350:$C$355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Residential_subsectors!$F$350:$F$355</c:f>
              <c:numCache>
                <c:formatCode>0.0</c:formatCode>
                <c:ptCount val="6"/>
                <c:pt idx="0">
                  <c:v>7.5262906761758867E-3</c:v>
                </c:pt>
                <c:pt idx="1">
                  <c:v>3.7664703700029437E-3</c:v>
                </c:pt>
                <c:pt idx="2">
                  <c:v>0</c:v>
                </c:pt>
                <c:pt idx="3">
                  <c:v>4.3605931546503607E-2</c:v>
                </c:pt>
                <c:pt idx="4">
                  <c:v>3.8572286921716896E-3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Residential_subsectors!$C$363:$C$368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Residential_subsectors!$D$363:$D$368</c:f>
              <c:numCache>
                <c:formatCode>0.0</c:formatCode>
                <c:ptCount val="6"/>
                <c:pt idx="0">
                  <c:v>8.820105765483083</c:v>
                </c:pt>
                <c:pt idx="1">
                  <c:v>9.2767411994481694</c:v>
                </c:pt>
                <c:pt idx="2">
                  <c:v>0</c:v>
                </c:pt>
                <c:pt idx="3">
                  <c:v>68.405936578714162</c:v>
                </c:pt>
                <c:pt idx="4">
                  <c:v>17.805530634115684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Residential_subsectors!$C$363:$C$368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Residential_subsectors!$E$363:$E$368</c:f>
              <c:numCache>
                <c:formatCode>0.0</c:formatCode>
                <c:ptCount val="6"/>
                <c:pt idx="0">
                  <c:v>8.3824491590465851</c:v>
                </c:pt>
                <c:pt idx="1">
                  <c:v>9.2298899458341577</c:v>
                </c:pt>
                <c:pt idx="2">
                  <c:v>0</c:v>
                </c:pt>
                <c:pt idx="3">
                  <c:v>65.259334600577603</c:v>
                </c:pt>
                <c:pt idx="4">
                  <c:v>17.703103165000591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Residential_subsectors!$C$363:$C$368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Residential_subsectors!$F$363:$F$368</c:f>
              <c:numCache>
                <c:formatCode>0.0</c:formatCode>
                <c:ptCount val="6"/>
                <c:pt idx="0">
                  <c:v>2.7478945798629357E-3</c:v>
                </c:pt>
                <c:pt idx="1">
                  <c:v>1.274018827941756E-3</c:v>
                </c:pt>
                <c:pt idx="2">
                  <c:v>0</c:v>
                </c:pt>
                <c:pt idx="3">
                  <c:v>2.1614036471459212E-2</c:v>
                </c:pt>
                <c:pt idx="4">
                  <c:v>2.3582901708709102E-3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Residential_subsectors!$C$376:$C$381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Residential_subsectors!$D$376:$D$381</c:f>
              <c:numCache>
                <c:formatCode>0.0</c:formatCode>
                <c:ptCount val="6"/>
                <c:pt idx="0">
                  <c:v>234.89994877787305</c:v>
                </c:pt>
                <c:pt idx="1">
                  <c:v>23.126588555974401</c:v>
                </c:pt>
                <c:pt idx="2">
                  <c:v>0</c:v>
                </c:pt>
                <c:pt idx="3">
                  <c:v>204.72087041334331</c:v>
                </c:pt>
                <c:pt idx="4">
                  <c:v>10.390091444267007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Residential_subsectors!$C$376:$C$381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Residential_subsectors!$E$376:$E$381</c:f>
              <c:numCache>
                <c:formatCode>0.0</c:formatCode>
                <c:ptCount val="6"/>
                <c:pt idx="0">
                  <c:v>225.16329200746586</c:v>
                </c:pt>
                <c:pt idx="1">
                  <c:v>21.347946193349134</c:v>
                </c:pt>
                <c:pt idx="2">
                  <c:v>0</c:v>
                </c:pt>
                <c:pt idx="3">
                  <c:v>195.69895133170814</c:v>
                </c:pt>
                <c:pt idx="4">
                  <c:v>9.2327809844362498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Residential_subsectors!$C$376:$C$381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Residential_subsectors!$F$376:$F$381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Residential_subsectors!$C$389:$C$394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Residential_subsectors!$D$389:$D$394</c:f>
              <c:numCache>
                <c:formatCode>0.0</c:formatCode>
                <c:ptCount val="6"/>
                <c:pt idx="0">
                  <c:v>20.926007251002126</c:v>
                </c:pt>
                <c:pt idx="1">
                  <c:v>3.9459760964652313</c:v>
                </c:pt>
                <c:pt idx="2">
                  <c:v>0</c:v>
                </c:pt>
                <c:pt idx="3">
                  <c:v>23.050905402004826</c:v>
                </c:pt>
                <c:pt idx="4">
                  <c:v>1.4579618673779513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Residential_subsectors!$C$389:$C$394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Residential_subsectors!$E$389:$E$394</c:f>
              <c:numCache>
                <c:formatCode>0.0</c:formatCode>
                <c:ptCount val="6"/>
                <c:pt idx="0">
                  <c:v>19.909984360024097</c:v>
                </c:pt>
                <c:pt idx="1">
                  <c:v>3.670947589914169</c:v>
                </c:pt>
                <c:pt idx="2">
                  <c:v>0</c:v>
                </c:pt>
                <c:pt idx="3">
                  <c:v>22.07183894209756</c:v>
                </c:pt>
                <c:pt idx="4">
                  <c:v>1.1989250294489076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Residential_subsectors!$C$389:$C$394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Residential_subsectors!$F$389:$F$394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Residential_subsectors!$C$402:$C$407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Residential_subsectors!$D$402:$D$407</c:f>
              <c:numCache>
                <c:formatCode>0.0</c:formatCode>
                <c:ptCount val="6"/>
                <c:pt idx="0">
                  <c:v>3.7940609133896857</c:v>
                </c:pt>
                <c:pt idx="1">
                  <c:v>11.870231816958016</c:v>
                </c:pt>
                <c:pt idx="2">
                  <c:v>0</c:v>
                </c:pt>
                <c:pt idx="3">
                  <c:v>33.411141852570061</c:v>
                </c:pt>
                <c:pt idx="4">
                  <c:v>19.797286087520749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Residential_subsectors!$C$402:$C$407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Residential_subsectors!$E$402:$E$407</c:f>
              <c:numCache>
                <c:formatCode>0.0</c:formatCode>
                <c:ptCount val="6"/>
                <c:pt idx="0">
                  <c:v>3.5865960984646086</c:v>
                </c:pt>
                <c:pt idx="1">
                  <c:v>11.721328318938919</c:v>
                </c:pt>
                <c:pt idx="2">
                  <c:v>0</c:v>
                </c:pt>
                <c:pt idx="3">
                  <c:v>30.547363657387386</c:v>
                </c:pt>
                <c:pt idx="4">
                  <c:v>19.706386749739416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Residential_subsectors!$C$402:$C$407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Residential_subsectors!$F$402:$F$407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Residential_subsectors!$C$415:$C$420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Residential_subsectors!$D$415:$D$420</c:f>
              <c:numCache>
                <c:formatCode>0.0</c:formatCode>
                <c:ptCount val="6"/>
                <c:pt idx="0">
                  <c:v>2.9850438954112182</c:v>
                </c:pt>
                <c:pt idx="1">
                  <c:v>1.2286104120632697</c:v>
                </c:pt>
                <c:pt idx="2">
                  <c:v>0</c:v>
                </c:pt>
                <c:pt idx="3">
                  <c:v>2.9963082119976754</c:v>
                </c:pt>
                <c:pt idx="4">
                  <c:v>0.3038139877656455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Residential_subsectors!$C$415:$C$420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Residential_subsectors!$E$415:$E$420</c:f>
              <c:numCache>
                <c:formatCode>0.0</c:formatCode>
                <c:ptCount val="6"/>
                <c:pt idx="0">
                  <c:v>2.9099405831425704</c:v>
                </c:pt>
                <c:pt idx="1">
                  <c:v>1.1798822883118381</c:v>
                </c:pt>
                <c:pt idx="2">
                  <c:v>0</c:v>
                </c:pt>
                <c:pt idx="3">
                  <c:v>2.9209214910034857</c:v>
                </c:pt>
                <c:pt idx="4">
                  <c:v>0.29176437020754692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Residential_subsectors!$C$415:$C$420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Residential_subsectors!$F$415:$F$420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Residential_subsectors!$C$12:$C$17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Residential_subsectors!$G$12:$G$17</c:f>
              <c:numCache>
                <c:formatCode>0.0</c:formatCode>
                <c:ptCount val="6"/>
                <c:pt idx="0">
                  <c:v>52.099441912464044</c:v>
                </c:pt>
                <c:pt idx="1">
                  <c:v>75.572565303531249</c:v>
                </c:pt>
                <c:pt idx="2">
                  <c:v>0</c:v>
                </c:pt>
                <c:pt idx="3">
                  <c:v>158.99669371203137</c:v>
                </c:pt>
                <c:pt idx="4">
                  <c:v>54.094864756534079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Residential_subsectors!$C$25:$C$30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Residential_subsectors!$G$25:$G$30</c:f>
              <c:numCache>
                <c:formatCode>0.0</c:formatCode>
                <c:ptCount val="6"/>
                <c:pt idx="0">
                  <c:v>2.450017060628654</c:v>
                </c:pt>
                <c:pt idx="1">
                  <c:v>1.7500049330791376</c:v>
                </c:pt>
                <c:pt idx="2">
                  <c:v>0</c:v>
                </c:pt>
                <c:pt idx="3">
                  <c:v>2.852759591142954</c:v>
                </c:pt>
                <c:pt idx="4">
                  <c:v>0.36842209117455504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Residential_subsectors!$C$38:$C$43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Residential_subsectors!$G$38:$G$43</c:f>
              <c:numCache>
                <c:formatCode>0.0</c:formatCode>
                <c:ptCount val="6"/>
                <c:pt idx="0">
                  <c:v>0.45024733221721558</c:v>
                </c:pt>
                <c:pt idx="1">
                  <c:v>0.73233823050638291</c:v>
                </c:pt>
                <c:pt idx="2">
                  <c:v>0</c:v>
                </c:pt>
                <c:pt idx="3">
                  <c:v>1.5533944808912015</c:v>
                </c:pt>
                <c:pt idx="4">
                  <c:v>0.5099204893433622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Residential_subsectors!$C$51:$C$56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Residential_subsectors!$G$51:$G$56</c:f>
              <c:numCache>
                <c:formatCode>0.0</c:formatCode>
                <c:ptCount val="6"/>
                <c:pt idx="0">
                  <c:v>0.76091930721925838</c:v>
                </c:pt>
                <c:pt idx="1">
                  <c:v>1.3481223846935106</c:v>
                </c:pt>
                <c:pt idx="2">
                  <c:v>0</c:v>
                </c:pt>
                <c:pt idx="3">
                  <c:v>5.8620062729551794</c:v>
                </c:pt>
                <c:pt idx="4">
                  <c:v>1.6854624955295938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Residential_subsectors!$C$64:$C$69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Residential_subsectors!$G$64:$G$69</c:f>
              <c:numCache>
                <c:formatCode>0.0</c:formatCode>
                <c:ptCount val="6"/>
                <c:pt idx="0">
                  <c:v>0.35456704238646686</c:v>
                </c:pt>
                <c:pt idx="1">
                  <c:v>2.8848861893950622E-2</c:v>
                </c:pt>
                <c:pt idx="2">
                  <c:v>0</c:v>
                </c:pt>
                <c:pt idx="3">
                  <c:v>1.1038978447832726</c:v>
                </c:pt>
                <c:pt idx="4">
                  <c:v>3.3602032389177028E-2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Residential_subsectors!$C$77:$C$82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Residential_subsectors!$G$77:$G$82</c:f>
              <c:numCache>
                <c:formatCode>0.0</c:formatCode>
                <c:ptCount val="6"/>
                <c:pt idx="0">
                  <c:v>5.5389998375125753</c:v>
                </c:pt>
                <c:pt idx="1">
                  <c:v>6.7408857542407095</c:v>
                </c:pt>
                <c:pt idx="2">
                  <c:v>0</c:v>
                </c:pt>
                <c:pt idx="3">
                  <c:v>37.353651974712804</c:v>
                </c:pt>
                <c:pt idx="4">
                  <c:v>2.3937977106630064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Residential_subsectors!$C$90:$C$95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Residential_subsectors!$G$90:$G$95</c:f>
              <c:numCache>
                <c:formatCode>0.0</c:formatCode>
                <c:ptCount val="6"/>
                <c:pt idx="0">
                  <c:v>0.15451475463638595</c:v>
                </c:pt>
                <c:pt idx="1">
                  <c:v>0.22619902514862797</c:v>
                </c:pt>
                <c:pt idx="2">
                  <c:v>0</c:v>
                </c:pt>
                <c:pt idx="3">
                  <c:v>0.97069463310402282</c:v>
                </c:pt>
                <c:pt idx="4">
                  <c:v>0.1902871449011671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Residential_subsectors!$C$103:$C$108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Residential_subsectors!$G$103:$G$108</c:f>
              <c:numCache>
                <c:formatCode>0.0</c:formatCode>
                <c:ptCount val="6"/>
                <c:pt idx="0">
                  <c:v>0.88058388523833897</c:v>
                </c:pt>
                <c:pt idx="1">
                  <c:v>6.5107973854417217E-2</c:v>
                </c:pt>
                <c:pt idx="2">
                  <c:v>0</c:v>
                </c:pt>
                <c:pt idx="3">
                  <c:v>1.7244310766826014</c:v>
                </c:pt>
                <c:pt idx="4">
                  <c:v>3.7946328623832008E-2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Residential_subsectors!$C$116:$C$121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Residential_subsectors!$G$116:$G$121</c:f>
              <c:numCache>
                <c:formatCode>0.0</c:formatCode>
                <c:ptCount val="6"/>
                <c:pt idx="0">
                  <c:v>1.9544595540362053</c:v>
                </c:pt>
                <c:pt idx="1">
                  <c:v>9.4749191614688151</c:v>
                </c:pt>
                <c:pt idx="2">
                  <c:v>0</c:v>
                </c:pt>
                <c:pt idx="3">
                  <c:v>7.3158812506221906</c:v>
                </c:pt>
                <c:pt idx="4">
                  <c:v>4.6907292283307758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Residential_subsectors!$C$129:$C$134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Residential_subsectors!$G$129:$G$134</c:f>
              <c:numCache>
                <c:formatCode>0.0</c:formatCode>
                <c:ptCount val="6"/>
                <c:pt idx="0">
                  <c:v>2.0400714328237575</c:v>
                </c:pt>
                <c:pt idx="1">
                  <c:v>11.130194596618207</c:v>
                </c:pt>
                <c:pt idx="2">
                  <c:v>0</c:v>
                </c:pt>
                <c:pt idx="3">
                  <c:v>6.4991052878778062</c:v>
                </c:pt>
                <c:pt idx="4">
                  <c:v>6.7351132120773034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Residential_subsectors!$C$142:$C$147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Residential_subsectors!$G$142:$G$147</c:f>
              <c:numCache>
                <c:formatCode>0.0</c:formatCode>
                <c:ptCount val="6"/>
                <c:pt idx="0">
                  <c:v>11.696360694829544</c:v>
                </c:pt>
                <c:pt idx="1">
                  <c:v>16.43411141724749</c:v>
                </c:pt>
                <c:pt idx="2">
                  <c:v>0</c:v>
                </c:pt>
                <c:pt idx="3">
                  <c:v>31.226392168279745</c:v>
                </c:pt>
                <c:pt idx="4">
                  <c:v>0.27469538693922141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Residential_subsectors!$C$155:$C$160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Residential_subsectors!$G$155:$G$160</c:f>
              <c:numCache>
                <c:formatCode>0.0</c:formatCode>
                <c:ptCount val="6"/>
                <c:pt idx="0">
                  <c:v>0.36030309030914648</c:v>
                </c:pt>
                <c:pt idx="1">
                  <c:v>0.28898345903393419</c:v>
                </c:pt>
                <c:pt idx="2">
                  <c:v>0</c:v>
                </c:pt>
                <c:pt idx="3">
                  <c:v>1.2301257844630302</c:v>
                </c:pt>
                <c:pt idx="4">
                  <c:v>0.45344294089097731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Residential_subsectors!$C$168:$C$173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Residential_subsectors!$G$168:$G$173</c:f>
              <c:numCache>
                <c:formatCode>0.0</c:formatCode>
                <c:ptCount val="6"/>
                <c:pt idx="0">
                  <c:v>3.0539258846440012</c:v>
                </c:pt>
                <c:pt idx="1">
                  <c:v>7.7112141574266619</c:v>
                </c:pt>
                <c:pt idx="2">
                  <c:v>0</c:v>
                </c:pt>
                <c:pt idx="3">
                  <c:v>2.1282311974917829</c:v>
                </c:pt>
                <c:pt idx="4">
                  <c:v>12.067454823561121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Residential_subsectors!$C$181:$C$186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Residential_subsectors!$G$181:$G$186</c:f>
              <c:numCache>
                <c:formatCode>0.0</c:formatCode>
                <c:ptCount val="6"/>
                <c:pt idx="0">
                  <c:v>0.26111238484523458</c:v>
                </c:pt>
                <c:pt idx="1">
                  <c:v>0.23116908945972831</c:v>
                </c:pt>
                <c:pt idx="2">
                  <c:v>0</c:v>
                </c:pt>
                <c:pt idx="3">
                  <c:v>0.11873888246843708</c:v>
                </c:pt>
                <c:pt idx="4">
                  <c:v>0.51399826869127829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Residential_subsectors!$C$194:$C$199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Residential_subsectors!$G$194:$G$199</c:f>
              <c:numCache>
                <c:formatCode>0.0</c:formatCode>
                <c:ptCount val="6"/>
                <c:pt idx="0">
                  <c:v>0.14497979478111706</c:v>
                </c:pt>
                <c:pt idx="1">
                  <c:v>0.19080183800635486</c:v>
                </c:pt>
                <c:pt idx="2">
                  <c:v>0</c:v>
                </c:pt>
                <c:pt idx="3">
                  <c:v>0.57152510789035049</c:v>
                </c:pt>
                <c:pt idx="4">
                  <c:v>0.20568454946122047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Residential_subsectors!$C$207:$C$212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Residential_subsectors!$G$207:$G$212</c:f>
              <c:numCache>
                <c:formatCode>0.0</c:formatCode>
                <c:ptCount val="6"/>
                <c:pt idx="0">
                  <c:v>0.19015953518062267</c:v>
                </c:pt>
                <c:pt idx="1">
                  <c:v>0.42499228252559956</c:v>
                </c:pt>
                <c:pt idx="2">
                  <c:v>0</c:v>
                </c:pt>
                <c:pt idx="3">
                  <c:v>0.42487255373342053</c:v>
                </c:pt>
                <c:pt idx="4">
                  <c:v>0.51281307608162074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Residential_subsectors!$C$220:$C$225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Residential_subsectors!$G$220:$G$225</c:f>
              <c:numCache>
                <c:formatCode>0.0</c:formatCode>
                <c:ptCount val="6"/>
                <c:pt idx="0">
                  <c:v>9.5263556196460708E-3</c:v>
                </c:pt>
                <c:pt idx="1">
                  <c:v>2.5333036403676328E-2</c:v>
                </c:pt>
                <c:pt idx="2">
                  <c:v>0</c:v>
                </c:pt>
                <c:pt idx="3">
                  <c:v>6.9323986875964291E-2</c:v>
                </c:pt>
                <c:pt idx="4">
                  <c:v>0.10347537419878358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Residential_subsectors!$C$233:$C$238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Residential_subsectors!$G$233:$G$238</c:f>
              <c:numCache>
                <c:formatCode>0.0</c:formatCode>
                <c:ptCount val="6"/>
                <c:pt idx="0">
                  <c:v>0.35431731027706442</c:v>
                </c:pt>
                <c:pt idx="1">
                  <c:v>0.48072257282769526</c:v>
                </c:pt>
                <c:pt idx="2">
                  <c:v>0</c:v>
                </c:pt>
                <c:pt idx="3">
                  <c:v>1.388256019531952</c:v>
                </c:pt>
                <c:pt idx="4">
                  <c:v>0.76013406724851651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Residential_subsectors!$C$246:$C$251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Residential_subsectors!$G$246:$G$251</c:f>
              <c:numCache>
                <c:formatCode>0.0</c:formatCode>
                <c:ptCount val="6"/>
                <c:pt idx="0">
                  <c:v>2.9729663399647759E-2</c:v>
                </c:pt>
                <c:pt idx="1">
                  <c:v>5.5891767191337788E-2</c:v>
                </c:pt>
                <c:pt idx="2">
                  <c:v>0</c:v>
                </c:pt>
                <c:pt idx="3">
                  <c:v>1.1925127443577346E-2</c:v>
                </c:pt>
                <c:pt idx="4">
                  <c:v>1.9953167550438803E-2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Residential_subsectors!$C$259:$C$264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Residential_subsectors!$G$259:$G$264</c:f>
              <c:numCache>
                <c:formatCode>0.0</c:formatCode>
                <c:ptCount val="6"/>
                <c:pt idx="0">
                  <c:v>1.395087035507286</c:v>
                </c:pt>
                <c:pt idx="1">
                  <c:v>0.43268745275083009</c:v>
                </c:pt>
                <c:pt idx="2">
                  <c:v>0</c:v>
                </c:pt>
                <c:pt idx="3">
                  <c:v>1.3281769141133837</c:v>
                </c:pt>
                <c:pt idx="4">
                  <c:v>0.74266667612062798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Residential_subsectors!$C$272:$C$277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Residential_subsectors!$G$272:$G$277</c:f>
              <c:numCache>
                <c:formatCode>0.0</c:formatCode>
                <c:ptCount val="6"/>
                <c:pt idx="0">
                  <c:v>0.19857616566862962</c:v>
                </c:pt>
                <c:pt idx="1">
                  <c:v>0.55844158768507257</c:v>
                </c:pt>
                <c:pt idx="2">
                  <c:v>0</c:v>
                </c:pt>
                <c:pt idx="3">
                  <c:v>2.2050005229021719</c:v>
                </c:pt>
                <c:pt idx="4">
                  <c:v>0.36787426992464622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Residential_subsectors!$C$285:$C$290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Residential_subsectors!$G$285:$G$290</c:f>
              <c:numCache>
                <c:formatCode>0.0</c:formatCode>
                <c:ptCount val="6"/>
                <c:pt idx="0">
                  <c:v>2.8019765614391492</c:v>
                </c:pt>
                <c:pt idx="1">
                  <c:v>8.0577759032514447</c:v>
                </c:pt>
                <c:pt idx="2">
                  <c:v>0</c:v>
                </c:pt>
                <c:pt idx="3">
                  <c:v>16.862648090002104</c:v>
                </c:pt>
                <c:pt idx="4">
                  <c:v>7.0313634121985533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Residential_subsectors!$C$298:$C$303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Residential_subsectors!$G$298:$G$303</c:f>
              <c:numCache>
                <c:formatCode>0.0</c:formatCode>
                <c:ptCount val="6"/>
                <c:pt idx="0">
                  <c:v>3.4576805835428561</c:v>
                </c:pt>
                <c:pt idx="1">
                  <c:v>2.9517015865706773</c:v>
                </c:pt>
                <c:pt idx="2">
                  <c:v>0</c:v>
                </c:pt>
                <c:pt idx="3">
                  <c:v>4.0096470469676913</c:v>
                </c:pt>
                <c:pt idx="4">
                  <c:v>8.0308502342841006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Residential_subsectors!$C$311:$C$316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Residential_subsectors!$G$311:$G$316</c:f>
              <c:numCache>
                <c:formatCode>0.0</c:formatCode>
                <c:ptCount val="6"/>
                <c:pt idx="0">
                  <c:v>2.4088149921163287</c:v>
                </c:pt>
                <c:pt idx="1">
                  <c:v>3.7418569708017526</c:v>
                </c:pt>
                <c:pt idx="2">
                  <c:v>0</c:v>
                </c:pt>
                <c:pt idx="3">
                  <c:v>13.245502474583974</c:v>
                </c:pt>
                <c:pt idx="4">
                  <c:v>3.5356184593366948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Residential_subsectors!$C$324:$C$329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Residential_subsectors!$G$324:$G$329</c:f>
              <c:numCache>
                <c:formatCode>0.0</c:formatCode>
                <c:ptCount val="6"/>
                <c:pt idx="0">
                  <c:v>7.2542956622746471E-2</c:v>
                </c:pt>
                <c:pt idx="1">
                  <c:v>0.11129737262053135</c:v>
                </c:pt>
                <c:pt idx="2">
                  <c:v>0</c:v>
                </c:pt>
                <c:pt idx="3">
                  <c:v>0.32194605079296373</c:v>
                </c:pt>
                <c:pt idx="4">
                  <c:v>0.47874540368619672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Residential_subsectors!$C$337:$C$342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Residential_subsectors!$G$337:$G$342</c:f>
              <c:numCache>
                <c:formatCode>0.0</c:formatCode>
                <c:ptCount val="6"/>
                <c:pt idx="0">
                  <c:v>0.45012144888787919</c:v>
                </c:pt>
                <c:pt idx="1">
                  <c:v>0.50887886217265632</c:v>
                </c:pt>
                <c:pt idx="2">
                  <c:v>0</c:v>
                </c:pt>
                <c:pt idx="3">
                  <c:v>3.9994289711047464</c:v>
                </c:pt>
                <c:pt idx="4">
                  <c:v>1.0343814961315358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Residential_subsectors!$C$350:$C$355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Residential_subsectors!$G$350:$G$355</c:f>
              <c:numCache>
                <c:formatCode>0.0</c:formatCode>
                <c:ptCount val="6"/>
                <c:pt idx="0">
                  <c:v>0.45828176583046665</c:v>
                </c:pt>
                <c:pt idx="1">
                  <c:v>4.5865428640743076E-2</c:v>
                </c:pt>
                <c:pt idx="2">
                  <c:v>0</c:v>
                </c:pt>
                <c:pt idx="3">
                  <c:v>2.4722233773137816</c:v>
                </c:pt>
                <c:pt idx="4">
                  <c:v>5.905277842079186E-2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Residential_subsectors!$C$363:$C$368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Residential_subsectors!$G$363:$G$368</c:f>
              <c:numCache>
                <c:formatCode>0.0</c:formatCode>
                <c:ptCount val="6"/>
                <c:pt idx="0">
                  <c:v>0.4349087118566346</c:v>
                </c:pt>
                <c:pt idx="1">
                  <c:v>4.5577234786070155E-2</c:v>
                </c:pt>
                <c:pt idx="2">
                  <c:v>0</c:v>
                </c:pt>
                <c:pt idx="3">
                  <c:v>3.124987941665097</c:v>
                </c:pt>
                <c:pt idx="4">
                  <c:v>0.1000691789442205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Residential_subsectors!$C$376:$C$381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Residential_subsectors!$G$376:$G$381</c:f>
              <c:numCache>
                <c:formatCode>0.0</c:formatCode>
                <c:ptCount val="6"/>
                <c:pt idx="0">
                  <c:v>9.7366567704071976</c:v>
                </c:pt>
                <c:pt idx="1">
                  <c:v>1.7786423626252665</c:v>
                </c:pt>
                <c:pt idx="2">
                  <c:v>0</c:v>
                </c:pt>
                <c:pt idx="3">
                  <c:v>9.0219190816351595</c:v>
                </c:pt>
                <c:pt idx="4">
                  <c:v>1.1573104598307573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Residential_subsectors!$C$389:$C$394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Residential_subsectors!$G$389:$G$394</c:f>
              <c:numCache>
                <c:formatCode>0.0</c:formatCode>
                <c:ptCount val="6"/>
                <c:pt idx="0">
                  <c:v>1.0160228909780293</c:v>
                </c:pt>
                <c:pt idx="1">
                  <c:v>0.27502850655106237</c:v>
                </c:pt>
                <c:pt idx="2">
                  <c:v>0</c:v>
                </c:pt>
                <c:pt idx="3">
                  <c:v>0.97906645990726526</c:v>
                </c:pt>
                <c:pt idx="4">
                  <c:v>0.25903683792904375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Residential_subsectors!$C$402:$C$407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Residential_subsectors!$G$402:$G$407</c:f>
              <c:numCache>
                <c:formatCode>0.0</c:formatCode>
                <c:ptCount val="6"/>
                <c:pt idx="0">
                  <c:v>0.20746481492507723</c:v>
                </c:pt>
                <c:pt idx="1">
                  <c:v>0.14890349801909639</c:v>
                </c:pt>
                <c:pt idx="2">
                  <c:v>0</c:v>
                </c:pt>
                <c:pt idx="3">
                  <c:v>2.8637781951826722</c:v>
                </c:pt>
                <c:pt idx="4">
                  <c:v>9.0899337781334244E-2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Residential_subsectors!$C$415:$C$420</c:f>
              <c:strCache>
                <c:ptCount val="6"/>
                <c:pt idx="0">
                  <c:v>Urban, SFH</c:v>
                </c:pt>
                <c:pt idx="1">
                  <c:v>Urban, MFH</c:v>
                </c:pt>
                <c:pt idx="2">
                  <c:v>Urban, Other residential</c:v>
                </c:pt>
                <c:pt idx="3">
                  <c:v>Non-Urban, SFH</c:v>
                </c:pt>
                <c:pt idx="4">
                  <c:v>Non-Urban, MFH</c:v>
                </c:pt>
                <c:pt idx="5">
                  <c:v>Non-Urban, Other residential</c:v>
                </c:pt>
              </c:strCache>
            </c:strRef>
          </c:cat>
          <c:val>
            <c:numRef>
              <c:f>Residential_subsectors!$G$415:$G$420</c:f>
              <c:numCache>
                <c:formatCode>0.0</c:formatCode>
                <c:ptCount val="6"/>
                <c:pt idx="0">
                  <c:v>7.5103312268647568E-2</c:v>
                </c:pt>
                <c:pt idx="1">
                  <c:v>4.8728123751431707E-2</c:v>
                </c:pt>
                <c:pt idx="2">
                  <c:v>0</c:v>
                </c:pt>
                <c:pt idx="3">
                  <c:v>7.5386720994189624E-2</c:v>
                </c:pt>
                <c:pt idx="4">
                  <c:v>1.2049617558098602E-2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Industry_subsectors!$C$10:$C$17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Industry_subsectors!$D$10:$D$17</c:f>
              <c:numCache>
                <c:formatCode>0.0</c:formatCode>
                <c:ptCount val="8"/>
                <c:pt idx="0">
                  <c:v>612.88323342870558</c:v>
                </c:pt>
                <c:pt idx="1">
                  <c:v>532.21557321837258</c:v>
                </c:pt>
                <c:pt idx="2">
                  <c:v>63.5572353053537</c:v>
                </c:pt>
                <c:pt idx="3">
                  <c:v>379.58912568833853</c:v>
                </c:pt>
                <c:pt idx="4">
                  <c:v>294.75498806435007</c:v>
                </c:pt>
                <c:pt idx="5">
                  <c:v>356.22526486630886</c:v>
                </c:pt>
                <c:pt idx="6">
                  <c:v>171.41579365248762</c:v>
                </c:pt>
                <c:pt idx="7">
                  <c:v>361.09681845486455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Industry_subsectors!$C$10:$C$17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Industry_subsectors!$E$10:$E$17</c:f>
              <c:numCache>
                <c:formatCode>0.0</c:formatCode>
                <c:ptCount val="8"/>
                <c:pt idx="0">
                  <c:v>612.88323342870558</c:v>
                </c:pt>
                <c:pt idx="1">
                  <c:v>463.03042211425202</c:v>
                </c:pt>
                <c:pt idx="2">
                  <c:v>63.5572353053537</c:v>
                </c:pt>
                <c:pt idx="3">
                  <c:v>376.0743066697766</c:v>
                </c:pt>
                <c:pt idx="4">
                  <c:v>291.71069419833418</c:v>
                </c:pt>
                <c:pt idx="5">
                  <c:v>252.30938214787193</c:v>
                </c:pt>
                <c:pt idx="6">
                  <c:v>170.46319384017278</c:v>
                </c:pt>
                <c:pt idx="7">
                  <c:v>354.04240993924725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Industry_subsectors!$C$10:$C$17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Industry_subsectors!$F$10:$F$17</c:f>
              <c:numCache>
                <c:formatCode>0.0</c:formatCode>
                <c:ptCount val="8"/>
                <c:pt idx="0">
                  <c:v>0</c:v>
                </c:pt>
                <c:pt idx="1">
                  <c:v>69.185151104120607</c:v>
                </c:pt>
                <c:pt idx="2">
                  <c:v>0</c:v>
                </c:pt>
                <c:pt idx="3">
                  <c:v>3.514819018562001</c:v>
                </c:pt>
                <c:pt idx="4">
                  <c:v>3.0442938660159262</c:v>
                </c:pt>
                <c:pt idx="5">
                  <c:v>103.91588271843681</c:v>
                </c:pt>
                <c:pt idx="6">
                  <c:v>0.95259981231487867</c:v>
                </c:pt>
                <c:pt idx="7">
                  <c:v>7.0544085156173111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Industry_subsectors!$C$23:$C$30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Industry_subsectors!$D$23:$D$30</c:f>
              <c:numCache>
                <c:formatCode>0.0</c:formatCode>
                <c:ptCount val="8"/>
                <c:pt idx="0">
                  <c:v>26.202295223736961</c:v>
                </c:pt>
                <c:pt idx="1">
                  <c:v>28.18061149550708</c:v>
                </c:pt>
                <c:pt idx="2">
                  <c:v>2.8059803405904207</c:v>
                </c:pt>
                <c:pt idx="3">
                  <c:v>14.364544104940341</c:v>
                </c:pt>
                <c:pt idx="4">
                  <c:v>5.1821220732713797</c:v>
                </c:pt>
                <c:pt idx="5">
                  <c:v>15.148236068077576</c:v>
                </c:pt>
                <c:pt idx="6">
                  <c:v>3.9399593250545548</c:v>
                </c:pt>
                <c:pt idx="7">
                  <c:v>11.290272766774237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Industry_subsectors!$C$23:$C$30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Industry_subsectors!$E$23:$E$30</c:f>
              <c:numCache>
                <c:formatCode>0.0</c:formatCode>
                <c:ptCount val="8"/>
                <c:pt idx="0">
                  <c:v>26.202295223736961</c:v>
                </c:pt>
                <c:pt idx="1">
                  <c:v>22.494408025315209</c:v>
                </c:pt>
                <c:pt idx="2">
                  <c:v>2.8059803405904207</c:v>
                </c:pt>
                <c:pt idx="3">
                  <c:v>14.135133276346723</c:v>
                </c:pt>
                <c:pt idx="4">
                  <c:v>5.0990065963949496</c:v>
                </c:pt>
                <c:pt idx="5">
                  <c:v>10.929790223123151</c:v>
                </c:pt>
                <c:pt idx="6">
                  <c:v>3.9399593250545548</c:v>
                </c:pt>
                <c:pt idx="7">
                  <c:v>10.992580741344582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Industry_subsectors!$C$23:$C$30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Industry_subsectors!$F$23:$F$30</c:f>
              <c:numCache>
                <c:formatCode>0.0</c:formatCode>
                <c:ptCount val="8"/>
                <c:pt idx="0">
                  <c:v>0</c:v>
                </c:pt>
                <c:pt idx="1">
                  <c:v>5.6862034701918684</c:v>
                </c:pt>
                <c:pt idx="2">
                  <c:v>0</c:v>
                </c:pt>
                <c:pt idx="3">
                  <c:v>0.22941082859361875</c:v>
                </c:pt>
                <c:pt idx="4">
                  <c:v>8.3115476876430047E-2</c:v>
                </c:pt>
                <c:pt idx="5">
                  <c:v>4.2184458449544247</c:v>
                </c:pt>
                <c:pt idx="6">
                  <c:v>0</c:v>
                </c:pt>
                <c:pt idx="7">
                  <c:v>0.29769202542965512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Industry_subsectors!$C$36:$C$43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Industry_subsectors!$D$36:$D$43</c:f>
              <c:numCache>
                <c:formatCode>0.0</c:formatCode>
                <c:ptCount val="8"/>
                <c:pt idx="0">
                  <c:v>1.6013031816075154</c:v>
                </c:pt>
                <c:pt idx="1">
                  <c:v>10.334568996985805</c:v>
                </c:pt>
                <c:pt idx="2">
                  <c:v>0.86038233033303457</c:v>
                </c:pt>
                <c:pt idx="3">
                  <c:v>5.6095160197830607</c:v>
                </c:pt>
                <c:pt idx="4">
                  <c:v>2.2208945056037757</c:v>
                </c:pt>
                <c:pt idx="5">
                  <c:v>3.0128799195215521</c:v>
                </c:pt>
                <c:pt idx="6">
                  <c:v>0.68264446753425922</c:v>
                </c:pt>
                <c:pt idx="7">
                  <c:v>3.0840629201465379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Industry_subsectors!$C$36:$C$43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Industry_subsectors!$E$36:$E$43</c:f>
              <c:numCache>
                <c:formatCode>0.0</c:formatCode>
                <c:ptCount val="8"/>
                <c:pt idx="0">
                  <c:v>1.6013031816075154</c:v>
                </c:pt>
                <c:pt idx="1">
                  <c:v>9.3952310079773813</c:v>
                </c:pt>
                <c:pt idx="2">
                  <c:v>0.86038233033303457</c:v>
                </c:pt>
                <c:pt idx="3">
                  <c:v>5.5688784945705958</c:v>
                </c:pt>
                <c:pt idx="4">
                  <c:v>2.2198044717255923</c:v>
                </c:pt>
                <c:pt idx="5">
                  <c:v>1.9744750325929932</c:v>
                </c:pt>
                <c:pt idx="6">
                  <c:v>0.68264446753425922</c:v>
                </c:pt>
                <c:pt idx="7">
                  <c:v>3.0840629201465379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Industry_subsectors!$C$36:$C$43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Industry_subsectors!$F$36:$F$43</c:f>
              <c:numCache>
                <c:formatCode>0.0</c:formatCode>
                <c:ptCount val="8"/>
                <c:pt idx="0">
                  <c:v>0</c:v>
                </c:pt>
                <c:pt idx="1">
                  <c:v>0.9393379890084238</c:v>
                </c:pt>
                <c:pt idx="2">
                  <c:v>0</c:v>
                </c:pt>
                <c:pt idx="3">
                  <c:v>4.0637525212464713E-2</c:v>
                </c:pt>
                <c:pt idx="4">
                  <c:v>1.0900338781834036E-3</c:v>
                </c:pt>
                <c:pt idx="5">
                  <c:v>1.0384048869285591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Industry_subsectors!$C$49:$C$56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Industry_subsectors!$D$49:$D$56</c:f>
              <c:numCache>
                <c:formatCode>0.0</c:formatCode>
                <c:ptCount val="8"/>
                <c:pt idx="0">
                  <c:v>24.526160224228811</c:v>
                </c:pt>
                <c:pt idx="1">
                  <c:v>13.408370953644862</c:v>
                </c:pt>
                <c:pt idx="2">
                  <c:v>0.44832314912487459</c:v>
                </c:pt>
                <c:pt idx="3">
                  <c:v>10.806584130508304</c:v>
                </c:pt>
                <c:pt idx="4">
                  <c:v>5.5508922624597083</c:v>
                </c:pt>
                <c:pt idx="5">
                  <c:v>7.5874311978421858</c:v>
                </c:pt>
                <c:pt idx="6">
                  <c:v>8.1745501318147582</c:v>
                </c:pt>
                <c:pt idx="7">
                  <c:v>9.0592614979514696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Industry_subsectors!$C$49:$C$56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Industry_subsectors!$E$49:$E$56</c:f>
              <c:numCache>
                <c:formatCode>0.0</c:formatCode>
                <c:ptCount val="8"/>
                <c:pt idx="0">
                  <c:v>24.526160224228811</c:v>
                </c:pt>
                <c:pt idx="1">
                  <c:v>10.264310260915664</c:v>
                </c:pt>
                <c:pt idx="2">
                  <c:v>0.44832314912487459</c:v>
                </c:pt>
                <c:pt idx="3">
                  <c:v>10.669617416026686</c:v>
                </c:pt>
                <c:pt idx="4">
                  <c:v>5.5001968228614411</c:v>
                </c:pt>
                <c:pt idx="5">
                  <c:v>5.9188259905722838</c:v>
                </c:pt>
                <c:pt idx="6">
                  <c:v>8.1745501318147582</c:v>
                </c:pt>
                <c:pt idx="7">
                  <c:v>9.0592614979514696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Industry_subsectors!$C$49:$C$56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Industry_subsectors!$F$49:$F$56</c:f>
              <c:numCache>
                <c:formatCode>0.0</c:formatCode>
                <c:ptCount val="8"/>
                <c:pt idx="0">
                  <c:v>0</c:v>
                </c:pt>
                <c:pt idx="1">
                  <c:v>3.1440606927291985</c:v>
                </c:pt>
                <c:pt idx="2">
                  <c:v>0</c:v>
                </c:pt>
                <c:pt idx="3">
                  <c:v>0.13696671448161832</c:v>
                </c:pt>
                <c:pt idx="4">
                  <c:v>5.0695439598267479E-2</c:v>
                </c:pt>
                <c:pt idx="5">
                  <c:v>1.6686052072699018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Industry_subsectors!$C$62:$C$69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Industry_subsectors!$D$62:$D$69</c:f>
              <c:numCache>
                <c:formatCode>0.0</c:formatCode>
                <c:ptCount val="8"/>
                <c:pt idx="0">
                  <c:v>0.31944687777919784</c:v>
                </c:pt>
                <c:pt idx="1">
                  <c:v>1.8262878016527286</c:v>
                </c:pt>
                <c:pt idx="2">
                  <c:v>4.5550470680980303E-3</c:v>
                </c:pt>
                <c:pt idx="3">
                  <c:v>4.0218903320700665</c:v>
                </c:pt>
                <c:pt idx="4">
                  <c:v>1.5334989139906239</c:v>
                </c:pt>
                <c:pt idx="5">
                  <c:v>6.8717224810943209</c:v>
                </c:pt>
                <c:pt idx="6">
                  <c:v>1.9947850723729754</c:v>
                </c:pt>
                <c:pt idx="7">
                  <c:v>4.1356264372007505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Industry_subsectors!$C$62:$C$69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Industry_subsectors!$E$62:$E$69</c:f>
              <c:numCache>
                <c:formatCode>0.0</c:formatCode>
                <c:ptCount val="8"/>
                <c:pt idx="0">
                  <c:v>0.31944687777919784</c:v>
                </c:pt>
                <c:pt idx="1">
                  <c:v>1.7217494878053174</c:v>
                </c:pt>
                <c:pt idx="2">
                  <c:v>4.5550470680980303E-3</c:v>
                </c:pt>
                <c:pt idx="3">
                  <c:v>4.0135846163322801</c:v>
                </c:pt>
                <c:pt idx="4">
                  <c:v>1.5136182515898031</c:v>
                </c:pt>
                <c:pt idx="5">
                  <c:v>5.5266698844269975</c:v>
                </c:pt>
                <c:pt idx="6">
                  <c:v>1.986684215558419</c:v>
                </c:pt>
                <c:pt idx="7">
                  <c:v>4.0811442487541134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Industry_subsectors!$C$62:$C$69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Industry_subsectors!$F$62:$F$69</c:f>
              <c:numCache>
                <c:formatCode>0.0</c:formatCode>
                <c:ptCount val="8"/>
                <c:pt idx="0">
                  <c:v>0</c:v>
                </c:pt>
                <c:pt idx="1">
                  <c:v>0.10453831384741126</c:v>
                </c:pt>
                <c:pt idx="2">
                  <c:v>0</c:v>
                </c:pt>
                <c:pt idx="3">
                  <c:v>8.3057157377866425E-3</c:v>
                </c:pt>
                <c:pt idx="4">
                  <c:v>1.9880662400820762E-2</c:v>
                </c:pt>
                <c:pt idx="5">
                  <c:v>1.3450525966673232</c:v>
                </c:pt>
                <c:pt idx="6">
                  <c:v>8.1008568145563252E-3</c:v>
                </c:pt>
                <c:pt idx="7">
                  <c:v>5.4482188446636874E-2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Industry_subsectors!$C$75:$C$82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Industry_subsectors!$D$75:$D$82</c:f>
              <c:numCache>
                <c:formatCode>0.0</c:formatCode>
                <c:ptCount val="8"/>
                <c:pt idx="0">
                  <c:v>166.94682420666854</c:v>
                </c:pt>
                <c:pt idx="1">
                  <c:v>151.46653991353594</c:v>
                </c:pt>
                <c:pt idx="2">
                  <c:v>14.564538758531356</c:v>
                </c:pt>
                <c:pt idx="3">
                  <c:v>66.541679007127442</c:v>
                </c:pt>
                <c:pt idx="4">
                  <c:v>51.019079514006094</c:v>
                </c:pt>
                <c:pt idx="5">
                  <c:v>65.375094279846834</c:v>
                </c:pt>
                <c:pt idx="6">
                  <c:v>55.705466264045185</c:v>
                </c:pt>
                <c:pt idx="7">
                  <c:v>40.085851773304412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Industry_subsectors!$C$75:$C$82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Industry_subsectors!$E$75:$E$82</c:f>
              <c:numCache>
                <c:formatCode>0.0</c:formatCode>
                <c:ptCount val="8"/>
                <c:pt idx="0">
                  <c:v>166.94682420666854</c:v>
                </c:pt>
                <c:pt idx="1">
                  <c:v>132.62381704242503</c:v>
                </c:pt>
                <c:pt idx="2">
                  <c:v>14.564538758531356</c:v>
                </c:pt>
                <c:pt idx="3">
                  <c:v>65.803018809674882</c:v>
                </c:pt>
                <c:pt idx="4">
                  <c:v>50.226580618064247</c:v>
                </c:pt>
                <c:pt idx="5">
                  <c:v>46.935168438793937</c:v>
                </c:pt>
                <c:pt idx="6">
                  <c:v>55.205200680874228</c:v>
                </c:pt>
                <c:pt idx="7">
                  <c:v>38.581764051629648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Industry_subsectors!$C$75:$C$82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Industry_subsectors!$F$75:$F$82</c:f>
              <c:numCache>
                <c:formatCode>0.0</c:formatCode>
                <c:ptCount val="8"/>
                <c:pt idx="0">
                  <c:v>0</c:v>
                </c:pt>
                <c:pt idx="1">
                  <c:v>18.842722871110908</c:v>
                </c:pt>
                <c:pt idx="2">
                  <c:v>0</c:v>
                </c:pt>
                <c:pt idx="3">
                  <c:v>0.73866019745256006</c:v>
                </c:pt>
                <c:pt idx="4">
                  <c:v>0.79249889594184963</c:v>
                </c:pt>
                <c:pt idx="5">
                  <c:v>18.439925841052901</c:v>
                </c:pt>
                <c:pt idx="6">
                  <c:v>0.50026558317096104</c:v>
                </c:pt>
                <c:pt idx="7">
                  <c:v>1.5040877216747643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Industry_subsectors!$C$88:$C$95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Industry_subsectors!$D$88:$D$95</c:f>
              <c:numCache>
                <c:formatCode>0.0</c:formatCode>
                <c:ptCount val="8"/>
                <c:pt idx="0">
                  <c:v>1.1682896531891389E-3</c:v>
                </c:pt>
                <c:pt idx="1">
                  <c:v>0.44548529536525927</c:v>
                </c:pt>
                <c:pt idx="2">
                  <c:v>3.0769032370910811E-2</c:v>
                </c:pt>
                <c:pt idx="3">
                  <c:v>1.5476437540073706</c:v>
                </c:pt>
                <c:pt idx="4">
                  <c:v>0.39062195701569385</c:v>
                </c:pt>
                <c:pt idx="5">
                  <c:v>0.78645326808462768</c:v>
                </c:pt>
                <c:pt idx="6">
                  <c:v>0.33581663639792286</c:v>
                </c:pt>
                <c:pt idx="7">
                  <c:v>2.1190801328523818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Industry_subsectors!$C$88:$C$95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Industry_subsectors!$E$88:$E$95</c:f>
              <c:numCache>
                <c:formatCode>0.0</c:formatCode>
                <c:ptCount val="8"/>
                <c:pt idx="0">
                  <c:v>1.1682896531891389E-3</c:v>
                </c:pt>
                <c:pt idx="1">
                  <c:v>0.40237501786931301</c:v>
                </c:pt>
                <c:pt idx="2">
                  <c:v>3.0769032370910811E-2</c:v>
                </c:pt>
                <c:pt idx="3">
                  <c:v>1.5379056958485433</c:v>
                </c:pt>
                <c:pt idx="4">
                  <c:v>0.38356498752062151</c:v>
                </c:pt>
                <c:pt idx="5">
                  <c:v>0.47859827808368505</c:v>
                </c:pt>
                <c:pt idx="6">
                  <c:v>0.33581663639792286</c:v>
                </c:pt>
                <c:pt idx="7">
                  <c:v>2.1190801328523818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Industry_subsectors!$C$88:$C$95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Industry_subsectors!$F$88:$F$95</c:f>
              <c:numCache>
                <c:formatCode>0.0</c:formatCode>
                <c:ptCount val="8"/>
                <c:pt idx="0">
                  <c:v>0</c:v>
                </c:pt>
                <c:pt idx="1">
                  <c:v>4.3110277495946266E-2</c:v>
                </c:pt>
                <c:pt idx="2">
                  <c:v>0</c:v>
                </c:pt>
                <c:pt idx="3">
                  <c:v>9.738058158827289E-3</c:v>
                </c:pt>
                <c:pt idx="4">
                  <c:v>7.0569694950723396E-3</c:v>
                </c:pt>
                <c:pt idx="5">
                  <c:v>0.30785499000094269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Industry_subsectors!$C$101:$C$108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Industry_subsectors!$D$101:$D$108</c:f>
              <c:numCache>
                <c:formatCode>0.0</c:formatCode>
                <c:ptCount val="8"/>
                <c:pt idx="0">
                  <c:v>1.330621934765404E-2</c:v>
                </c:pt>
                <c:pt idx="1">
                  <c:v>1.3020773116400139</c:v>
                </c:pt>
                <c:pt idx="2">
                  <c:v>5.2785781168759218</c:v>
                </c:pt>
                <c:pt idx="3">
                  <c:v>3.2619160563819887</c:v>
                </c:pt>
                <c:pt idx="4">
                  <c:v>8.4517422285569965E-2</c:v>
                </c:pt>
                <c:pt idx="5">
                  <c:v>5.1918081721677547</c:v>
                </c:pt>
                <c:pt idx="6">
                  <c:v>1.6522244972411217</c:v>
                </c:pt>
                <c:pt idx="7">
                  <c:v>2.7876016270729731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Industry_subsectors!$C$101:$C$108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Industry_subsectors!$E$101:$E$108</c:f>
              <c:numCache>
                <c:formatCode>0.0</c:formatCode>
                <c:ptCount val="8"/>
                <c:pt idx="0">
                  <c:v>1.330621934765404E-2</c:v>
                </c:pt>
                <c:pt idx="1">
                  <c:v>1.0894137253203275</c:v>
                </c:pt>
                <c:pt idx="2">
                  <c:v>5.2785781168759218</c:v>
                </c:pt>
                <c:pt idx="3">
                  <c:v>3.2619160563819887</c:v>
                </c:pt>
                <c:pt idx="4">
                  <c:v>8.1866321034816197E-2</c:v>
                </c:pt>
                <c:pt idx="5">
                  <c:v>3.437497401030404</c:v>
                </c:pt>
                <c:pt idx="6">
                  <c:v>1.6339163350453205</c:v>
                </c:pt>
                <c:pt idx="7">
                  <c:v>2.7831383702711179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Industry_subsectors!$C$101:$C$108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Industry_subsectors!$F$101:$F$108</c:f>
              <c:numCache>
                <c:formatCode>0.0</c:formatCode>
                <c:ptCount val="8"/>
                <c:pt idx="0">
                  <c:v>0</c:v>
                </c:pt>
                <c:pt idx="1">
                  <c:v>0.21266358631968638</c:v>
                </c:pt>
                <c:pt idx="2">
                  <c:v>0</c:v>
                </c:pt>
                <c:pt idx="3">
                  <c:v>0</c:v>
                </c:pt>
                <c:pt idx="4">
                  <c:v>2.6511012507537623E-3</c:v>
                </c:pt>
                <c:pt idx="5">
                  <c:v>1.7543107711373509</c:v>
                </c:pt>
                <c:pt idx="6">
                  <c:v>1.8308162195801215E-2</c:v>
                </c:pt>
                <c:pt idx="7">
                  <c:v>4.4632568018551141E-3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Industry_subsectors!$C$114:$C$121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Industry_subsectors!$D$114:$D$121</c:f>
              <c:numCache>
                <c:formatCode>0.0</c:formatCode>
                <c:ptCount val="8"/>
                <c:pt idx="0">
                  <c:v>2.9068554204845718</c:v>
                </c:pt>
                <c:pt idx="1">
                  <c:v>0.82387597999171258</c:v>
                </c:pt>
                <c:pt idx="2">
                  <c:v>4.843954236993401</c:v>
                </c:pt>
                <c:pt idx="3">
                  <c:v>7.4761077444895454</c:v>
                </c:pt>
                <c:pt idx="4">
                  <c:v>0.65045287290867315</c:v>
                </c:pt>
                <c:pt idx="5">
                  <c:v>6.0828185649334978</c:v>
                </c:pt>
                <c:pt idx="6">
                  <c:v>0.26749223541511546</c:v>
                </c:pt>
                <c:pt idx="7">
                  <c:v>5.8677282870755416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Industry_subsectors!$C$114:$C$121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Industry_subsectors!$E$114:$E$121</c:f>
              <c:numCache>
                <c:formatCode>0.0</c:formatCode>
                <c:ptCount val="8"/>
                <c:pt idx="0">
                  <c:v>2.9068554204845718</c:v>
                </c:pt>
                <c:pt idx="1">
                  <c:v>0.57703979519115733</c:v>
                </c:pt>
                <c:pt idx="2">
                  <c:v>4.843954236993401</c:v>
                </c:pt>
                <c:pt idx="3">
                  <c:v>7.4761077444895454</c:v>
                </c:pt>
                <c:pt idx="4">
                  <c:v>0.63361747143378144</c:v>
                </c:pt>
                <c:pt idx="5">
                  <c:v>4.431284586391067</c:v>
                </c:pt>
                <c:pt idx="6">
                  <c:v>0.26749223541511546</c:v>
                </c:pt>
                <c:pt idx="7">
                  <c:v>5.8677282870755416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Industry_subsectors!$C$114:$C$121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Industry_subsectors!$F$114:$F$121</c:f>
              <c:numCache>
                <c:formatCode>0.0</c:formatCode>
                <c:ptCount val="8"/>
                <c:pt idx="0">
                  <c:v>0</c:v>
                </c:pt>
                <c:pt idx="1">
                  <c:v>0.2468361848005553</c:v>
                </c:pt>
                <c:pt idx="2">
                  <c:v>0</c:v>
                </c:pt>
                <c:pt idx="3">
                  <c:v>0</c:v>
                </c:pt>
                <c:pt idx="4">
                  <c:v>1.6835401474891726E-2</c:v>
                </c:pt>
                <c:pt idx="5">
                  <c:v>1.6515339785424308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Industry_subsectors!$C$127:$C$134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Industry_subsectors!$D$127:$D$134</c:f>
              <c:numCache>
                <c:formatCode>0.0</c:formatCode>
                <c:ptCount val="8"/>
                <c:pt idx="0">
                  <c:v>41.124035120911451</c:v>
                </c:pt>
                <c:pt idx="1">
                  <c:v>55.102712093111975</c:v>
                </c:pt>
                <c:pt idx="2">
                  <c:v>4.2290175474665208</c:v>
                </c:pt>
                <c:pt idx="3">
                  <c:v>44.727279756925626</c:v>
                </c:pt>
                <c:pt idx="4">
                  <c:v>20.725386520765525</c:v>
                </c:pt>
                <c:pt idx="5">
                  <c:v>30.752865952472405</c:v>
                </c:pt>
                <c:pt idx="6">
                  <c:v>9.1940247653448637</c:v>
                </c:pt>
                <c:pt idx="7">
                  <c:v>41.45861851078115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Industry_subsectors!$C$127:$C$134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Industry_subsectors!$E$127:$E$134</c:f>
              <c:numCache>
                <c:formatCode>0.0</c:formatCode>
                <c:ptCount val="8"/>
                <c:pt idx="0">
                  <c:v>41.124035120911451</c:v>
                </c:pt>
                <c:pt idx="1">
                  <c:v>50.948761099843722</c:v>
                </c:pt>
                <c:pt idx="2">
                  <c:v>4.2290175474665208</c:v>
                </c:pt>
                <c:pt idx="3">
                  <c:v>44.46558242285505</c:v>
                </c:pt>
                <c:pt idx="4">
                  <c:v>20.719180479111362</c:v>
                </c:pt>
                <c:pt idx="5">
                  <c:v>20.063754275118505</c:v>
                </c:pt>
                <c:pt idx="6">
                  <c:v>9.1940247653448637</c:v>
                </c:pt>
                <c:pt idx="7">
                  <c:v>40.682459256887128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Industry_subsectors!$C$127:$C$134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Industry_subsectors!$F$127:$F$134</c:f>
              <c:numCache>
                <c:formatCode>0.0</c:formatCode>
                <c:ptCount val="8"/>
                <c:pt idx="0">
                  <c:v>0</c:v>
                </c:pt>
                <c:pt idx="1">
                  <c:v>4.1539509932682526</c:v>
                </c:pt>
                <c:pt idx="2">
                  <c:v>0</c:v>
                </c:pt>
                <c:pt idx="3">
                  <c:v>0.26169733407057316</c:v>
                </c:pt>
                <c:pt idx="4">
                  <c:v>6.2060416541618764E-3</c:v>
                </c:pt>
                <c:pt idx="5">
                  <c:v>10.689111677353898</c:v>
                </c:pt>
                <c:pt idx="6">
                  <c:v>0</c:v>
                </c:pt>
                <c:pt idx="7">
                  <c:v>0.77615925389402485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Industry_subsectors!$C$140:$C$147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Industry_subsectors!$D$140:$D$147</c:f>
              <c:numCache>
                <c:formatCode>0.0</c:formatCode>
                <c:ptCount val="8"/>
                <c:pt idx="0">
                  <c:v>62.193185566087948</c:v>
                </c:pt>
                <c:pt idx="1">
                  <c:v>26.988400859749618</c:v>
                </c:pt>
                <c:pt idx="2">
                  <c:v>7.471537549586607</c:v>
                </c:pt>
                <c:pt idx="3">
                  <c:v>41.72756940871438</c:v>
                </c:pt>
                <c:pt idx="4">
                  <c:v>17.553569917797002</c:v>
                </c:pt>
                <c:pt idx="5">
                  <c:v>56.789769847789699</c:v>
                </c:pt>
                <c:pt idx="6">
                  <c:v>16.46383020496231</c:v>
                </c:pt>
                <c:pt idx="7">
                  <c:v>32.361216020255426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Industry_subsectors!$C$140:$C$147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Industry_subsectors!$E$140:$E$147</c:f>
              <c:numCache>
                <c:formatCode>0.0</c:formatCode>
                <c:ptCount val="8"/>
                <c:pt idx="0">
                  <c:v>62.193185566087948</c:v>
                </c:pt>
                <c:pt idx="1">
                  <c:v>21.619980383220746</c:v>
                </c:pt>
                <c:pt idx="2">
                  <c:v>7.471537549586607</c:v>
                </c:pt>
                <c:pt idx="3">
                  <c:v>41.043935037593883</c:v>
                </c:pt>
                <c:pt idx="4">
                  <c:v>17.344751320186294</c:v>
                </c:pt>
                <c:pt idx="5">
                  <c:v>35.752723800507667</c:v>
                </c:pt>
                <c:pt idx="6">
                  <c:v>16.296597138288014</c:v>
                </c:pt>
                <c:pt idx="7">
                  <c:v>31.524118988665492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Industry_subsectors!$C$140:$C$147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Industry_subsectors!$F$140:$F$147</c:f>
              <c:numCache>
                <c:formatCode>0.0</c:formatCode>
                <c:ptCount val="8"/>
                <c:pt idx="0">
                  <c:v>0</c:v>
                </c:pt>
                <c:pt idx="1">
                  <c:v>5.3684204765288737</c:v>
                </c:pt>
                <c:pt idx="2">
                  <c:v>0</c:v>
                </c:pt>
                <c:pt idx="3">
                  <c:v>0.68363437112049674</c:v>
                </c:pt>
                <c:pt idx="4">
                  <c:v>0.20881859761070781</c:v>
                </c:pt>
                <c:pt idx="5">
                  <c:v>21.037046047282029</c:v>
                </c:pt>
                <c:pt idx="6">
                  <c:v>0.16723306667429705</c:v>
                </c:pt>
                <c:pt idx="7">
                  <c:v>0.83709703158993753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Industry_subsectors!$C$153:$C$160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Industry_subsectors!$D$153:$D$160</c:f>
              <c:numCache>
                <c:formatCode>0.0</c:formatCode>
                <c:ptCount val="8"/>
                <c:pt idx="0">
                  <c:v>8.6051386452700079E-2</c:v>
                </c:pt>
                <c:pt idx="1">
                  <c:v>1.5293188169386229</c:v>
                </c:pt>
                <c:pt idx="2">
                  <c:v>0.12102439736508222</c:v>
                </c:pt>
                <c:pt idx="3">
                  <c:v>3.3440674955463345</c:v>
                </c:pt>
                <c:pt idx="4">
                  <c:v>0.69805961468503952</c:v>
                </c:pt>
                <c:pt idx="5">
                  <c:v>2.804922428629018</c:v>
                </c:pt>
                <c:pt idx="6">
                  <c:v>0.53476953894365753</c:v>
                </c:pt>
                <c:pt idx="7">
                  <c:v>2.6598636239594109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Industry_subsectors!$C$153:$C$160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Industry_subsectors!$E$153:$E$160</c:f>
              <c:numCache>
                <c:formatCode>0.0</c:formatCode>
                <c:ptCount val="8"/>
                <c:pt idx="0">
                  <c:v>8.6051386452700079E-2</c:v>
                </c:pt>
                <c:pt idx="1">
                  <c:v>1.4688829768209373</c:v>
                </c:pt>
                <c:pt idx="2">
                  <c:v>0.12102439736508222</c:v>
                </c:pt>
                <c:pt idx="3">
                  <c:v>3.3408904568560449</c:v>
                </c:pt>
                <c:pt idx="4">
                  <c:v>0.69805961468503952</c:v>
                </c:pt>
                <c:pt idx="5">
                  <c:v>2.2770103689210881</c:v>
                </c:pt>
                <c:pt idx="6">
                  <c:v>0.53476953894365753</c:v>
                </c:pt>
                <c:pt idx="7">
                  <c:v>2.6598636239594109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Industry_subsectors!$C$153:$C$160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Industry_subsectors!$F$153:$F$160</c:f>
              <c:numCache>
                <c:formatCode>0.0</c:formatCode>
                <c:ptCount val="8"/>
                <c:pt idx="0">
                  <c:v>0</c:v>
                </c:pt>
                <c:pt idx="1">
                  <c:v>6.0435840117685664E-2</c:v>
                </c:pt>
                <c:pt idx="2">
                  <c:v>0</c:v>
                </c:pt>
                <c:pt idx="3">
                  <c:v>3.1770386902895656E-3</c:v>
                </c:pt>
                <c:pt idx="4">
                  <c:v>0</c:v>
                </c:pt>
                <c:pt idx="5">
                  <c:v>0.52791205970792998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Industry_subsectors!$C$166:$C$173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Industry_subsectors!$D$166:$D$173</c:f>
              <c:numCache>
                <c:formatCode>0.0</c:formatCode>
                <c:ptCount val="8"/>
                <c:pt idx="0">
                  <c:v>80.990740964252311</c:v>
                </c:pt>
                <c:pt idx="1">
                  <c:v>47.958017092830239</c:v>
                </c:pt>
                <c:pt idx="2">
                  <c:v>6.855268377537846</c:v>
                </c:pt>
                <c:pt idx="3">
                  <c:v>56.323194166427307</c:v>
                </c:pt>
                <c:pt idx="4">
                  <c:v>23.20843886034951</c:v>
                </c:pt>
                <c:pt idx="5">
                  <c:v>33.463901063857499</c:v>
                </c:pt>
                <c:pt idx="6">
                  <c:v>23.489214829876968</c:v>
                </c:pt>
                <c:pt idx="7">
                  <c:v>22.740312092580719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Industry_subsectors!$C$166:$C$173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Industry_subsectors!$E$166:$E$173</c:f>
              <c:numCache>
                <c:formatCode>0.0</c:formatCode>
                <c:ptCount val="8"/>
                <c:pt idx="0">
                  <c:v>80.990740964252311</c:v>
                </c:pt>
                <c:pt idx="1">
                  <c:v>38.321982081759238</c:v>
                </c:pt>
                <c:pt idx="2">
                  <c:v>6.855268377537846</c:v>
                </c:pt>
                <c:pt idx="3">
                  <c:v>55.830127408007321</c:v>
                </c:pt>
                <c:pt idx="4">
                  <c:v>22.826866666253721</c:v>
                </c:pt>
                <c:pt idx="5">
                  <c:v>22.886613167183938</c:v>
                </c:pt>
                <c:pt idx="6">
                  <c:v>23.3471483427879</c:v>
                </c:pt>
                <c:pt idx="7">
                  <c:v>21.431417511054338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Industry_subsectors!$C$166:$C$173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Industry_subsectors!$F$166:$F$173</c:f>
              <c:numCache>
                <c:formatCode>0.0</c:formatCode>
                <c:ptCount val="8"/>
                <c:pt idx="0">
                  <c:v>0</c:v>
                </c:pt>
                <c:pt idx="1">
                  <c:v>9.6360350110710034</c:v>
                </c:pt>
                <c:pt idx="2">
                  <c:v>0</c:v>
                </c:pt>
                <c:pt idx="3">
                  <c:v>0.49306675841998626</c:v>
                </c:pt>
                <c:pt idx="4">
                  <c:v>0.38157219409578785</c:v>
                </c:pt>
                <c:pt idx="5">
                  <c:v>10.57728789667356</c:v>
                </c:pt>
                <c:pt idx="6">
                  <c:v>0.14206648708906922</c:v>
                </c:pt>
                <c:pt idx="7">
                  <c:v>1.3088945815263817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Industry_subsectors!$C$179:$C$186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Industry_subsectors!$D$179:$D$186</c:f>
              <c:numCache>
                <c:formatCode>0.0</c:formatCode>
                <c:ptCount val="8"/>
                <c:pt idx="0">
                  <c:v>0</c:v>
                </c:pt>
                <c:pt idx="1">
                  <c:v>1.8004612693182511E-2</c:v>
                </c:pt>
                <c:pt idx="2">
                  <c:v>2.6299017298996613E-2</c:v>
                </c:pt>
                <c:pt idx="3">
                  <c:v>1.0893094037075668</c:v>
                </c:pt>
                <c:pt idx="4">
                  <c:v>1.7377071521365681E-2</c:v>
                </c:pt>
                <c:pt idx="5">
                  <c:v>0.45218527017535504</c:v>
                </c:pt>
                <c:pt idx="6">
                  <c:v>3.5953315141339225E-2</c:v>
                </c:pt>
                <c:pt idx="7">
                  <c:v>0.18072760967686793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Industry_subsectors!$C$179:$C$186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Industry_subsectors!$E$179:$E$186</c:f>
              <c:numCache>
                <c:formatCode>0.0</c:formatCode>
                <c:ptCount val="8"/>
                <c:pt idx="0">
                  <c:v>0</c:v>
                </c:pt>
                <c:pt idx="1">
                  <c:v>1.2330205247570059E-2</c:v>
                </c:pt>
                <c:pt idx="2">
                  <c:v>2.6299017298996613E-2</c:v>
                </c:pt>
                <c:pt idx="3">
                  <c:v>1.0893094037075668</c:v>
                </c:pt>
                <c:pt idx="4">
                  <c:v>1.7377071521365681E-2</c:v>
                </c:pt>
                <c:pt idx="5">
                  <c:v>0.24063127211455707</c:v>
                </c:pt>
                <c:pt idx="6">
                  <c:v>3.5953315141339225E-2</c:v>
                </c:pt>
                <c:pt idx="7">
                  <c:v>0.17790095194382968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Industry_subsectors!$C$179:$C$186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Industry_subsectors!$F$179:$F$186</c:f>
              <c:numCache>
                <c:formatCode>0.0</c:formatCode>
                <c:ptCount val="8"/>
                <c:pt idx="0">
                  <c:v>0</c:v>
                </c:pt>
                <c:pt idx="1">
                  <c:v>5.6744074456124517E-3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0.21155399806079797</c:v>
                </c:pt>
                <c:pt idx="6">
                  <c:v>0</c:v>
                </c:pt>
                <c:pt idx="7">
                  <c:v>2.8266577330382583E-3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Industry_subsectors!$C$192:$C$199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Industry_subsectors!$D$192:$D$199</c:f>
              <c:numCache>
                <c:formatCode>0.0</c:formatCode>
                <c:ptCount val="8"/>
                <c:pt idx="0">
                  <c:v>1.0830719386991814</c:v>
                </c:pt>
                <c:pt idx="1">
                  <c:v>0.21825448487418639</c:v>
                </c:pt>
                <c:pt idx="2">
                  <c:v>4.7958103801500458E-2</c:v>
                </c:pt>
                <c:pt idx="3">
                  <c:v>1.6457341040646203</c:v>
                </c:pt>
                <c:pt idx="4">
                  <c:v>5.3014058797173483E-2</c:v>
                </c:pt>
                <c:pt idx="5">
                  <c:v>0.99712583196543114</c:v>
                </c:pt>
                <c:pt idx="6">
                  <c:v>0.15618376874599246</c:v>
                </c:pt>
                <c:pt idx="7">
                  <c:v>4.3467607809146465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Industry_subsectors!$C$192:$C$199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Industry_subsectors!$E$192:$E$199</c:f>
              <c:numCache>
                <c:formatCode>0.0</c:formatCode>
                <c:ptCount val="8"/>
                <c:pt idx="0">
                  <c:v>1.0830719386991814</c:v>
                </c:pt>
                <c:pt idx="1">
                  <c:v>0.21432415307567421</c:v>
                </c:pt>
                <c:pt idx="2">
                  <c:v>4.7958103801500458E-2</c:v>
                </c:pt>
                <c:pt idx="3">
                  <c:v>1.6430995353406177</c:v>
                </c:pt>
                <c:pt idx="4">
                  <c:v>5.3014058797173483E-2</c:v>
                </c:pt>
                <c:pt idx="5">
                  <c:v>0.86221151151918229</c:v>
                </c:pt>
                <c:pt idx="6">
                  <c:v>0.15618376874599246</c:v>
                </c:pt>
                <c:pt idx="7">
                  <c:v>4.3467607809146465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Industry_subsectors!$C$192:$C$199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Industry_subsectors!$F$192:$F$199</c:f>
              <c:numCache>
                <c:formatCode>0.0</c:formatCode>
                <c:ptCount val="8"/>
                <c:pt idx="0">
                  <c:v>0</c:v>
                </c:pt>
                <c:pt idx="1">
                  <c:v>3.9303317985121778E-3</c:v>
                </c:pt>
                <c:pt idx="2">
                  <c:v>0</c:v>
                </c:pt>
                <c:pt idx="3">
                  <c:v>2.6345687240025258E-3</c:v>
                </c:pt>
                <c:pt idx="4">
                  <c:v>0</c:v>
                </c:pt>
                <c:pt idx="5">
                  <c:v>0.13491432044624882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Industry_subsectors!$C$205:$C$212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Industry_subsectors!$D$205:$D$212</c:f>
              <c:numCache>
                <c:formatCode>0.0</c:formatCode>
                <c:ptCount val="8"/>
                <c:pt idx="0">
                  <c:v>1.249548045235966E-2</c:v>
                </c:pt>
                <c:pt idx="1">
                  <c:v>3.8672061876376818</c:v>
                </c:pt>
                <c:pt idx="2">
                  <c:v>8.1806913244373558E-3</c:v>
                </c:pt>
                <c:pt idx="3">
                  <c:v>1.9377895114968315</c:v>
                </c:pt>
                <c:pt idx="4">
                  <c:v>0.24875584146227922</c:v>
                </c:pt>
                <c:pt idx="5">
                  <c:v>2.0021812429784491</c:v>
                </c:pt>
                <c:pt idx="6">
                  <c:v>0.15295690132681566</c:v>
                </c:pt>
                <c:pt idx="7">
                  <c:v>1.8326685901504531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Industry_subsectors!$C$205:$C$212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Industry_subsectors!$E$205:$E$212</c:f>
              <c:numCache>
                <c:formatCode>0.0</c:formatCode>
                <c:ptCount val="8"/>
                <c:pt idx="0">
                  <c:v>1.249548045235966E-2</c:v>
                </c:pt>
                <c:pt idx="1">
                  <c:v>3.80179664745561</c:v>
                </c:pt>
                <c:pt idx="2">
                  <c:v>8.1806913244373558E-3</c:v>
                </c:pt>
                <c:pt idx="3">
                  <c:v>1.9356855985290449</c:v>
                </c:pt>
                <c:pt idx="4">
                  <c:v>0.24701289687071276</c:v>
                </c:pt>
                <c:pt idx="5">
                  <c:v>1.6818234421459999</c:v>
                </c:pt>
                <c:pt idx="6">
                  <c:v>0.15295690132681566</c:v>
                </c:pt>
                <c:pt idx="7">
                  <c:v>1.8326685901504531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Industry_subsectors!$C$205:$C$212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Industry_subsectors!$F$205:$F$212</c:f>
              <c:numCache>
                <c:formatCode>0.0</c:formatCode>
                <c:ptCount val="8"/>
                <c:pt idx="0">
                  <c:v>0</c:v>
                </c:pt>
                <c:pt idx="1">
                  <c:v>6.5409540182071735E-2</c:v>
                </c:pt>
                <c:pt idx="2">
                  <c:v>0</c:v>
                </c:pt>
                <c:pt idx="3">
                  <c:v>2.103912967786632E-3</c:v>
                </c:pt>
                <c:pt idx="4">
                  <c:v>1.7429445915664618E-3</c:v>
                </c:pt>
                <c:pt idx="5">
                  <c:v>0.3203578008324493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Industry_subsectors!$C$218:$C$225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Industry_subsectors!$D$218:$D$225</c:f>
              <c:numCache>
                <c:formatCode>0.0</c:formatCode>
                <c:ptCount val="8"/>
                <c:pt idx="0">
                  <c:v>3.9670438490221835</c:v>
                </c:pt>
                <c:pt idx="1">
                  <c:v>0.32788217181067575</c:v>
                </c:pt>
                <c:pt idx="2">
                  <c:v>0.24472122156932599</c:v>
                </c:pt>
                <c:pt idx="3">
                  <c:v>1.268927967004589</c:v>
                </c:pt>
                <c:pt idx="4">
                  <c:v>8.7975964062629447E-2</c:v>
                </c:pt>
                <c:pt idx="5">
                  <c:v>0.29808645848894044</c:v>
                </c:pt>
                <c:pt idx="6">
                  <c:v>0.12285281943714962</c:v>
                </c:pt>
                <c:pt idx="7">
                  <c:v>0.61486970540517571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Industry_subsectors!$C$218:$C$225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Industry_subsectors!$E$218:$E$225</c:f>
              <c:numCache>
                <c:formatCode>0.0</c:formatCode>
                <c:ptCount val="8"/>
                <c:pt idx="0">
                  <c:v>3.9670438490221835</c:v>
                </c:pt>
                <c:pt idx="1">
                  <c:v>0.29958261693618315</c:v>
                </c:pt>
                <c:pt idx="2">
                  <c:v>0.24472122156932599</c:v>
                </c:pt>
                <c:pt idx="3">
                  <c:v>1.2450273399350282</c:v>
                </c:pt>
                <c:pt idx="4">
                  <c:v>8.6999616345787428E-2</c:v>
                </c:pt>
                <c:pt idx="5">
                  <c:v>0.20226131317841656</c:v>
                </c:pt>
                <c:pt idx="6">
                  <c:v>0.12285281943714962</c:v>
                </c:pt>
                <c:pt idx="7">
                  <c:v>0.61486970540517571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Industry_subsectors!$C$218:$C$225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Industry_subsectors!$F$218:$F$225</c:f>
              <c:numCache>
                <c:formatCode>0.0</c:formatCode>
                <c:ptCount val="8"/>
                <c:pt idx="0">
                  <c:v>0</c:v>
                </c:pt>
                <c:pt idx="1">
                  <c:v>2.8299554874492587E-2</c:v>
                </c:pt>
                <c:pt idx="2">
                  <c:v>0</c:v>
                </c:pt>
                <c:pt idx="3">
                  <c:v>2.3900627069560674E-2</c:v>
                </c:pt>
                <c:pt idx="4">
                  <c:v>9.7634771684201752E-4</c:v>
                </c:pt>
                <c:pt idx="5">
                  <c:v>9.5825145310523885E-2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Industry_subsectors!$C$231:$C$238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Industry_subsectors!$D$231:$D$238</c:f>
              <c:numCache>
                <c:formatCode>0.0</c:formatCode>
                <c:ptCount val="8"/>
                <c:pt idx="0">
                  <c:v>6.308575601136436</c:v>
                </c:pt>
                <c:pt idx="1">
                  <c:v>4.5565799847549275</c:v>
                </c:pt>
                <c:pt idx="2">
                  <c:v>1.5387445362296832</c:v>
                </c:pt>
                <c:pt idx="3">
                  <c:v>3.4459478762647797</c:v>
                </c:pt>
                <c:pt idx="4">
                  <c:v>1.3885045556157969</c:v>
                </c:pt>
                <c:pt idx="5">
                  <c:v>4.867674453852092</c:v>
                </c:pt>
                <c:pt idx="6">
                  <c:v>2.0373934551283432</c:v>
                </c:pt>
                <c:pt idx="7">
                  <c:v>1.2252454129456078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Industry_subsectors!$C$231:$C$238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Industry_subsectors!$E$231:$E$238</c:f>
              <c:numCache>
                <c:formatCode>0.0</c:formatCode>
                <c:ptCount val="8"/>
                <c:pt idx="0">
                  <c:v>6.308575601136436</c:v>
                </c:pt>
                <c:pt idx="1">
                  <c:v>3.8929231901514818</c:v>
                </c:pt>
                <c:pt idx="2">
                  <c:v>1.5387445362296832</c:v>
                </c:pt>
                <c:pt idx="3">
                  <c:v>3.414440239358683</c:v>
                </c:pt>
                <c:pt idx="4">
                  <c:v>1.3774692308140686</c:v>
                </c:pt>
                <c:pt idx="5">
                  <c:v>3.6998107291146463</c:v>
                </c:pt>
                <c:pt idx="6">
                  <c:v>2.0342858182409707</c:v>
                </c:pt>
                <c:pt idx="7">
                  <c:v>1.2252454129456078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Industry_subsectors!$C$231:$C$238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Industry_subsectors!$F$231:$F$238</c:f>
              <c:numCache>
                <c:formatCode>0.0</c:formatCode>
                <c:ptCount val="8"/>
                <c:pt idx="0">
                  <c:v>0</c:v>
                </c:pt>
                <c:pt idx="1">
                  <c:v>0.6636567946034454</c:v>
                </c:pt>
                <c:pt idx="2">
                  <c:v>0</c:v>
                </c:pt>
                <c:pt idx="3">
                  <c:v>3.1507636906096585E-2</c:v>
                </c:pt>
                <c:pt idx="4">
                  <c:v>1.1035324801728346E-2</c:v>
                </c:pt>
                <c:pt idx="5">
                  <c:v>1.1678637247374455</c:v>
                </c:pt>
                <c:pt idx="6">
                  <c:v>3.1076368873727929E-3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Industry_subsectors!$C$244:$C$251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Industry_subsectors!$D$244:$D$251</c:f>
              <c:numCache>
                <c:formatCode>0.0</c:formatCode>
                <c:ptCount val="8"/>
                <c:pt idx="0">
                  <c:v>0</c:v>
                </c:pt>
                <c:pt idx="1">
                  <c:v>1.3044280649127782E-4</c:v>
                </c:pt>
                <c:pt idx="2">
                  <c:v>0.14586951197474557</c:v>
                </c:pt>
                <c:pt idx="3">
                  <c:v>0</c:v>
                </c:pt>
                <c:pt idx="4">
                  <c:v>0</c:v>
                </c:pt>
                <c:pt idx="5">
                  <c:v>5.6745920477117037E-4</c:v>
                </c:pt>
                <c:pt idx="6">
                  <c:v>0</c:v>
                </c:pt>
                <c:pt idx="7">
                  <c:v>8.4147086041928443E-2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Industry_subsectors!$C$244:$C$251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Industry_subsectors!$E$244:$E$251</c:f>
              <c:numCache>
                <c:formatCode>0.0</c:formatCode>
                <c:ptCount val="8"/>
                <c:pt idx="0">
                  <c:v>0</c:v>
                </c:pt>
                <c:pt idx="1">
                  <c:v>1.3044280649127782E-4</c:v>
                </c:pt>
                <c:pt idx="2">
                  <c:v>0.14586951197474557</c:v>
                </c:pt>
                <c:pt idx="3">
                  <c:v>0</c:v>
                </c:pt>
                <c:pt idx="4">
                  <c:v>0</c:v>
                </c:pt>
                <c:pt idx="5">
                  <c:v>1.7989832607050694E-4</c:v>
                </c:pt>
                <c:pt idx="6">
                  <c:v>0</c:v>
                </c:pt>
                <c:pt idx="7">
                  <c:v>6.7595704168355683E-2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Industry_subsectors!$C$244:$C$251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Industry_subsectors!$F$244:$F$251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3.8756087870066346E-4</c:v>
                </c:pt>
                <c:pt idx="6">
                  <c:v>0</c:v>
                </c:pt>
                <c:pt idx="7">
                  <c:v>1.6551381873572756E-2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Industry_subsectors!$C$257:$C$264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Industry_subsectors!$D$257:$D$264</c:f>
              <c:numCache>
                <c:formatCode>0.0</c:formatCode>
                <c:ptCount val="8"/>
                <c:pt idx="0">
                  <c:v>26.502871276863782</c:v>
                </c:pt>
                <c:pt idx="1">
                  <c:v>70.002897182160893</c:v>
                </c:pt>
                <c:pt idx="2">
                  <c:v>1.2477416579139786</c:v>
                </c:pt>
                <c:pt idx="3">
                  <c:v>6.684898428905786</c:v>
                </c:pt>
                <c:pt idx="4">
                  <c:v>6.2050356518360799</c:v>
                </c:pt>
                <c:pt idx="5">
                  <c:v>23.138578409407788</c:v>
                </c:pt>
                <c:pt idx="6">
                  <c:v>4.7472573097032882</c:v>
                </c:pt>
                <c:pt idx="7">
                  <c:v>12.059646577981322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Industry_subsectors!$C$257:$C$264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Industry_subsectors!$E$257:$E$264</c:f>
              <c:numCache>
                <c:formatCode>0.0</c:formatCode>
                <c:ptCount val="8"/>
                <c:pt idx="0">
                  <c:v>26.502871276863782</c:v>
                </c:pt>
                <c:pt idx="1">
                  <c:v>64.336163989350695</c:v>
                </c:pt>
                <c:pt idx="2">
                  <c:v>1.2477416579139786</c:v>
                </c:pt>
                <c:pt idx="3">
                  <c:v>6.6195561923130288</c:v>
                </c:pt>
                <c:pt idx="4">
                  <c:v>6.1741664381127839</c:v>
                </c:pt>
                <c:pt idx="5">
                  <c:v>18.865551716051325</c:v>
                </c:pt>
                <c:pt idx="6">
                  <c:v>4.7472573097032882</c:v>
                </c:pt>
                <c:pt idx="7">
                  <c:v>11.890714241309851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Industry_subsectors!$C$257:$C$264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Industry_subsectors!$F$257:$F$264</c:f>
              <c:numCache>
                <c:formatCode>0.0</c:formatCode>
                <c:ptCount val="8"/>
                <c:pt idx="0">
                  <c:v>0</c:v>
                </c:pt>
                <c:pt idx="1">
                  <c:v>5.6667331928102005</c:v>
                </c:pt>
                <c:pt idx="2">
                  <c:v>0</c:v>
                </c:pt>
                <c:pt idx="3">
                  <c:v>6.5342236592757147E-2</c:v>
                </c:pt>
                <c:pt idx="4">
                  <c:v>3.0869213723296311E-2</c:v>
                </c:pt>
                <c:pt idx="5">
                  <c:v>4.2730266933564627</c:v>
                </c:pt>
                <c:pt idx="6">
                  <c:v>0</c:v>
                </c:pt>
                <c:pt idx="7">
                  <c:v>0.16893233667147167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Industry_subsectors!$C$270:$C$277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Industry_subsectors!$D$270:$D$277</c:f>
              <c:numCache>
                <c:formatCode>0.0</c:formatCode>
                <c:ptCount val="8"/>
                <c:pt idx="0">
                  <c:v>26.480087685999987</c:v>
                </c:pt>
                <c:pt idx="1">
                  <c:v>9.934204355301878</c:v>
                </c:pt>
                <c:pt idx="2">
                  <c:v>1.5473235370945249</c:v>
                </c:pt>
                <c:pt idx="3">
                  <c:v>8.7324479076776775</c:v>
                </c:pt>
                <c:pt idx="4">
                  <c:v>15.089233807976468</c:v>
                </c:pt>
                <c:pt idx="5">
                  <c:v>6.8189788602627832</c:v>
                </c:pt>
                <c:pt idx="6">
                  <c:v>5.3599296279937185</c:v>
                </c:pt>
                <c:pt idx="7">
                  <c:v>15.588917797925401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Industry_subsectors!$C$270:$C$277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Industry_subsectors!$E$270:$E$277</c:f>
              <c:numCache>
                <c:formatCode>0.0</c:formatCode>
                <c:ptCount val="8"/>
                <c:pt idx="0">
                  <c:v>26.480087685999987</c:v>
                </c:pt>
                <c:pt idx="1">
                  <c:v>8.2900030519552352</c:v>
                </c:pt>
                <c:pt idx="2">
                  <c:v>1.5473235370945249</c:v>
                </c:pt>
                <c:pt idx="3">
                  <c:v>8.7027844634111773</c:v>
                </c:pt>
                <c:pt idx="4">
                  <c:v>15.051467204061288</c:v>
                </c:pt>
                <c:pt idx="5">
                  <c:v>5.6197784588763593</c:v>
                </c:pt>
                <c:pt idx="6">
                  <c:v>5.3599296279937185</c:v>
                </c:pt>
                <c:pt idx="7">
                  <c:v>15.588917797925401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Industry_subsectors!$C$270:$C$277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Industry_subsectors!$F$270:$F$277</c:f>
              <c:numCache>
                <c:formatCode>0.0</c:formatCode>
                <c:ptCount val="8"/>
                <c:pt idx="0">
                  <c:v>0</c:v>
                </c:pt>
                <c:pt idx="1">
                  <c:v>1.6442013033466421</c:v>
                </c:pt>
                <c:pt idx="2">
                  <c:v>0</c:v>
                </c:pt>
                <c:pt idx="3">
                  <c:v>2.9663444266500878E-2</c:v>
                </c:pt>
                <c:pt idx="4">
                  <c:v>3.776660391518092E-2</c:v>
                </c:pt>
                <c:pt idx="5">
                  <c:v>1.1992004013864237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Industry_subsectors!$C$283:$C$290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Industry_subsectors!$D$283:$D$290</c:f>
              <c:numCache>
                <c:formatCode>0.0</c:formatCode>
                <c:ptCount val="8"/>
                <c:pt idx="0">
                  <c:v>30.772858671194729</c:v>
                </c:pt>
                <c:pt idx="1">
                  <c:v>31.306314845205588</c:v>
                </c:pt>
                <c:pt idx="2">
                  <c:v>4.2453454454493649</c:v>
                </c:pt>
                <c:pt idx="3">
                  <c:v>34.002001669111117</c:v>
                </c:pt>
                <c:pt idx="4">
                  <c:v>12.287559798533241</c:v>
                </c:pt>
                <c:pt idx="5">
                  <c:v>25.730244683425706</c:v>
                </c:pt>
                <c:pt idx="6">
                  <c:v>8.4026853240743673</c:v>
                </c:pt>
                <c:pt idx="7">
                  <c:v>18.324994494265283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Industry_subsectors!$C$283:$C$290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Industry_subsectors!$E$283:$E$290</c:f>
              <c:numCache>
                <c:formatCode>0.0</c:formatCode>
                <c:ptCount val="8"/>
                <c:pt idx="0">
                  <c:v>30.772858671194729</c:v>
                </c:pt>
                <c:pt idx="1">
                  <c:v>27.019949253938528</c:v>
                </c:pt>
                <c:pt idx="2">
                  <c:v>4.2453454454493649</c:v>
                </c:pt>
                <c:pt idx="3">
                  <c:v>33.821167271078536</c:v>
                </c:pt>
                <c:pt idx="4">
                  <c:v>12.203461429520059</c:v>
                </c:pt>
                <c:pt idx="5">
                  <c:v>20.444718617033679</c:v>
                </c:pt>
                <c:pt idx="6">
                  <c:v>8.3009816841220641</c:v>
                </c:pt>
                <c:pt idx="7">
                  <c:v>17.904868440337033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Industry_subsectors!$C$283:$C$290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Industry_subsectors!$F$283:$F$290</c:f>
              <c:numCache>
                <c:formatCode>0.0</c:formatCode>
                <c:ptCount val="8"/>
                <c:pt idx="0">
                  <c:v>0</c:v>
                </c:pt>
                <c:pt idx="1">
                  <c:v>4.2863655912670602</c:v>
                </c:pt>
                <c:pt idx="2">
                  <c:v>0</c:v>
                </c:pt>
                <c:pt idx="3">
                  <c:v>0.18083439803257778</c:v>
                </c:pt>
                <c:pt idx="4">
                  <c:v>8.4098369013182475E-2</c:v>
                </c:pt>
                <c:pt idx="5">
                  <c:v>5.2855260663920269</c:v>
                </c:pt>
                <c:pt idx="6">
                  <c:v>0.10170363995230368</c:v>
                </c:pt>
                <c:pt idx="7">
                  <c:v>0.42012605392825009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Industry_subsectors!$C$296:$C$303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Industry_subsectors!$D$296:$D$303</c:f>
              <c:numCache>
                <c:formatCode>0.0</c:formatCode>
                <c:ptCount val="8"/>
                <c:pt idx="0">
                  <c:v>3.2837989510354948</c:v>
                </c:pt>
                <c:pt idx="1">
                  <c:v>4.7036901241604108</c:v>
                </c:pt>
                <c:pt idx="2">
                  <c:v>0.12760660927434836</c:v>
                </c:pt>
                <c:pt idx="3">
                  <c:v>14.054993787411616</c:v>
                </c:pt>
                <c:pt idx="4">
                  <c:v>13.996973093449212</c:v>
                </c:pt>
                <c:pt idx="5">
                  <c:v>5.4064323098879496</c:v>
                </c:pt>
                <c:pt idx="6">
                  <c:v>1.0265649428316737</c:v>
                </c:pt>
                <c:pt idx="7">
                  <c:v>6.3437197155556664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Industry_subsectors!$C$296:$C$303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Industry_subsectors!$E$296:$E$303</c:f>
              <c:numCache>
                <c:formatCode>0.0</c:formatCode>
                <c:ptCount val="8"/>
                <c:pt idx="0">
                  <c:v>3.2837989510354948</c:v>
                </c:pt>
                <c:pt idx="1">
                  <c:v>4.1880746061378149</c:v>
                </c:pt>
                <c:pt idx="2">
                  <c:v>0.12760660927434836</c:v>
                </c:pt>
                <c:pt idx="3">
                  <c:v>13.998566354645229</c:v>
                </c:pt>
                <c:pt idx="4">
                  <c:v>13.965347164182184</c:v>
                </c:pt>
                <c:pt idx="5">
                  <c:v>3.8799092001876652</c:v>
                </c:pt>
                <c:pt idx="6">
                  <c:v>1.0265649428316737</c:v>
                </c:pt>
                <c:pt idx="7">
                  <c:v>6.3437197155556664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Industry_subsectors!$C$296:$C$303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Industry_subsectors!$F$296:$F$303</c:f>
              <c:numCache>
                <c:formatCode>0.0</c:formatCode>
                <c:ptCount val="8"/>
                <c:pt idx="0">
                  <c:v>0</c:v>
                </c:pt>
                <c:pt idx="1">
                  <c:v>0.51561551802259564</c:v>
                </c:pt>
                <c:pt idx="2">
                  <c:v>0</c:v>
                </c:pt>
                <c:pt idx="3">
                  <c:v>5.6427432766387647E-2</c:v>
                </c:pt>
                <c:pt idx="4">
                  <c:v>3.1625929267027848E-2</c:v>
                </c:pt>
                <c:pt idx="5">
                  <c:v>1.5265231097002843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Industry_subsectors!$C$309:$C$316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Industry_subsectors!$D$309:$D$316</c:f>
              <c:numCache>
                <c:formatCode>0.0</c:formatCode>
                <c:ptCount val="8"/>
                <c:pt idx="0">
                  <c:v>16.47087941780865</c:v>
                </c:pt>
                <c:pt idx="1">
                  <c:v>23.314014445979701</c:v>
                </c:pt>
                <c:pt idx="2">
                  <c:v>0.43583522655500173</c:v>
                </c:pt>
                <c:pt idx="3">
                  <c:v>9.4185069431419439</c:v>
                </c:pt>
                <c:pt idx="4">
                  <c:v>0.62256818954009752</c:v>
                </c:pt>
                <c:pt idx="5">
                  <c:v>8.0213931503284659</c:v>
                </c:pt>
                <c:pt idx="6">
                  <c:v>3.8282618273406515</c:v>
                </c:pt>
                <c:pt idx="7">
                  <c:v>10.077093219279071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Industry_subsectors!$C$309:$C$316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Industry_subsectors!$E$309:$E$316</c:f>
              <c:numCache>
                <c:formatCode>0.0</c:formatCode>
                <c:ptCount val="8"/>
                <c:pt idx="0">
                  <c:v>16.47087941780865</c:v>
                </c:pt>
                <c:pt idx="1">
                  <c:v>22.026125120944545</c:v>
                </c:pt>
                <c:pt idx="2">
                  <c:v>0.43583522655500173</c:v>
                </c:pt>
                <c:pt idx="3">
                  <c:v>9.3509044082003019</c:v>
                </c:pt>
                <c:pt idx="4">
                  <c:v>0.61580439599799253</c:v>
                </c:pt>
                <c:pt idx="5">
                  <c:v>6.3727081289061953</c:v>
                </c:pt>
                <c:pt idx="6">
                  <c:v>3.8282618273406515</c:v>
                </c:pt>
                <c:pt idx="7">
                  <c:v>10.077093219279071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Industry_subsectors!$C$309:$C$316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Industry_subsectors!$F$309:$F$316</c:f>
              <c:numCache>
                <c:formatCode>0.0</c:formatCode>
                <c:ptCount val="8"/>
                <c:pt idx="0">
                  <c:v>0</c:v>
                </c:pt>
                <c:pt idx="1">
                  <c:v>1.2878893250351562</c:v>
                </c:pt>
                <c:pt idx="2">
                  <c:v>0</c:v>
                </c:pt>
                <c:pt idx="3">
                  <c:v>6.7602534941642076E-2</c:v>
                </c:pt>
                <c:pt idx="4">
                  <c:v>6.763793542104937E-3</c:v>
                </c:pt>
                <c:pt idx="5">
                  <c:v>1.6486850214222706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Industry_subsectors!$C$322:$C$329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Industry_subsectors!$D$322:$D$329</c:f>
              <c:numCache>
                <c:formatCode>0.0</c:formatCode>
                <c:ptCount val="8"/>
                <c:pt idx="0">
                  <c:v>1.9585746930158572</c:v>
                </c:pt>
                <c:pt idx="1">
                  <c:v>1.2347166048388314</c:v>
                </c:pt>
                <c:pt idx="2">
                  <c:v>0.5252090974453546</c:v>
                </c:pt>
                <c:pt idx="3">
                  <c:v>1.6591225701875032</c:v>
                </c:pt>
                <c:pt idx="4">
                  <c:v>1.3604910607852418</c:v>
                </c:pt>
                <c:pt idx="5">
                  <c:v>0.78975043417618607</c:v>
                </c:pt>
                <c:pt idx="6">
                  <c:v>0.98400155331911299</c:v>
                </c:pt>
                <c:pt idx="7">
                  <c:v>1.3213135930992994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Industry_subsectors!$C$322:$C$329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Industry_subsectors!$E$322:$E$329</c:f>
              <c:numCache>
                <c:formatCode>0.0</c:formatCode>
                <c:ptCount val="8"/>
                <c:pt idx="0">
                  <c:v>1.9585746930158572</c:v>
                </c:pt>
                <c:pt idx="1">
                  <c:v>1.1279709219175795</c:v>
                </c:pt>
                <c:pt idx="2">
                  <c:v>0.5252090974453546</c:v>
                </c:pt>
                <c:pt idx="3">
                  <c:v>1.6430808555185721</c:v>
                </c:pt>
                <c:pt idx="4">
                  <c:v>1.3422563466006703</c:v>
                </c:pt>
                <c:pt idx="5">
                  <c:v>0.49941424426779413</c:v>
                </c:pt>
                <c:pt idx="6">
                  <c:v>0.97218717378859565</c:v>
                </c:pt>
                <c:pt idx="7">
                  <c:v>1.3115737498739737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Industry_subsectors!$C$322:$C$329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Industry_subsectors!$F$322:$F$329</c:f>
              <c:numCache>
                <c:formatCode>0.0</c:formatCode>
                <c:ptCount val="8"/>
                <c:pt idx="0">
                  <c:v>0</c:v>
                </c:pt>
                <c:pt idx="1">
                  <c:v>0.1067456829212519</c:v>
                </c:pt>
                <c:pt idx="2">
                  <c:v>0</c:v>
                </c:pt>
                <c:pt idx="3">
                  <c:v>1.6041714668931114E-2</c:v>
                </c:pt>
                <c:pt idx="4">
                  <c:v>1.8234714184571572E-2</c:v>
                </c:pt>
                <c:pt idx="5">
                  <c:v>0.29033618990839194</c:v>
                </c:pt>
                <c:pt idx="6">
                  <c:v>1.1814379530517323E-2</c:v>
                </c:pt>
                <c:pt idx="7">
                  <c:v>9.7398432253258064E-3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Industry_subsectors!$C$335:$C$342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Industry_subsectors!$D$335:$D$342</c:f>
              <c:numCache>
                <c:formatCode>0.0</c:formatCode>
                <c:ptCount val="8"/>
                <c:pt idx="0">
                  <c:v>23.772689660372521</c:v>
                </c:pt>
                <c:pt idx="1">
                  <c:v>5.7907400576187245</c:v>
                </c:pt>
                <c:pt idx="2">
                  <c:v>0.7955442518754573</c:v>
                </c:pt>
                <c:pt idx="3">
                  <c:v>3.7191762450282515</c:v>
                </c:pt>
                <c:pt idx="4">
                  <c:v>4.2807158062866923</c:v>
                </c:pt>
                <c:pt idx="5">
                  <c:v>1.9374309494836177</c:v>
                </c:pt>
                <c:pt idx="6">
                  <c:v>2.5440327194941443</c:v>
                </c:pt>
                <c:pt idx="7">
                  <c:v>2.5230831899343533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Industry_subsectors!$C$335:$C$342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Industry_subsectors!$E$335:$E$342</c:f>
              <c:numCache>
                <c:formatCode>0.0</c:formatCode>
                <c:ptCount val="8"/>
                <c:pt idx="0">
                  <c:v>23.772689660372521</c:v>
                </c:pt>
                <c:pt idx="1">
                  <c:v>4.4645685873966503</c:v>
                </c:pt>
                <c:pt idx="2">
                  <c:v>0.7955442518754573</c:v>
                </c:pt>
                <c:pt idx="3">
                  <c:v>3.7191762450282515</c:v>
                </c:pt>
                <c:pt idx="4">
                  <c:v>4.2807158062866923</c:v>
                </c:pt>
                <c:pt idx="5">
                  <c:v>1.454946941837288</c:v>
                </c:pt>
                <c:pt idx="6">
                  <c:v>2.5440327194941443</c:v>
                </c:pt>
                <c:pt idx="7">
                  <c:v>2.5230831899343533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Industry_subsectors!$C$335:$C$342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Industry_subsectors!$F$335:$F$342</c:f>
              <c:numCache>
                <c:formatCode>0.0</c:formatCode>
                <c:ptCount val="8"/>
                <c:pt idx="0">
                  <c:v>0</c:v>
                </c:pt>
                <c:pt idx="1">
                  <c:v>1.3261714702220742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0.48248400764632976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Industry_subsectors!$C$348:$C$355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Industry_subsectors!$D$348:$D$355</c:f>
              <c:numCache>
                <c:formatCode>0.0</c:formatCode>
                <c:ptCount val="8"/>
                <c:pt idx="0">
                  <c:v>12.404785484907137</c:v>
                </c:pt>
                <c:pt idx="1">
                  <c:v>9.2343940095971142</c:v>
                </c:pt>
                <c:pt idx="2">
                  <c:v>1.4279121032787971</c:v>
                </c:pt>
                <c:pt idx="3">
                  <c:v>2.995308421246536</c:v>
                </c:pt>
                <c:pt idx="4">
                  <c:v>53.988936889798538</c:v>
                </c:pt>
                <c:pt idx="5">
                  <c:v>4.0881895998145659</c:v>
                </c:pt>
                <c:pt idx="6">
                  <c:v>2.5297019421867906</c:v>
                </c:pt>
                <c:pt idx="7">
                  <c:v>14.108954132234516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Industry_subsectors!$C$348:$C$355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Industry_subsectors!$E$348:$E$355</c:f>
              <c:numCache>
                <c:formatCode>0.0</c:formatCode>
                <c:ptCount val="8"/>
                <c:pt idx="0">
                  <c:v>12.404785484907137</c:v>
                </c:pt>
                <c:pt idx="1">
                  <c:v>7.349387988619748</c:v>
                </c:pt>
                <c:pt idx="2">
                  <c:v>1.4279121032787971</c:v>
                </c:pt>
                <c:pt idx="3">
                  <c:v>2.995308421246536</c:v>
                </c:pt>
                <c:pt idx="4">
                  <c:v>53.512443727107659</c:v>
                </c:pt>
                <c:pt idx="5">
                  <c:v>3.1649018509717934</c:v>
                </c:pt>
                <c:pt idx="6">
                  <c:v>2.5297019421867906</c:v>
                </c:pt>
                <c:pt idx="7">
                  <c:v>14.062481280348539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Industry_subsectors!$C$348:$C$355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Industry_subsectors!$F$348:$F$355</c:f>
              <c:numCache>
                <c:formatCode>0.0</c:formatCode>
                <c:ptCount val="8"/>
                <c:pt idx="0">
                  <c:v>0</c:v>
                </c:pt>
                <c:pt idx="1">
                  <c:v>1.8850060209773667</c:v>
                </c:pt>
                <c:pt idx="2">
                  <c:v>0</c:v>
                </c:pt>
                <c:pt idx="3">
                  <c:v>0</c:v>
                </c:pt>
                <c:pt idx="4">
                  <c:v>0.47649316269087783</c:v>
                </c:pt>
                <c:pt idx="5">
                  <c:v>0.92328774884277209</c:v>
                </c:pt>
                <c:pt idx="6">
                  <c:v>0</c:v>
                </c:pt>
                <c:pt idx="7">
                  <c:v>4.6472851885975767E-2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Industry_subsectors!$C$361:$C$368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Industry_subsectors!$D$361:$D$368</c:f>
              <c:numCache>
                <c:formatCode>0.0</c:formatCode>
                <c:ptCount val="8"/>
                <c:pt idx="0">
                  <c:v>15.716698515085096</c:v>
                </c:pt>
                <c:pt idx="1">
                  <c:v>2.6162002924513832</c:v>
                </c:pt>
                <c:pt idx="2">
                  <c:v>1.1879960357461941</c:v>
                </c:pt>
                <c:pt idx="3">
                  <c:v>4.087338639119757</c:v>
                </c:pt>
                <c:pt idx="4">
                  <c:v>47.084938536863824</c:v>
                </c:pt>
                <c:pt idx="5">
                  <c:v>4.7649259052599229</c:v>
                </c:pt>
                <c:pt idx="6">
                  <c:v>2.0616287651522232</c:v>
                </c:pt>
                <c:pt idx="7">
                  <c:v>14.387054419195813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Industry_subsectors!$C$361:$C$368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Industry_subsectors!$E$361:$E$368</c:f>
              <c:numCache>
                <c:formatCode>0.0</c:formatCode>
                <c:ptCount val="8"/>
                <c:pt idx="0">
                  <c:v>15.716698515085096</c:v>
                </c:pt>
                <c:pt idx="1">
                  <c:v>2.0118468025118244</c:v>
                </c:pt>
                <c:pt idx="2">
                  <c:v>1.1879960357461941</c:v>
                </c:pt>
                <c:pt idx="3">
                  <c:v>4.0372237091992496</c:v>
                </c:pt>
                <c:pt idx="4">
                  <c:v>47.084938536863824</c:v>
                </c:pt>
                <c:pt idx="5">
                  <c:v>2.6327650104257168</c:v>
                </c:pt>
                <c:pt idx="6">
                  <c:v>2.0616287651522232</c:v>
                </c:pt>
                <c:pt idx="7">
                  <c:v>14.036819317841095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Industry_subsectors!$C$361:$C$368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Industry_subsectors!$F$361:$F$368</c:f>
              <c:numCache>
                <c:formatCode>0.0</c:formatCode>
                <c:ptCount val="8"/>
                <c:pt idx="0">
                  <c:v>0</c:v>
                </c:pt>
                <c:pt idx="1">
                  <c:v>0.60435348993955884</c:v>
                </c:pt>
                <c:pt idx="2">
                  <c:v>0</c:v>
                </c:pt>
                <c:pt idx="3">
                  <c:v>5.0114929920507305E-2</c:v>
                </c:pt>
                <c:pt idx="4">
                  <c:v>0</c:v>
                </c:pt>
                <c:pt idx="5">
                  <c:v>2.1321608948342061</c:v>
                </c:pt>
                <c:pt idx="6">
                  <c:v>0</c:v>
                </c:pt>
                <c:pt idx="7">
                  <c:v>0.35023510135471853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Industry_subsectors!$C$374:$C$381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Industry_subsectors!$D$374:$D$381</c:f>
              <c:numCache>
                <c:formatCode>0.0</c:formatCode>
                <c:ptCount val="8"/>
                <c:pt idx="0">
                  <c:v>37.23742952190144</c:v>
                </c:pt>
                <c:pt idx="1">
                  <c:v>25.724076805527073</c:v>
                </c:pt>
                <c:pt idx="2">
                  <c:v>2.4910193746779083</c:v>
                </c:pt>
                <c:pt idx="3">
                  <c:v>25.095630237048255</c:v>
                </c:pt>
                <c:pt idx="4">
                  <c:v>9.2253733026828666</c:v>
                </c:pt>
                <c:pt idx="5">
                  <c:v>33.043616603279787</c:v>
                </c:pt>
                <c:pt idx="6">
                  <c:v>14.991611411608387</c:v>
                </c:pt>
                <c:pt idx="7">
                  <c:v>80.428126440304112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Industry_subsectors!$C$374:$C$381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Industry_subsectors!$E$374:$E$381</c:f>
              <c:numCache>
                <c:formatCode>0.0</c:formatCode>
                <c:ptCount val="8"/>
                <c:pt idx="0">
                  <c:v>37.23742952190144</c:v>
                </c:pt>
                <c:pt idx="1">
                  <c:v>23.067293631342324</c:v>
                </c:pt>
                <c:pt idx="2">
                  <c:v>2.4910193746779083</c:v>
                </c:pt>
                <c:pt idx="3">
                  <c:v>24.712279197281227</c:v>
                </c:pt>
                <c:pt idx="4">
                  <c:v>8.4511066543902462</c:v>
                </c:pt>
                <c:pt idx="5">
                  <c:v>22.075358366169553</c:v>
                </c:pt>
                <c:pt idx="6">
                  <c:v>14.991611411608387</c:v>
                </c:pt>
                <c:pt idx="7">
                  <c:v>79.171478210722412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Industry_subsectors!$C$374:$C$381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Industry_subsectors!$F$374:$F$381</c:f>
              <c:numCache>
                <c:formatCode>0.0</c:formatCode>
                <c:ptCount val="8"/>
                <c:pt idx="0">
                  <c:v>0</c:v>
                </c:pt>
                <c:pt idx="1">
                  <c:v>2.6567831741847487</c:v>
                </c:pt>
                <c:pt idx="2">
                  <c:v>0</c:v>
                </c:pt>
                <c:pt idx="3">
                  <c:v>0.38335103976702861</c:v>
                </c:pt>
                <c:pt idx="4">
                  <c:v>0.77426664829262082</c:v>
                </c:pt>
                <c:pt idx="5">
                  <c:v>10.968258237110234</c:v>
                </c:pt>
                <c:pt idx="6">
                  <c:v>0</c:v>
                </c:pt>
                <c:pt idx="7">
                  <c:v>1.2566482295817021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Industry_subsectors!$C$387:$C$394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Industry_subsectors!$D$387:$D$394</c:f>
              <c:numCache>
                <c:formatCode>0.0</c:formatCode>
                <c:ptCount val="8"/>
                <c:pt idx="0">
                  <c:v>4.8418106489833965</c:v>
                </c:pt>
                <c:pt idx="1">
                  <c:v>9.5328248217531186</c:v>
                </c:pt>
                <c:pt idx="2">
                  <c:v>2.0774079111575281</c:v>
                </c:pt>
                <c:pt idx="3">
                  <c:v>2.8170370675817722</c:v>
                </c:pt>
                <c:pt idx="4">
                  <c:v>2.8771628179701896</c:v>
                </c:pt>
                <c:pt idx="5">
                  <c:v>3.3328791375008331</c:v>
                </c:pt>
                <c:pt idx="6">
                  <c:v>0.57678830849677176</c:v>
                </c:pt>
                <c:pt idx="7">
                  <c:v>4.4456652545466175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Industry_subsectors!$C$387:$C$394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Industry_subsectors!$E$387:$E$394</c:f>
              <c:numCache>
                <c:formatCode>0.0</c:formatCode>
                <c:ptCount val="8"/>
                <c:pt idx="0">
                  <c:v>4.8418106489833965</c:v>
                </c:pt>
                <c:pt idx="1">
                  <c:v>8.7641365665173137</c:v>
                </c:pt>
                <c:pt idx="2">
                  <c:v>2.0774079111575281</c:v>
                </c:pt>
                <c:pt idx="3">
                  <c:v>2.8079015515516836</c:v>
                </c:pt>
                <c:pt idx="4">
                  <c:v>2.8771628179701896</c:v>
                </c:pt>
                <c:pt idx="5">
                  <c:v>1.8179007231340156</c:v>
                </c:pt>
                <c:pt idx="6">
                  <c:v>0.57678830849677176</c:v>
                </c:pt>
                <c:pt idx="7">
                  <c:v>4.3775856888334506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Industry_subsectors!$C$387:$C$394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Industry_subsectors!$F$387:$F$394</c:f>
              <c:numCache>
                <c:formatCode>0.0</c:formatCode>
                <c:ptCount val="8"/>
                <c:pt idx="0">
                  <c:v>0</c:v>
                </c:pt>
                <c:pt idx="1">
                  <c:v>0.76868825523580486</c:v>
                </c:pt>
                <c:pt idx="2">
                  <c:v>0</c:v>
                </c:pt>
                <c:pt idx="3">
                  <c:v>9.135516030088657E-3</c:v>
                </c:pt>
                <c:pt idx="4">
                  <c:v>0</c:v>
                </c:pt>
                <c:pt idx="5">
                  <c:v>1.5149784143668175</c:v>
                </c:pt>
                <c:pt idx="6">
                  <c:v>0</c:v>
                </c:pt>
                <c:pt idx="7">
                  <c:v>6.8079565713167367E-2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Industry_subsectors!$C$400:$C$407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Industry_subsectors!$D$400:$D$407</c:f>
              <c:numCache>
                <c:formatCode>0.0</c:formatCode>
                <c:ptCount val="8"/>
                <c:pt idx="0">
                  <c:v>2.5041370412299497</c:v>
                </c:pt>
                <c:pt idx="1">
                  <c:v>6.4388388492572837</c:v>
                </c:pt>
                <c:pt idx="2">
                  <c:v>1.1280742051095263</c:v>
                </c:pt>
                <c:pt idx="3">
                  <c:v>4.5693003439084992</c:v>
                </c:pt>
                <c:pt idx="4">
                  <c:v>2.8130255871964369</c:v>
                </c:pt>
                <c:pt idx="5">
                  <c:v>4.2408201374041274</c:v>
                </c:pt>
                <c:pt idx="6">
                  <c:v>2.7795871695854948</c:v>
                </c:pt>
                <c:pt idx="7">
                  <c:v>2.341294165548863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Industry_subsectors!$C$400:$C$407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Industry_subsectors!$E$400:$E$407</c:f>
              <c:numCache>
                <c:formatCode>0.0</c:formatCode>
                <c:ptCount val="8"/>
                <c:pt idx="0">
                  <c:v>2.5041370412299497</c:v>
                </c:pt>
                <c:pt idx="1">
                  <c:v>6.0491584810443921</c:v>
                </c:pt>
                <c:pt idx="2">
                  <c:v>1.1280742051095263</c:v>
                </c:pt>
                <c:pt idx="3">
                  <c:v>4.5526603713131282</c:v>
                </c:pt>
                <c:pt idx="4">
                  <c:v>2.7668730211853356</c:v>
                </c:pt>
                <c:pt idx="5">
                  <c:v>3.2251574942701877</c:v>
                </c:pt>
                <c:pt idx="6">
                  <c:v>2.7139262653400724</c:v>
                </c:pt>
                <c:pt idx="7">
                  <c:v>2.2563552658205444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Industry_subsectors!$C$400:$C$407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Industry_subsectors!$F$400:$F$407</c:f>
              <c:numCache>
                <c:formatCode>0.0</c:formatCode>
                <c:ptCount val="8"/>
                <c:pt idx="0">
                  <c:v>0</c:v>
                </c:pt>
                <c:pt idx="1">
                  <c:v>0.38968036821289193</c:v>
                </c:pt>
                <c:pt idx="2">
                  <c:v>0</c:v>
                </c:pt>
                <c:pt idx="3">
                  <c:v>1.6639972595370537E-2</c:v>
                </c:pt>
                <c:pt idx="4">
                  <c:v>4.6152566011101494E-2</c:v>
                </c:pt>
                <c:pt idx="5">
                  <c:v>1.0156626431339399</c:v>
                </c:pt>
                <c:pt idx="6">
                  <c:v>6.5660904245422522E-2</c:v>
                </c:pt>
                <c:pt idx="7">
                  <c:v>8.4938899728318876E-2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Industry_subsectors!$C$413:$C$420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Industry_subsectors!$D$413:$D$420</c:f>
              <c:numCache>
                <c:formatCode>0.0</c:formatCode>
                <c:ptCount val="8"/>
                <c:pt idx="0">
                  <c:v>1.044900951515265</c:v>
                </c:pt>
                <c:pt idx="1">
                  <c:v>0</c:v>
                </c:pt>
                <c:pt idx="2">
                  <c:v>1.38200025300195</c:v>
                </c:pt>
                <c:pt idx="3">
                  <c:v>0.69189769624295794</c:v>
                </c:pt>
                <c:pt idx="4">
                  <c:v>0</c:v>
                </c:pt>
                <c:pt idx="5">
                  <c:v>0.15949629271787627</c:v>
                </c:pt>
                <c:pt idx="6">
                  <c:v>0</c:v>
                </c:pt>
                <c:pt idx="7">
                  <c:v>0.49683546853597638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Industry_subsectors!$C$413:$C$420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Industry_subsectors!$E$413:$E$420</c:f>
              <c:numCache>
                <c:formatCode>0.0</c:formatCode>
                <c:ptCount val="8"/>
                <c:pt idx="0">
                  <c:v>1.044900951515265</c:v>
                </c:pt>
                <c:pt idx="1">
                  <c:v>0</c:v>
                </c:pt>
                <c:pt idx="2">
                  <c:v>1.38200025300195</c:v>
                </c:pt>
                <c:pt idx="3">
                  <c:v>0.16231280108116025</c:v>
                </c:pt>
                <c:pt idx="4">
                  <c:v>0</c:v>
                </c:pt>
                <c:pt idx="5">
                  <c:v>2.2050086646165677E-2</c:v>
                </c:pt>
                <c:pt idx="6">
                  <c:v>0</c:v>
                </c:pt>
                <c:pt idx="7">
                  <c:v>0.49683546853597638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Industry_subsectors!$C$413:$C$420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Industry_subsectors!$F$413:$F$420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0.52958489516179774</c:v>
                </c:pt>
                <c:pt idx="4">
                  <c:v>0</c:v>
                </c:pt>
                <c:pt idx="5">
                  <c:v>0.1374462060717106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FuelMix!$C$10:$C$24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FuelMix!$D$10:$D$24</c:f>
              <c:numCache>
                <c:formatCode>0.0</c:formatCode>
                <c:ptCount val="15"/>
                <c:pt idx="0">
                  <c:v>425.58070146631951</c:v>
                </c:pt>
                <c:pt idx="1">
                  <c:v>416.56980033197101</c:v>
                </c:pt>
                <c:pt idx="2">
                  <c:v>1651.5854739505489</c:v>
                </c:pt>
                <c:pt idx="3">
                  <c:v>96.938952067114727</c:v>
                </c:pt>
                <c:pt idx="4">
                  <c:v>564.25947569262019</c:v>
                </c:pt>
                <c:pt idx="5">
                  <c:v>1.982197926530493</c:v>
                </c:pt>
                <c:pt idx="6">
                  <c:v>17.183901285654471</c:v>
                </c:pt>
                <c:pt idx="7">
                  <c:v>7.1849935628267882</c:v>
                </c:pt>
                <c:pt idx="8">
                  <c:v>161.8309118577271</c:v>
                </c:pt>
                <c:pt idx="9">
                  <c:v>275.98283781313637</c:v>
                </c:pt>
                <c:pt idx="10">
                  <c:v>73.192099853505979</c:v>
                </c:pt>
                <c:pt idx="11">
                  <c:v>0</c:v>
                </c:pt>
                <c:pt idx="12">
                  <c:v>0</c:v>
                </c:pt>
                <c:pt idx="13">
                  <c:v>19.563931740255402</c:v>
                </c:pt>
                <c:pt idx="14">
                  <c:v>17.438044444375219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FuelMix!$C$10:$C$24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FuelMix!$E$10:$E$24</c:f>
              <c:numCache>
                <c:formatCode>0.0</c:formatCode>
                <c:ptCount val="15"/>
                <c:pt idx="0">
                  <c:v>573.3509124401769</c:v>
                </c:pt>
                <c:pt idx="1">
                  <c:v>222.57128116090621</c:v>
                </c:pt>
                <c:pt idx="2">
                  <c:v>1246.6017538598014</c:v>
                </c:pt>
                <c:pt idx="3">
                  <c:v>263.34428463680746</c:v>
                </c:pt>
                <c:pt idx="4">
                  <c:v>252.05654927777275</c:v>
                </c:pt>
                <c:pt idx="5">
                  <c:v>1.0441021465650575</c:v>
                </c:pt>
                <c:pt idx="6">
                  <c:v>0.26300256500078412</c:v>
                </c:pt>
                <c:pt idx="7">
                  <c:v>3.2246953880719764</c:v>
                </c:pt>
                <c:pt idx="8">
                  <c:v>72.237552540462104</c:v>
                </c:pt>
                <c:pt idx="9">
                  <c:v>84.284819155662092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39.315769613489451</c:v>
                </c:pt>
                <c:pt idx="14">
                  <c:v>12.781575066642162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FuelMix!$C$10:$C$24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FuelMix!$F$10:$F$24</c:f>
              <c:numCache>
                <c:formatCode>0.0</c:formatCode>
                <c:ptCount val="15"/>
                <c:pt idx="0">
                  <c:v>196.86589685400295</c:v>
                </c:pt>
                <c:pt idx="1">
                  <c:v>200.3122166506916</c:v>
                </c:pt>
                <c:pt idx="2">
                  <c:v>773.06880911669361</c:v>
                </c:pt>
                <c:pt idx="3">
                  <c:v>11.62152450643968</c:v>
                </c:pt>
                <c:pt idx="4">
                  <c:v>59.409642062584894</c:v>
                </c:pt>
                <c:pt idx="5">
                  <c:v>2.0093079558525295E-2</c:v>
                </c:pt>
                <c:pt idx="6">
                  <c:v>2.5596655293574742</c:v>
                </c:pt>
                <c:pt idx="7">
                  <c:v>5.5881396725308985</c:v>
                </c:pt>
                <c:pt idx="8">
                  <c:v>148.3810837805178</c:v>
                </c:pt>
                <c:pt idx="9">
                  <c:v>187.16040103382187</c:v>
                </c:pt>
                <c:pt idx="10">
                  <c:v>7.8650000000000002</c:v>
                </c:pt>
                <c:pt idx="11">
                  <c:v>0</c:v>
                </c:pt>
                <c:pt idx="12">
                  <c:v>0</c:v>
                </c:pt>
                <c:pt idx="13">
                  <c:v>1.1011612986361101</c:v>
                </c:pt>
                <c:pt idx="14">
                  <c:v>0.25597425322393619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FuelMix!$C$10:$C$24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FuelMix!$G$10:$G$24</c:f>
              <c:numCache>
                <c:formatCode>0.0</c:formatCode>
                <c:ptCount val="15"/>
                <c:pt idx="0">
                  <c:v>1195.7975107604993</c:v>
                </c:pt>
                <c:pt idx="1">
                  <c:v>839.45329814356887</c:v>
                </c:pt>
                <c:pt idx="2">
                  <c:v>3671.2560369270436</c:v>
                </c:pt>
                <c:pt idx="3">
                  <c:v>371.90476121036187</c:v>
                </c:pt>
                <c:pt idx="4">
                  <c:v>875.72566703297787</c:v>
                </c:pt>
                <c:pt idx="5">
                  <c:v>3.0463931526540757</c:v>
                </c:pt>
                <c:pt idx="6">
                  <c:v>20.006569380012728</c:v>
                </c:pt>
                <c:pt idx="7">
                  <c:v>15.997828623429664</c:v>
                </c:pt>
                <c:pt idx="8">
                  <c:v>382.449548178707</c:v>
                </c:pt>
                <c:pt idx="9">
                  <c:v>547.42805800262033</c:v>
                </c:pt>
                <c:pt idx="10">
                  <c:v>81.057099853505974</c:v>
                </c:pt>
                <c:pt idx="11">
                  <c:v>0</c:v>
                </c:pt>
                <c:pt idx="12">
                  <c:v>0</c:v>
                </c:pt>
                <c:pt idx="13">
                  <c:v>59.980862652380956</c:v>
                </c:pt>
                <c:pt idx="14">
                  <c:v>30.475593764241317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FuelMix!$C$30:$C$44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FuelMix!$D$30:$D$44</c:f>
              <c:numCache>
                <c:formatCode>0.0</c:formatCode>
                <c:ptCount val="15"/>
                <c:pt idx="0">
                  <c:v>1.8201153898328934</c:v>
                </c:pt>
                <c:pt idx="1">
                  <c:v>30.359978544751502</c:v>
                </c:pt>
                <c:pt idx="2">
                  <c:v>49.609722869429397</c:v>
                </c:pt>
                <c:pt idx="3">
                  <c:v>1.8514050416353931</c:v>
                </c:pt>
                <c:pt idx="4">
                  <c:v>6.9585994850760606</c:v>
                </c:pt>
                <c:pt idx="5">
                  <c:v>2.4504713795618459E-4</c:v>
                </c:pt>
                <c:pt idx="6">
                  <c:v>0.1686129996066871</c:v>
                </c:pt>
                <c:pt idx="7">
                  <c:v>0.15244632024155316</c:v>
                </c:pt>
                <c:pt idx="8">
                  <c:v>1.6996142937568908</c:v>
                </c:pt>
                <c:pt idx="9">
                  <c:v>8.713226204444517</c:v>
                </c:pt>
                <c:pt idx="10">
                  <c:v>0.23699999999999999</c:v>
                </c:pt>
                <c:pt idx="11">
                  <c:v>0</c:v>
                </c:pt>
                <c:pt idx="12">
                  <c:v>0</c:v>
                </c:pt>
                <c:pt idx="13">
                  <c:v>6.9917741975804521E-3</c:v>
                </c:pt>
                <c:pt idx="14">
                  <c:v>4.103143233741573E-3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FuelMix!$C$30:$C$44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FuelMix!$E$30:$E$44</c:f>
              <c:numCache>
                <c:formatCode>0.0</c:formatCode>
                <c:ptCount val="15"/>
                <c:pt idx="0">
                  <c:v>15.46305061256894</c:v>
                </c:pt>
                <c:pt idx="1">
                  <c:v>4.6178201554036917</c:v>
                </c:pt>
                <c:pt idx="2">
                  <c:v>59.91135645724377</c:v>
                </c:pt>
                <c:pt idx="3">
                  <c:v>6.071764379875118</c:v>
                </c:pt>
                <c:pt idx="4">
                  <c:v>7.9760448986313346</c:v>
                </c:pt>
                <c:pt idx="5">
                  <c:v>1.8111959719783535E-2</c:v>
                </c:pt>
                <c:pt idx="6">
                  <c:v>0</c:v>
                </c:pt>
                <c:pt idx="7">
                  <c:v>0.14819230900683561</c:v>
                </c:pt>
                <c:pt idx="8">
                  <c:v>1.6521865940336569</c:v>
                </c:pt>
                <c:pt idx="9">
                  <c:v>8.4700838176318332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2.4159560319318802</c:v>
                </c:pt>
                <c:pt idx="14">
                  <c:v>0.36956311950236714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FuelMix!$C$30:$C$44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FuelMix!$F$30:$F$44</c:f>
              <c:numCache>
                <c:formatCode>0.0</c:formatCode>
                <c:ptCount val="15"/>
                <c:pt idx="0">
                  <c:v>0.57733671165247435</c:v>
                </c:pt>
                <c:pt idx="1">
                  <c:v>10.033985599413111</c:v>
                </c:pt>
                <c:pt idx="2">
                  <c:v>27.277114092065446</c:v>
                </c:pt>
                <c:pt idx="3">
                  <c:v>0.58428908513691691</c:v>
                </c:pt>
                <c:pt idx="4">
                  <c:v>0.87293864277204181</c:v>
                </c:pt>
                <c:pt idx="5">
                  <c:v>3.4882988015163376E-3</c:v>
                </c:pt>
                <c:pt idx="6">
                  <c:v>9.0001601118568537E-3</c:v>
                </c:pt>
                <c:pt idx="7">
                  <c:v>0.11638604806629821</c:v>
                </c:pt>
                <c:pt idx="8">
                  <c:v>1.2975806209944738</c:v>
                </c:pt>
                <c:pt idx="9">
                  <c:v>6.6521642650092012</c:v>
                </c:pt>
                <c:pt idx="10">
                  <c:v>2.7E-2</c:v>
                </c:pt>
                <c:pt idx="11">
                  <c:v>0</c:v>
                </c:pt>
                <c:pt idx="12">
                  <c:v>0</c:v>
                </c:pt>
                <c:pt idx="13">
                  <c:v>9.9529412003390411E-2</c:v>
                </c:pt>
                <c:pt idx="14">
                  <c:v>5.8409127909381339E-2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FuelMix!$C$30:$C$42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</c:strCache>
            </c:strRef>
          </c:cat>
          <c:val>
            <c:numRef>
              <c:f>FuelMix!$G$30:$G$42</c:f>
              <c:numCache>
                <c:formatCode>0.0</c:formatCode>
                <c:ptCount val="13"/>
                <c:pt idx="0">
                  <c:v>17.860502714054309</c:v>
                </c:pt>
                <c:pt idx="1">
                  <c:v>45.011784299568305</c:v>
                </c:pt>
                <c:pt idx="2">
                  <c:v>136.79819341873861</c:v>
                </c:pt>
                <c:pt idx="3">
                  <c:v>8.5074585066474278</c:v>
                </c:pt>
                <c:pt idx="4">
                  <c:v>15.807583026479437</c:v>
                </c:pt>
                <c:pt idx="5">
                  <c:v>2.1845305659256055E-2</c:v>
                </c:pt>
                <c:pt idx="6">
                  <c:v>0.17761315971854397</c:v>
                </c:pt>
                <c:pt idx="7">
                  <c:v>0.41702467731468701</c:v>
                </c:pt>
                <c:pt idx="8">
                  <c:v>4.6493815087850212</c:v>
                </c:pt>
                <c:pt idx="9">
                  <c:v>23.83547428708555</c:v>
                </c:pt>
                <c:pt idx="10">
                  <c:v>0.26400000000000001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FuelMix!$C$50:$C$64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FuelMix!$D$50:$D$64</c:f>
              <c:numCache>
                <c:formatCode>0.0</c:formatCode>
                <c:ptCount val="15"/>
                <c:pt idx="0">
                  <c:v>10.854280130856061</c:v>
                </c:pt>
                <c:pt idx="1">
                  <c:v>7.8907276127375525E-2</c:v>
                </c:pt>
                <c:pt idx="2">
                  <c:v>5.3655756739299694</c:v>
                </c:pt>
                <c:pt idx="3">
                  <c:v>0.29628730856953966</c:v>
                </c:pt>
                <c:pt idx="4">
                  <c:v>8.8439991996741245</c:v>
                </c:pt>
                <c:pt idx="5">
                  <c:v>0</c:v>
                </c:pt>
                <c:pt idx="6">
                  <c:v>9.6001707859806426E-2</c:v>
                </c:pt>
                <c:pt idx="7">
                  <c:v>0</c:v>
                </c:pt>
                <c:pt idx="8">
                  <c:v>2.0487058938905411</c:v>
                </c:pt>
                <c:pt idx="9">
                  <c:v>4.7831419220621489</c:v>
                </c:pt>
                <c:pt idx="10">
                  <c:v>1.0489999999999999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FuelMix!$C$50:$C$64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FuelMix!$E$50:$E$64</c:f>
              <c:numCache>
                <c:formatCode>0.0</c:formatCode>
                <c:ptCount val="15"/>
                <c:pt idx="0">
                  <c:v>4.9661955298860772</c:v>
                </c:pt>
                <c:pt idx="1">
                  <c:v>1.0412893000282422</c:v>
                </c:pt>
                <c:pt idx="2">
                  <c:v>15.680357783871418</c:v>
                </c:pt>
                <c:pt idx="3">
                  <c:v>1.4985771312391898</c:v>
                </c:pt>
                <c:pt idx="4">
                  <c:v>2.2018650988090358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0.50790466554459779</c:v>
                </c:pt>
                <c:pt idx="9">
                  <c:v>1.1858120315961362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7.7545371227140697E-2</c:v>
                </c:pt>
                <c:pt idx="14">
                  <c:v>0.24670543260980976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FuelMix!$C$50:$C$64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FuelMix!$F$50:$F$64</c:f>
              <c:numCache>
                <c:formatCode>0.0</c:formatCode>
                <c:ptCount val="15"/>
                <c:pt idx="0">
                  <c:v>4.3081195153765028</c:v>
                </c:pt>
                <c:pt idx="1">
                  <c:v>0.3282433049693716</c:v>
                </c:pt>
                <c:pt idx="2">
                  <c:v>2.7660091358431145</c:v>
                </c:pt>
                <c:pt idx="3">
                  <c:v>0</c:v>
                </c:pt>
                <c:pt idx="4">
                  <c:v>0.55179058881840082</c:v>
                </c:pt>
                <c:pt idx="5">
                  <c:v>0</c:v>
                </c:pt>
                <c:pt idx="6">
                  <c:v>8.3001476587124312E-2</c:v>
                </c:pt>
                <c:pt idx="7">
                  <c:v>0</c:v>
                </c:pt>
                <c:pt idx="8">
                  <c:v>1.2078207727455588</c:v>
                </c:pt>
                <c:pt idx="9">
                  <c:v>2.8199158257341583</c:v>
                </c:pt>
                <c:pt idx="10">
                  <c:v>5.4000000000000006E-2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FuelMix!$C$50:$C$62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</c:strCache>
            </c:strRef>
          </c:cat>
          <c:val>
            <c:numRef>
              <c:f>FuelMix!$G$50:$G$62</c:f>
              <c:numCache>
                <c:formatCode>0.0</c:formatCode>
                <c:ptCount val="13"/>
                <c:pt idx="0">
                  <c:v>20.12859517611864</c:v>
                </c:pt>
                <c:pt idx="1">
                  <c:v>1.4484398811249892</c:v>
                </c:pt>
                <c:pt idx="2">
                  <c:v>23.811942593644503</c:v>
                </c:pt>
                <c:pt idx="3">
                  <c:v>1.7948644398087295</c:v>
                </c:pt>
                <c:pt idx="4">
                  <c:v>11.597654887301561</c:v>
                </c:pt>
                <c:pt idx="5">
                  <c:v>0</c:v>
                </c:pt>
                <c:pt idx="6">
                  <c:v>0.17900318444693075</c:v>
                </c:pt>
                <c:pt idx="7">
                  <c:v>0</c:v>
                </c:pt>
                <c:pt idx="8">
                  <c:v>3.7644313321806981</c:v>
                </c:pt>
                <c:pt idx="9">
                  <c:v>8.788869779392444</c:v>
                </c:pt>
                <c:pt idx="10">
                  <c:v>1.103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FuelMix!$C$70:$C$84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FuelMix!$D$70:$D$84</c:f>
              <c:numCache>
                <c:formatCode>0.0</c:formatCode>
                <c:ptCount val="15"/>
                <c:pt idx="0">
                  <c:v>28.564798314800385</c:v>
                </c:pt>
                <c:pt idx="1">
                  <c:v>9.7747168329469891E-2</c:v>
                </c:pt>
                <c:pt idx="2">
                  <c:v>30.108671647130393</c:v>
                </c:pt>
                <c:pt idx="3">
                  <c:v>0.75519025335423329</c:v>
                </c:pt>
                <c:pt idx="4">
                  <c:v>14.436687080939292</c:v>
                </c:pt>
                <c:pt idx="5">
                  <c:v>0</c:v>
                </c:pt>
                <c:pt idx="6">
                  <c:v>0.12200217040517067</c:v>
                </c:pt>
                <c:pt idx="7">
                  <c:v>1.9927145975002274E-2</c:v>
                </c:pt>
                <c:pt idx="8">
                  <c:v>1.4264129142106281</c:v>
                </c:pt>
                <c:pt idx="9">
                  <c:v>7.0264043551856856</c:v>
                </c:pt>
                <c:pt idx="10">
                  <c:v>0.75</c:v>
                </c:pt>
                <c:pt idx="11">
                  <c:v>0</c:v>
                </c:pt>
                <c:pt idx="12">
                  <c:v>0</c:v>
                </c:pt>
                <c:pt idx="13">
                  <c:v>0.1884334959740403</c:v>
                </c:pt>
                <c:pt idx="14">
                  <c:v>0.19045925151004472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FuelMix!$C$70:$C$84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FuelMix!$E$70:$E$84</c:f>
              <c:numCache>
                <c:formatCode>0.0</c:formatCode>
                <c:ptCount val="15"/>
                <c:pt idx="0">
                  <c:v>31.272125093269612</c:v>
                </c:pt>
                <c:pt idx="1">
                  <c:v>2.1731815127077114</c:v>
                </c:pt>
                <c:pt idx="2">
                  <c:v>28.661102284976842</c:v>
                </c:pt>
                <c:pt idx="3">
                  <c:v>7.3964347557446857</c:v>
                </c:pt>
                <c:pt idx="4">
                  <c:v>5.3413375356124089</c:v>
                </c:pt>
                <c:pt idx="5">
                  <c:v>0</c:v>
                </c:pt>
                <c:pt idx="6">
                  <c:v>0</c:v>
                </c:pt>
                <c:pt idx="7">
                  <c:v>6.6189218513366746E-3</c:v>
                </c:pt>
                <c:pt idx="8">
                  <c:v>0.47379166182358817</c:v>
                </c:pt>
                <c:pt idx="9">
                  <c:v>2.3338626304643415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1.7854380403824737</c:v>
                </c:pt>
                <c:pt idx="14">
                  <c:v>0.11772916748656521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FuelMix!$C$70:$C$84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FuelMix!$F$70:$F$84</c:f>
              <c:numCache>
                <c:formatCode>0.0</c:formatCode>
                <c:ptCount val="15"/>
                <c:pt idx="0">
                  <c:v>11.098398059573944</c:v>
                </c:pt>
                <c:pt idx="1">
                  <c:v>0.17097451806973832</c:v>
                </c:pt>
                <c:pt idx="2">
                  <c:v>18.71915400504416</c:v>
                </c:pt>
                <c:pt idx="3">
                  <c:v>0.3889667105205421</c:v>
                </c:pt>
                <c:pt idx="4">
                  <c:v>1.0154700842106661</c:v>
                </c:pt>
                <c:pt idx="5">
                  <c:v>0</c:v>
                </c:pt>
                <c:pt idx="6">
                  <c:v>3.300058707680846E-2</c:v>
                </c:pt>
                <c:pt idx="7">
                  <c:v>1.1142113688848057E-2</c:v>
                </c:pt>
                <c:pt idx="8">
                  <c:v>0.79756804498312373</c:v>
                </c:pt>
                <c:pt idx="9">
                  <c:v>3.9287611104724247</c:v>
                </c:pt>
                <c:pt idx="10">
                  <c:v>8.2999999999999977E-2</c:v>
                </c:pt>
                <c:pt idx="11">
                  <c:v>0</c:v>
                </c:pt>
                <c:pt idx="12">
                  <c:v>0</c:v>
                </c:pt>
                <c:pt idx="13">
                  <c:v>9.2950958945475115E-2</c:v>
                </c:pt>
                <c:pt idx="14">
                  <c:v>9.3950228840073147E-2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FuelMix!$C$70:$C$82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</c:strCache>
            </c:strRef>
          </c:cat>
          <c:val>
            <c:numRef>
              <c:f>FuelMix!$G$70:$G$82</c:f>
              <c:numCache>
                <c:formatCode>0.0</c:formatCode>
                <c:ptCount val="13"/>
                <c:pt idx="0">
                  <c:v>70.935321467643931</c:v>
                </c:pt>
                <c:pt idx="1">
                  <c:v>2.4419031991069198</c:v>
                </c:pt>
                <c:pt idx="2">
                  <c:v>77.488927937151402</c:v>
                </c:pt>
                <c:pt idx="3">
                  <c:v>8.5405917196194601</c:v>
                </c:pt>
                <c:pt idx="4">
                  <c:v>20.793494700762366</c:v>
                </c:pt>
                <c:pt idx="5">
                  <c:v>0</c:v>
                </c:pt>
                <c:pt idx="6">
                  <c:v>0.15500275748197911</c:v>
                </c:pt>
                <c:pt idx="7">
                  <c:v>3.7688181515187005E-2</c:v>
                </c:pt>
                <c:pt idx="8">
                  <c:v>2.6977726210173403</c:v>
                </c:pt>
                <c:pt idx="9">
                  <c:v>13.289028096122451</c:v>
                </c:pt>
                <c:pt idx="10">
                  <c:v>0.83299999999999996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FuelMix!$C$90:$C$104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FuelMix!$D$90:$D$104</c:f>
              <c:numCache>
                <c:formatCode>0.0</c:formatCode>
                <c:ptCount val="15"/>
                <c:pt idx="0">
                  <c:v>7.0921211117574954</c:v>
                </c:pt>
                <c:pt idx="1">
                  <c:v>4.3832221232966422</c:v>
                </c:pt>
                <c:pt idx="2">
                  <c:v>13.676127685356853</c:v>
                </c:pt>
                <c:pt idx="3">
                  <c:v>0.45304857920862773</c:v>
                </c:pt>
                <c:pt idx="4">
                  <c:v>16.898088002062021</c:v>
                </c:pt>
                <c:pt idx="5">
                  <c:v>2.4479587187542073E-2</c:v>
                </c:pt>
                <c:pt idx="6">
                  <c:v>0.18437109735719473</c:v>
                </c:pt>
                <c:pt idx="7">
                  <c:v>0.13476920546026561</c:v>
                </c:pt>
                <c:pt idx="8">
                  <c:v>1.5699403743695286</c:v>
                </c:pt>
                <c:pt idx="9">
                  <c:v>0</c:v>
                </c:pt>
                <c:pt idx="10">
                  <c:v>1.2210000000000001</c:v>
                </c:pt>
                <c:pt idx="11">
                  <c:v>0</c:v>
                </c:pt>
                <c:pt idx="12">
                  <c:v>0</c:v>
                </c:pt>
                <c:pt idx="13">
                  <c:v>1.8166335653070542</c:v>
                </c:pt>
                <c:pt idx="14">
                  <c:v>3.0558914885524149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FuelMix!$C$90:$C$104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FuelMix!$E$90:$E$104</c:f>
              <c:numCache>
                <c:formatCode>0.0</c:formatCode>
                <c:ptCount val="15"/>
                <c:pt idx="0">
                  <c:v>2.0346079588026367</c:v>
                </c:pt>
                <c:pt idx="1">
                  <c:v>3.5859740210511188</c:v>
                </c:pt>
                <c:pt idx="2">
                  <c:v>8.5947093395290413</c:v>
                </c:pt>
                <c:pt idx="3">
                  <c:v>2.3930567385339496</c:v>
                </c:pt>
                <c:pt idx="4">
                  <c:v>2.6219406505412359</c:v>
                </c:pt>
                <c:pt idx="5">
                  <c:v>1.654681820737645E-3</c:v>
                </c:pt>
                <c:pt idx="6">
                  <c:v>3.8779621202530336E-3</c:v>
                </c:pt>
                <c:pt idx="7">
                  <c:v>5.5027177170241137E-2</c:v>
                </c:pt>
                <c:pt idx="8">
                  <c:v>0.64101726230490541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0.3239931683013727</c:v>
                </c:pt>
                <c:pt idx="14">
                  <c:v>0.45195400339910574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FuelMix!$C$90:$C$104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FuelMix!$F$90:$F$104</c:f>
              <c:numCache>
                <c:formatCode>0.0</c:formatCode>
                <c:ptCount val="15"/>
                <c:pt idx="0">
                  <c:v>1.36399435512359</c:v>
                </c:pt>
                <c:pt idx="1">
                  <c:v>0.79563599969860088</c:v>
                </c:pt>
                <c:pt idx="2">
                  <c:v>2.812352886922838</c:v>
                </c:pt>
                <c:pt idx="3">
                  <c:v>9.4255573574424531E-2</c:v>
                </c:pt>
                <c:pt idx="4">
                  <c:v>0.84649526268874165</c:v>
                </c:pt>
                <c:pt idx="5">
                  <c:v>0</c:v>
                </c:pt>
                <c:pt idx="6">
                  <c:v>0.02</c:v>
                </c:pt>
                <c:pt idx="7">
                  <c:v>0.11517256387450231</c:v>
                </c:pt>
                <c:pt idx="8">
                  <c:v>1.3416570753586923</c:v>
                </c:pt>
                <c:pt idx="9">
                  <c:v>0</c:v>
                </c:pt>
                <c:pt idx="10">
                  <c:v>0.13600000000000001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FuelMix!$C$90:$C$102</c:f>
              <c:strCache>
                <c:ptCount val="13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</c:strCache>
            </c:strRef>
          </c:cat>
          <c:val>
            <c:numRef>
              <c:f>FuelMix!$G$90:$G$102</c:f>
              <c:numCache>
                <c:formatCode>0.0</c:formatCode>
                <c:ptCount val="13"/>
                <c:pt idx="0">
                  <c:v>10.490723425683722</c:v>
                </c:pt>
                <c:pt idx="1">
                  <c:v>8.7648321440463608</c:v>
                </c:pt>
                <c:pt idx="2">
                  <c:v>25.083189911808731</c:v>
                </c:pt>
                <c:pt idx="3">
                  <c:v>2.9403608913170016</c:v>
                </c:pt>
                <c:pt idx="4">
                  <c:v>20.366523915291999</c:v>
                </c:pt>
                <c:pt idx="5">
                  <c:v>2.6134269008279719E-2</c:v>
                </c:pt>
                <c:pt idx="6">
                  <c:v>0.20824905947744776</c:v>
                </c:pt>
                <c:pt idx="7">
                  <c:v>0.30496894650500905</c:v>
                </c:pt>
                <c:pt idx="8">
                  <c:v>3.5526147120331264</c:v>
                </c:pt>
                <c:pt idx="9">
                  <c:v>0</c:v>
                </c:pt>
                <c:pt idx="10">
                  <c:v>1.3570000000000002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FuelMix!$C$110:$C$124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FuelMix!$D$110:$D$124</c:f>
              <c:numCache>
                <c:formatCode>0.0</c:formatCode>
                <c:ptCount val="15"/>
                <c:pt idx="0">
                  <c:v>87.937240471041534</c:v>
                </c:pt>
                <c:pt idx="1">
                  <c:v>150.59580715484165</c:v>
                </c:pt>
                <c:pt idx="2">
                  <c:v>320.00992924133311</c:v>
                </c:pt>
                <c:pt idx="3">
                  <c:v>12.281540680138193</c:v>
                </c:pt>
                <c:pt idx="4">
                  <c:v>72.605733307040381</c:v>
                </c:pt>
                <c:pt idx="5">
                  <c:v>0.29312323871804619</c:v>
                </c:pt>
                <c:pt idx="6">
                  <c:v>6.2770000000000001</c:v>
                </c:pt>
                <c:pt idx="7">
                  <c:v>0.91072286781290912</c:v>
                </c:pt>
                <c:pt idx="8">
                  <c:v>20.318364475810696</c:v>
                </c:pt>
                <c:pt idx="9">
                  <c:v>18.207134961341097</c:v>
                </c:pt>
                <c:pt idx="10">
                  <c:v>7.0720000000000001</c:v>
                </c:pt>
                <c:pt idx="11">
                  <c:v>0</c:v>
                </c:pt>
                <c:pt idx="12">
                  <c:v>0</c:v>
                </c:pt>
                <c:pt idx="13">
                  <c:v>3.7394725596766332</c:v>
                </c:pt>
                <c:pt idx="14">
                  <c:v>1.1284310810705172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FuelMix!$C$110:$C$124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FuelMix!$E$110:$E$124</c:f>
              <c:numCache>
                <c:formatCode>0.0</c:formatCode>
                <c:ptCount val="15"/>
                <c:pt idx="0">
                  <c:v>173.79702453785995</c:v>
                </c:pt>
                <c:pt idx="1">
                  <c:v>34.506976607195561</c:v>
                </c:pt>
                <c:pt idx="2">
                  <c:v>287.63114242137914</c:v>
                </c:pt>
                <c:pt idx="3">
                  <c:v>43.320277652233919</c:v>
                </c:pt>
                <c:pt idx="4">
                  <c:v>26.676377532118945</c:v>
                </c:pt>
                <c:pt idx="5">
                  <c:v>5.9026643016883484E-2</c:v>
                </c:pt>
                <c:pt idx="6">
                  <c:v>0</c:v>
                </c:pt>
                <c:pt idx="7">
                  <c:v>0.60267249505083398</c:v>
                </c:pt>
                <c:pt idx="8">
                  <c:v>13.445714219734114</c:v>
                </c:pt>
                <c:pt idx="9">
                  <c:v>12.048604293016272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15.115260932755842</c:v>
                </c:pt>
                <c:pt idx="14">
                  <c:v>3.839432345466296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FuelMix!$C$110:$C$124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FuelMix!$F$110:$F$124</c:f>
              <c:numCache>
                <c:formatCode>0.0</c:formatCode>
                <c:ptCount val="15"/>
                <c:pt idx="0">
                  <c:v>42.434416265540897</c:v>
                </c:pt>
                <c:pt idx="1">
                  <c:v>86.565312017714987</c:v>
                </c:pt>
                <c:pt idx="2">
                  <c:v>125.34127436815855</c:v>
                </c:pt>
                <c:pt idx="3">
                  <c:v>2.7410497384669039</c:v>
                </c:pt>
                <c:pt idx="4">
                  <c:v>19.804803761241196</c:v>
                </c:pt>
                <c:pt idx="5">
                  <c:v>0</c:v>
                </c:pt>
                <c:pt idx="6">
                  <c:v>0.41899999999999998</c:v>
                </c:pt>
                <c:pt idx="7">
                  <c:v>0.73939827841852435</c:v>
                </c:pt>
                <c:pt idx="8">
                  <c:v>16.496087058594426</c:v>
                </c:pt>
                <c:pt idx="9">
                  <c:v>14.782020657589234</c:v>
                </c:pt>
                <c:pt idx="10">
                  <c:v>0.78599999999999992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FuelMix!$C$110:$C$124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FuelMix!$G$110:$G$124</c:f>
              <c:numCache>
                <c:formatCode>0.0</c:formatCode>
                <c:ptCount val="15"/>
                <c:pt idx="0">
                  <c:v>304.16868127444241</c:v>
                </c:pt>
                <c:pt idx="1">
                  <c:v>271.66809577975221</c:v>
                </c:pt>
                <c:pt idx="2">
                  <c:v>732.98234603087076</c:v>
                </c:pt>
                <c:pt idx="3">
                  <c:v>58.342868070839017</c:v>
                </c:pt>
                <c:pt idx="4">
                  <c:v>119.08691460040052</c:v>
                </c:pt>
                <c:pt idx="5">
                  <c:v>0.35214988173492967</c:v>
                </c:pt>
                <c:pt idx="6">
                  <c:v>6.6959999999999997</c:v>
                </c:pt>
                <c:pt idx="7">
                  <c:v>2.2527936412822673</c:v>
                </c:pt>
                <c:pt idx="8">
                  <c:v>50.260165754139237</c:v>
                </c:pt>
                <c:pt idx="9">
                  <c:v>45.037759911946601</c:v>
                </c:pt>
                <c:pt idx="10">
                  <c:v>7.8579999999999997</c:v>
                </c:pt>
                <c:pt idx="11">
                  <c:v>0</c:v>
                </c:pt>
                <c:pt idx="12">
                  <c:v>0</c:v>
                </c:pt>
                <c:pt idx="13">
                  <c:v>18.854733492432473</c:v>
                </c:pt>
                <c:pt idx="14">
                  <c:v>4.9678634265368133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FuelMix!$C$130:$C$144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FuelMix!$D$130:$D$144</c:f>
              <c:numCache>
                <c:formatCode>0.0</c:formatCode>
                <c:ptCount val="15"/>
                <c:pt idx="0">
                  <c:v>0.17179277229738307</c:v>
                </c:pt>
                <c:pt idx="1">
                  <c:v>3.8662742037037581</c:v>
                </c:pt>
                <c:pt idx="2">
                  <c:v>2.4067827494238268</c:v>
                </c:pt>
                <c:pt idx="3">
                  <c:v>0.43017366918517003</c:v>
                </c:pt>
                <c:pt idx="4">
                  <c:v>6.4418779217757516</c:v>
                </c:pt>
                <c:pt idx="5">
                  <c:v>0</c:v>
                </c:pt>
                <c:pt idx="6">
                  <c:v>2.066141661104348E-3</c:v>
                </c:pt>
                <c:pt idx="7">
                  <c:v>0</c:v>
                </c:pt>
                <c:pt idx="8">
                  <c:v>0.12396405315981493</c:v>
                </c:pt>
                <c:pt idx="9">
                  <c:v>0</c:v>
                </c:pt>
                <c:pt idx="10">
                  <c:v>0.35099999999999998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FuelMix!$C$130:$C$144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FuelMix!$E$130:$E$144</c:f>
              <c:numCache>
                <c:formatCode>0.0</c:formatCode>
                <c:ptCount val="15"/>
                <c:pt idx="0">
                  <c:v>0.41885981717241205</c:v>
                </c:pt>
                <c:pt idx="1">
                  <c:v>2.4125108788900933</c:v>
                </c:pt>
                <c:pt idx="2">
                  <c:v>1.5738915213259554</c:v>
                </c:pt>
                <c:pt idx="3">
                  <c:v>0.13680511005371898</c:v>
                </c:pt>
                <c:pt idx="4">
                  <c:v>1.0952947418488497</c:v>
                </c:pt>
                <c:pt idx="5">
                  <c:v>0</c:v>
                </c:pt>
                <c:pt idx="6">
                  <c:v>2.1640083299592514E-4</c:v>
                </c:pt>
                <c:pt idx="7">
                  <c:v>0</c:v>
                </c:pt>
                <c:pt idx="8">
                  <c:v>1.9459895882940774E-2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FuelMix!$C$130:$C$144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FuelMix!$F$130:$F$144</c:f>
              <c:numCache>
                <c:formatCode>0.0</c:formatCode>
                <c:ptCount val="15"/>
                <c:pt idx="0">
                  <c:v>4.4377215531043256E-2</c:v>
                </c:pt>
                <c:pt idx="1">
                  <c:v>2.4583733893858213</c:v>
                </c:pt>
                <c:pt idx="2">
                  <c:v>1.2437614456632984</c:v>
                </c:pt>
                <c:pt idx="3">
                  <c:v>0.17609517752752504</c:v>
                </c:pt>
                <c:pt idx="4">
                  <c:v>1.0411610715854229</c:v>
                </c:pt>
                <c:pt idx="5">
                  <c:v>0</c:v>
                </c:pt>
                <c:pt idx="6">
                  <c:v>9.7514910614861206E-4</c:v>
                </c:pt>
                <c:pt idx="7">
                  <c:v>0</c:v>
                </c:pt>
                <c:pt idx="8">
                  <c:v>5.7294712912917482E-2</c:v>
                </c:pt>
                <c:pt idx="9">
                  <c:v>0</c:v>
                </c:pt>
                <c:pt idx="10">
                  <c:v>3.9000000000000014E-2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FuelMix!$C$130:$C$144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FuelMix!$G$130:$G$144</c:f>
              <c:numCache>
                <c:formatCode>0.0</c:formatCode>
                <c:ptCount val="15"/>
                <c:pt idx="0">
                  <c:v>0.63502980500083839</c:v>
                </c:pt>
                <c:pt idx="1">
                  <c:v>8.7371584719796722</c:v>
                </c:pt>
                <c:pt idx="2">
                  <c:v>5.2244357164130806</c:v>
                </c:pt>
                <c:pt idx="3">
                  <c:v>0.74307395676641397</c:v>
                </c:pt>
                <c:pt idx="4">
                  <c:v>8.5783337352100251</c:v>
                </c:pt>
                <c:pt idx="5">
                  <c:v>0</c:v>
                </c:pt>
                <c:pt idx="6">
                  <c:v>3.2576916002488854E-3</c:v>
                </c:pt>
                <c:pt idx="7">
                  <c:v>0</c:v>
                </c:pt>
                <c:pt idx="8">
                  <c:v>0.2007186619556732</c:v>
                </c:pt>
                <c:pt idx="9">
                  <c:v>0</c:v>
                </c:pt>
                <c:pt idx="10">
                  <c:v>0.39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FuelMix!$C$150:$C$164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FuelMix!$D$150:$D$164</c:f>
              <c:numCache>
                <c:formatCode>0.0</c:formatCode>
                <c:ptCount val="15"/>
                <c:pt idx="0">
                  <c:v>7.864735036906799</c:v>
                </c:pt>
                <c:pt idx="1">
                  <c:v>11.373203898271287</c:v>
                </c:pt>
                <c:pt idx="2">
                  <c:v>11.431633244283395</c:v>
                </c:pt>
                <c:pt idx="3">
                  <c:v>0.34068860731744899</c:v>
                </c:pt>
                <c:pt idx="4">
                  <c:v>0.38803966567806536</c:v>
                </c:pt>
                <c:pt idx="5">
                  <c:v>0</c:v>
                </c:pt>
                <c:pt idx="6">
                  <c:v>0.11700208145413908</c:v>
                </c:pt>
                <c:pt idx="7">
                  <c:v>1.8673148887497635E-2</c:v>
                </c:pt>
                <c:pt idx="8">
                  <c:v>1.6028296323760265</c:v>
                </c:pt>
                <c:pt idx="9">
                  <c:v>0</c:v>
                </c:pt>
                <c:pt idx="10">
                  <c:v>0.31799999999999995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FuelMix!$C$150:$C$164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FuelMix!$E$150:$E$164</c:f>
              <c:numCache>
                <c:formatCode>0.0</c:formatCode>
                <c:ptCount val="15"/>
                <c:pt idx="0">
                  <c:v>1.7448349970433661</c:v>
                </c:pt>
                <c:pt idx="1">
                  <c:v>4.5470617141918721</c:v>
                </c:pt>
                <c:pt idx="2">
                  <c:v>8.9044198360258235</c:v>
                </c:pt>
                <c:pt idx="3">
                  <c:v>1.811242319517169</c:v>
                </c:pt>
                <c:pt idx="4">
                  <c:v>1.5752123328551098</c:v>
                </c:pt>
                <c:pt idx="5">
                  <c:v>0</c:v>
                </c:pt>
                <c:pt idx="6">
                  <c:v>0</c:v>
                </c:pt>
                <c:pt idx="7">
                  <c:v>5.325197813270015E-3</c:v>
                </c:pt>
                <c:pt idx="8">
                  <c:v>0.45709402869314431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0.29656499972222178</c:v>
                </c:pt>
                <c:pt idx="14">
                  <c:v>0.23027400000000051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FuelMix!$C$150:$C$164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FuelMix!$F$150:$F$164</c:f>
              <c:numCache>
                <c:formatCode>0.0</c:formatCode>
                <c:ptCount val="15"/>
                <c:pt idx="0">
                  <c:v>1.3133383512259793</c:v>
                </c:pt>
                <c:pt idx="1">
                  <c:v>4.432630241825823</c:v>
                </c:pt>
                <c:pt idx="2">
                  <c:v>7.0505553308749764</c:v>
                </c:pt>
                <c:pt idx="3">
                  <c:v>7.4575440262183729E-3</c:v>
                </c:pt>
                <c:pt idx="4">
                  <c:v>0.30350439438569188</c:v>
                </c:pt>
                <c:pt idx="5">
                  <c:v>0</c:v>
                </c:pt>
                <c:pt idx="6">
                  <c:v>2.000035580412634E-3</c:v>
                </c:pt>
                <c:pt idx="7">
                  <c:v>9.8893518608547983E-3</c:v>
                </c:pt>
                <c:pt idx="8">
                  <c:v>0.84886305481042168</c:v>
                </c:pt>
                <c:pt idx="9">
                  <c:v>0</c:v>
                </c:pt>
                <c:pt idx="10">
                  <c:v>3.6000000000000004E-2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FuelMix!$C$150:$C$164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FuelMix!$G$150:$G$164</c:f>
              <c:numCache>
                <c:formatCode>0.0</c:formatCode>
                <c:ptCount val="15"/>
                <c:pt idx="0">
                  <c:v>10.922908385176145</c:v>
                </c:pt>
                <c:pt idx="1">
                  <c:v>20.352895854288981</c:v>
                </c:pt>
                <c:pt idx="2">
                  <c:v>27.386608411184199</c:v>
                </c:pt>
                <c:pt idx="3">
                  <c:v>2.1593884708608364</c:v>
                </c:pt>
                <c:pt idx="4">
                  <c:v>2.2667563929188672</c:v>
                </c:pt>
                <c:pt idx="5">
                  <c:v>0</c:v>
                </c:pt>
                <c:pt idx="6">
                  <c:v>0.11900211703455171</c:v>
                </c:pt>
                <c:pt idx="7">
                  <c:v>3.3887698561622451E-2</c:v>
                </c:pt>
                <c:pt idx="8">
                  <c:v>2.9087867158795926</c:v>
                </c:pt>
                <c:pt idx="9">
                  <c:v>0</c:v>
                </c:pt>
                <c:pt idx="10">
                  <c:v>0.35399999999999998</c:v>
                </c:pt>
                <c:pt idx="11">
                  <c:v>0</c:v>
                </c:pt>
                <c:pt idx="12">
                  <c:v>0</c:v>
                </c:pt>
                <c:pt idx="13">
                  <c:v>0.29656499972222178</c:v>
                </c:pt>
                <c:pt idx="14">
                  <c:v>0.23027400000000051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FuelMix!$C$170:$C$184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FuelMix!$D$170:$D$184</c:f>
              <c:numCache>
                <c:formatCode>0.0</c:formatCode>
                <c:ptCount val="15"/>
                <c:pt idx="0">
                  <c:v>14.551080081547836</c:v>
                </c:pt>
                <c:pt idx="1">
                  <c:v>26.459252267059401</c:v>
                </c:pt>
                <c:pt idx="2">
                  <c:v>9.6379248912392796</c:v>
                </c:pt>
                <c:pt idx="3">
                  <c:v>0.24555912692367493</c:v>
                </c:pt>
                <c:pt idx="4">
                  <c:v>10.676523132535317</c:v>
                </c:pt>
                <c:pt idx="5">
                  <c:v>2.0319613653648565E-3</c:v>
                </c:pt>
                <c:pt idx="6">
                  <c:v>2.0530365232935686</c:v>
                </c:pt>
                <c:pt idx="7">
                  <c:v>1.516</c:v>
                </c:pt>
                <c:pt idx="8">
                  <c:v>4.6201403299721964</c:v>
                </c:pt>
                <c:pt idx="9">
                  <c:v>0</c:v>
                </c:pt>
                <c:pt idx="10">
                  <c:v>1.0620000000000001</c:v>
                </c:pt>
                <c:pt idx="11">
                  <c:v>0</c:v>
                </c:pt>
                <c:pt idx="12">
                  <c:v>0</c:v>
                </c:pt>
                <c:pt idx="13">
                  <c:v>6.1395178614051549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FuelMix!$C$170:$C$184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FuelMix!$E$170:$E$184</c:f>
              <c:numCache>
                <c:formatCode>0.0</c:formatCode>
                <c:ptCount val="15"/>
                <c:pt idx="0">
                  <c:v>5.0436079333223187</c:v>
                </c:pt>
                <c:pt idx="1">
                  <c:v>6.058082490250456</c:v>
                </c:pt>
                <c:pt idx="2">
                  <c:v>7.0274139354669591</c:v>
                </c:pt>
                <c:pt idx="3">
                  <c:v>7.5936876633457491</c:v>
                </c:pt>
                <c:pt idx="4">
                  <c:v>2.3859583635812327</c:v>
                </c:pt>
                <c:pt idx="5">
                  <c:v>1.1815855339596649E-3</c:v>
                </c:pt>
                <c:pt idx="6">
                  <c:v>1.1630206900099461E-2</c:v>
                </c:pt>
                <c:pt idx="7">
                  <c:v>0</c:v>
                </c:pt>
                <c:pt idx="8">
                  <c:v>0.79772316298567614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FuelMix!$C$170:$C$184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FuelMix!$F$170:$F$184</c:f>
              <c:numCache>
                <c:formatCode>0.0</c:formatCode>
                <c:ptCount val="15"/>
                <c:pt idx="0">
                  <c:v>13.358225195904453</c:v>
                </c:pt>
                <c:pt idx="1">
                  <c:v>3.3740212258423874</c:v>
                </c:pt>
                <c:pt idx="2">
                  <c:v>7.3619689027942998</c:v>
                </c:pt>
                <c:pt idx="3">
                  <c:v>2.5754496665107186E-2</c:v>
                </c:pt>
                <c:pt idx="4">
                  <c:v>0.42658035164825825</c:v>
                </c:pt>
                <c:pt idx="5">
                  <c:v>0</c:v>
                </c:pt>
                <c:pt idx="6">
                  <c:v>7.9001405426299035E-2</c:v>
                </c:pt>
                <c:pt idx="7">
                  <c:v>0</c:v>
                </c:pt>
                <c:pt idx="8">
                  <c:v>4.4310611512316909</c:v>
                </c:pt>
                <c:pt idx="9">
                  <c:v>0</c:v>
                </c:pt>
                <c:pt idx="10">
                  <c:v>0.11799999999999999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FuelMix!$C$170:$C$184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FuelMix!$G$170:$G$184</c:f>
              <c:numCache>
                <c:formatCode>0.0</c:formatCode>
                <c:ptCount val="15"/>
                <c:pt idx="0">
                  <c:v>32.952913210774611</c:v>
                </c:pt>
                <c:pt idx="1">
                  <c:v>35.891355983152238</c:v>
                </c:pt>
                <c:pt idx="2">
                  <c:v>24.027307729500539</c:v>
                </c:pt>
                <c:pt idx="3">
                  <c:v>7.8650012869345316</c:v>
                </c:pt>
                <c:pt idx="4">
                  <c:v>13.489061847764809</c:v>
                </c:pt>
                <c:pt idx="5">
                  <c:v>3.2135468993245214E-3</c:v>
                </c:pt>
                <c:pt idx="6">
                  <c:v>2.1436681356199672</c:v>
                </c:pt>
                <c:pt idx="7">
                  <c:v>1.516</c:v>
                </c:pt>
                <c:pt idx="8">
                  <c:v>9.8489246441895624</c:v>
                </c:pt>
                <c:pt idx="9">
                  <c:v>0</c:v>
                </c:pt>
                <c:pt idx="10">
                  <c:v>1.1800000000000002</c:v>
                </c:pt>
                <c:pt idx="11">
                  <c:v>0</c:v>
                </c:pt>
                <c:pt idx="12">
                  <c:v>0</c:v>
                </c:pt>
                <c:pt idx="13">
                  <c:v>6.1395178614051549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FuelMix!$C$190:$C$204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FuelMix!$D$190:$D$204</c:f>
              <c:numCache>
                <c:formatCode>0.0</c:formatCode>
                <c:ptCount val="15"/>
                <c:pt idx="0">
                  <c:v>10.64404689121754</c:v>
                </c:pt>
                <c:pt idx="1">
                  <c:v>22.104582632084554</c:v>
                </c:pt>
                <c:pt idx="2">
                  <c:v>66.072422099470558</c:v>
                </c:pt>
                <c:pt idx="3">
                  <c:v>15.42751039237627</c:v>
                </c:pt>
                <c:pt idx="4">
                  <c:v>34.576844140861716</c:v>
                </c:pt>
                <c:pt idx="5">
                  <c:v>0.11988572055652653</c:v>
                </c:pt>
                <c:pt idx="6">
                  <c:v>2.0742582782153094</c:v>
                </c:pt>
                <c:pt idx="7">
                  <c:v>0.11734995287713085</c:v>
                </c:pt>
                <c:pt idx="8">
                  <c:v>14.643140483559073</c:v>
                </c:pt>
                <c:pt idx="9">
                  <c:v>10.088813431268857</c:v>
                </c:pt>
                <c:pt idx="10">
                  <c:v>1.0960998535059998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0.16754070019050776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FuelMix!$C$190:$C$204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FuelMix!$E$190:$E$204</c:f>
              <c:numCache>
                <c:formatCode>0.0</c:formatCode>
                <c:ptCount val="15"/>
                <c:pt idx="0">
                  <c:v>21.82472359364229</c:v>
                </c:pt>
                <c:pt idx="1">
                  <c:v>19.873537134422833</c:v>
                </c:pt>
                <c:pt idx="2">
                  <c:v>138.54311037252461</c:v>
                </c:pt>
                <c:pt idx="3">
                  <c:v>30.345851537623084</c:v>
                </c:pt>
                <c:pt idx="4">
                  <c:v>17.802807417176208</c:v>
                </c:pt>
                <c:pt idx="5">
                  <c:v>0</c:v>
                </c:pt>
                <c:pt idx="6">
                  <c:v>1.9773858271623018E-2</c:v>
                </c:pt>
                <c:pt idx="7">
                  <c:v>8.9274110942863527E-2</c:v>
                </c:pt>
                <c:pt idx="8">
                  <c:v>11.139785880015861</c:v>
                </c:pt>
                <c:pt idx="9">
                  <c:v>7.6750763631577916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FuelMix!$C$190:$C$204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FuelMix!$F$190:$F$204</c:f>
              <c:numCache>
                <c:formatCode>0.0</c:formatCode>
                <c:ptCount val="15"/>
                <c:pt idx="0">
                  <c:v>21.742968163524313</c:v>
                </c:pt>
                <c:pt idx="1">
                  <c:v>21.709709973839871</c:v>
                </c:pt>
                <c:pt idx="2">
                  <c:v>53.704175973947031</c:v>
                </c:pt>
                <c:pt idx="3">
                  <c:v>0.71339549463428176</c:v>
                </c:pt>
                <c:pt idx="4">
                  <c:v>2.5777015784270647</c:v>
                </c:pt>
                <c:pt idx="5">
                  <c:v>0</c:v>
                </c:pt>
                <c:pt idx="6">
                  <c:v>0.4510561636813426</c:v>
                </c:pt>
                <c:pt idx="7">
                  <c:v>0.2822787928409029</c:v>
                </c:pt>
                <c:pt idx="8">
                  <c:v>35.223261004856667</c:v>
                </c:pt>
                <c:pt idx="9">
                  <c:v>24.268080274028392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FuelMix!$C$190:$C$204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FuelMix!$G$190:$G$204</c:f>
              <c:numCache>
                <c:formatCode>0.0</c:formatCode>
                <c:ptCount val="15"/>
                <c:pt idx="0">
                  <c:v>54.211738648384141</c:v>
                </c:pt>
                <c:pt idx="1">
                  <c:v>63.687829740347262</c:v>
                </c:pt>
                <c:pt idx="2">
                  <c:v>258.31970844594218</c:v>
                </c:pt>
                <c:pt idx="3">
                  <c:v>46.486757424633637</c:v>
                </c:pt>
                <c:pt idx="4">
                  <c:v>54.957353136464988</c:v>
                </c:pt>
                <c:pt idx="5">
                  <c:v>0.11988572055652653</c:v>
                </c:pt>
                <c:pt idx="6">
                  <c:v>2.5450883001682749</c:v>
                </c:pt>
                <c:pt idx="7">
                  <c:v>0.48890285666089728</c:v>
                </c:pt>
                <c:pt idx="8">
                  <c:v>61.006187368431597</c:v>
                </c:pt>
                <c:pt idx="9">
                  <c:v>42.031970068455038</c:v>
                </c:pt>
                <c:pt idx="10">
                  <c:v>1.0960998535059998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0.16754070019050776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FuelMix!$C$210:$C$224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FuelMix!$D$210:$D$224</c:f>
              <c:numCache>
                <c:formatCode>0.0</c:formatCode>
                <c:ptCount val="15"/>
                <c:pt idx="0">
                  <c:v>9.7326206999957812</c:v>
                </c:pt>
                <c:pt idx="1">
                  <c:v>74.234896834834117</c:v>
                </c:pt>
                <c:pt idx="2">
                  <c:v>179.98329466405053</c:v>
                </c:pt>
                <c:pt idx="3">
                  <c:v>14.942661534103186</c:v>
                </c:pt>
                <c:pt idx="4">
                  <c:v>86.567255263714401</c:v>
                </c:pt>
                <c:pt idx="5">
                  <c:v>0.57948376252040057</c:v>
                </c:pt>
                <c:pt idx="6">
                  <c:v>1.1307686426201213</c:v>
                </c:pt>
                <c:pt idx="7">
                  <c:v>1.0078422764707893</c:v>
                </c:pt>
                <c:pt idx="8">
                  <c:v>35.388483495958077</c:v>
                </c:pt>
                <c:pt idx="9">
                  <c:v>171.97840010602991</c:v>
                </c:pt>
                <c:pt idx="10">
                  <c:v>15.617999999999999</c:v>
                </c:pt>
                <c:pt idx="11">
                  <c:v>0</c:v>
                </c:pt>
                <c:pt idx="12">
                  <c:v>0</c:v>
                </c:pt>
                <c:pt idx="13">
                  <c:v>3.4351936555346407E-2</c:v>
                </c:pt>
                <c:pt idx="14">
                  <c:v>4.1926774755359828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FuelMix!$C$210:$C$224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FuelMix!$E$210:$E$224</c:f>
              <c:numCache>
                <c:formatCode>0.0</c:formatCode>
                <c:ptCount val="15"/>
                <c:pt idx="0">
                  <c:v>47.040596411218161</c:v>
                </c:pt>
                <c:pt idx="1">
                  <c:v>19.956509580957892</c:v>
                </c:pt>
                <c:pt idx="2">
                  <c:v>111.86061741524763</c:v>
                </c:pt>
                <c:pt idx="3">
                  <c:v>23.7722683332405</c:v>
                </c:pt>
                <c:pt idx="4">
                  <c:v>13.910455102585781</c:v>
                </c:pt>
                <c:pt idx="5">
                  <c:v>8.2151515613085119E-2</c:v>
                </c:pt>
                <c:pt idx="6">
                  <c:v>4.6742533588477769E-2</c:v>
                </c:pt>
                <c:pt idx="7">
                  <c:v>0.21398790554588981</c:v>
                </c:pt>
                <c:pt idx="8">
                  <c:v>7.5137823055638009</c:v>
                </c:pt>
                <c:pt idx="9">
                  <c:v>36.514937403391414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6.5241939383236334E-3</c:v>
                </c:pt>
                <c:pt idx="14">
                  <c:v>0.63049291927039053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FuelMix!$C$210:$C$224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FuelMix!$F$210:$F$224</c:f>
              <c:numCache>
                <c:formatCode>0.0</c:formatCode>
                <c:ptCount val="15"/>
                <c:pt idx="0">
                  <c:v>4.465924345773475</c:v>
                </c:pt>
                <c:pt idx="1">
                  <c:v>29.052415158880443</c:v>
                </c:pt>
                <c:pt idx="2">
                  <c:v>91.146514519799098</c:v>
                </c:pt>
                <c:pt idx="3">
                  <c:v>1.2624579497697028</c:v>
                </c:pt>
                <c:pt idx="4">
                  <c:v>3.126331334534489</c:v>
                </c:pt>
                <c:pt idx="5">
                  <c:v>0</c:v>
                </c:pt>
                <c:pt idx="6">
                  <c:v>5.2000925090728477E-2</c:v>
                </c:pt>
                <c:pt idx="7">
                  <c:v>0.58839178702110095</c:v>
                </c:pt>
                <c:pt idx="8">
                  <c:v>20.660269498783038</c:v>
                </c:pt>
                <c:pt idx="9">
                  <c:v>100.40328782571137</c:v>
                </c:pt>
                <c:pt idx="10">
                  <c:v>1.7359999999999998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FuelMix!$C$210:$C$224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FuelMix!$G$210:$G$224</c:f>
              <c:numCache>
                <c:formatCode>0.0</c:formatCode>
                <c:ptCount val="15"/>
                <c:pt idx="0">
                  <c:v>61.239141456987412</c:v>
                </c:pt>
                <c:pt idx="1">
                  <c:v>123.24382157467247</c:v>
                </c:pt>
                <c:pt idx="2">
                  <c:v>382.99042659909725</c:v>
                </c:pt>
                <c:pt idx="3">
                  <c:v>39.977387817113389</c:v>
                </c:pt>
                <c:pt idx="4">
                  <c:v>103.60404170083467</c:v>
                </c:pt>
                <c:pt idx="5">
                  <c:v>0.66163527813348566</c:v>
                </c:pt>
                <c:pt idx="6">
                  <c:v>1.2295121012993275</c:v>
                </c:pt>
                <c:pt idx="7">
                  <c:v>1.8102219690377801</c:v>
                </c:pt>
                <c:pt idx="8">
                  <c:v>63.562535300304916</c:v>
                </c:pt>
                <c:pt idx="9">
                  <c:v>308.89662533513274</c:v>
                </c:pt>
                <c:pt idx="10">
                  <c:v>17.353999999999999</c:v>
                </c:pt>
                <c:pt idx="11">
                  <c:v>0</c:v>
                </c:pt>
                <c:pt idx="12">
                  <c:v>0</c:v>
                </c:pt>
                <c:pt idx="13">
                  <c:v>4.0876130493670039E-2</c:v>
                </c:pt>
                <c:pt idx="14">
                  <c:v>4.8231703948063736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FuelMix!$C$230:$C$244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FuelMix!$D$230:$D$244</c:f>
              <c:numCache>
                <c:formatCode>0.0</c:formatCode>
                <c:ptCount val="15"/>
                <c:pt idx="0">
                  <c:v>1.0962712358710403</c:v>
                </c:pt>
                <c:pt idx="1">
                  <c:v>2.0007824526505105</c:v>
                </c:pt>
                <c:pt idx="2">
                  <c:v>9.0141368052339441</c:v>
                </c:pt>
                <c:pt idx="3">
                  <c:v>0.88125415555768771</c:v>
                </c:pt>
                <c:pt idx="4">
                  <c:v>4.8722688489821193</c:v>
                </c:pt>
                <c:pt idx="5">
                  <c:v>0</c:v>
                </c:pt>
                <c:pt idx="6">
                  <c:v>8.3001476587124312E-2</c:v>
                </c:pt>
                <c:pt idx="7">
                  <c:v>0</c:v>
                </c:pt>
                <c:pt idx="8">
                  <c:v>2.4914449547369468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FuelMix!$C$230:$C$244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FuelMix!$E$230:$E$244</c:f>
              <c:numCache>
                <c:formatCode>0.0</c:formatCode>
                <c:ptCount val="15"/>
                <c:pt idx="0">
                  <c:v>1.6021269923886636</c:v>
                </c:pt>
                <c:pt idx="1">
                  <c:v>2.3555575406211933</c:v>
                </c:pt>
                <c:pt idx="2">
                  <c:v>5.5039817415589587</c:v>
                </c:pt>
                <c:pt idx="3">
                  <c:v>1.1943490469656257</c:v>
                </c:pt>
                <c:pt idx="4">
                  <c:v>0.62919394991068522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0.39775490180296441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9.5169319233309096E-2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FuelMix!$C$230:$C$244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FuelMix!$F$230:$F$244</c:f>
              <c:numCache>
                <c:formatCode>0.0</c:formatCode>
                <c:ptCount val="15"/>
                <c:pt idx="0">
                  <c:v>0.67811881167075228</c:v>
                </c:pt>
                <c:pt idx="1">
                  <c:v>1.062259427548224</c:v>
                </c:pt>
                <c:pt idx="2">
                  <c:v>2.8130629582863795</c:v>
                </c:pt>
                <c:pt idx="3">
                  <c:v>0</c:v>
                </c:pt>
                <c:pt idx="4">
                  <c:v>8.8008480850314152E-2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1.5490717377055239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FuelMix!$C$230:$C$244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FuelMix!$G$230:$G$244</c:f>
              <c:numCache>
                <c:formatCode>0.0</c:formatCode>
                <c:ptCount val="15"/>
                <c:pt idx="0">
                  <c:v>3.376517039930456</c:v>
                </c:pt>
                <c:pt idx="1">
                  <c:v>5.4185994208199268</c:v>
                </c:pt>
                <c:pt idx="2">
                  <c:v>17.331181505079282</c:v>
                </c:pt>
                <c:pt idx="3">
                  <c:v>2.0756032025233133</c:v>
                </c:pt>
                <c:pt idx="4">
                  <c:v>5.589471279743119</c:v>
                </c:pt>
                <c:pt idx="5">
                  <c:v>0</c:v>
                </c:pt>
                <c:pt idx="6">
                  <c:v>8.3001476587124312E-2</c:v>
                </c:pt>
                <c:pt idx="7">
                  <c:v>0</c:v>
                </c:pt>
                <c:pt idx="8">
                  <c:v>4.4382715942454354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9.5169319233309096E-2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FuelMix!$C$250:$C$264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FuelMix!$D$250:$D$264</c:f>
              <c:numCache>
                <c:formatCode>0.0</c:formatCode>
                <c:ptCount val="15"/>
                <c:pt idx="0">
                  <c:v>11.859409214269439</c:v>
                </c:pt>
                <c:pt idx="1">
                  <c:v>21.188952581743479</c:v>
                </c:pt>
                <c:pt idx="2">
                  <c:v>256.5180929383539</c:v>
                </c:pt>
                <c:pt idx="3">
                  <c:v>16.642637485360066</c:v>
                </c:pt>
                <c:pt idx="4">
                  <c:v>80.965784666924776</c:v>
                </c:pt>
                <c:pt idx="5">
                  <c:v>0.23918483006096516</c:v>
                </c:pt>
                <c:pt idx="6">
                  <c:v>1.3370000000000002</c:v>
                </c:pt>
                <c:pt idx="7">
                  <c:v>1.8168072817517531</c:v>
                </c:pt>
                <c:pt idx="8">
                  <c:v>18.297392948984584</c:v>
                </c:pt>
                <c:pt idx="9">
                  <c:v>0</c:v>
                </c:pt>
                <c:pt idx="10">
                  <c:v>25.269000000000002</c:v>
                </c:pt>
                <c:pt idx="11">
                  <c:v>0</c:v>
                </c:pt>
                <c:pt idx="12">
                  <c:v>0</c:v>
                </c:pt>
                <c:pt idx="13">
                  <c:v>0.32207181787625944</c:v>
                </c:pt>
                <c:pt idx="14">
                  <c:v>0.98659664256609447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FuelMix!$C$250:$C$264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FuelMix!$E$250:$E$264</c:f>
              <c:numCache>
                <c:formatCode>0.0</c:formatCode>
                <c:ptCount val="15"/>
                <c:pt idx="0">
                  <c:v>50.437302726961057</c:v>
                </c:pt>
                <c:pt idx="1">
                  <c:v>18.86137620692941</c:v>
                </c:pt>
                <c:pt idx="2">
                  <c:v>161.20787128054886</c:v>
                </c:pt>
                <c:pt idx="3">
                  <c:v>26.609285210168199</c:v>
                </c:pt>
                <c:pt idx="4">
                  <c:v>12.66781199132355</c:v>
                </c:pt>
                <c:pt idx="5">
                  <c:v>0.81326622229518319</c:v>
                </c:pt>
                <c:pt idx="6">
                  <c:v>9.07140000000001E-2</c:v>
                </c:pt>
                <c:pt idx="7">
                  <c:v>1.4810906448355956</c:v>
                </c:pt>
                <c:pt idx="8">
                  <c:v>14.916330308568627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4.4156141006370015</c:v>
                </c:pt>
                <c:pt idx="14">
                  <c:v>3.5290164257779737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FuelMix!$C$250:$C$264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FuelMix!$F$250:$F$264</c:f>
              <c:numCache>
                <c:formatCode>0.0</c:formatCode>
                <c:ptCount val="15"/>
                <c:pt idx="0">
                  <c:v>15.892897453302389</c:v>
                </c:pt>
                <c:pt idx="1">
                  <c:v>4.3973119213292593</c:v>
                </c:pt>
                <c:pt idx="2">
                  <c:v>129.54376948441376</c:v>
                </c:pt>
                <c:pt idx="3">
                  <c:v>2.5827858420071403</c:v>
                </c:pt>
                <c:pt idx="4">
                  <c:v>3.3696659930183603</c:v>
                </c:pt>
                <c:pt idx="5">
                  <c:v>0</c:v>
                </c:pt>
                <c:pt idx="6">
                  <c:v>0.36099999999999999</c:v>
                </c:pt>
                <c:pt idx="7">
                  <c:v>2.5080771606267684</c:v>
                </c:pt>
                <c:pt idx="8">
                  <c:v>25.259296247488312</c:v>
                </c:pt>
                <c:pt idx="9">
                  <c:v>0</c:v>
                </c:pt>
                <c:pt idx="10">
                  <c:v>2.8080000000000003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FuelMix!$C$250:$C$264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FuelMix!$G$250:$G$264</c:f>
              <c:numCache>
                <c:formatCode>0.0</c:formatCode>
                <c:ptCount val="15"/>
                <c:pt idx="0">
                  <c:v>78.18960939453288</c:v>
                </c:pt>
                <c:pt idx="1">
                  <c:v>44.447640710002148</c:v>
                </c:pt>
                <c:pt idx="2">
                  <c:v>547.26973370331643</c:v>
                </c:pt>
                <c:pt idx="3">
                  <c:v>45.834708537535406</c:v>
                </c:pt>
                <c:pt idx="4">
                  <c:v>97.003262651266681</c:v>
                </c:pt>
                <c:pt idx="5">
                  <c:v>1.0524510523561483</c:v>
                </c:pt>
                <c:pt idx="6">
                  <c:v>1.7887140000000004</c:v>
                </c:pt>
                <c:pt idx="7">
                  <c:v>5.8059750872141169</c:v>
                </c:pt>
                <c:pt idx="8">
                  <c:v>58.47301950504152</c:v>
                </c:pt>
                <c:pt idx="9">
                  <c:v>0</c:v>
                </c:pt>
                <c:pt idx="10">
                  <c:v>28.077000000000002</c:v>
                </c:pt>
                <c:pt idx="11">
                  <c:v>0</c:v>
                </c:pt>
                <c:pt idx="12">
                  <c:v>0</c:v>
                </c:pt>
                <c:pt idx="13">
                  <c:v>4.7376859185132609</c:v>
                </c:pt>
                <c:pt idx="14">
                  <c:v>4.5156130683440683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FuelMix!$C$270:$C$284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FuelMix!$D$270:$D$284</c:f>
              <c:numCache>
                <c:formatCode>0.0</c:formatCode>
                <c:ptCount val="15"/>
                <c:pt idx="0">
                  <c:v>0</c:v>
                </c:pt>
                <c:pt idx="1">
                  <c:v>2.7698553951245568</c:v>
                </c:pt>
                <c:pt idx="2">
                  <c:v>0</c:v>
                </c:pt>
                <c:pt idx="3">
                  <c:v>0.49422275207986638</c:v>
                </c:pt>
                <c:pt idx="4">
                  <c:v>5.7340590896149526E-2</c:v>
                </c:pt>
                <c:pt idx="5">
                  <c:v>1.727167160560128E-2</c:v>
                </c:pt>
                <c:pt idx="6">
                  <c:v>0.63801135015163024</c:v>
                </c:pt>
                <c:pt idx="7">
                  <c:v>0</c:v>
                </c:pt>
                <c:pt idx="8">
                  <c:v>7.5930046310059049E-2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FuelMix!$C$270:$C$284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FuelMix!$E$270:$E$284</c:f>
              <c:numCache>
                <c:formatCode>0.0</c:formatCode>
                <c:ptCount val="15"/>
                <c:pt idx="0">
                  <c:v>0</c:v>
                </c:pt>
                <c:pt idx="1">
                  <c:v>0.82287689208533521</c:v>
                </c:pt>
                <c:pt idx="2">
                  <c:v>0</c:v>
                </c:pt>
                <c:pt idx="3">
                  <c:v>0.93970399972222285</c:v>
                </c:pt>
                <c:pt idx="4">
                  <c:v>3.6000153776492266E-2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1.4225675484678122E-2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7.0495792024673357E-3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FuelMix!$C$270:$C$284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FuelMix!$F$270:$F$284</c:f>
              <c:numCache>
                <c:formatCode>0.0</c:formatCode>
                <c:ptCount val="15"/>
                <c:pt idx="0">
                  <c:v>0</c:v>
                </c:pt>
                <c:pt idx="1">
                  <c:v>3.1993481870211031</c:v>
                </c:pt>
                <c:pt idx="2">
                  <c:v>0</c:v>
                </c:pt>
                <c:pt idx="3">
                  <c:v>0</c:v>
                </c:pt>
                <c:pt idx="4">
                  <c:v>4.035077563925004E-2</c:v>
                </c:pt>
                <c:pt idx="5">
                  <c:v>0</c:v>
                </c:pt>
                <c:pt idx="6">
                  <c:v>0.11300201029331382</c:v>
                </c:pt>
                <c:pt idx="7">
                  <c:v>0</c:v>
                </c:pt>
                <c:pt idx="8">
                  <c:v>0.13807221114649515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FuelMix!$C$270:$C$284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FuelMix!$G$270:$G$284</c:f>
              <c:numCache>
                <c:formatCode>0.0</c:formatCode>
                <c:ptCount val="15"/>
                <c:pt idx="0">
                  <c:v>0</c:v>
                </c:pt>
                <c:pt idx="1">
                  <c:v>6.7920804742309953</c:v>
                </c:pt>
                <c:pt idx="2">
                  <c:v>0</c:v>
                </c:pt>
                <c:pt idx="3">
                  <c:v>1.4339267518020893</c:v>
                </c:pt>
                <c:pt idx="4">
                  <c:v>0.13369152031189183</c:v>
                </c:pt>
                <c:pt idx="5">
                  <c:v>1.727167160560128E-2</c:v>
                </c:pt>
                <c:pt idx="6">
                  <c:v>0.75101336044494404</c:v>
                </c:pt>
                <c:pt idx="7">
                  <c:v>0</c:v>
                </c:pt>
                <c:pt idx="8">
                  <c:v>0.22822793294123234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7.0495792024673357E-3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FuelMix!$C$290:$C$304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FuelMix!$D$290:$D$304</c:f>
              <c:numCache>
                <c:formatCode>0.0</c:formatCode>
                <c:ptCount val="15"/>
                <c:pt idx="0">
                  <c:v>0.22351223736972747</c:v>
                </c:pt>
                <c:pt idx="1">
                  <c:v>0.56441714235637208</c:v>
                </c:pt>
                <c:pt idx="2">
                  <c:v>6.0695784641899628</c:v>
                </c:pt>
                <c:pt idx="3">
                  <c:v>0.20254911816620191</c:v>
                </c:pt>
                <c:pt idx="4">
                  <c:v>8.8195839757525683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0.44270595501328375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0.19463419618645983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FuelMix!$C$290:$C$304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FuelMix!$E$290:$E$304</c:f>
              <c:numCache>
                <c:formatCode>0.0</c:formatCode>
                <c:ptCount val="15"/>
                <c:pt idx="0">
                  <c:v>0.6176662063051287</c:v>
                </c:pt>
                <c:pt idx="1">
                  <c:v>0.62317140290357587</c:v>
                </c:pt>
                <c:pt idx="2">
                  <c:v>2.5183309761858377</c:v>
                </c:pt>
                <c:pt idx="3">
                  <c:v>0.13029554758656711</c:v>
                </c:pt>
                <c:pt idx="4">
                  <c:v>3.4897938864271323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0.51129543658243626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0.65754961620057917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FuelMix!$C$290:$C$304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FuelMix!$F$290:$F$304</c:f>
              <c:numCache>
                <c:formatCode>0.0</c:formatCode>
                <c:ptCount val="15"/>
                <c:pt idx="0">
                  <c:v>0.13937065850409683</c:v>
                </c:pt>
                <c:pt idx="1">
                  <c:v>0.49132959987930208</c:v>
                </c:pt>
                <c:pt idx="2">
                  <c:v>2.9895196318630477</c:v>
                </c:pt>
                <c:pt idx="3">
                  <c:v>8.4742129564172584E-4</c:v>
                </c:pt>
                <c:pt idx="4">
                  <c:v>1.5099451112581483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0.56523000343196439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6.6719582535533173E-2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FuelMix!$C$290:$C$304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FuelMix!$G$290:$G$304</c:f>
              <c:numCache>
                <c:formatCode>0.0</c:formatCode>
                <c:ptCount val="15"/>
                <c:pt idx="0">
                  <c:v>0.98054910217895297</c:v>
                </c:pt>
                <c:pt idx="1">
                  <c:v>1.6789181451392501</c:v>
                </c:pt>
                <c:pt idx="2">
                  <c:v>11.577429072238846</c:v>
                </c:pt>
                <c:pt idx="3">
                  <c:v>0.3336920870484108</c:v>
                </c:pt>
                <c:pt idx="4">
                  <c:v>13.819322973437849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1.5192313950276843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0.91890339492257223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FuelMix!$C$310:$C$324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FuelMix!$D$310:$D$324</c:f>
              <c:numCache>
                <c:formatCode>0.0</c:formatCode>
                <c:ptCount val="15"/>
                <c:pt idx="0">
                  <c:v>0.88637596135133745</c:v>
                </c:pt>
                <c:pt idx="1">
                  <c:v>0.41052963821084948</c:v>
                </c:pt>
                <c:pt idx="2">
                  <c:v>6.5516651565061235</c:v>
                </c:pt>
                <c:pt idx="3">
                  <c:v>0.60398257838268432</c:v>
                </c:pt>
                <c:pt idx="4">
                  <c:v>8.4915565061622829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0.21971519549464841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FuelMix!$C$310:$C$324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FuelMix!$E$310:$E$324</c:f>
              <c:numCache>
                <c:formatCode>0.0</c:formatCode>
                <c:ptCount val="15"/>
                <c:pt idx="0">
                  <c:v>1.5124667087145676</c:v>
                </c:pt>
                <c:pt idx="1">
                  <c:v>0.55599955852001626</c:v>
                </c:pt>
                <c:pt idx="2">
                  <c:v>5.7822427687983611</c:v>
                </c:pt>
                <c:pt idx="3">
                  <c:v>0.11945815798682959</c:v>
                </c:pt>
                <c:pt idx="4">
                  <c:v>1.9107194253170814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0.18134782714369918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FuelMix!$C$310:$C$324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FuelMix!$F$310:$F$324</c:f>
              <c:numCache>
                <c:formatCode>0.0</c:formatCode>
                <c:ptCount val="15"/>
                <c:pt idx="0">
                  <c:v>0.56255421734905597</c:v>
                </c:pt>
                <c:pt idx="1">
                  <c:v>0.16808835847829759</c:v>
                </c:pt>
                <c:pt idx="2">
                  <c:v>2.8974495439625199</c:v>
                </c:pt>
                <c:pt idx="3">
                  <c:v>6.4045251985519955E-3</c:v>
                </c:pt>
                <c:pt idx="4">
                  <c:v>1.080828182941828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0.45266126212119456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FuelMix!$C$310:$C$324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FuelMix!$G$310:$G$324</c:f>
              <c:numCache>
                <c:formatCode>0.0</c:formatCode>
                <c:ptCount val="15"/>
                <c:pt idx="0">
                  <c:v>2.9613968874149612</c:v>
                </c:pt>
                <c:pt idx="1">
                  <c:v>1.1346175552091633</c:v>
                </c:pt>
                <c:pt idx="2">
                  <c:v>15.231357469267003</c:v>
                </c:pt>
                <c:pt idx="3">
                  <c:v>0.72984526156806584</c:v>
                </c:pt>
                <c:pt idx="4">
                  <c:v>11.483104114421192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0.8537242847595421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FuelMix!$C$330:$C$344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FuelMix!$D$330:$D$344</c:f>
              <c:numCache>
                <c:formatCode>0.0</c:formatCode>
                <c:ptCount val="15"/>
                <c:pt idx="0">
                  <c:v>6.0220997644393941E-3</c:v>
                </c:pt>
                <c:pt idx="1">
                  <c:v>1.9830003566252785</c:v>
                </c:pt>
                <c:pt idx="2">
                  <c:v>2.5275056211645825</c:v>
                </c:pt>
                <c:pt idx="3">
                  <c:v>5.1213975166980617E-3</c:v>
                </c:pt>
                <c:pt idx="4">
                  <c:v>0.21195068426614144</c:v>
                </c:pt>
                <c:pt idx="5">
                  <c:v>0</c:v>
                </c:pt>
                <c:pt idx="6">
                  <c:v>2.0000355804126339E-2</c:v>
                </c:pt>
                <c:pt idx="7">
                  <c:v>3.0728385100188367E-3</c:v>
                </c:pt>
                <c:pt idx="8">
                  <c:v>0.19939307665011125</c:v>
                </c:pt>
                <c:pt idx="9">
                  <c:v>0</c:v>
                </c:pt>
                <c:pt idx="10">
                  <c:v>1.3999999999999999E-2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FuelMix!$C$330:$C$344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FuelMix!$E$330:$E$344</c:f>
              <c:numCache>
                <c:formatCode>0.0</c:formatCode>
                <c:ptCount val="15"/>
                <c:pt idx="0">
                  <c:v>0.63834257445523468</c:v>
                </c:pt>
                <c:pt idx="1">
                  <c:v>0.1413710426583486</c:v>
                </c:pt>
                <c:pt idx="2">
                  <c:v>4.3381986478072321</c:v>
                </c:pt>
                <c:pt idx="3">
                  <c:v>3.3227643915948041E-2</c:v>
                </c:pt>
                <c:pt idx="4">
                  <c:v>0.30014648073233025</c:v>
                </c:pt>
                <c:pt idx="5">
                  <c:v>0</c:v>
                </c:pt>
                <c:pt idx="6">
                  <c:v>0</c:v>
                </c:pt>
                <c:pt idx="7">
                  <c:v>1.9936586349568824E-2</c:v>
                </c:pt>
                <c:pt idx="8">
                  <c:v>1.2936629364609109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0.16747199972222221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FuelMix!$C$330:$C$344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FuelMix!$F$330:$F$344</c:f>
              <c:numCache>
                <c:formatCode>0.0</c:formatCode>
                <c:ptCount val="15"/>
                <c:pt idx="0">
                  <c:v>0</c:v>
                </c:pt>
                <c:pt idx="1">
                  <c:v>0.72151438058118544</c:v>
                </c:pt>
                <c:pt idx="2">
                  <c:v>3.0183634374483166</c:v>
                </c:pt>
                <c:pt idx="3">
                  <c:v>1.1589553163096858E-2</c:v>
                </c:pt>
                <c:pt idx="4">
                  <c:v>8.2032937328597066E-2</c:v>
                </c:pt>
                <c:pt idx="5">
                  <c:v>0</c:v>
                </c:pt>
                <c:pt idx="6">
                  <c:v>0</c:v>
                </c:pt>
                <c:pt idx="7">
                  <c:v>6.9537318978581146E-3</c:v>
                </c:pt>
                <c:pt idx="8">
                  <c:v>0.45121993648323783</c:v>
                </c:pt>
                <c:pt idx="9">
                  <c:v>0</c:v>
                </c:pt>
                <c:pt idx="10">
                  <c:v>1E-3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FuelMix!$C$330:$C$344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FuelMix!$G$330:$G$344</c:f>
              <c:numCache>
                <c:formatCode>0.0</c:formatCode>
                <c:ptCount val="15"/>
                <c:pt idx="0">
                  <c:v>0.64436467421967403</c:v>
                </c:pt>
                <c:pt idx="1">
                  <c:v>2.8458857798648127</c:v>
                </c:pt>
                <c:pt idx="2">
                  <c:v>9.8840677064201312</c:v>
                </c:pt>
                <c:pt idx="3">
                  <c:v>4.9938594595742958E-2</c:v>
                </c:pt>
                <c:pt idx="4">
                  <c:v>0.59413010232706875</c:v>
                </c:pt>
                <c:pt idx="5">
                  <c:v>0</c:v>
                </c:pt>
                <c:pt idx="6">
                  <c:v>2.0000355804126339E-2</c:v>
                </c:pt>
                <c:pt idx="7">
                  <c:v>2.9963156757445777E-2</c:v>
                </c:pt>
                <c:pt idx="8">
                  <c:v>1.9442759495942601</c:v>
                </c:pt>
                <c:pt idx="9">
                  <c:v>0</c:v>
                </c:pt>
                <c:pt idx="10">
                  <c:v>1.4999999999999999E-2</c:v>
                </c:pt>
                <c:pt idx="11">
                  <c:v>0</c:v>
                </c:pt>
                <c:pt idx="12">
                  <c:v>0</c:v>
                </c:pt>
                <c:pt idx="13">
                  <c:v>0.16747199972222221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FuelMix!$C$350:$C$364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FuelMix!$D$350:$D$364</c:f>
              <c:numCache>
                <c:formatCode>0.0</c:formatCode>
                <c:ptCount val="15"/>
                <c:pt idx="0">
                  <c:v>4.0463490371789668</c:v>
                </c:pt>
                <c:pt idx="1">
                  <c:v>5.6190118081388685E-2</c:v>
                </c:pt>
                <c:pt idx="2">
                  <c:v>44.333393490933105</c:v>
                </c:pt>
                <c:pt idx="3">
                  <c:v>1.3083030518799703</c:v>
                </c:pt>
                <c:pt idx="4">
                  <c:v>9.0601081660459322</c:v>
                </c:pt>
                <c:pt idx="5">
                  <c:v>7.0671278847211402E-2</c:v>
                </c:pt>
                <c:pt idx="6">
                  <c:v>6.6000000000000003E-2</c:v>
                </c:pt>
                <c:pt idx="7">
                  <c:v>3.3530508086935529E-2</c:v>
                </c:pt>
                <c:pt idx="8">
                  <c:v>0.29935795958696487</c:v>
                </c:pt>
                <c:pt idx="9">
                  <c:v>4.7706965244772315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0.36118318081848427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FuelMix!$C$350:$C$364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FuelMix!$E$350:$E$364</c:f>
              <c:numCache>
                <c:formatCode>0.0</c:formatCode>
                <c:ptCount val="15"/>
                <c:pt idx="0">
                  <c:v>4.7520539092983149</c:v>
                </c:pt>
                <c:pt idx="1">
                  <c:v>8.9246926256713544E-2</c:v>
                </c:pt>
                <c:pt idx="2">
                  <c:v>14.9135389466517</c:v>
                </c:pt>
                <c:pt idx="3">
                  <c:v>2.6498699679830646</c:v>
                </c:pt>
                <c:pt idx="4">
                  <c:v>1.0701456026156049</c:v>
                </c:pt>
                <c:pt idx="5">
                  <c:v>5.4494641099237053E-2</c:v>
                </c:pt>
                <c:pt idx="6">
                  <c:v>0</c:v>
                </c:pt>
                <c:pt idx="7">
                  <c:v>8.3085753713893727E-3</c:v>
                </c:pt>
                <c:pt idx="8">
                  <c:v>7.4178362099521333E-2</c:v>
                </c:pt>
                <c:pt idx="9">
                  <c:v>1.1821381156788502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0.57469082954753037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FuelMix!$C$350:$C$364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FuelMix!$F$350:$F$364</c:f>
              <c:numCache>
                <c:formatCode>0.0</c:formatCode>
                <c:ptCount val="15"/>
                <c:pt idx="0">
                  <c:v>1.6891522940180297</c:v>
                </c:pt>
                <c:pt idx="1">
                  <c:v>0.17387450573737515</c:v>
                </c:pt>
                <c:pt idx="2">
                  <c:v>20.821545355661431</c:v>
                </c:pt>
                <c:pt idx="3">
                  <c:v>7.0384040271722126E-2</c:v>
                </c:pt>
                <c:pt idx="4">
                  <c:v>1.5402601395811331</c:v>
                </c:pt>
                <c:pt idx="5">
                  <c:v>0</c:v>
                </c:pt>
                <c:pt idx="6">
                  <c:v>2E-3</c:v>
                </c:pt>
                <c:pt idx="7">
                  <c:v>2.9370783722410358E-2</c:v>
                </c:pt>
                <c:pt idx="8">
                  <c:v>0.26222024026043844</c:v>
                </c:pt>
                <c:pt idx="9">
                  <c:v>4.1788539398921323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FuelMix!$C$350:$C$364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FuelMix!$G$350:$G$364</c:f>
              <c:numCache>
                <c:formatCode>0.0</c:formatCode>
                <c:ptCount val="15"/>
                <c:pt idx="0">
                  <c:v>10.487555240495311</c:v>
                </c:pt>
                <c:pt idx="1">
                  <c:v>0.3193115500754774</c:v>
                </c:pt>
                <c:pt idx="2">
                  <c:v>80.068477793246231</c:v>
                </c:pt>
                <c:pt idx="3">
                  <c:v>4.0285570601347569</c:v>
                </c:pt>
                <c:pt idx="4">
                  <c:v>11.67051390824267</c:v>
                </c:pt>
                <c:pt idx="5">
                  <c:v>0.12516591994644846</c:v>
                </c:pt>
                <c:pt idx="6">
                  <c:v>6.8000000000000005E-2</c:v>
                </c:pt>
                <c:pt idx="7">
                  <c:v>7.120986718073527E-2</c:v>
                </c:pt>
                <c:pt idx="8">
                  <c:v>0.63575656194692465</c:v>
                </c:pt>
                <c:pt idx="9">
                  <c:v>10.131688580048214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0.93587401036601459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FuelMix!$C$370:$C$384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FuelMix!$D$370:$D$384</c:f>
              <c:numCache>
                <c:formatCode>0.0</c:formatCode>
                <c:ptCount val="15"/>
                <c:pt idx="0">
                  <c:v>0</c:v>
                </c:pt>
                <c:pt idx="1">
                  <c:v>1.1724309724375628</c:v>
                </c:pt>
                <c:pt idx="2">
                  <c:v>0</c:v>
                </c:pt>
                <c:pt idx="3">
                  <c:v>0.28144599999999997</c:v>
                </c:pt>
                <c:pt idx="4">
                  <c:v>1.4619310435185344E-2</c:v>
                </c:pt>
                <c:pt idx="5">
                  <c:v>0</c:v>
                </c:pt>
                <c:pt idx="6">
                  <c:v>4.5000800559284265E-2</c:v>
                </c:pt>
                <c:pt idx="7">
                  <c:v>0</c:v>
                </c:pt>
                <c:pt idx="8">
                  <c:v>8.6049980297348179E-3</c:v>
                </c:pt>
                <c:pt idx="9">
                  <c:v>0</c:v>
                </c:pt>
                <c:pt idx="10">
                  <c:v>1.9000000000000003E-2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FuelMix!$C$370:$C$384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FuelMix!$E$370:$E$384</c:f>
              <c:numCache>
                <c:formatCode>0.0</c:formatCode>
                <c:ptCount val="15"/>
                <c:pt idx="0">
                  <c:v>0</c:v>
                </c:pt>
                <c:pt idx="1">
                  <c:v>0.22877185093109403</c:v>
                </c:pt>
                <c:pt idx="2">
                  <c:v>0</c:v>
                </c:pt>
                <c:pt idx="3">
                  <c:v>0</c:v>
                </c:pt>
                <c:pt idx="4">
                  <c:v>6.7245575876536442E-4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1.2701942110012439E-3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FuelMix!$C$370:$C$384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FuelMix!$F$370:$F$384</c:f>
              <c:numCache>
                <c:formatCode>0.0</c:formatCode>
                <c:ptCount val="15"/>
                <c:pt idx="0">
                  <c:v>0</c:v>
                </c:pt>
                <c:pt idx="1">
                  <c:v>1.0078924126267348</c:v>
                </c:pt>
                <c:pt idx="2">
                  <c:v>0</c:v>
                </c:pt>
                <c:pt idx="3">
                  <c:v>0</c:v>
                </c:pt>
                <c:pt idx="4">
                  <c:v>3.8565056056616459E-3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7.2845105884719987E-3</c:v>
                </c:pt>
                <c:pt idx="9">
                  <c:v>0</c:v>
                </c:pt>
                <c:pt idx="10">
                  <c:v>2E-3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FuelMix!$C$370:$C$384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FuelMix!$G$370:$G$384</c:f>
              <c:numCache>
                <c:formatCode>0.0</c:formatCode>
                <c:ptCount val="15"/>
                <c:pt idx="0">
                  <c:v>0</c:v>
                </c:pt>
                <c:pt idx="1">
                  <c:v>2.4090952359953919</c:v>
                </c:pt>
                <c:pt idx="2">
                  <c:v>0</c:v>
                </c:pt>
                <c:pt idx="3">
                  <c:v>0.28144599999999997</c:v>
                </c:pt>
                <c:pt idx="4">
                  <c:v>1.9148271799612353E-2</c:v>
                </c:pt>
                <c:pt idx="5">
                  <c:v>0</c:v>
                </c:pt>
                <c:pt idx="6">
                  <c:v>4.5000800559284265E-2</c:v>
                </c:pt>
                <c:pt idx="7">
                  <c:v>0</c:v>
                </c:pt>
                <c:pt idx="8">
                  <c:v>1.7159702829208059E-2</c:v>
                </c:pt>
                <c:pt idx="9">
                  <c:v>0</c:v>
                </c:pt>
                <c:pt idx="10">
                  <c:v>2.1000000000000005E-2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FuelMix!$C$390:$C$404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FuelMix!$D$390:$D$404</c:f>
              <c:numCache>
                <c:formatCode>0.0</c:formatCode>
                <c:ptCount val="15"/>
                <c:pt idx="0">
                  <c:v>2.6319454706234073</c:v>
                </c:pt>
                <c:pt idx="1">
                  <c:v>0.87721717785748576</c:v>
                </c:pt>
                <c:pt idx="2">
                  <c:v>108.89128842981032</c:v>
                </c:pt>
                <c:pt idx="3">
                  <c:v>0.72966653863552366</c:v>
                </c:pt>
                <c:pt idx="4">
                  <c:v>3.823154448730254</c:v>
                </c:pt>
                <c:pt idx="5">
                  <c:v>0</c:v>
                </c:pt>
                <c:pt idx="6">
                  <c:v>0.27331284152082741</c:v>
                </c:pt>
                <c:pt idx="7">
                  <c:v>0.19767354322228051</c:v>
                </c:pt>
                <c:pt idx="8">
                  <c:v>0.472205390274611</c:v>
                </c:pt>
                <c:pt idx="9">
                  <c:v>0.3462603676578202</c:v>
                </c:pt>
                <c:pt idx="10">
                  <c:v>1.3580000000000001</c:v>
                </c:pt>
                <c:pt idx="11">
                  <c:v>0</c:v>
                </c:pt>
                <c:pt idx="12">
                  <c:v>0</c:v>
                </c:pt>
                <c:pt idx="13">
                  <c:v>0.11816234740828126</c:v>
                </c:pt>
                <c:pt idx="14">
                  <c:v>9.5362005210914216E-2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FuelMix!$C$390:$C$404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FuelMix!$E$390:$E$404</c:f>
              <c:numCache>
                <c:formatCode>0.0</c:formatCode>
                <c:ptCount val="15"/>
                <c:pt idx="0">
                  <c:v>22.314593339928702</c:v>
                </c:pt>
                <c:pt idx="1">
                  <c:v>5.5425468033457506</c:v>
                </c:pt>
                <c:pt idx="2">
                  <c:v>84.625111742359209</c:v>
                </c:pt>
                <c:pt idx="3">
                  <c:v>34.362745085243894</c:v>
                </c:pt>
                <c:pt idx="4">
                  <c:v>1.5024277082866968</c:v>
                </c:pt>
                <c:pt idx="5">
                  <c:v>0</c:v>
                </c:pt>
                <c:pt idx="6">
                  <c:v>6.1851590675100772E-2</c:v>
                </c:pt>
                <c:pt idx="7">
                  <c:v>0.27557977817927898</c:v>
                </c:pt>
                <c:pt idx="8">
                  <c:v>0.65830891977591521</c:v>
                </c:pt>
                <c:pt idx="9">
                  <c:v>0.48272699399189145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0.422256058547409</c:v>
                </c:pt>
                <c:pt idx="14">
                  <c:v>0.34077847418183604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FuelMix!$C$390:$C$404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FuelMix!$F$390:$F$404</c:f>
              <c:numCache>
                <c:formatCode>0.0</c:formatCode>
                <c:ptCount val="15"/>
                <c:pt idx="0">
                  <c:v>4.3316077811356264</c:v>
                </c:pt>
                <c:pt idx="1">
                  <c:v>1.5695195684844985</c:v>
                </c:pt>
                <c:pt idx="2">
                  <c:v>75.363425598980655</c:v>
                </c:pt>
                <c:pt idx="3">
                  <c:v>0.88117935483398324</c:v>
                </c:pt>
                <c:pt idx="4">
                  <c:v>1.1742267397527701</c:v>
                </c:pt>
                <c:pt idx="5">
                  <c:v>0</c:v>
                </c:pt>
                <c:pt idx="6">
                  <c:v>4.1000729398458995E-2</c:v>
                </c:pt>
                <c:pt idx="7">
                  <c:v>0.39372967973889494</c:v>
                </c:pt>
                <c:pt idx="8">
                  <c:v>0.94054709625322608</c:v>
                </c:pt>
                <c:pt idx="9">
                  <c:v>0.68968755981108454</c:v>
                </c:pt>
                <c:pt idx="10">
                  <c:v>0.15100000000000002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FuelMix!$C$390:$C$404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FuelMix!$G$390:$G$404</c:f>
              <c:numCache>
                <c:formatCode>0.0</c:formatCode>
                <c:ptCount val="15"/>
                <c:pt idx="0">
                  <c:v>29.278146591687737</c:v>
                </c:pt>
                <c:pt idx="1">
                  <c:v>7.9892835496877348</c:v>
                </c:pt>
                <c:pt idx="2">
                  <c:v>268.87982577115019</c:v>
                </c:pt>
                <c:pt idx="3">
                  <c:v>35.973590978713396</c:v>
                </c:pt>
                <c:pt idx="4">
                  <c:v>6.4998088967697214</c:v>
                </c:pt>
                <c:pt idx="5">
                  <c:v>0</c:v>
                </c:pt>
                <c:pt idx="6">
                  <c:v>0.37616516159438718</c:v>
                </c:pt>
                <c:pt idx="7">
                  <c:v>0.86698300114045446</c:v>
                </c:pt>
                <c:pt idx="8">
                  <c:v>2.0710614063037522</c:v>
                </c:pt>
                <c:pt idx="9">
                  <c:v>1.5186749214607962</c:v>
                </c:pt>
                <c:pt idx="10">
                  <c:v>1.5090000000000001</c:v>
                </c:pt>
                <c:pt idx="11">
                  <c:v>0</c:v>
                </c:pt>
                <c:pt idx="12">
                  <c:v>0</c:v>
                </c:pt>
                <c:pt idx="13">
                  <c:v>0.54041840595569024</c:v>
                </c:pt>
                <c:pt idx="14">
                  <c:v>0.43614047939275025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FuelMix!$C$410:$C$424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FuelMix!$D$410:$D$424</c:f>
              <c:numCache>
                <c:formatCode>0.0</c:formatCode>
                <c:ptCount val="15"/>
                <c:pt idx="0">
                  <c:v>1.5650108920510206</c:v>
                </c:pt>
                <c:pt idx="1">
                  <c:v>15.271201095498688</c:v>
                </c:pt>
                <c:pt idx="2">
                  <c:v>21.46912164011276</c:v>
                </c:pt>
                <c:pt idx="3">
                  <c:v>0.98689195222812509</c:v>
                </c:pt>
                <c:pt idx="4">
                  <c:v>24.215352254969332</c:v>
                </c:pt>
                <c:pt idx="5">
                  <c:v>0</c:v>
                </c:pt>
                <c:pt idx="6">
                  <c:v>1.6124400882675434</c:v>
                </c:pt>
                <c:pt idx="7">
                  <c:v>3.9195890107717811E-2</c:v>
                </c:pt>
                <c:pt idx="8">
                  <c:v>8.8467238274245226</c:v>
                </c:pt>
                <c:pt idx="9">
                  <c:v>0</c:v>
                </c:pt>
                <c:pt idx="10">
                  <c:v>1.516</c:v>
                </c:pt>
                <c:pt idx="11">
                  <c:v>0</c:v>
                </c:pt>
                <c:pt idx="12">
                  <c:v>0</c:v>
                </c:pt>
                <c:pt idx="13">
                  <c:v>0.67106942478138976</c:v>
                </c:pt>
                <c:pt idx="14">
                  <c:v>6.895009118583792E-2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FuelMix!$C$410:$C$424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FuelMix!$E$410:$E$424</c:f>
              <c:numCache>
                <c:formatCode>0.0</c:formatCode>
                <c:ptCount val="15"/>
                <c:pt idx="0">
                  <c:v>13.351234821074025</c:v>
                </c:pt>
                <c:pt idx="1">
                  <c:v>8.9760164917748035</c:v>
                </c:pt>
                <c:pt idx="2">
                  <c:v>36.590203535151026</c:v>
                </c:pt>
                <c:pt idx="3">
                  <c:v>6.941786286276594</c:v>
                </c:pt>
                <c:pt idx="4">
                  <c:v>16.373570551479617</c:v>
                </c:pt>
                <c:pt idx="5">
                  <c:v>0</c:v>
                </c:pt>
                <c:pt idx="6">
                  <c:v>2.8196012612234055E-2</c:v>
                </c:pt>
                <c:pt idx="7">
                  <c:v>1.5069907390820866E-2</c:v>
                </c:pt>
                <c:pt idx="8">
                  <c:v>3.4013593880651491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3.8468489951949669</c:v>
                </c:pt>
                <c:pt idx="14">
                  <c:v>2.6837593481531342E-2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FuelMix!$C$410:$C$424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FuelMix!$F$410:$F$424</c:f>
              <c:numCache>
                <c:formatCode>0.0</c:formatCode>
                <c:ptCount val="15"/>
                <c:pt idx="0">
                  <c:v>0.98380634721164761</c:v>
                </c:pt>
                <c:pt idx="1">
                  <c:v>1.4435307869977811</c:v>
                </c:pt>
                <c:pt idx="2">
                  <c:v>12.522826696508981</c:v>
                </c:pt>
                <c:pt idx="3">
                  <c:v>0.48927196034422132</c:v>
                </c:pt>
                <c:pt idx="4">
                  <c:v>5.9970222428478515</c:v>
                </c:pt>
                <c:pt idx="5">
                  <c:v>0</c:v>
                </c:pt>
                <c:pt idx="6">
                  <c:v>0.52762050032091279</c:v>
                </c:pt>
                <c:pt idx="7">
                  <c:v>2.6709567300129092E-2</c:v>
                </c:pt>
                <c:pt idx="8">
                  <c:v>6.0284934161432435</c:v>
                </c:pt>
                <c:pt idx="9">
                  <c:v>0</c:v>
                </c:pt>
                <c:pt idx="10">
                  <c:v>0.16900000000000001</c:v>
                </c:pt>
                <c:pt idx="11">
                  <c:v>0</c:v>
                </c:pt>
                <c:pt idx="12">
                  <c:v>0</c:v>
                </c:pt>
                <c:pt idx="13">
                  <c:v>0.79316993220166276</c:v>
                </c:pt>
                <c:pt idx="14">
                  <c:v>8.1495501257541708E-2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FuelMix!$C$410:$C$424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FuelMix!$G$410:$G$424</c:f>
              <c:numCache>
                <c:formatCode>0.0</c:formatCode>
                <c:ptCount val="15"/>
                <c:pt idx="0">
                  <c:v>15.900052060336693</c:v>
                </c:pt>
                <c:pt idx="1">
                  <c:v>25.690748374271269</c:v>
                </c:pt>
                <c:pt idx="2">
                  <c:v>70.582151871772766</c:v>
                </c:pt>
                <c:pt idx="3">
                  <c:v>8.4179501988489402</c:v>
                </c:pt>
                <c:pt idx="4">
                  <c:v>46.585945049296797</c:v>
                </c:pt>
                <c:pt idx="5">
                  <c:v>0</c:v>
                </c:pt>
                <c:pt idx="6">
                  <c:v>2.1682566012006901</c:v>
                </c:pt>
                <c:pt idx="7">
                  <c:v>8.0975364798667765E-2</c:v>
                </c:pt>
                <c:pt idx="8">
                  <c:v>18.276576631632913</c:v>
                </c:pt>
                <c:pt idx="9">
                  <c:v>0</c:v>
                </c:pt>
                <c:pt idx="10">
                  <c:v>1.6850000000000001</c:v>
                </c:pt>
                <c:pt idx="11">
                  <c:v>0</c:v>
                </c:pt>
                <c:pt idx="12">
                  <c:v>0</c:v>
                </c:pt>
                <c:pt idx="13">
                  <c:v>5.3110883521780199</c:v>
                </c:pt>
                <c:pt idx="14">
                  <c:v>0.17728318592491096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FuelMix!$C$430:$C$444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FuelMix!$D$430:$D$444</c:f>
              <c:numCache>
                <c:formatCode>0.0</c:formatCode>
                <c:ptCount val="15"/>
                <c:pt idx="0">
                  <c:v>150.56924782945075</c:v>
                </c:pt>
                <c:pt idx="1">
                  <c:v>3.8658843104239833</c:v>
                </c:pt>
                <c:pt idx="2">
                  <c:v>66.568329721090336</c:v>
                </c:pt>
                <c:pt idx="3">
                  <c:v>7.2174442276256681</c:v>
                </c:pt>
                <c:pt idx="4">
                  <c:v>40.320922522357534</c:v>
                </c:pt>
                <c:pt idx="5">
                  <c:v>0.32714577982374193</c:v>
                </c:pt>
                <c:pt idx="6">
                  <c:v>0.1060018857618696</c:v>
                </c:pt>
                <c:pt idx="7">
                  <c:v>0</c:v>
                </c:pt>
                <c:pt idx="8">
                  <c:v>1.2712477285697605</c:v>
                </c:pt>
                <c:pt idx="9">
                  <c:v>0</c:v>
                </c:pt>
                <c:pt idx="10">
                  <c:v>7.400000000000001E-2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2.2438899037818927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FuelMix!$C$430:$C$444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FuelMix!$E$430:$E$444</c:f>
              <c:numCache>
                <c:formatCode>0.0</c:formatCode>
                <c:ptCount val="15"/>
                <c:pt idx="0">
                  <c:v>68.018068148412965</c:v>
                </c:pt>
                <c:pt idx="1">
                  <c:v>6.9725235480263477</c:v>
                </c:pt>
                <c:pt idx="2">
                  <c:v>58.404291671116169</c:v>
                </c:pt>
                <c:pt idx="3">
                  <c:v>11.623143463336463</c:v>
                </c:pt>
                <c:pt idx="4">
                  <c:v>13.836146655147656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0.84651496069786336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4.6538113948733368</c:v>
                </c:pt>
                <c:pt idx="14">
                  <c:v>0.71748956244850015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FuelMix!$C$430:$C$444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FuelMix!$F$430:$F$444</c:f>
              <c:numCache>
                <c:formatCode>0.0</c:formatCode>
                <c:ptCount val="15"/>
                <c:pt idx="0">
                  <c:v>29.731122767471078</c:v>
                </c:pt>
                <c:pt idx="1">
                  <c:v>5.7263350144486171</c:v>
                </c:pt>
                <c:pt idx="2">
                  <c:v>35.903820503812646</c:v>
                </c:pt>
                <c:pt idx="3">
                  <c:v>0.28220626446745634</c:v>
                </c:pt>
                <c:pt idx="4">
                  <c:v>4.0483547702698113</c:v>
                </c:pt>
                <c:pt idx="5">
                  <c:v>0</c:v>
                </c:pt>
                <c:pt idx="6">
                  <c:v>4.6000818349490581E-2</c:v>
                </c:pt>
                <c:pt idx="7">
                  <c:v>0</c:v>
                </c:pt>
                <c:pt idx="8">
                  <c:v>1.1463785575735423</c:v>
                </c:pt>
                <c:pt idx="9">
                  <c:v>0</c:v>
                </c:pt>
                <c:pt idx="10">
                  <c:v>2.7E-2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FuelMix!$C$430:$C$444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FuelMix!$G$430:$G$444</c:f>
              <c:numCache>
                <c:formatCode>0.0</c:formatCode>
                <c:ptCount val="15"/>
                <c:pt idx="0">
                  <c:v>248.31843874533479</c:v>
                </c:pt>
                <c:pt idx="1">
                  <c:v>16.564742872898947</c:v>
                </c:pt>
                <c:pt idx="2">
                  <c:v>160.87644189601914</c:v>
                </c:pt>
                <c:pt idx="3">
                  <c:v>19.122793955429586</c:v>
                </c:pt>
                <c:pt idx="4">
                  <c:v>58.205423947775003</c:v>
                </c:pt>
                <c:pt idx="5">
                  <c:v>0.32714577982374193</c:v>
                </c:pt>
                <c:pt idx="6">
                  <c:v>0.15200270411136019</c:v>
                </c:pt>
                <c:pt idx="7">
                  <c:v>0</c:v>
                </c:pt>
                <c:pt idx="8">
                  <c:v>3.2641412468411661</c:v>
                </c:pt>
                <c:pt idx="9">
                  <c:v>0</c:v>
                </c:pt>
                <c:pt idx="10">
                  <c:v>0.10100000000000001</c:v>
                </c:pt>
                <c:pt idx="11">
                  <c:v>0</c:v>
                </c:pt>
                <c:pt idx="12">
                  <c:v>0</c:v>
                </c:pt>
                <c:pt idx="13">
                  <c:v>4.6538113948733368</c:v>
                </c:pt>
                <c:pt idx="14">
                  <c:v>2.9613794662303929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FuelMix!$C$450:$C$464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FuelMix!$D$450:$D$464</c:f>
              <c:numCache>
                <c:formatCode>0.0</c:formatCode>
                <c:ptCount val="15"/>
                <c:pt idx="0">
                  <c:v>4.0727578650896472</c:v>
                </c:pt>
                <c:pt idx="1">
                  <c:v>1.4967252148517338</c:v>
                </c:pt>
                <c:pt idx="2">
                  <c:v>6.8973906223986843</c:v>
                </c:pt>
                <c:pt idx="3">
                  <c:v>5.8061406326666676</c:v>
                </c:pt>
                <c:pt idx="4">
                  <c:v>9.4450742134290451</c:v>
                </c:pt>
                <c:pt idx="5">
                  <c:v>0</c:v>
                </c:pt>
                <c:pt idx="6">
                  <c:v>0.470008361396969</c:v>
                </c:pt>
                <c:pt idx="7">
                  <c:v>0.11945649982706416</c:v>
                </c:pt>
                <c:pt idx="8">
                  <c:v>5.6062065775617071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1.7980435780427787E-4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FuelMix!$C$450:$C$464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FuelMix!$E$450:$E$464</c:f>
              <c:numCache>
                <c:formatCode>0.0</c:formatCode>
                <c:ptCount val="15"/>
                <c:pt idx="0">
                  <c:v>1.7008768468604836</c:v>
                </c:pt>
                <c:pt idx="1">
                  <c:v>4.5723130395740048</c:v>
                </c:pt>
                <c:pt idx="2">
                  <c:v>20.21165311584798</c:v>
                </c:pt>
                <c:pt idx="3">
                  <c:v>4.8162183244003112</c:v>
                </c:pt>
                <c:pt idx="4">
                  <c:v>13.804619728967953</c:v>
                </c:pt>
                <c:pt idx="5">
                  <c:v>0</c:v>
                </c:pt>
                <c:pt idx="6">
                  <c:v>0</c:v>
                </c:pt>
                <c:pt idx="7">
                  <c:v>4.3867673816081608E-2</c:v>
                </c:pt>
                <c:pt idx="8">
                  <c:v>2.058751443798204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1.735479362998845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FuelMix!$C$450:$C$464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FuelMix!$F$450:$F$464</c:f>
              <c:numCache>
                <c:formatCode>0.0</c:formatCode>
                <c:ptCount val="15"/>
                <c:pt idx="0">
                  <c:v>4.4837760970489882</c:v>
                </c:pt>
                <c:pt idx="1">
                  <c:v>1.951864577946421</c:v>
                </c:pt>
                <c:pt idx="2">
                  <c:v>6.6668479349891543</c:v>
                </c:pt>
                <c:pt idx="3">
                  <c:v>8.7023697459344615E-2</c:v>
                </c:pt>
                <c:pt idx="4">
                  <c:v>0.85754073828256117</c:v>
                </c:pt>
                <c:pt idx="5">
                  <c:v>0</c:v>
                </c:pt>
                <c:pt idx="6">
                  <c:v>0.31300556833457721</c:v>
                </c:pt>
                <c:pt idx="7">
                  <c:v>0.133961676010251</c:v>
                </c:pt>
                <c:pt idx="8">
                  <c:v>6.2869482219644652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FuelMix!$C$450:$C$464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FuelMix!$G$450:$G$464</c:f>
              <c:numCache>
                <c:formatCode>0.0</c:formatCode>
                <c:ptCount val="15"/>
                <c:pt idx="0">
                  <c:v>10.257410808999119</c:v>
                </c:pt>
                <c:pt idx="1">
                  <c:v>8.0209028323721583</c:v>
                </c:pt>
                <c:pt idx="2">
                  <c:v>33.775891673235819</c:v>
                </c:pt>
                <c:pt idx="3">
                  <c:v>10.709382654526323</c:v>
                </c:pt>
                <c:pt idx="4">
                  <c:v>24.107234680679561</c:v>
                </c:pt>
                <c:pt idx="5">
                  <c:v>0</c:v>
                </c:pt>
                <c:pt idx="6">
                  <c:v>0.78301392973154615</c:v>
                </c:pt>
                <c:pt idx="7">
                  <c:v>0.29728584965339677</c:v>
                </c:pt>
                <c:pt idx="8">
                  <c:v>13.951906243324377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1.7356591673566493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FuelMix!$C$470:$C$484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FuelMix!$D$470:$D$484</c:f>
              <c:numCache>
                <c:formatCode>0.0</c:formatCode>
                <c:ptCount val="15"/>
                <c:pt idx="0">
                  <c:v>6.1678625349343914</c:v>
                </c:pt>
                <c:pt idx="1">
                  <c:v>0.50829470449627356</c:v>
                </c:pt>
                <c:pt idx="2">
                  <c:v>41.868698894927149</c:v>
                </c:pt>
                <c:pt idx="3">
                  <c:v>2.4824499506142121</c:v>
                </c:pt>
                <c:pt idx="4">
                  <c:v>38.463617749121518</c:v>
                </c:pt>
                <c:pt idx="5">
                  <c:v>0.14580044345898002</c:v>
                </c:pt>
                <c:pt idx="6">
                  <c:v>0</c:v>
                </c:pt>
                <c:pt idx="7">
                  <c:v>0</c:v>
                </c:pt>
                <c:pt idx="8">
                  <c:v>0.58051753328877542</c:v>
                </c:pt>
                <c:pt idx="9">
                  <c:v>0.43630139202209606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FuelMix!$C$470:$C$484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FuelMix!$E$470:$E$484</c:f>
              <c:numCache>
                <c:formatCode>0.0</c:formatCode>
                <c:ptCount val="15"/>
                <c:pt idx="0">
                  <c:v>13.047999867393013</c:v>
                </c:pt>
                <c:pt idx="1">
                  <c:v>4.8703857725434165</c:v>
                </c:pt>
                <c:pt idx="2">
                  <c:v>38.417021351693947</c:v>
                </c:pt>
                <c:pt idx="3">
                  <c:v>9.474438518221115</c:v>
                </c:pt>
                <c:pt idx="4">
                  <c:v>3.1408489084982527</c:v>
                </c:pt>
                <c:pt idx="5">
                  <c:v>9.9744656319290456E-3</c:v>
                </c:pt>
                <c:pt idx="6">
                  <c:v>0</c:v>
                </c:pt>
                <c:pt idx="7">
                  <c:v>0</c:v>
                </c:pt>
                <c:pt idx="8">
                  <c:v>1.6621379240827934</c:v>
                </c:pt>
                <c:pt idx="9">
                  <c:v>1.2492182379085803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0.31652737750000026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FuelMix!$C$470:$C$484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FuelMix!$F$470:$F$484</c:f>
              <c:numCache>
                <c:formatCode>0.0</c:formatCode>
                <c:ptCount val="15"/>
                <c:pt idx="0">
                  <c:v>2.8950254527131398</c:v>
                </c:pt>
                <c:pt idx="1">
                  <c:v>0.84237519736481214</c:v>
                </c:pt>
                <c:pt idx="2">
                  <c:v>11.584831395317483</c:v>
                </c:pt>
                <c:pt idx="3">
                  <c:v>1.3883244556676115E-3</c:v>
                </c:pt>
                <c:pt idx="4">
                  <c:v>2.0067598950104567E-2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1.9254798086968259</c:v>
                </c:pt>
                <c:pt idx="9">
                  <c:v>1.4471389280622575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FuelMix!$C$470:$C$484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FuelMix!$G$470:$G$484</c:f>
              <c:numCache>
                <c:formatCode>0.0</c:formatCode>
                <c:ptCount val="15"/>
                <c:pt idx="0">
                  <c:v>22.110887855040541</c:v>
                </c:pt>
                <c:pt idx="1">
                  <c:v>6.2210556744045027</c:v>
                </c:pt>
                <c:pt idx="2">
                  <c:v>91.870551641938576</c:v>
                </c:pt>
                <c:pt idx="3">
                  <c:v>11.958276793290995</c:v>
                </c:pt>
                <c:pt idx="4">
                  <c:v>41.624534256569873</c:v>
                </c:pt>
                <c:pt idx="5">
                  <c:v>0.15577490909090908</c:v>
                </c:pt>
                <c:pt idx="6">
                  <c:v>0</c:v>
                </c:pt>
                <c:pt idx="7">
                  <c:v>0</c:v>
                </c:pt>
                <c:pt idx="8">
                  <c:v>4.1681352660683944</c:v>
                </c:pt>
                <c:pt idx="9">
                  <c:v>3.1326585579929338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0.31652737750000026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FuelMix!$C$490:$C$504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FuelMix!$D$490:$D$504</c:f>
              <c:numCache>
                <c:formatCode>0.0</c:formatCode>
                <c:ptCount val="15"/>
                <c:pt idx="0">
                  <c:v>1.6557000447085573</c:v>
                </c:pt>
                <c:pt idx="1">
                  <c:v>2.1669251792717179</c:v>
                </c:pt>
                <c:pt idx="2">
                  <c:v>1.8114641374210878</c:v>
                </c:pt>
                <c:pt idx="3">
                  <c:v>0.41067015578408644</c:v>
                </c:pt>
                <c:pt idx="4">
                  <c:v>5.6986574280611979</c:v>
                </c:pt>
                <c:pt idx="5">
                  <c:v>0.1540672282416419</c:v>
                </c:pt>
                <c:pt idx="6">
                  <c:v>0.10900193913248854</c:v>
                </c:pt>
                <c:pt idx="7">
                  <c:v>0</c:v>
                </c:pt>
                <c:pt idx="8">
                  <c:v>0.95573404655025784</c:v>
                </c:pt>
                <c:pt idx="9">
                  <c:v>1.192348862407995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2.5560222695757421E-2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FuelMix!$C$490:$C$504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FuelMix!$E$490:$E$504</c:f>
              <c:numCache>
                <c:formatCode>0.0</c:formatCode>
                <c:ptCount val="15"/>
                <c:pt idx="0">
                  <c:v>1.484842285649977</c:v>
                </c:pt>
                <c:pt idx="1">
                  <c:v>0.74811502834115484</c:v>
                </c:pt>
                <c:pt idx="2">
                  <c:v>5.1177117099803793</c:v>
                </c:pt>
                <c:pt idx="3">
                  <c:v>0.46583119759416952</c:v>
                </c:pt>
                <c:pt idx="4">
                  <c:v>0.6680646087039549</c:v>
                </c:pt>
                <c:pt idx="5">
                  <c:v>1.3710187436273991E-3</c:v>
                </c:pt>
                <c:pt idx="6">
                  <c:v>0</c:v>
                </c:pt>
                <c:pt idx="7">
                  <c:v>0</c:v>
                </c:pt>
                <c:pt idx="8">
                  <c:v>0.46613942329406244</c:v>
                </c:pt>
                <c:pt idx="9">
                  <c:v>0.5815433834280247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0.28260899999999983</c:v>
                </c:pt>
                <c:pt idx="14">
                  <c:v>1.6951947395678176E-2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FuelMix!$C$490:$C$504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FuelMix!$F$490:$F$504</c:f>
              <c:numCache>
                <c:formatCode>0.0</c:formatCode>
                <c:ptCount val="15"/>
                <c:pt idx="0">
                  <c:v>1.3633631766881018</c:v>
                </c:pt>
                <c:pt idx="1">
                  <c:v>1.2279858050568906</c:v>
                </c:pt>
                <c:pt idx="2">
                  <c:v>0.44957727067114245</c:v>
                </c:pt>
                <c:pt idx="3">
                  <c:v>1.2335523177565966E-3</c:v>
                </c:pt>
                <c:pt idx="4">
                  <c:v>0.16748796717878919</c:v>
                </c:pt>
                <c:pt idx="5">
                  <c:v>1.1570936632267191E-3</c:v>
                </c:pt>
                <c:pt idx="6">
                  <c:v>0</c:v>
                </c:pt>
                <c:pt idx="7">
                  <c:v>0</c:v>
                </c:pt>
                <c:pt idx="8">
                  <c:v>0.91097838666324649</c:v>
                </c:pt>
                <c:pt idx="9">
                  <c:v>1.1365128687597441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1.4306872901675411E-2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FuelMix!$C$490:$C$504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FuelMix!$G$490:$G$504</c:f>
              <c:numCache>
                <c:formatCode>0.0</c:formatCode>
                <c:ptCount val="15"/>
                <c:pt idx="0">
                  <c:v>4.5039055070466363</c:v>
                </c:pt>
                <c:pt idx="1">
                  <c:v>4.1430260126697638</c:v>
                </c:pt>
                <c:pt idx="2">
                  <c:v>7.3787531180726091</c:v>
                </c:pt>
                <c:pt idx="3">
                  <c:v>0.87773490569601254</c:v>
                </c:pt>
                <c:pt idx="4">
                  <c:v>6.5342100039439419</c:v>
                </c:pt>
                <c:pt idx="5">
                  <c:v>0.15659534064849603</c:v>
                </c:pt>
                <c:pt idx="6">
                  <c:v>0.10900193913248854</c:v>
                </c:pt>
                <c:pt idx="7">
                  <c:v>0</c:v>
                </c:pt>
                <c:pt idx="8">
                  <c:v>2.3328518565075669</c:v>
                </c:pt>
                <c:pt idx="9">
                  <c:v>2.9104051145957639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0.28260899999999983</c:v>
                </c:pt>
                <c:pt idx="14">
                  <c:v>5.681904299311101E-2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FuelMix!$C$510:$C$524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FuelMix!$D$510:$D$524</c:f>
              <c:numCache>
                <c:formatCode>0.0</c:formatCode>
                <c:ptCount val="15"/>
                <c:pt idx="0">
                  <c:v>3.8779794403699874</c:v>
                </c:pt>
                <c:pt idx="1">
                  <c:v>0.58150864232373312</c:v>
                </c:pt>
                <c:pt idx="2">
                  <c:v>17.473085101750243</c:v>
                </c:pt>
                <c:pt idx="3">
                  <c:v>0.4363098985184406</c:v>
                </c:pt>
                <c:pt idx="4">
                  <c:v>2.0555945092495356</c:v>
                </c:pt>
                <c:pt idx="5">
                  <c:v>8.8073770065148632E-3</c:v>
                </c:pt>
                <c:pt idx="6">
                  <c:v>5.6000000000000001E-2</c:v>
                </c:pt>
                <c:pt idx="7">
                  <c:v>7.1080809074858019E-3</c:v>
                </c:pt>
                <c:pt idx="8">
                  <c:v>1.3702800416097634</c:v>
                </c:pt>
                <c:pt idx="9">
                  <c:v>4.0792486541293513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2.7818039420580649E-2</c:v>
                </c:pt>
                <c:pt idx="14">
                  <c:v>4.4542480038996211E-3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FuelMix!$C$510:$C$524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FuelMix!$E$510:$E$524</c:f>
              <c:numCache>
                <c:formatCode>0.0</c:formatCode>
                <c:ptCount val="15"/>
                <c:pt idx="0">
                  <c:v>16.018879415474984</c:v>
                </c:pt>
                <c:pt idx="1">
                  <c:v>1.6623163250428192</c:v>
                </c:pt>
                <c:pt idx="2">
                  <c:v>12.744726860278899</c:v>
                </c:pt>
                <c:pt idx="3">
                  <c:v>7.8566643144380741</c:v>
                </c:pt>
                <c:pt idx="4">
                  <c:v>3.7403535986899645</c:v>
                </c:pt>
                <c:pt idx="5">
                  <c:v>2.8694130906314853E-3</c:v>
                </c:pt>
                <c:pt idx="6">
                  <c:v>0</c:v>
                </c:pt>
                <c:pt idx="7">
                  <c:v>4.019492714340489E-3</c:v>
                </c:pt>
                <c:pt idx="8">
                  <c:v>0.77486887326452769</c:v>
                </c:pt>
                <c:pt idx="9">
                  <c:v>2.3067422077298474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0.25052120225390706</c:v>
                </c:pt>
                <c:pt idx="14">
                  <c:v>1.4511786564665625E-3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FuelMix!$C$510:$C$524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FuelMix!$F$510:$F$524</c:f>
              <c:numCache>
                <c:formatCode>0.0</c:formatCode>
                <c:ptCount val="15"/>
                <c:pt idx="0">
                  <c:v>6.0354015856425329</c:v>
                </c:pt>
                <c:pt idx="1">
                  <c:v>0.83152826994871865</c:v>
                </c:pt>
                <c:pt idx="2">
                  <c:v>12.953292644095457</c:v>
                </c:pt>
                <c:pt idx="3">
                  <c:v>0.37299486933193948</c:v>
                </c:pt>
                <c:pt idx="4">
                  <c:v>2.7812937416343342</c:v>
                </c:pt>
                <c:pt idx="5">
                  <c:v>1.5447687093782239E-2</c:v>
                </c:pt>
                <c:pt idx="6">
                  <c:v>7.0000000000000001E-3</c:v>
                </c:pt>
                <c:pt idx="7">
                  <c:v>5.2814760402722883E-3</c:v>
                </c:pt>
                <c:pt idx="8">
                  <c:v>1.0181512144302691</c:v>
                </c:pt>
                <c:pt idx="9">
                  <c:v>3.0309804164451521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4.8791412950048553E-2</c:v>
                </c:pt>
                <c:pt idx="14">
                  <c:v>7.8125223152645737E-3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FuelMix!$C$510:$C$524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FuelMix!$G$510:$G$524</c:f>
              <c:numCache>
                <c:formatCode>0.0</c:formatCode>
                <c:ptCount val="15"/>
                <c:pt idx="0">
                  <c:v>25.932260441487504</c:v>
                </c:pt>
                <c:pt idx="1">
                  <c:v>3.0753532373152708</c:v>
                </c:pt>
                <c:pt idx="2">
                  <c:v>43.171104606124601</c:v>
                </c:pt>
                <c:pt idx="3">
                  <c:v>8.6659690822884556</c:v>
                </c:pt>
                <c:pt idx="4">
                  <c:v>8.5772418495738343</c:v>
                </c:pt>
                <c:pt idx="5">
                  <c:v>2.7124477190928586E-2</c:v>
                </c:pt>
                <c:pt idx="6">
                  <c:v>6.3E-2</c:v>
                </c:pt>
                <c:pt idx="7">
                  <c:v>1.6409049662098579E-2</c:v>
                </c:pt>
                <c:pt idx="8">
                  <c:v>3.1633001293045599</c:v>
                </c:pt>
                <c:pt idx="9">
                  <c:v>9.4169712783043504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0.32713065462453628</c:v>
                </c:pt>
                <c:pt idx="14">
                  <c:v>1.3717948975630757E-2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FuelMix!$C$530:$C$544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FuelMix!$D$530:$D$544</c:f>
              <c:numCache>
                <c:formatCode>0.0</c:formatCode>
                <c:ptCount val="15"/>
                <c:pt idx="0">
                  <c:v>10.913958131523696</c:v>
                </c:pt>
                <c:pt idx="1">
                  <c:v>7.4309622173735965</c:v>
                </c:pt>
                <c:pt idx="2">
                  <c:v>10.233021387224642</c:v>
                </c:pt>
                <c:pt idx="3">
                  <c:v>4.6901779909587304</c:v>
                </c:pt>
                <c:pt idx="4">
                  <c:v>27.074791514242026</c:v>
                </c:pt>
                <c:pt idx="5">
                  <c:v>0</c:v>
                </c:pt>
                <c:pt idx="6">
                  <c:v>1.4000249062888439E-2</c:v>
                </c:pt>
                <c:pt idx="7">
                  <c:v>0.14781146459002725</c:v>
                </c:pt>
                <c:pt idx="8">
                  <c:v>7.6817706657296227</c:v>
                </c:pt>
                <c:pt idx="9">
                  <c:v>10.172880648296276</c:v>
                </c:pt>
                <c:pt idx="10">
                  <c:v>3.3000000000000003</c:v>
                </c:pt>
                <c:pt idx="11">
                  <c:v>0</c:v>
                </c:pt>
                <c:pt idx="12">
                  <c:v>0</c:v>
                </c:pt>
                <c:pt idx="13">
                  <c:v>0.31578247408558136</c:v>
                </c:pt>
                <c:pt idx="14">
                  <c:v>0.6664555185509069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FuelMix!$C$530:$C$544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FuelMix!$E$530:$E$544</c:f>
              <c:numCache>
                <c:formatCode>0.0</c:formatCode>
                <c:ptCount val="15"/>
                <c:pt idx="0">
                  <c:v>13.237684600752051</c:v>
                </c:pt>
                <c:pt idx="1">
                  <c:v>11.07325439070077</c:v>
                </c:pt>
                <c:pt idx="2">
                  <c:v>16.850771091462406</c:v>
                </c:pt>
                <c:pt idx="3">
                  <c:v>11.836714705850639</c:v>
                </c:pt>
                <c:pt idx="4">
                  <c:v>42.272606002093411</c:v>
                </c:pt>
                <c:pt idx="5">
                  <c:v>0</c:v>
                </c:pt>
                <c:pt idx="6">
                  <c:v>0</c:v>
                </c:pt>
                <c:pt idx="7">
                  <c:v>3.1200608819250634E-2</c:v>
                </c:pt>
                <c:pt idx="8">
                  <c:v>1.621497508636385</c:v>
                </c:pt>
                <c:pt idx="9">
                  <c:v>2.1473305237368692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0.69829570195697488</c:v>
                </c:pt>
                <c:pt idx="14">
                  <c:v>1.0089819396876232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FuelMix!$C$530:$C$544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FuelMix!$F$530:$F$544</c:f>
              <c:numCache>
                <c:formatCode>0.0</c:formatCode>
                <c:ptCount val="15"/>
                <c:pt idx="0">
                  <c:v>1.4511313677503628</c:v>
                </c:pt>
                <c:pt idx="1">
                  <c:v>3.5410264835994671</c:v>
                </c:pt>
                <c:pt idx="2">
                  <c:v>1.5042144363932777</c:v>
                </c:pt>
                <c:pt idx="3">
                  <c:v>0.10009694913307592</c:v>
                </c:pt>
                <c:pt idx="4">
                  <c:v>2.2601558036628</c:v>
                </c:pt>
                <c:pt idx="5">
                  <c:v>0</c:v>
                </c:pt>
                <c:pt idx="6">
                  <c:v>0</c:v>
                </c:pt>
                <c:pt idx="7">
                  <c:v>4.3932169527526099E-2</c:v>
                </c:pt>
                <c:pt idx="8">
                  <c:v>2.2831574810143658</c:v>
                </c:pt>
                <c:pt idx="9">
                  <c:v>3.0235592243390492</c:v>
                </c:pt>
                <c:pt idx="10">
                  <c:v>0.36699999999999994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FuelMix!$C$530:$C$544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FuelMix!$G$530:$G$544</c:f>
              <c:numCache>
                <c:formatCode>0.0</c:formatCode>
                <c:ptCount val="15"/>
                <c:pt idx="0">
                  <c:v>25.60277410002611</c:v>
                </c:pt>
                <c:pt idx="1">
                  <c:v>22.045243091673832</c:v>
                </c:pt>
                <c:pt idx="2">
                  <c:v>28.588006915080324</c:v>
                </c:pt>
                <c:pt idx="3">
                  <c:v>16.626989645942444</c:v>
                </c:pt>
                <c:pt idx="4">
                  <c:v>71.607553319998232</c:v>
                </c:pt>
                <c:pt idx="5">
                  <c:v>0</c:v>
                </c:pt>
                <c:pt idx="6">
                  <c:v>1.4000249062888439E-2</c:v>
                </c:pt>
                <c:pt idx="7">
                  <c:v>0.22294424293680398</c:v>
                </c:pt>
                <c:pt idx="8">
                  <c:v>11.586425655380372</c:v>
                </c:pt>
                <c:pt idx="9">
                  <c:v>15.343770396372195</c:v>
                </c:pt>
                <c:pt idx="10">
                  <c:v>3.6670000000000003</c:v>
                </c:pt>
                <c:pt idx="11">
                  <c:v>0</c:v>
                </c:pt>
                <c:pt idx="12">
                  <c:v>0</c:v>
                </c:pt>
                <c:pt idx="13">
                  <c:v>1.0140781760425561</c:v>
                </c:pt>
                <c:pt idx="14">
                  <c:v>1.6754374582385301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FuelMix!$C$550:$C$564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FuelMix!$D$550:$D$564</c:f>
              <c:numCache>
                <c:formatCode>0.0</c:formatCode>
                <c:ptCount val="15"/>
                <c:pt idx="0">
                  <c:v>2.173341871197124</c:v>
                </c:pt>
                <c:pt idx="1">
                  <c:v>2.1194618920142587</c:v>
                </c:pt>
                <c:pt idx="2">
                  <c:v>3.0808166896021874</c:v>
                </c:pt>
                <c:pt idx="3">
                  <c:v>1.8806355601666112</c:v>
                </c:pt>
                <c:pt idx="4">
                  <c:v>35.521325065580683</c:v>
                </c:pt>
                <c:pt idx="5">
                  <c:v>0</c:v>
                </c:pt>
                <c:pt idx="6">
                  <c:v>0.12900229493661489</c:v>
                </c:pt>
                <c:pt idx="7">
                  <c:v>0.4054932918490658</c:v>
                </c:pt>
                <c:pt idx="8">
                  <c:v>21.071988345619808</c:v>
                </c:pt>
                <c:pt idx="9">
                  <c:v>15.62369069202084</c:v>
                </c:pt>
                <c:pt idx="10">
                  <c:v>12.164</c:v>
                </c:pt>
                <c:pt idx="11">
                  <c:v>0</c:v>
                </c:pt>
                <c:pt idx="12">
                  <c:v>0</c:v>
                </c:pt>
                <c:pt idx="13">
                  <c:v>5.6190617998788648</c:v>
                </c:pt>
                <c:pt idx="14">
                  <c:v>4.5197666044639506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FuelMix!$C$550:$C$564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FuelMix!$E$550:$E$564</c:f>
              <c:numCache>
                <c:formatCode>0.0</c:formatCode>
                <c:ptCount val="15"/>
                <c:pt idx="0">
                  <c:v>12.533349040836921</c:v>
                </c:pt>
                <c:pt idx="1">
                  <c:v>8.5479428648150808</c:v>
                </c:pt>
                <c:pt idx="2">
                  <c:v>4.6715418901148551</c:v>
                </c:pt>
                <c:pt idx="3">
                  <c:v>6.3674441957980612</c:v>
                </c:pt>
                <c:pt idx="4">
                  <c:v>50.284277065646066</c:v>
                </c:pt>
                <c:pt idx="5">
                  <c:v>0</c:v>
                </c:pt>
                <c:pt idx="6">
                  <c:v>0</c:v>
                </c:pt>
                <c:pt idx="7">
                  <c:v>8.7345926940602323E-2</c:v>
                </c:pt>
                <c:pt idx="8">
                  <c:v>4.5390451371876903</c:v>
                </c:pt>
                <c:pt idx="9">
                  <c:v>3.365445922680717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0.8370982462613461</c:v>
                </c:pt>
                <c:pt idx="14">
                  <c:v>0.67333103511852044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FuelMix!$C$550:$C$564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FuelMix!$F$550:$F$564</c:f>
              <c:numCache>
                <c:formatCode>0.0</c:formatCode>
                <c:ptCount val="15"/>
                <c:pt idx="0">
                  <c:v>0.11167107880530083</c:v>
                </c:pt>
                <c:pt idx="1">
                  <c:v>4.2468163346009868</c:v>
                </c:pt>
                <c:pt idx="2">
                  <c:v>1.5973213542477862</c:v>
                </c:pt>
                <c:pt idx="3">
                  <c:v>0.21327136397405055</c:v>
                </c:pt>
                <c:pt idx="4">
                  <c:v>1.9476025136728632</c:v>
                </c:pt>
                <c:pt idx="5">
                  <c:v>0</c:v>
                </c:pt>
                <c:pt idx="6">
                  <c:v>0</c:v>
                </c:pt>
                <c:pt idx="7">
                  <c:v>0.2118691015689611</c:v>
                </c:pt>
                <c:pt idx="8">
                  <c:v>11.010054491160069</c:v>
                </c:pt>
                <c:pt idx="9">
                  <c:v>8.1633343304281389</c:v>
                </c:pt>
                <c:pt idx="10">
                  <c:v>1.2469999999999999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FuelMix!$C$550:$C$564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FuelMix!$G$550:$G$564</c:f>
              <c:numCache>
                <c:formatCode>0.0</c:formatCode>
                <c:ptCount val="15"/>
                <c:pt idx="0">
                  <c:v>14.818361990839346</c:v>
                </c:pt>
                <c:pt idx="1">
                  <c:v>14.914221091430328</c:v>
                </c:pt>
                <c:pt idx="2">
                  <c:v>9.3496799339648291</c:v>
                </c:pt>
                <c:pt idx="3">
                  <c:v>8.4613511199387226</c:v>
                </c:pt>
                <c:pt idx="4">
                  <c:v>87.753204644899611</c:v>
                </c:pt>
                <c:pt idx="5">
                  <c:v>0</c:v>
                </c:pt>
                <c:pt idx="6">
                  <c:v>0.12900229493661489</c:v>
                </c:pt>
                <c:pt idx="7">
                  <c:v>0.70470832035862929</c:v>
                </c:pt>
                <c:pt idx="8">
                  <c:v>36.621087973967569</c:v>
                </c:pt>
                <c:pt idx="9">
                  <c:v>27.152470945129696</c:v>
                </c:pt>
                <c:pt idx="10">
                  <c:v>13.411</c:v>
                </c:pt>
                <c:pt idx="11">
                  <c:v>0</c:v>
                </c:pt>
                <c:pt idx="12">
                  <c:v>0</c:v>
                </c:pt>
                <c:pt idx="13">
                  <c:v>6.4561600461402104</c:v>
                </c:pt>
                <c:pt idx="14">
                  <c:v>5.1930976395824713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FuelMix!$C$570:$C$584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FuelMix!$D$570:$D$584</c:f>
              <c:numCache>
                <c:formatCode>0.0</c:formatCode>
                <c:ptCount val="15"/>
                <c:pt idx="0">
                  <c:v>44.602126700312255</c:v>
                </c:pt>
                <c:pt idx="1">
                  <c:v>28.551589137329778</c:v>
                </c:pt>
                <c:pt idx="2">
                  <c:v>359.97580008418265</c:v>
                </c:pt>
                <c:pt idx="3">
                  <c:v>4.8549834281617503</c:v>
                </c:pt>
                <c:pt idx="4">
                  <c:v>6.7541260380568584</c:v>
                </c:pt>
                <c:pt idx="5">
                  <c:v>0</c:v>
                </c:pt>
                <c:pt idx="6">
                  <c:v>0</c:v>
                </c:pt>
                <c:pt idx="7">
                  <c:v>0.53711324624929091</c:v>
                </c:pt>
                <c:pt idx="8">
                  <c:v>8.4980966192284733</c:v>
                </c:pt>
                <c:pt idx="9">
                  <c:v>18.564289691792503</c:v>
                </c:pt>
                <c:pt idx="10">
                  <c:v>0.70399999999999996</c:v>
                </c:pt>
                <c:pt idx="11">
                  <c:v>0</c:v>
                </c:pt>
                <c:pt idx="12">
                  <c:v>0</c:v>
                </c:pt>
                <c:pt idx="13">
                  <c:v>8.5674623258857607E-3</c:v>
                </c:pt>
                <c:pt idx="14">
                  <c:v>8.7906067822754036E-2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FuelMix!$C$570:$C$584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FuelMix!$E$570:$E$584</c:f>
              <c:numCache>
                <c:formatCode>0.0</c:formatCode>
                <c:ptCount val="15"/>
                <c:pt idx="0">
                  <c:v>48.477798470885254</c:v>
                </c:pt>
                <c:pt idx="1">
                  <c:v>47.154552080736941</c:v>
                </c:pt>
                <c:pt idx="2">
                  <c:v>106.3164351626546</c:v>
                </c:pt>
                <c:pt idx="3">
                  <c:v>13.583143349912634</c:v>
                </c:pt>
                <c:pt idx="4">
                  <c:v>4.7418568306373849</c:v>
                </c:pt>
                <c:pt idx="5">
                  <c:v>0</c:v>
                </c:pt>
                <c:pt idx="6">
                  <c:v>0</c:v>
                </c:pt>
                <c:pt idx="7">
                  <c:v>0.13717807627377676</c:v>
                </c:pt>
                <c:pt idx="8">
                  <c:v>2.1704036427233935</c:v>
                </c:pt>
                <c:pt idx="9">
                  <c:v>4.7412972312495114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0.33349409110029543</c:v>
                </c:pt>
                <c:pt idx="14">
                  <c:v>0.58058592215949667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FuelMix!$C$570:$C$584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FuelMix!$F$570:$F$584</c:f>
              <c:numCache>
                <c:formatCode>0.0</c:formatCode>
                <c:ptCount val="15"/>
                <c:pt idx="0">
                  <c:v>25.809799585465214</c:v>
                </c:pt>
                <c:pt idx="1">
                  <c:v>8.7883143894017532</c:v>
                </c:pt>
                <c:pt idx="2">
                  <c:v>115.01606020892871</c:v>
                </c:pt>
                <c:pt idx="3">
                  <c:v>0.52712501786440769</c:v>
                </c:pt>
                <c:pt idx="4">
                  <c:v>1.8741647497977549</c:v>
                </c:pt>
                <c:pt idx="5">
                  <c:v>0</c:v>
                </c:pt>
                <c:pt idx="6">
                  <c:v>0</c:v>
                </c:pt>
                <c:pt idx="7">
                  <c:v>0.36559539032679556</c:v>
                </c:pt>
                <c:pt idx="8">
                  <c:v>5.7843759621218922</c:v>
                </c:pt>
                <c:pt idx="9">
                  <c:v>12.63610380753954</c:v>
                </c:pt>
                <c:pt idx="10">
                  <c:v>7.8000000000000028E-2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FuelMix!$C$570:$C$584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FuelMix!$G$570:$G$584</c:f>
              <c:numCache>
                <c:formatCode>0.0</c:formatCode>
                <c:ptCount val="15"/>
                <c:pt idx="0">
                  <c:v>118.88972475666273</c:v>
                </c:pt>
                <c:pt idx="1">
                  <c:v>84.494455607468467</c:v>
                </c:pt>
                <c:pt idx="2">
                  <c:v>581.30829545576603</c:v>
                </c:pt>
                <c:pt idx="3">
                  <c:v>18.965251795938791</c:v>
                </c:pt>
                <c:pt idx="4">
                  <c:v>13.370147618491998</c:v>
                </c:pt>
                <c:pt idx="5">
                  <c:v>0</c:v>
                </c:pt>
                <c:pt idx="6">
                  <c:v>0</c:v>
                </c:pt>
                <c:pt idx="7">
                  <c:v>1.0398867128498632</c:v>
                </c:pt>
                <c:pt idx="8">
                  <c:v>16.452876224073758</c:v>
                </c:pt>
                <c:pt idx="9">
                  <c:v>35.941690730581556</c:v>
                </c:pt>
                <c:pt idx="10">
                  <c:v>0.78200000000000003</c:v>
                </c:pt>
                <c:pt idx="11">
                  <c:v>0</c:v>
                </c:pt>
                <c:pt idx="12">
                  <c:v>0</c:v>
                </c:pt>
                <c:pt idx="13">
                  <c:v>0.34206155342618116</c:v>
                </c:pt>
                <c:pt idx="14">
                  <c:v>0.66849198998225068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FuelMix!$C$590:$C$604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FuelMix!$D$590:$D$604</c:f>
              <c:numCache>
                <c:formatCode>0.0</c:formatCode>
                <c:ptCount val="15"/>
                <c:pt idx="0">
                  <c:v>0.64585499478703401</c:v>
                </c:pt>
                <c:pt idx="1">
                  <c:v>3.2189042303229809</c:v>
                </c:pt>
                <c:pt idx="2">
                  <c:v>1.4474020048583087</c:v>
                </c:pt>
                <c:pt idx="3">
                  <c:v>0.1421973769185064</c:v>
                </c:pt>
                <c:pt idx="4">
                  <c:v>8.27577704433617</c:v>
                </c:pt>
                <c:pt idx="5">
                  <c:v>0</c:v>
                </c:pt>
                <c:pt idx="6">
                  <c:v>3.6194446615111625E-4</c:v>
                </c:pt>
                <c:pt idx="7">
                  <c:v>0</c:v>
                </c:pt>
                <c:pt idx="8">
                  <c:v>31.800922670447168</c:v>
                </c:pt>
                <c:pt idx="9">
                  <c:v>0</c:v>
                </c:pt>
                <c:pt idx="10">
                  <c:v>3.5963508044731403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0.25307954624067885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FuelMix!$C$590:$C$604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FuelMix!$E$590:$E$604</c:f>
              <c:numCache>
                <c:formatCode>0.0</c:formatCode>
                <c:ptCount val="15"/>
                <c:pt idx="0">
                  <c:v>7.019068747793054</c:v>
                </c:pt>
                <c:pt idx="1">
                  <c:v>5.3157478132365767</c:v>
                </c:pt>
                <c:pt idx="2">
                  <c:v>2.7607021969841448</c:v>
                </c:pt>
                <c:pt idx="3">
                  <c:v>6.1073858570614155</c:v>
                </c:pt>
                <c:pt idx="4">
                  <c:v>3.8312620964451969</c:v>
                </c:pt>
                <c:pt idx="5">
                  <c:v>0</c:v>
                </c:pt>
                <c:pt idx="6">
                  <c:v>2.2075751406316348E-4</c:v>
                </c:pt>
                <c:pt idx="7">
                  <c:v>0</c:v>
                </c:pt>
                <c:pt idx="8">
                  <c:v>4.8520112692799433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0.23040935777777805</c:v>
                </c:pt>
                <c:pt idx="14">
                  <c:v>0.38476787604007856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FuelMix!$C$590:$C$604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FuelMix!$F$590:$F$604</c:f>
              <c:numCache>
                <c:formatCode>0.0</c:formatCode>
                <c:ptCount val="15"/>
                <c:pt idx="0">
                  <c:v>0</c:v>
                </c:pt>
                <c:pt idx="1">
                  <c:v>2.3565114145363331</c:v>
                </c:pt>
                <c:pt idx="2">
                  <c:v>0.65497670384175899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17.708806791554341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FuelMix!$C$590:$C$604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FuelMix!$G$590:$G$604</c:f>
              <c:numCache>
                <c:formatCode>0.0</c:formatCode>
                <c:ptCount val="15"/>
                <c:pt idx="0">
                  <c:v>7.664923742580088</c:v>
                </c:pt>
                <c:pt idx="1">
                  <c:v>10.891163458095891</c:v>
                </c:pt>
                <c:pt idx="2">
                  <c:v>4.8630809056842121</c:v>
                </c:pt>
                <c:pt idx="3">
                  <c:v>6.249583233979922</c:v>
                </c:pt>
                <c:pt idx="4">
                  <c:v>12.107039140781367</c:v>
                </c:pt>
                <c:pt idx="5">
                  <c:v>0</c:v>
                </c:pt>
                <c:pt idx="6">
                  <c:v>5.8270198021427968E-4</c:v>
                </c:pt>
                <c:pt idx="7">
                  <c:v>0</c:v>
                </c:pt>
                <c:pt idx="8">
                  <c:v>54.361740731281458</c:v>
                </c:pt>
                <c:pt idx="9">
                  <c:v>0</c:v>
                </c:pt>
                <c:pt idx="10">
                  <c:v>3.5963508044731403</c:v>
                </c:pt>
                <c:pt idx="11">
                  <c:v>0</c:v>
                </c:pt>
                <c:pt idx="12">
                  <c:v>0</c:v>
                </c:pt>
                <c:pt idx="13">
                  <c:v>0.23040935777777805</c:v>
                </c:pt>
                <c:pt idx="14">
                  <c:v>0.63784742228075741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FuelMix!$C$610:$C$624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FuelMix!$D$610:$D$624</c:f>
              <c:numCache>
                <c:formatCode>0.0</c:formatCode>
                <c:ptCount val="15"/>
                <c:pt idx="0">
                  <c:v>8.9316952930889315E-2</c:v>
                </c:pt>
                <c:pt idx="1">
                  <c:v>28.173954248816127</c:v>
                </c:pt>
                <c:pt idx="2">
                  <c:v>14.82328729492143</c:v>
                </c:pt>
                <c:pt idx="3">
                  <c:v>0.67874493876821596</c:v>
                </c:pt>
                <c:pt idx="4">
                  <c:v>5.4557628145256043</c:v>
                </c:pt>
                <c:pt idx="5">
                  <c:v>2.7259183509656122</c:v>
                </c:pt>
                <c:pt idx="6">
                  <c:v>0.41908194066963034</c:v>
                </c:pt>
                <c:pt idx="7">
                  <c:v>0.27295189560306743</c:v>
                </c:pt>
                <c:pt idx="8">
                  <c:v>7.9824951590486108</c:v>
                </c:pt>
                <c:pt idx="9">
                  <c:v>4.8610196769983096</c:v>
                </c:pt>
                <c:pt idx="10">
                  <c:v>2.4722222222222223</c:v>
                </c:pt>
                <c:pt idx="11">
                  <c:v>0</c:v>
                </c:pt>
                <c:pt idx="12">
                  <c:v>0</c:v>
                </c:pt>
                <c:pt idx="13">
                  <c:v>0.66608746597308255</c:v>
                </c:pt>
                <c:pt idx="14">
                  <c:v>0.58384100691884677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FuelMix!$C$610:$C$624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FuelMix!$E$610:$E$624</c:f>
              <c:numCache>
                <c:formatCode>0.0</c:formatCode>
                <c:ptCount val="15"/>
                <c:pt idx="0">
                  <c:v>1.5731692642893964</c:v>
                </c:pt>
                <c:pt idx="1">
                  <c:v>3.7385730874165213</c:v>
                </c:pt>
                <c:pt idx="2">
                  <c:v>11.982082792661759</c:v>
                </c:pt>
                <c:pt idx="3">
                  <c:v>0.2349287692290446</c:v>
                </c:pt>
                <c:pt idx="4">
                  <c:v>1.5073094137370604</c:v>
                </c:pt>
                <c:pt idx="5">
                  <c:v>2.049989029175742E-3</c:v>
                </c:pt>
                <c:pt idx="6">
                  <c:v>4.2869430344491012E-5</c:v>
                </c:pt>
                <c:pt idx="7">
                  <c:v>7.2265858673056099E-2</c:v>
                </c:pt>
                <c:pt idx="8">
                  <c:v>2.1134195303814503</c:v>
                </c:pt>
                <c:pt idx="9">
                  <c:v>1.2869878049711443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3.9987590674069993</c:v>
                </c:pt>
                <c:pt idx="14">
                  <c:v>0.30545187745317098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FuelMix!$C$610:$C$624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FuelMix!$F$610:$F$624</c:f>
              <c:numCache>
                <c:formatCode>0.0</c:formatCode>
                <c:ptCount val="15"/>
                <c:pt idx="0">
                  <c:v>0</c:v>
                </c:pt>
                <c:pt idx="1">
                  <c:v>12.060037278252196</c:v>
                </c:pt>
                <c:pt idx="2">
                  <c:v>7.1301396996418713</c:v>
                </c:pt>
                <c:pt idx="3">
                  <c:v>0.30930413845673815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0.1815451941907944</c:v>
                </c:pt>
                <c:pt idx="8">
                  <c:v>5.3093004925820004</c:v>
                </c:pt>
                <c:pt idx="9">
                  <c:v>3.2331512454827349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FuelMix!$C$610:$C$624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FuelMix!$G$610:$G$624</c:f>
              <c:numCache>
                <c:formatCode>0.0</c:formatCode>
                <c:ptCount val="15"/>
                <c:pt idx="0">
                  <c:v>1.6624862172202857</c:v>
                </c:pt>
                <c:pt idx="1">
                  <c:v>43.972564614484845</c:v>
                </c:pt>
                <c:pt idx="2">
                  <c:v>33.935509787225058</c:v>
                </c:pt>
                <c:pt idx="3">
                  <c:v>1.2229778464539987</c:v>
                </c:pt>
                <c:pt idx="4">
                  <c:v>6.9630722282626643</c:v>
                </c:pt>
                <c:pt idx="5">
                  <c:v>2.727968339994788</c:v>
                </c:pt>
                <c:pt idx="6">
                  <c:v>0.41912481009997482</c:v>
                </c:pt>
                <c:pt idx="7">
                  <c:v>0.52676294846691796</c:v>
                </c:pt>
                <c:pt idx="8">
                  <c:v>15.405215182012061</c:v>
                </c:pt>
                <c:pt idx="9">
                  <c:v>9.3811587274521884</c:v>
                </c:pt>
                <c:pt idx="10">
                  <c:v>2.4722222222222223</c:v>
                </c:pt>
                <c:pt idx="11">
                  <c:v>0</c:v>
                </c:pt>
                <c:pt idx="12">
                  <c:v>0</c:v>
                </c:pt>
                <c:pt idx="13">
                  <c:v>4.6648465333800821</c:v>
                </c:pt>
                <c:pt idx="14">
                  <c:v>0.88929288437201781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FuelMix!$C$630:$C$644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FuelMix!$D$630:$D$644</c:f>
              <c:numCache>
                <c:formatCode>0.0</c:formatCode>
                <c:ptCount val="15"/>
                <c:pt idx="0">
                  <c:v>0</c:v>
                </c:pt>
                <c:pt idx="1">
                  <c:v>2.3259999999999999E-2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5.4745942521600668</c:v>
                </c:pt>
                <c:pt idx="6">
                  <c:v>0</c:v>
                </c:pt>
                <c:pt idx="7">
                  <c:v>0.57328042940500679</c:v>
                </c:pt>
                <c:pt idx="8">
                  <c:v>1.4356068562766522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7.0349693960833513E-3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FuelMix!$C$630:$C$644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FuelMix!$E$630:$E$644</c:f>
              <c:numCache>
                <c:formatCode>0.0</c:formatCode>
                <c:ptCount val="15"/>
                <c:pt idx="0">
                  <c:v>1.1334228087280647</c:v>
                </c:pt>
                <c:pt idx="1">
                  <c:v>0.36388888888888898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0.13294657964708737</c:v>
                </c:pt>
                <c:pt idx="6">
                  <c:v>0</c:v>
                </c:pt>
                <c:pt idx="7">
                  <c:v>0.61208678641540737</c:v>
                </c:pt>
                <c:pt idx="8">
                  <c:v>1.5327856004543865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FuelMix!$C$630:$C$644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FuelMix!$F$630:$F$644</c:f>
              <c:numCache>
                <c:formatCode>0.0</c:formatCode>
                <c:ptCount val="15"/>
                <c:pt idx="0">
                  <c:v>0</c:v>
                </c:pt>
                <c:pt idx="1">
                  <c:v>0.02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0.38058570957151605</c:v>
                </c:pt>
                <c:pt idx="8">
                  <c:v>0.95306140945513917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FuelMix!$G$9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FuelMix!$C$630:$C$644</c:f>
              <c:strCache>
                <c:ptCount val="15"/>
                <c:pt idx="0">
                  <c:v>Coal</c:v>
                </c:pt>
                <c:pt idx="1">
                  <c:v>Fuel oil</c:v>
                </c:pt>
                <c:pt idx="2">
                  <c:v>Natural gas</c:v>
                </c:pt>
                <c:pt idx="3">
                  <c:v>Other fossil fuels</c:v>
                </c:pt>
                <c:pt idx="4">
                  <c:v>Biomass</c:v>
                </c:pt>
                <c:pt idx="5">
                  <c:v>Geothermal</c:v>
                </c:pt>
                <c:pt idx="6">
                  <c:v>Solar energy</c:v>
                </c:pt>
                <c:pt idx="7">
                  <c:v>Other RES </c:v>
                </c:pt>
                <c:pt idx="8">
                  <c:v>RES-E (Wind, PV, Hydro) </c:v>
                </c:pt>
                <c:pt idx="9">
                  <c:v>Nuclear</c:v>
                </c:pt>
                <c:pt idx="10">
                  <c:v>Ambient heat total</c:v>
                </c:pt>
                <c:pt idx="11">
                  <c:v>Electricity</c:v>
                </c:pt>
                <c:pt idx="12">
                  <c:v>District heating</c:v>
                </c:pt>
                <c:pt idx="13">
                  <c:v>Waste non-RES</c:v>
                </c:pt>
                <c:pt idx="14">
                  <c:v>Waste RES</c:v>
                </c:pt>
              </c:strCache>
            </c:strRef>
          </c:cat>
          <c:val>
            <c:numRef>
              <c:f>FuelMix!$G$630:$G$644</c:f>
              <c:numCache>
                <c:formatCode>0.0</c:formatCode>
                <c:ptCount val="15"/>
                <c:pt idx="0">
                  <c:v>1.1334228087280647</c:v>
                </c:pt>
                <c:pt idx="1">
                  <c:v>0.407148888888889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5.607540831807154</c:v>
                </c:pt>
                <c:pt idx="6">
                  <c:v>0</c:v>
                </c:pt>
                <c:pt idx="7">
                  <c:v>1.5659529253919304</c:v>
                </c:pt>
                <c:pt idx="8">
                  <c:v>3.9214538661861775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7.0349693960833513E-3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5.2389111648246174E-2"/>
          <c:w val="0.229380703164157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6" Type="http://schemas.openxmlformats.org/officeDocument/2006/relationships/image" Target="../media/image6.gif"/><Relationship Id="rId5" Type="http://schemas.openxmlformats.org/officeDocument/2006/relationships/image" Target="../media/image5.png"/><Relationship Id="rId4" Type="http://schemas.openxmlformats.org/officeDocument/2006/relationships/image" Target="../media/image4.gif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117" Type="http://schemas.openxmlformats.org/officeDocument/2006/relationships/chart" Target="../charts/chart117.xml"/><Relationship Id="rId21" Type="http://schemas.openxmlformats.org/officeDocument/2006/relationships/chart" Target="../charts/chart21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38" Type="http://schemas.openxmlformats.org/officeDocument/2006/relationships/chart" Target="../charts/chart138.xml"/><Relationship Id="rId154" Type="http://schemas.openxmlformats.org/officeDocument/2006/relationships/chart" Target="../charts/chart154.xml"/><Relationship Id="rId159" Type="http://schemas.openxmlformats.org/officeDocument/2006/relationships/chart" Target="../charts/chart159.xml"/><Relationship Id="rId16" Type="http://schemas.openxmlformats.org/officeDocument/2006/relationships/chart" Target="../charts/chart16.xml"/><Relationship Id="rId107" Type="http://schemas.openxmlformats.org/officeDocument/2006/relationships/chart" Target="../charts/chart107.xml"/><Relationship Id="rId11" Type="http://schemas.openxmlformats.org/officeDocument/2006/relationships/chart" Target="../charts/chart11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28" Type="http://schemas.openxmlformats.org/officeDocument/2006/relationships/chart" Target="../charts/chart128.xml"/><Relationship Id="rId144" Type="http://schemas.openxmlformats.org/officeDocument/2006/relationships/chart" Target="../charts/chart144.xml"/><Relationship Id="rId149" Type="http://schemas.openxmlformats.org/officeDocument/2006/relationships/chart" Target="../charts/chart149.xml"/><Relationship Id="rId5" Type="http://schemas.openxmlformats.org/officeDocument/2006/relationships/chart" Target="../charts/chart5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18" Type="http://schemas.openxmlformats.org/officeDocument/2006/relationships/chart" Target="../charts/chart118.xml"/><Relationship Id="rId134" Type="http://schemas.openxmlformats.org/officeDocument/2006/relationships/chart" Target="../charts/chart134.xml"/><Relationship Id="rId139" Type="http://schemas.openxmlformats.org/officeDocument/2006/relationships/chart" Target="../charts/chart139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55" Type="http://schemas.openxmlformats.org/officeDocument/2006/relationships/chart" Target="../charts/chart155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08" Type="http://schemas.openxmlformats.org/officeDocument/2006/relationships/chart" Target="../charts/chart108.xml"/><Relationship Id="rId124" Type="http://schemas.openxmlformats.org/officeDocument/2006/relationships/chart" Target="../charts/chart124.xml"/><Relationship Id="rId129" Type="http://schemas.openxmlformats.org/officeDocument/2006/relationships/chart" Target="../charts/chart129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11" Type="http://schemas.openxmlformats.org/officeDocument/2006/relationships/chart" Target="../charts/chart111.xml"/><Relationship Id="rId132" Type="http://schemas.openxmlformats.org/officeDocument/2006/relationships/chart" Target="../charts/chart132.xml"/><Relationship Id="rId140" Type="http://schemas.openxmlformats.org/officeDocument/2006/relationships/chart" Target="../charts/chart140.xml"/><Relationship Id="rId145" Type="http://schemas.openxmlformats.org/officeDocument/2006/relationships/chart" Target="../charts/chart145.xml"/><Relationship Id="rId153" Type="http://schemas.openxmlformats.org/officeDocument/2006/relationships/chart" Target="../charts/chart153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6" Type="http://schemas.openxmlformats.org/officeDocument/2006/relationships/chart" Target="../charts/chart106.xml"/><Relationship Id="rId114" Type="http://schemas.openxmlformats.org/officeDocument/2006/relationships/chart" Target="../charts/chart114.xml"/><Relationship Id="rId119" Type="http://schemas.openxmlformats.org/officeDocument/2006/relationships/chart" Target="../charts/chart119.xml"/><Relationship Id="rId127" Type="http://schemas.openxmlformats.org/officeDocument/2006/relationships/chart" Target="../charts/chart12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94" Type="http://schemas.openxmlformats.org/officeDocument/2006/relationships/chart" Target="../charts/chart94.xml"/><Relationship Id="rId99" Type="http://schemas.openxmlformats.org/officeDocument/2006/relationships/chart" Target="../charts/chart99.xml"/><Relationship Id="rId101" Type="http://schemas.openxmlformats.org/officeDocument/2006/relationships/chart" Target="../charts/chart101.xml"/><Relationship Id="rId122" Type="http://schemas.openxmlformats.org/officeDocument/2006/relationships/chart" Target="../charts/chart122.xml"/><Relationship Id="rId130" Type="http://schemas.openxmlformats.org/officeDocument/2006/relationships/chart" Target="../charts/chart130.xml"/><Relationship Id="rId135" Type="http://schemas.openxmlformats.org/officeDocument/2006/relationships/chart" Target="../charts/chart135.xml"/><Relationship Id="rId143" Type="http://schemas.openxmlformats.org/officeDocument/2006/relationships/chart" Target="../charts/chart143.xml"/><Relationship Id="rId148" Type="http://schemas.openxmlformats.org/officeDocument/2006/relationships/chart" Target="../charts/chart148.xml"/><Relationship Id="rId151" Type="http://schemas.openxmlformats.org/officeDocument/2006/relationships/chart" Target="../charts/chart151.xml"/><Relationship Id="rId156" Type="http://schemas.openxmlformats.org/officeDocument/2006/relationships/chart" Target="../charts/chart156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109" Type="http://schemas.openxmlformats.org/officeDocument/2006/relationships/chart" Target="../charts/chart109.xml"/><Relationship Id="rId34" Type="http://schemas.openxmlformats.org/officeDocument/2006/relationships/chart" Target="../charts/chart34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6" Type="http://schemas.openxmlformats.org/officeDocument/2006/relationships/chart" Target="../charts/chart76.xml"/><Relationship Id="rId97" Type="http://schemas.openxmlformats.org/officeDocument/2006/relationships/chart" Target="../charts/chart97.xml"/><Relationship Id="rId104" Type="http://schemas.openxmlformats.org/officeDocument/2006/relationships/chart" Target="../charts/chart104.xml"/><Relationship Id="rId120" Type="http://schemas.openxmlformats.org/officeDocument/2006/relationships/chart" Target="../charts/chart120.xml"/><Relationship Id="rId125" Type="http://schemas.openxmlformats.org/officeDocument/2006/relationships/chart" Target="../charts/chart125.xml"/><Relationship Id="rId141" Type="http://schemas.openxmlformats.org/officeDocument/2006/relationships/chart" Target="../charts/chart141.xml"/><Relationship Id="rId146" Type="http://schemas.openxmlformats.org/officeDocument/2006/relationships/chart" Target="../charts/chart146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4" Type="http://schemas.openxmlformats.org/officeDocument/2006/relationships/chart" Target="../charts/chart24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66" Type="http://schemas.openxmlformats.org/officeDocument/2006/relationships/chart" Target="../charts/chart66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115" Type="http://schemas.openxmlformats.org/officeDocument/2006/relationships/chart" Target="../charts/chart115.xml"/><Relationship Id="rId131" Type="http://schemas.openxmlformats.org/officeDocument/2006/relationships/chart" Target="../charts/chart131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52" Type="http://schemas.openxmlformats.org/officeDocument/2006/relationships/chart" Target="../charts/chart152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56" Type="http://schemas.openxmlformats.org/officeDocument/2006/relationships/chart" Target="../charts/chart56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42" Type="http://schemas.openxmlformats.org/officeDocument/2006/relationships/chart" Target="../charts/chart142.xml"/><Relationship Id="rId3" Type="http://schemas.openxmlformats.org/officeDocument/2006/relationships/chart" Target="../charts/chart3.xml"/><Relationship Id="rId25" Type="http://schemas.openxmlformats.org/officeDocument/2006/relationships/chart" Target="../charts/chart25.xml"/><Relationship Id="rId46" Type="http://schemas.openxmlformats.org/officeDocument/2006/relationships/chart" Target="../charts/chart46.xml"/><Relationship Id="rId67" Type="http://schemas.openxmlformats.org/officeDocument/2006/relationships/chart" Target="../charts/chart67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186.xml"/><Relationship Id="rId117" Type="http://schemas.openxmlformats.org/officeDocument/2006/relationships/chart" Target="../charts/chart277.xml"/><Relationship Id="rId21" Type="http://schemas.openxmlformats.org/officeDocument/2006/relationships/chart" Target="../charts/chart181.xml"/><Relationship Id="rId42" Type="http://schemas.openxmlformats.org/officeDocument/2006/relationships/chart" Target="../charts/chart202.xml"/><Relationship Id="rId47" Type="http://schemas.openxmlformats.org/officeDocument/2006/relationships/chart" Target="../charts/chart207.xml"/><Relationship Id="rId63" Type="http://schemas.openxmlformats.org/officeDocument/2006/relationships/chart" Target="../charts/chart223.xml"/><Relationship Id="rId68" Type="http://schemas.openxmlformats.org/officeDocument/2006/relationships/chart" Target="../charts/chart228.xml"/><Relationship Id="rId84" Type="http://schemas.openxmlformats.org/officeDocument/2006/relationships/chart" Target="../charts/chart244.xml"/><Relationship Id="rId89" Type="http://schemas.openxmlformats.org/officeDocument/2006/relationships/chart" Target="../charts/chart249.xml"/><Relationship Id="rId112" Type="http://schemas.openxmlformats.org/officeDocument/2006/relationships/chart" Target="../charts/chart272.xml"/><Relationship Id="rId16" Type="http://schemas.openxmlformats.org/officeDocument/2006/relationships/chart" Target="../charts/chart176.xml"/><Relationship Id="rId107" Type="http://schemas.openxmlformats.org/officeDocument/2006/relationships/chart" Target="../charts/chart267.xml"/><Relationship Id="rId11" Type="http://schemas.openxmlformats.org/officeDocument/2006/relationships/chart" Target="../charts/chart171.xml"/><Relationship Id="rId32" Type="http://schemas.openxmlformats.org/officeDocument/2006/relationships/chart" Target="../charts/chart192.xml"/><Relationship Id="rId37" Type="http://schemas.openxmlformats.org/officeDocument/2006/relationships/chart" Target="../charts/chart197.xml"/><Relationship Id="rId53" Type="http://schemas.openxmlformats.org/officeDocument/2006/relationships/chart" Target="../charts/chart213.xml"/><Relationship Id="rId58" Type="http://schemas.openxmlformats.org/officeDocument/2006/relationships/chart" Target="../charts/chart218.xml"/><Relationship Id="rId74" Type="http://schemas.openxmlformats.org/officeDocument/2006/relationships/chart" Target="../charts/chart234.xml"/><Relationship Id="rId79" Type="http://schemas.openxmlformats.org/officeDocument/2006/relationships/chart" Target="../charts/chart239.xml"/><Relationship Id="rId102" Type="http://schemas.openxmlformats.org/officeDocument/2006/relationships/chart" Target="../charts/chart262.xml"/><Relationship Id="rId123" Type="http://schemas.openxmlformats.org/officeDocument/2006/relationships/chart" Target="../charts/chart283.xml"/><Relationship Id="rId128" Type="http://schemas.openxmlformats.org/officeDocument/2006/relationships/chart" Target="../charts/chart288.xml"/><Relationship Id="rId5" Type="http://schemas.openxmlformats.org/officeDocument/2006/relationships/chart" Target="../charts/chart165.xml"/><Relationship Id="rId90" Type="http://schemas.openxmlformats.org/officeDocument/2006/relationships/chart" Target="../charts/chart250.xml"/><Relationship Id="rId95" Type="http://schemas.openxmlformats.org/officeDocument/2006/relationships/chart" Target="../charts/chart255.xml"/><Relationship Id="rId19" Type="http://schemas.openxmlformats.org/officeDocument/2006/relationships/chart" Target="../charts/chart179.xml"/><Relationship Id="rId14" Type="http://schemas.openxmlformats.org/officeDocument/2006/relationships/chart" Target="../charts/chart174.xml"/><Relationship Id="rId22" Type="http://schemas.openxmlformats.org/officeDocument/2006/relationships/chart" Target="../charts/chart182.xml"/><Relationship Id="rId27" Type="http://schemas.openxmlformats.org/officeDocument/2006/relationships/chart" Target="../charts/chart187.xml"/><Relationship Id="rId30" Type="http://schemas.openxmlformats.org/officeDocument/2006/relationships/chart" Target="../charts/chart190.xml"/><Relationship Id="rId35" Type="http://schemas.openxmlformats.org/officeDocument/2006/relationships/chart" Target="../charts/chart195.xml"/><Relationship Id="rId43" Type="http://schemas.openxmlformats.org/officeDocument/2006/relationships/chart" Target="../charts/chart203.xml"/><Relationship Id="rId48" Type="http://schemas.openxmlformats.org/officeDocument/2006/relationships/chart" Target="../charts/chart208.xml"/><Relationship Id="rId56" Type="http://schemas.openxmlformats.org/officeDocument/2006/relationships/chart" Target="../charts/chart216.xml"/><Relationship Id="rId64" Type="http://schemas.openxmlformats.org/officeDocument/2006/relationships/chart" Target="../charts/chart224.xml"/><Relationship Id="rId69" Type="http://schemas.openxmlformats.org/officeDocument/2006/relationships/chart" Target="../charts/chart229.xml"/><Relationship Id="rId77" Type="http://schemas.openxmlformats.org/officeDocument/2006/relationships/chart" Target="../charts/chart237.xml"/><Relationship Id="rId100" Type="http://schemas.openxmlformats.org/officeDocument/2006/relationships/chart" Target="../charts/chart260.xml"/><Relationship Id="rId105" Type="http://schemas.openxmlformats.org/officeDocument/2006/relationships/chart" Target="../charts/chart265.xml"/><Relationship Id="rId113" Type="http://schemas.openxmlformats.org/officeDocument/2006/relationships/chart" Target="../charts/chart273.xml"/><Relationship Id="rId118" Type="http://schemas.openxmlformats.org/officeDocument/2006/relationships/chart" Target="../charts/chart278.xml"/><Relationship Id="rId126" Type="http://schemas.openxmlformats.org/officeDocument/2006/relationships/chart" Target="../charts/chart286.xml"/><Relationship Id="rId8" Type="http://schemas.openxmlformats.org/officeDocument/2006/relationships/chart" Target="../charts/chart168.xml"/><Relationship Id="rId51" Type="http://schemas.openxmlformats.org/officeDocument/2006/relationships/chart" Target="../charts/chart211.xml"/><Relationship Id="rId72" Type="http://schemas.openxmlformats.org/officeDocument/2006/relationships/chart" Target="../charts/chart232.xml"/><Relationship Id="rId80" Type="http://schemas.openxmlformats.org/officeDocument/2006/relationships/chart" Target="../charts/chart240.xml"/><Relationship Id="rId85" Type="http://schemas.openxmlformats.org/officeDocument/2006/relationships/chart" Target="../charts/chart245.xml"/><Relationship Id="rId93" Type="http://schemas.openxmlformats.org/officeDocument/2006/relationships/chart" Target="../charts/chart253.xml"/><Relationship Id="rId98" Type="http://schemas.openxmlformats.org/officeDocument/2006/relationships/chart" Target="../charts/chart258.xml"/><Relationship Id="rId121" Type="http://schemas.openxmlformats.org/officeDocument/2006/relationships/chart" Target="../charts/chart281.xml"/><Relationship Id="rId3" Type="http://schemas.openxmlformats.org/officeDocument/2006/relationships/chart" Target="../charts/chart163.xml"/><Relationship Id="rId12" Type="http://schemas.openxmlformats.org/officeDocument/2006/relationships/chart" Target="../charts/chart172.xml"/><Relationship Id="rId17" Type="http://schemas.openxmlformats.org/officeDocument/2006/relationships/chart" Target="../charts/chart177.xml"/><Relationship Id="rId25" Type="http://schemas.openxmlformats.org/officeDocument/2006/relationships/chart" Target="../charts/chart185.xml"/><Relationship Id="rId33" Type="http://schemas.openxmlformats.org/officeDocument/2006/relationships/chart" Target="../charts/chart193.xml"/><Relationship Id="rId38" Type="http://schemas.openxmlformats.org/officeDocument/2006/relationships/chart" Target="../charts/chart198.xml"/><Relationship Id="rId46" Type="http://schemas.openxmlformats.org/officeDocument/2006/relationships/chart" Target="../charts/chart206.xml"/><Relationship Id="rId59" Type="http://schemas.openxmlformats.org/officeDocument/2006/relationships/chart" Target="../charts/chart219.xml"/><Relationship Id="rId67" Type="http://schemas.openxmlformats.org/officeDocument/2006/relationships/chart" Target="../charts/chart227.xml"/><Relationship Id="rId103" Type="http://schemas.openxmlformats.org/officeDocument/2006/relationships/chart" Target="../charts/chart263.xml"/><Relationship Id="rId108" Type="http://schemas.openxmlformats.org/officeDocument/2006/relationships/chart" Target="../charts/chart268.xml"/><Relationship Id="rId116" Type="http://schemas.openxmlformats.org/officeDocument/2006/relationships/chart" Target="../charts/chart276.xml"/><Relationship Id="rId124" Type="http://schemas.openxmlformats.org/officeDocument/2006/relationships/chart" Target="../charts/chart284.xml"/><Relationship Id="rId20" Type="http://schemas.openxmlformats.org/officeDocument/2006/relationships/chart" Target="../charts/chart180.xml"/><Relationship Id="rId41" Type="http://schemas.openxmlformats.org/officeDocument/2006/relationships/chart" Target="../charts/chart201.xml"/><Relationship Id="rId54" Type="http://schemas.openxmlformats.org/officeDocument/2006/relationships/chart" Target="../charts/chart214.xml"/><Relationship Id="rId62" Type="http://schemas.openxmlformats.org/officeDocument/2006/relationships/chart" Target="../charts/chart222.xml"/><Relationship Id="rId70" Type="http://schemas.openxmlformats.org/officeDocument/2006/relationships/chart" Target="../charts/chart230.xml"/><Relationship Id="rId75" Type="http://schemas.openxmlformats.org/officeDocument/2006/relationships/chart" Target="../charts/chart235.xml"/><Relationship Id="rId83" Type="http://schemas.openxmlformats.org/officeDocument/2006/relationships/chart" Target="../charts/chart243.xml"/><Relationship Id="rId88" Type="http://schemas.openxmlformats.org/officeDocument/2006/relationships/chart" Target="../charts/chart248.xml"/><Relationship Id="rId91" Type="http://schemas.openxmlformats.org/officeDocument/2006/relationships/chart" Target="../charts/chart251.xml"/><Relationship Id="rId96" Type="http://schemas.openxmlformats.org/officeDocument/2006/relationships/chart" Target="../charts/chart256.xml"/><Relationship Id="rId111" Type="http://schemas.openxmlformats.org/officeDocument/2006/relationships/chart" Target="../charts/chart271.xml"/><Relationship Id="rId1" Type="http://schemas.openxmlformats.org/officeDocument/2006/relationships/chart" Target="../charts/chart161.xml"/><Relationship Id="rId6" Type="http://schemas.openxmlformats.org/officeDocument/2006/relationships/chart" Target="../charts/chart166.xml"/><Relationship Id="rId15" Type="http://schemas.openxmlformats.org/officeDocument/2006/relationships/chart" Target="../charts/chart175.xml"/><Relationship Id="rId23" Type="http://schemas.openxmlformats.org/officeDocument/2006/relationships/chart" Target="../charts/chart183.xml"/><Relationship Id="rId28" Type="http://schemas.openxmlformats.org/officeDocument/2006/relationships/chart" Target="../charts/chart188.xml"/><Relationship Id="rId36" Type="http://schemas.openxmlformats.org/officeDocument/2006/relationships/chart" Target="../charts/chart196.xml"/><Relationship Id="rId49" Type="http://schemas.openxmlformats.org/officeDocument/2006/relationships/chart" Target="../charts/chart209.xml"/><Relationship Id="rId57" Type="http://schemas.openxmlformats.org/officeDocument/2006/relationships/chart" Target="../charts/chart217.xml"/><Relationship Id="rId106" Type="http://schemas.openxmlformats.org/officeDocument/2006/relationships/chart" Target="../charts/chart266.xml"/><Relationship Id="rId114" Type="http://schemas.openxmlformats.org/officeDocument/2006/relationships/chart" Target="../charts/chart274.xml"/><Relationship Id="rId119" Type="http://schemas.openxmlformats.org/officeDocument/2006/relationships/chart" Target="../charts/chart279.xml"/><Relationship Id="rId127" Type="http://schemas.openxmlformats.org/officeDocument/2006/relationships/chart" Target="../charts/chart287.xml"/><Relationship Id="rId10" Type="http://schemas.openxmlformats.org/officeDocument/2006/relationships/chart" Target="../charts/chart170.xml"/><Relationship Id="rId31" Type="http://schemas.openxmlformats.org/officeDocument/2006/relationships/chart" Target="../charts/chart191.xml"/><Relationship Id="rId44" Type="http://schemas.openxmlformats.org/officeDocument/2006/relationships/chart" Target="../charts/chart204.xml"/><Relationship Id="rId52" Type="http://schemas.openxmlformats.org/officeDocument/2006/relationships/chart" Target="../charts/chart212.xml"/><Relationship Id="rId60" Type="http://schemas.openxmlformats.org/officeDocument/2006/relationships/chart" Target="../charts/chart220.xml"/><Relationship Id="rId65" Type="http://schemas.openxmlformats.org/officeDocument/2006/relationships/chart" Target="../charts/chart225.xml"/><Relationship Id="rId73" Type="http://schemas.openxmlformats.org/officeDocument/2006/relationships/chart" Target="../charts/chart233.xml"/><Relationship Id="rId78" Type="http://schemas.openxmlformats.org/officeDocument/2006/relationships/chart" Target="../charts/chart238.xml"/><Relationship Id="rId81" Type="http://schemas.openxmlformats.org/officeDocument/2006/relationships/chart" Target="../charts/chart241.xml"/><Relationship Id="rId86" Type="http://schemas.openxmlformats.org/officeDocument/2006/relationships/chart" Target="../charts/chart246.xml"/><Relationship Id="rId94" Type="http://schemas.openxmlformats.org/officeDocument/2006/relationships/chart" Target="../charts/chart254.xml"/><Relationship Id="rId99" Type="http://schemas.openxmlformats.org/officeDocument/2006/relationships/chart" Target="../charts/chart259.xml"/><Relationship Id="rId101" Type="http://schemas.openxmlformats.org/officeDocument/2006/relationships/chart" Target="../charts/chart261.xml"/><Relationship Id="rId122" Type="http://schemas.openxmlformats.org/officeDocument/2006/relationships/chart" Target="../charts/chart282.xml"/><Relationship Id="rId4" Type="http://schemas.openxmlformats.org/officeDocument/2006/relationships/chart" Target="../charts/chart164.xml"/><Relationship Id="rId9" Type="http://schemas.openxmlformats.org/officeDocument/2006/relationships/chart" Target="../charts/chart169.xml"/><Relationship Id="rId13" Type="http://schemas.openxmlformats.org/officeDocument/2006/relationships/chart" Target="../charts/chart173.xml"/><Relationship Id="rId18" Type="http://schemas.openxmlformats.org/officeDocument/2006/relationships/chart" Target="../charts/chart178.xml"/><Relationship Id="rId39" Type="http://schemas.openxmlformats.org/officeDocument/2006/relationships/chart" Target="../charts/chart199.xml"/><Relationship Id="rId109" Type="http://schemas.openxmlformats.org/officeDocument/2006/relationships/chart" Target="../charts/chart269.xml"/><Relationship Id="rId34" Type="http://schemas.openxmlformats.org/officeDocument/2006/relationships/chart" Target="../charts/chart194.xml"/><Relationship Id="rId50" Type="http://schemas.openxmlformats.org/officeDocument/2006/relationships/chart" Target="../charts/chart210.xml"/><Relationship Id="rId55" Type="http://schemas.openxmlformats.org/officeDocument/2006/relationships/chart" Target="../charts/chart215.xml"/><Relationship Id="rId76" Type="http://schemas.openxmlformats.org/officeDocument/2006/relationships/chart" Target="../charts/chart236.xml"/><Relationship Id="rId97" Type="http://schemas.openxmlformats.org/officeDocument/2006/relationships/chart" Target="../charts/chart257.xml"/><Relationship Id="rId104" Type="http://schemas.openxmlformats.org/officeDocument/2006/relationships/chart" Target="../charts/chart264.xml"/><Relationship Id="rId120" Type="http://schemas.openxmlformats.org/officeDocument/2006/relationships/chart" Target="../charts/chart280.xml"/><Relationship Id="rId125" Type="http://schemas.openxmlformats.org/officeDocument/2006/relationships/chart" Target="../charts/chart285.xml"/><Relationship Id="rId7" Type="http://schemas.openxmlformats.org/officeDocument/2006/relationships/chart" Target="../charts/chart167.xml"/><Relationship Id="rId71" Type="http://schemas.openxmlformats.org/officeDocument/2006/relationships/chart" Target="../charts/chart231.xml"/><Relationship Id="rId92" Type="http://schemas.openxmlformats.org/officeDocument/2006/relationships/chart" Target="../charts/chart252.xml"/><Relationship Id="rId2" Type="http://schemas.openxmlformats.org/officeDocument/2006/relationships/chart" Target="../charts/chart162.xml"/><Relationship Id="rId29" Type="http://schemas.openxmlformats.org/officeDocument/2006/relationships/chart" Target="../charts/chart189.xml"/><Relationship Id="rId24" Type="http://schemas.openxmlformats.org/officeDocument/2006/relationships/chart" Target="../charts/chart184.xml"/><Relationship Id="rId40" Type="http://schemas.openxmlformats.org/officeDocument/2006/relationships/chart" Target="../charts/chart200.xml"/><Relationship Id="rId45" Type="http://schemas.openxmlformats.org/officeDocument/2006/relationships/chart" Target="../charts/chart205.xml"/><Relationship Id="rId66" Type="http://schemas.openxmlformats.org/officeDocument/2006/relationships/chart" Target="../charts/chart226.xml"/><Relationship Id="rId87" Type="http://schemas.openxmlformats.org/officeDocument/2006/relationships/chart" Target="../charts/chart247.xml"/><Relationship Id="rId110" Type="http://schemas.openxmlformats.org/officeDocument/2006/relationships/chart" Target="../charts/chart270.xml"/><Relationship Id="rId115" Type="http://schemas.openxmlformats.org/officeDocument/2006/relationships/chart" Target="../charts/chart275.xml"/><Relationship Id="rId61" Type="http://schemas.openxmlformats.org/officeDocument/2006/relationships/chart" Target="../charts/chart221.xml"/><Relationship Id="rId82" Type="http://schemas.openxmlformats.org/officeDocument/2006/relationships/chart" Target="../charts/chart242.xml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301.xml"/><Relationship Id="rId18" Type="http://schemas.openxmlformats.org/officeDocument/2006/relationships/chart" Target="../charts/chart306.xml"/><Relationship Id="rId26" Type="http://schemas.openxmlformats.org/officeDocument/2006/relationships/chart" Target="../charts/chart314.xml"/><Relationship Id="rId39" Type="http://schemas.openxmlformats.org/officeDocument/2006/relationships/chart" Target="../charts/chart327.xml"/><Relationship Id="rId21" Type="http://schemas.openxmlformats.org/officeDocument/2006/relationships/chart" Target="../charts/chart309.xml"/><Relationship Id="rId34" Type="http://schemas.openxmlformats.org/officeDocument/2006/relationships/chart" Target="../charts/chart322.xml"/><Relationship Id="rId42" Type="http://schemas.openxmlformats.org/officeDocument/2006/relationships/chart" Target="../charts/chart330.xml"/><Relationship Id="rId47" Type="http://schemas.openxmlformats.org/officeDocument/2006/relationships/chart" Target="../charts/chart335.xml"/><Relationship Id="rId50" Type="http://schemas.openxmlformats.org/officeDocument/2006/relationships/chart" Target="../charts/chart338.xml"/><Relationship Id="rId55" Type="http://schemas.openxmlformats.org/officeDocument/2006/relationships/chart" Target="../charts/chart343.xml"/><Relationship Id="rId63" Type="http://schemas.openxmlformats.org/officeDocument/2006/relationships/chart" Target="../charts/chart351.xml"/><Relationship Id="rId68" Type="http://schemas.openxmlformats.org/officeDocument/2006/relationships/chart" Target="../charts/chart356.xml"/><Relationship Id="rId76" Type="http://schemas.openxmlformats.org/officeDocument/2006/relationships/chart" Target="../charts/chart364.xml"/><Relationship Id="rId84" Type="http://schemas.openxmlformats.org/officeDocument/2006/relationships/chart" Target="../charts/chart372.xml"/><Relationship Id="rId89" Type="http://schemas.openxmlformats.org/officeDocument/2006/relationships/chart" Target="../charts/chart377.xml"/><Relationship Id="rId7" Type="http://schemas.openxmlformats.org/officeDocument/2006/relationships/chart" Target="../charts/chart295.xml"/><Relationship Id="rId71" Type="http://schemas.openxmlformats.org/officeDocument/2006/relationships/chart" Target="../charts/chart359.xml"/><Relationship Id="rId92" Type="http://schemas.openxmlformats.org/officeDocument/2006/relationships/chart" Target="../charts/chart380.xml"/><Relationship Id="rId2" Type="http://schemas.openxmlformats.org/officeDocument/2006/relationships/chart" Target="../charts/chart290.xml"/><Relationship Id="rId16" Type="http://schemas.openxmlformats.org/officeDocument/2006/relationships/chart" Target="../charts/chart304.xml"/><Relationship Id="rId29" Type="http://schemas.openxmlformats.org/officeDocument/2006/relationships/chart" Target="../charts/chart317.xml"/><Relationship Id="rId11" Type="http://schemas.openxmlformats.org/officeDocument/2006/relationships/chart" Target="../charts/chart299.xml"/><Relationship Id="rId24" Type="http://schemas.openxmlformats.org/officeDocument/2006/relationships/chart" Target="../charts/chart312.xml"/><Relationship Id="rId32" Type="http://schemas.openxmlformats.org/officeDocument/2006/relationships/chart" Target="../charts/chart320.xml"/><Relationship Id="rId37" Type="http://schemas.openxmlformats.org/officeDocument/2006/relationships/chart" Target="../charts/chart325.xml"/><Relationship Id="rId40" Type="http://schemas.openxmlformats.org/officeDocument/2006/relationships/chart" Target="../charts/chart328.xml"/><Relationship Id="rId45" Type="http://schemas.openxmlformats.org/officeDocument/2006/relationships/chart" Target="../charts/chart333.xml"/><Relationship Id="rId53" Type="http://schemas.openxmlformats.org/officeDocument/2006/relationships/chart" Target="../charts/chart341.xml"/><Relationship Id="rId58" Type="http://schemas.openxmlformats.org/officeDocument/2006/relationships/chart" Target="../charts/chart346.xml"/><Relationship Id="rId66" Type="http://schemas.openxmlformats.org/officeDocument/2006/relationships/chart" Target="../charts/chart354.xml"/><Relationship Id="rId74" Type="http://schemas.openxmlformats.org/officeDocument/2006/relationships/chart" Target="../charts/chart362.xml"/><Relationship Id="rId79" Type="http://schemas.openxmlformats.org/officeDocument/2006/relationships/chart" Target="../charts/chart367.xml"/><Relationship Id="rId87" Type="http://schemas.openxmlformats.org/officeDocument/2006/relationships/chart" Target="../charts/chart375.xml"/><Relationship Id="rId5" Type="http://schemas.openxmlformats.org/officeDocument/2006/relationships/chart" Target="../charts/chart293.xml"/><Relationship Id="rId61" Type="http://schemas.openxmlformats.org/officeDocument/2006/relationships/chart" Target="../charts/chart349.xml"/><Relationship Id="rId82" Type="http://schemas.openxmlformats.org/officeDocument/2006/relationships/chart" Target="../charts/chart370.xml"/><Relationship Id="rId90" Type="http://schemas.openxmlformats.org/officeDocument/2006/relationships/chart" Target="../charts/chart378.xml"/><Relationship Id="rId95" Type="http://schemas.openxmlformats.org/officeDocument/2006/relationships/chart" Target="../charts/chart383.xml"/><Relationship Id="rId19" Type="http://schemas.openxmlformats.org/officeDocument/2006/relationships/chart" Target="../charts/chart307.xml"/><Relationship Id="rId14" Type="http://schemas.openxmlformats.org/officeDocument/2006/relationships/chart" Target="../charts/chart302.xml"/><Relationship Id="rId22" Type="http://schemas.openxmlformats.org/officeDocument/2006/relationships/chart" Target="../charts/chart310.xml"/><Relationship Id="rId27" Type="http://schemas.openxmlformats.org/officeDocument/2006/relationships/chart" Target="../charts/chart315.xml"/><Relationship Id="rId30" Type="http://schemas.openxmlformats.org/officeDocument/2006/relationships/chart" Target="../charts/chart318.xml"/><Relationship Id="rId35" Type="http://schemas.openxmlformats.org/officeDocument/2006/relationships/chart" Target="../charts/chart323.xml"/><Relationship Id="rId43" Type="http://schemas.openxmlformats.org/officeDocument/2006/relationships/chart" Target="../charts/chart331.xml"/><Relationship Id="rId48" Type="http://schemas.openxmlformats.org/officeDocument/2006/relationships/chart" Target="../charts/chart336.xml"/><Relationship Id="rId56" Type="http://schemas.openxmlformats.org/officeDocument/2006/relationships/chart" Target="../charts/chart344.xml"/><Relationship Id="rId64" Type="http://schemas.openxmlformats.org/officeDocument/2006/relationships/chart" Target="../charts/chart352.xml"/><Relationship Id="rId69" Type="http://schemas.openxmlformats.org/officeDocument/2006/relationships/chart" Target="../charts/chart357.xml"/><Relationship Id="rId77" Type="http://schemas.openxmlformats.org/officeDocument/2006/relationships/chart" Target="../charts/chart365.xml"/><Relationship Id="rId8" Type="http://schemas.openxmlformats.org/officeDocument/2006/relationships/chart" Target="../charts/chart296.xml"/><Relationship Id="rId51" Type="http://schemas.openxmlformats.org/officeDocument/2006/relationships/chart" Target="../charts/chart339.xml"/><Relationship Id="rId72" Type="http://schemas.openxmlformats.org/officeDocument/2006/relationships/chart" Target="../charts/chart360.xml"/><Relationship Id="rId80" Type="http://schemas.openxmlformats.org/officeDocument/2006/relationships/chart" Target="../charts/chart368.xml"/><Relationship Id="rId85" Type="http://schemas.openxmlformats.org/officeDocument/2006/relationships/chart" Target="../charts/chart373.xml"/><Relationship Id="rId93" Type="http://schemas.openxmlformats.org/officeDocument/2006/relationships/chart" Target="../charts/chart381.xml"/><Relationship Id="rId3" Type="http://schemas.openxmlformats.org/officeDocument/2006/relationships/chart" Target="../charts/chart291.xml"/><Relationship Id="rId12" Type="http://schemas.openxmlformats.org/officeDocument/2006/relationships/chart" Target="../charts/chart300.xml"/><Relationship Id="rId17" Type="http://schemas.openxmlformats.org/officeDocument/2006/relationships/chart" Target="../charts/chart305.xml"/><Relationship Id="rId25" Type="http://schemas.openxmlformats.org/officeDocument/2006/relationships/chart" Target="../charts/chart313.xml"/><Relationship Id="rId33" Type="http://schemas.openxmlformats.org/officeDocument/2006/relationships/chart" Target="../charts/chart321.xml"/><Relationship Id="rId38" Type="http://schemas.openxmlformats.org/officeDocument/2006/relationships/chart" Target="../charts/chart326.xml"/><Relationship Id="rId46" Type="http://schemas.openxmlformats.org/officeDocument/2006/relationships/chart" Target="../charts/chart334.xml"/><Relationship Id="rId59" Type="http://schemas.openxmlformats.org/officeDocument/2006/relationships/chart" Target="../charts/chart347.xml"/><Relationship Id="rId67" Type="http://schemas.openxmlformats.org/officeDocument/2006/relationships/chart" Target="../charts/chart355.xml"/><Relationship Id="rId20" Type="http://schemas.openxmlformats.org/officeDocument/2006/relationships/chart" Target="../charts/chart308.xml"/><Relationship Id="rId41" Type="http://schemas.openxmlformats.org/officeDocument/2006/relationships/chart" Target="../charts/chart329.xml"/><Relationship Id="rId54" Type="http://schemas.openxmlformats.org/officeDocument/2006/relationships/chart" Target="../charts/chart342.xml"/><Relationship Id="rId62" Type="http://schemas.openxmlformats.org/officeDocument/2006/relationships/chart" Target="../charts/chart350.xml"/><Relationship Id="rId70" Type="http://schemas.openxmlformats.org/officeDocument/2006/relationships/chart" Target="../charts/chart358.xml"/><Relationship Id="rId75" Type="http://schemas.openxmlformats.org/officeDocument/2006/relationships/chart" Target="../charts/chart363.xml"/><Relationship Id="rId83" Type="http://schemas.openxmlformats.org/officeDocument/2006/relationships/chart" Target="../charts/chart371.xml"/><Relationship Id="rId88" Type="http://schemas.openxmlformats.org/officeDocument/2006/relationships/chart" Target="../charts/chart376.xml"/><Relationship Id="rId91" Type="http://schemas.openxmlformats.org/officeDocument/2006/relationships/chart" Target="../charts/chart379.xml"/><Relationship Id="rId96" Type="http://schemas.openxmlformats.org/officeDocument/2006/relationships/chart" Target="../charts/chart384.xml"/><Relationship Id="rId1" Type="http://schemas.openxmlformats.org/officeDocument/2006/relationships/chart" Target="../charts/chart289.xml"/><Relationship Id="rId6" Type="http://schemas.openxmlformats.org/officeDocument/2006/relationships/chart" Target="../charts/chart294.xml"/><Relationship Id="rId15" Type="http://schemas.openxmlformats.org/officeDocument/2006/relationships/chart" Target="../charts/chart303.xml"/><Relationship Id="rId23" Type="http://schemas.openxmlformats.org/officeDocument/2006/relationships/chart" Target="../charts/chart311.xml"/><Relationship Id="rId28" Type="http://schemas.openxmlformats.org/officeDocument/2006/relationships/chart" Target="../charts/chart316.xml"/><Relationship Id="rId36" Type="http://schemas.openxmlformats.org/officeDocument/2006/relationships/chart" Target="../charts/chart324.xml"/><Relationship Id="rId49" Type="http://schemas.openxmlformats.org/officeDocument/2006/relationships/chart" Target="../charts/chart337.xml"/><Relationship Id="rId57" Type="http://schemas.openxmlformats.org/officeDocument/2006/relationships/chart" Target="../charts/chart345.xml"/><Relationship Id="rId10" Type="http://schemas.openxmlformats.org/officeDocument/2006/relationships/chart" Target="../charts/chart298.xml"/><Relationship Id="rId31" Type="http://schemas.openxmlformats.org/officeDocument/2006/relationships/chart" Target="../charts/chart319.xml"/><Relationship Id="rId44" Type="http://schemas.openxmlformats.org/officeDocument/2006/relationships/chart" Target="../charts/chart332.xml"/><Relationship Id="rId52" Type="http://schemas.openxmlformats.org/officeDocument/2006/relationships/chart" Target="../charts/chart340.xml"/><Relationship Id="rId60" Type="http://schemas.openxmlformats.org/officeDocument/2006/relationships/chart" Target="../charts/chart348.xml"/><Relationship Id="rId65" Type="http://schemas.openxmlformats.org/officeDocument/2006/relationships/chart" Target="../charts/chart353.xml"/><Relationship Id="rId73" Type="http://schemas.openxmlformats.org/officeDocument/2006/relationships/chart" Target="../charts/chart361.xml"/><Relationship Id="rId78" Type="http://schemas.openxmlformats.org/officeDocument/2006/relationships/chart" Target="../charts/chart366.xml"/><Relationship Id="rId81" Type="http://schemas.openxmlformats.org/officeDocument/2006/relationships/chart" Target="../charts/chart369.xml"/><Relationship Id="rId86" Type="http://schemas.openxmlformats.org/officeDocument/2006/relationships/chart" Target="../charts/chart374.xml"/><Relationship Id="rId94" Type="http://schemas.openxmlformats.org/officeDocument/2006/relationships/chart" Target="../charts/chart382.xml"/><Relationship Id="rId4" Type="http://schemas.openxmlformats.org/officeDocument/2006/relationships/chart" Target="../charts/chart292.xml"/><Relationship Id="rId9" Type="http://schemas.openxmlformats.org/officeDocument/2006/relationships/chart" Target="../charts/chart297.xml"/></Relationships>
</file>

<file path=xl/drawings/_rels/drawing5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410.xml"/><Relationship Id="rId117" Type="http://schemas.openxmlformats.org/officeDocument/2006/relationships/chart" Target="../charts/chart501.xml"/><Relationship Id="rId21" Type="http://schemas.openxmlformats.org/officeDocument/2006/relationships/chart" Target="../charts/chart405.xml"/><Relationship Id="rId42" Type="http://schemas.openxmlformats.org/officeDocument/2006/relationships/chart" Target="../charts/chart426.xml"/><Relationship Id="rId47" Type="http://schemas.openxmlformats.org/officeDocument/2006/relationships/chart" Target="../charts/chart431.xml"/><Relationship Id="rId63" Type="http://schemas.openxmlformats.org/officeDocument/2006/relationships/chart" Target="../charts/chart447.xml"/><Relationship Id="rId68" Type="http://schemas.openxmlformats.org/officeDocument/2006/relationships/chart" Target="../charts/chart452.xml"/><Relationship Id="rId84" Type="http://schemas.openxmlformats.org/officeDocument/2006/relationships/chart" Target="../charts/chart468.xml"/><Relationship Id="rId89" Type="http://schemas.openxmlformats.org/officeDocument/2006/relationships/chart" Target="../charts/chart473.xml"/><Relationship Id="rId112" Type="http://schemas.openxmlformats.org/officeDocument/2006/relationships/chart" Target="../charts/chart496.xml"/><Relationship Id="rId16" Type="http://schemas.openxmlformats.org/officeDocument/2006/relationships/chart" Target="../charts/chart400.xml"/><Relationship Id="rId107" Type="http://schemas.openxmlformats.org/officeDocument/2006/relationships/chart" Target="../charts/chart491.xml"/><Relationship Id="rId11" Type="http://schemas.openxmlformats.org/officeDocument/2006/relationships/chart" Target="../charts/chart395.xml"/><Relationship Id="rId32" Type="http://schemas.openxmlformats.org/officeDocument/2006/relationships/chart" Target="../charts/chart416.xml"/><Relationship Id="rId37" Type="http://schemas.openxmlformats.org/officeDocument/2006/relationships/chart" Target="../charts/chart421.xml"/><Relationship Id="rId53" Type="http://schemas.openxmlformats.org/officeDocument/2006/relationships/chart" Target="../charts/chart437.xml"/><Relationship Id="rId58" Type="http://schemas.openxmlformats.org/officeDocument/2006/relationships/chart" Target="../charts/chart442.xml"/><Relationship Id="rId74" Type="http://schemas.openxmlformats.org/officeDocument/2006/relationships/chart" Target="../charts/chart458.xml"/><Relationship Id="rId79" Type="http://schemas.openxmlformats.org/officeDocument/2006/relationships/chart" Target="../charts/chart463.xml"/><Relationship Id="rId102" Type="http://schemas.openxmlformats.org/officeDocument/2006/relationships/chart" Target="../charts/chart486.xml"/><Relationship Id="rId123" Type="http://schemas.openxmlformats.org/officeDocument/2006/relationships/chart" Target="../charts/chart507.xml"/><Relationship Id="rId128" Type="http://schemas.openxmlformats.org/officeDocument/2006/relationships/chart" Target="../charts/chart512.xml"/><Relationship Id="rId5" Type="http://schemas.openxmlformats.org/officeDocument/2006/relationships/chart" Target="../charts/chart389.xml"/><Relationship Id="rId90" Type="http://schemas.openxmlformats.org/officeDocument/2006/relationships/chart" Target="../charts/chart474.xml"/><Relationship Id="rId95" Type="http://schemas.openxmlformats.org/officeDocument/2006/relationships/chart" Target="../charts/chart479.xml"/><Relationship Id="rId19" Type="http://schemas.openxmlformats.org/officeDocument/2006/relationships/chart" Target="../charts/chart403.xml"/><Relationship Id="rId14" Type="http://schemas.openxmlformats.org/officeDocument/2006/relationships/chart" Target="../charts/chart398.xml"/><Relationship Id="rId22" Type="http://schemas.openxmlformats.org/officeDocument/2006/relationships/chart" Target="../charts/chart406.xml"/><Relationship Id="rId27" Type="http://schemas.openxmlformats.org/officeDocument/2006/relationships/chart" Target="../charts/chart411.xml"/><Relationship Id="rId30" Type="http://schemas.openxmlformats.org/officeDocument/2006/relationships/chart" Target="../charts/chart414.xml"/><Relationship Id="rId35" Type="http://schemas.openxmlformats.org/officeDocument/2006/relationships/chart" Target="../charts/chart419.xml"/><Relationship Id="rId43" Type="http://schemas.openxmlformats.org/officeDocument/2006/relationships/chart" Target="../charts/chart427.xml"/><Relationship Id="rId48" Type="http://schemas.openxmlformats.org/officeDocument/2006/relationships/chart" Target="../charts/chart432.xml"/><Relationship Id="rId56" Type="http://schemas.openxmlformats.org/officeDocument/2006/relationships/chart" Target="../charts/chart440.xml"/><Relationship Id="rId64" Type="http://schemas.openxmlformats.org/officeDocument/2006/relationships/chart" Target="../charts/chart448.xml"/><Relationship Id="rId69" Type="http://schemas.openxmlformats.org/officeDocument/2006/relationships/chart" Target="../charts/chart453.xml"/><Relationship Id="rId77" Type="http://schemas.openxmlformats.org/officeDocument/2006/relationships/chart" Target="../charts/chart461.xml"/><Relationship Id="rId100" Type="http://schemas.openxmlformats.org/officeDocument/2006/relationships/chart" Target="../charts/chart484.xml"/><Relationship Id="rId105" Type="http://schemas.openxmlformats.org/officeDocument/2006/relationships/chart" Target="../charts/chart489.xml"/><Relationship Id="rId113" Type="http://schemas.openxmlformats.org/officeDocument/2006/relationships/chart" Target="../charts/chart497.xml"/><Relationship Id="rId118" Type="http://schemas.openxmlformats.org/officeDocument/2006/relationships/chart" Target="../charts/chart502.xml"/><Relationship Id="rId126" Type="http://schemas.openxmlformats.org/officeDocument/2006/relationships/chart" Target="../charts/chart510.xml"/><Relationship Id="rId8" Type="http://schemas.openxmlformats.org/officeDocument/2006/relationships/chart" Target="../charts/chart392.xml"/><Relationship Id="rId51" Type="http://schemas.openxmlformats.org/officeDocument/2006/relationships/chart" Target="../charts/chart435.xml"/><Relationship Id="rId72" Type="http://schemas.openxmlformats.org/officeDocument/2006/relationships/chart" Target="../charts/chart456.xml"/><Relationship Id="rId80" Type="http://schemas.openxmlformats.org/officeDocument/2006/relationships/chart" Target="../charts/chart464.xml"/><Relationship Id="rId85" Type="http://schemas.openxmlformats.org/officeDocument/2006/relationships/chart" Target="../charts/chart469.xml"/><Relationship Id="rId93" Type="http://schemas.openxmlformats.org/officeDocument/2006/relationships/chart" Target="../charts/chart477.xml"/><Relationship Id="rId98" Type="http://schemas.openxmlformats.org/officeDocument/2006/relationships/chart" Target="../charts/chart482.xml"/><Relationship Id="rId121" Type="http://schemas.openxmlformats.org/officeDocument/2006/relationships/chart" Target="../charts/chart505.xml"/><Relationship Id="rId3" Type="http://schemas.openxmlformats.org/officeDocument/2006/relationships/chart" Target="../charts/chart387.xml"/><Relationship Id="rId12" Type="http://schemas.openxmlformats.org/officeDocument/2006/relationships/chart" Target="../charts/chart396.xml"/><Relationship Id="rId17" Type="http://schemas.openxmlformats.org/officeDocument/2006/relationships/chart" Target="../charts/chart401.xml"/><Relationship Id="rId25" Type="http://schemas.openxmlformats.org/officeDocument/2006/relationships/chart" Target="../charts/chart409.xml"/><Relationship Id="rId33" Type="http://schemas.openxmlformats.org/officeDocument/2006/relationships/chart" Target="../charts/chart417.xml"/><Relationship Id="rId38" Type="http://schemas.openxmlformats.org/officeDocument/2006/relationships/chart" Target="../charts/chart422.xml"/><Relationship Id="rId46" Type="http://schemas.openxmlformats.org/officeDocument/2006/relationships/chart" Target="../charts/chart430.xml"/><Relationship Id="rId59" Type="http://schemas.openxmlformats.org/officeDocument/2006/relationships/chart" Target="../charts/chart443.xml"/><Relationship Id="rId67" Type="http://schemas.openxmlformats.org/officeDocument/2006/relationships/chart" Target="../charts/chart451.xml"/><Relationship Id="rId103" Type="http://schemas.openxmlformats.org/officeDocument/2006/relationships/chart" Target="../charts/chart487.xml"/><Relationship Id="rId108" Type="http://schemas.openxmlformats.org/officeDocument/2006/relationships/chart" Target="../charts/chart492.xml"/><Relationship Id="rId116" Type="http://schemas.openxmlformats.org/officeDocument/2006/relationships/chart" Target="../charts/chart500.xml"/><Relationship Id="rId124" Type="http://schemas.openxmlformats.org/officeDocument/2006/relationships/chart" Target="../charts/chart508.xml"/><Relationship Id="rId20" Type="http://schemas.openxmlformats.org/officeDocument/2006/relationships/chart" Target="../charts/chart404.xml"/><Relationship Id="rId41" Type="http://schemas.openxmlformats.org/officeDocument/2006/relationships/chart" Target="../charts/chart425.xml"/><Relationship Id="rId54" Type="http://schemas.openxmlformats.org/officeDocument/2006/relationships/chart" Target="../charts/chart438.xml"/><Relationship Id="rId62" Type="http://schemas.openxmlformats.org/officeDocument/2006/relationships/chart" Target="../charts/chart446.xml"/><Relationship Id="rId70" Type="http://schemas.openxmlformats.org/officeDocument/2006/relationships/chart" Target="../charts/chart454.xml"/><Relationship Id="rId75" Type="http://schemas.openxmlformats.org/officeDocument/2006/relationships/chart" Target="../charts/chart459.xml"/><Relationship Id="rId83" Type="http://schemas.openxmlformats.org/officeDocument/2006/relationships/chart" Target="../charts/chart467.xml"/><Relationship Id="rId88" Type="http://schemas.openxmlformats.org/officeDocument/2006/relationships/chart" Target="../charts/chart472.xml"/><Relationship Id="rId91" Type="http://schemas.openxmlformats.org/officeDocument/2006/relationships/chart" Target="../charts/chart475.xml"/><Relationship Id="rId96" Type="http://schemas.openxmlformats.org/officeDocument/2006/relationships/chart" Target="../charts/chart480.xml"/><Relationship Id="rId111" Type="http://schemas.openxmlformats.org/officeDocument/2006/relationships/chart" Target="../charts/chart495.xml"/><Relationship Id="rId1" Type="http://schemas.openxmlformats.org/officeDocument/2006/relationships/chart" Target="../charts/chart385.xml"/><Relationship Id="rId6" Type="http://schemas.openxmlformats.org/officeDocument/2006/relationships/chart" Target="../charts/chart390.xml"/><Relationship Id="rId15" Type="http://schemas.openxmlformats.org/officeDocument/2006/relationships/chart" Target="../charts/chart399.xml"/><Relationship Id="rId23" Type="http://schemas.openxmlformats.org/officeDocument/2006/relationships/chart" Target="../charts/chart407.xml"/><Relationship Id="rId28" Type="http://schemas.openxmlformats.org/officeDocument/2006/relationships/chart" Target="../charts/chart412.xml"/><Relationship Id="rId36" Type="http://schemas.openxmlformats.org/officeDocument/2006/relationships/chart" Target="../charts/chart420.xml"/><Relationship Id="rId49" Type="http://schemas.openxmlformats.org/officeDocument/2006/relationships/chart" Target="../charts/chart433.xml"/><Relationship Id="rId57" Type="http://schemas.openxmlformats.org/officeDocument/2006/relationships/chart" Target="../charts/chart441.xml"/><Relationship Id="rId106" Type="http://schemas.openxmlformats.org/officeDocument/2006/relationships/chart" Target="../charts/chart490.xml"/><Relationship Id="rId114" Type="http://schemas.openxmlformats.org/officeDocument/2006/relationships/chart" Target="../charts/chart498.xml"/><Relationship Id="rId119" Type="http://schemas.openxmlformats.org/officeDocument/2006/relationships/chart" Target="../charts/chart503.xml"/><Relationship Id="rId127" Type="http://schemas.openxmlformats.org/officeDocument/2006/relationships/chart" Target="../charts/chart511.xml"/><Relationship Id="rId10" Type="http://schemas.openxmlformats.org/officeDocument/2006/relationships/chart" Target="../charts/chart394.xml"/><Relationship Id="rId31" Type="http://schemas.openxmlformats.org/officeDocument/2006/relationships/chart" Target="../charts/chart415.xml"/><Relationship Id="rId44" Type="http://schemas.openxmlformats.org/officeDocument/2006/relationships/chart" Target="../charts/chart428.xml"/><Relationship Id="rId52" Type="http://schemas.openxmlformats.org/officeDocument/2006/relationships/chart" Target="../charts/chart436.xml"/><Relationship Id="rId60" Type="http://schemas.openxmlformats.org/officeDocument/2006/relationships/chart" Target="../charts/chart444.xml"/><Relationship Id="rId65" Type="http://schemas.openxmlformats.org/officeDocument/2006/relationships/chart" Target="../charts/chart449.xml"/><Relationship Id="rId73" Type="http://schemas.openxmlformats.org/officeDocument/2006/relationships/chart" Target="../charts/chart457.xml"/><Relationship Id="rId78" Type="http://schemas.openxmlformats.org/officeDocument/2006/relationships/chart" Target="../charts/chart462.xml"/><Relationship Id="rId81" Type="http://schemas.openxmlformats.org/officeDocument/2006/relationships/chart" Target="../charts/chart465.xml"/><Relationship Id="rId86" Type="http://schemas.openxmlformats.org/officeDocument/2006/relationships/chart" Target="../charts/chart470.xml"/><Relationship Id="rId94" Type="http://schemas.openxmlformats.org/officeDocument/2006/relationships/chart" Target="../charts/chart478.xml"/><Relationship Id="rId99" Type="http://schemas.openxmlformats.org/officeDocument/2006/relationships/chart" Target="../charts/chart483.xml"/><Relationship Id="rId101" Type="http://schemas.openxmlformats.org/officeDocument/2006/relationships/chart" Target="../charts/chart485.xml"/><Relationship Id="rId122" Type="http://schemas.openxmlformats.org/officeDocument/2006/relationships/chart" Target="../charts/chart506.xml"/><Relationship Id="rId4" Type="http://schemas.openxmlformats.org/officeDocument/2006/relationships/chart" Target="../charts/chart388.xml"/><Relationship Id="rId9" Type="http://schemas.openxmlformats.org/officeDocument/2006/relationships/chart" Target="../charts/chart393.xml"/><Relationship Id="rId13" Type="http://schemas.openxmlformats.org/officeDocument/2006/relationships/chart" Target="../charts/chart397.xml"/><Relationship Id="rId18" Type="http://schemas.openxmlformats.org/officeDocument/2006/relationships/chart" Target="../charts/chart402.xml"/><Relationship Id="rId39" Type="http://schemas.openxmlformats.org/officeDocument/2006/relationships/chart" Target="../charts/chart423.xml"/><Relationship Id="rId109" Type="http://schemas.openxmlformats.org/officeDocument/2006/relationships/chart" Target="../charts/chart493.xml"/><Relationship Id="rId34" Type="http://schemas.openxmlformats.org/officeDocument/2006/relationships/chart" Target="../charts/chart418.xml"/><Relationship Id="rId50" Type="http://schemas.openxmlformats.org/officeDocument/2006/relationships/chart" Target="../charts/chart434.xml"/><Relationship Id="rId55" Type="http://schemas.openxmlformats.org/officeDocument/2006/relationships/chart" Target="../charts/chart439.xml"/><Relationship Id="rId76" Type="http://schemas.openxmlformats.org/officeDocument/2006/relationships/chart" Target="../charts/chart460.xml"/><Relationship Id="rId97" Type="http://schemas.openxmlformats.org/officeDocument/2006/relationships/chart" Target="../charts/chart481.xml"/><Relationship Id="rId104" Type="http://schemas.openxmlformats.org/officeDocument/2006/relationships/chart" Target="../charts/chart488.xml"/><Relationship Id="rId120" Type="http://schemas.openxmlformats.org/officeDocument/2006/relationships/chart" Target="../charts/chart504.xml"/><Relationship Id="rId125" Type="http://schemas.openxmlformats.org/officeDocument/2006/relationships/chart" Target="../charts/chart509.xml"/><Relationship Id="rId7" Type="http://schemas.openxmlformats.org/officeDocument/2006/relationships/chart" Target="../charts/chart391.xml"/><Relationship Id="rId71" Type="http://schemas.openxmlformats.org/officeDocument/2006/relationships/chart" Target="../charts/chart455.xml"/><Relationship Id="rId92" Type="http://schemas.openxmlformats.org/officeDocument/2006/relationships/chart" Target="../charts/chart476.xml"/><Relationship Id="rId2" Type="http://schemas.openxmlformats.org/officeDocument/2006/relationships/chart" Target="../charts/chart386.xml"/><Relationship Id="rId29" Type="http://schemas.openxmlformats.org/officeDocument/2006/relationships/chart" Target="../charts/chart413.xml"/><Relationship Id="rId24" Type="http://schemas.openxmlformats.org/officeDocument/2006/relationships/chart" Target="../charts/chart408.xml"/><Relationship Id="rId40" Type="http://schemas.openxmlformats.org/officeDocument/2006/relationships/chart" Target="../charts/chart424.xml"/><Relationship Id="rId45" Type="http://schemas.openxmlformats.org/officeDocument/2006/relationships/chart" Target="../charts/chart429.xml"/><Relationship Id="rId66" Type="http://schemas.openxmlformats.org/officeDocument/2006/relationships/chart" Target="../charts/chart450.xml"/><Relationship Id="rId87" Type="http://schemas.openxmlformats.org/officeDocument/2006/relationships/chart" Target="../charts/chart471.xml"/><Relationship Id="rId110" Type="http://schemas.openxmlformats.org/officeDocument/2006/relationships/chart" Target="../charts/chart494.xml"/><Relationship Id="rId115" Type="http://schemas.openxmlformats.org/officeDocument/2006/relationships/chart" Target="../charts/chart499.xml"/><Relationship Id="rId61" Type="http://schemas.openxmlformats.org/officeDocument/2006/relationships/chart" Target="../charts/chart445.xml"/><Relationship Id="rId82" Type="http://schemas.openxmlformats.org/officeDocument/2006/relationships/chart" Target="../charts/chart466.xml"/></Relationships>
</file>

<file path=xl/drawings/_rels/drawing6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525.xml"/><Relationship Id="rId18" Type="http://schemas.openxmlformats.org/officeDocument/2006/relationships/chart" Target="../charts/chart530.xml"/><Relationship Id="rId26" Type="http://schemas.openxmlformats.org/officeDocument/2006/relationships/chart" Target="../charts/chart538.xml"/><Relationship Id="rId39" Type="http://schemas.openxmlformats.org/officeDocument/2006/relationships/chart" Target="../charts/chart551.xml"/><Relationship Id="rId21" Type="http://schemas.openxmlformats.org/officeDocument/2006/relationships/chart" Target="../charts/chart533.xml"/><Relationship Id="rId34" Type="http://schemas.openxmlformats.org/officeDocument/2006/relationships/chart" Target="../charts/chart546.xml"/><Relationship Id="rId42" Type="http://schemas.openxmlformats.org/officeDocument/2006/relationships/chart" Target="../charts/chart554.xml"/><Relationship Id="rId47" Type="http://schemas.openxmlformats.org/officeDocument/2006/relationships/chart" Target="../charts/chart559.xml"/><Relationship Id="rId50" Type="http://schemas.openxmlformats.org/officeDocument/2006/relationships/chart" Target="../charts/chart562.xml"/><Relationship Id="rId55" Type="http://schemas.openxmlformats.org/officeDocument/2006/relationships/chart" Target="../charts/chart567.xml"/><Relationship Id="rId63" Type="http://schemas.openxmlformats.org/officeDocument/2006/relationships/chart" Target="../charts/chart575.xml"/><Relationship Id="rId68" Type="http://schemas.openxmlformats.org/officeDocument/2006/relationships/chart" Target="../charts/chart580.xml"/><Relationship Id="rId76" Type="http://schemas.openxmlformats.org/officeDocument/2006/relationships/chart" Target="../charts/chart588.xml"/><Relationship Id="rId84" Type="http://schemas.openxmlformats.org/officeDocument/2006/relationships/chart" Target="../charts/chart596.xml"/><Relationship Id="rId89" Type="http://schemas.openxmlformats.org/officeDocument/2006/relationships/chart" Target="../charts/chart601.xml"/><Relationship Id="rId7" Type="http://schemas.openxmlformats.org/officeDocument/2006/relationships/chart" Target="../charts/chart519.xml"/><Relationship Id="rId71" Type="http://schemas.openxmlformats.org/officeDocument/2006/relationships/chart" Target="../charts/chart583.xml"/><Relationship Id="rId92" Type="http://schemas.openxmlformats.org/officeDocument/2006/relationships/chart" Target="../charts/chart604.xml"/><Relationship Id="rId2" Type="http://schemas.openxmlformats.org/officeDocument/2006/relationships/chart" Target="../charts/chart514.xml"/><Relationship Id="rId16" Type="http://schemas.openxmlformats.org/officeDocument/2006/relationships/chart" Target="../charts/chart528.xml"/><Relationship Id="rId29" Type="http://schemas.openxmlformats.org/officeDocument/2006/relationships/chart" Target="../charts/chart541.xml"/><Relationship Id="rId11" Type="http://schemas.openxmlformats.org/officeDocument/2006/relationships/chart" Target="../charts/chart523.xml"/><Relationship Id="rId24" Type="http://schemas.openxmlformats.org/officeDocument/2006/relationships/chart" Target="../charts/chart536.xml"/><Relationship Id="rId32" Type="http://schemas.openxmlformats.org/officeDocument/2006/relationships/chart" Target="../charts/chart544.xml"/><Relationship Id="rId37" Type="http://schemas.openxmlformats.org/officeDocument/2006/relationships/chart" Target="../charts/chart549.xml"/><Relationship Id="rId40" Type="http://schemas.openxmlformats.org/officeDocument/2006/relationships/chart" Target="../charts/chart552.xml"/><Relationship Id="rId45" Type="http://schemas.openxmlformats.org/officeDocument/2006/relationships/chart" Target="../charts/chart557.xml"/><Relationship Id="rId53" Type="http://schemas.openxmlformats.org/officeDocument/2006/relationships/chart" Target="../charts/chart565.xml"/><Relationship Id="rId58" Type="http://schemas.openxmlformats.org/officeDocument/2006/relationships/chart" Target="../charts/chart570.xml"/><Relationship Id="rId66" Type="http://schemas.openxmlformats.org/officeDocument/2006/relationships/chart" Target="../charts/chart578.xml"/><Relationship Id="rId74" Type="http://schemas.openxmlformats.org/officeDocument/2006/relationships/chart" Target="../charts/chart586.xml"/><Relationship Id="rId79" Type="http://schemas.openxmlformats.org/officeDocument/2006/relationships/chart" Target="../charts/chart591.xml"/><Relationship Id="rId87" Type="http://schemas.openxmlformats.org/officeDocument/2006/relationships/chart" Target="../charts/chart599.xml"/><Relationship Id="rId5" Type="http://schemas.openxmlformats.org/officeDocument/2006/relationships/chart" Target="../charts/chart517.xml"/><Relationship Id="rId61" Type="http://schemas.openxmlformats.org/officeDocument/2006/relationships/chart" Target="../charts/chart573.xml"/><Relationship Id="rId82" Type="http://schemas.openxmlformats.org/officeDocument/2006/relationships/chart" Target="../charts/chart594.xml"/><Relationship Id="rId90" Type="http://schemas.openxmlformats.org/officeDocument/2006/relationships/chart" Target="../charts/chart602.xml"/><Relationship Id="rId95" Type="http://schemas.openxmlformats.org/officeDocument/2006/relationships/chart" Target="../charts/chart607.xml"/><Relationship Id="rId19" Type="http://schemas.openxmlformats.org/officeDocument/2006/relationships/chart" Target="../charts/chart531.xml"/><Relationship Id="rId14" Type="http://schemas.openxmlformats.org/officeDocument/2006/relationships/chart" Target="../charts/chart526.xml"/><Relationship Id="rId22" Type="http://schemas.openxmlformats.org/officeDocument/2006/relationships/chart" Target="../charts/chart534.xml"/><Relationship Id="rId27" Type="http://schemas.openxmlformats.org/officeDocument/2006/relationships/chart" Target="../charts/chart539.xml"/><Relationship Id="rId30" Type="http://schemas.openxmlformats.org/officeDocument/2006/relationships/chart" Target="../charts/chart542.xml"/><Relationship Id="rId35" Type="http://schemas.openxmlformats.org/officeDocument/2006/relationships/chart" Target="../charts/chart547.xml"/><Relationship Id="rId43" Type="http://schemas.openxmlformats.org/officeDocument/2006/relationships/chart" Target="../charts/chart555.xml"/><Relationship Id="rId48" Type="http://schemas.openxmlformats.org/officeDocument/2006/relationships/chart" Target="../charts/chart560.xml"/><Relationship Id="rId56" Type="http://schemas.openxmlformats.org/officeDocument/2006/relationships/chart" Target="../charts/chart568.xml"/><Relationship Id="rId64" Type="http://schemas.openxmlformats.org/officeDocument/2006/relationships/chart" Target="../charts/chart576.xml"/><Relationship Id="rId69" Type="http://schemas.openxmlformats.org/officeDocument/2006/relationships/chart" Target="../charts/chart581.xml"/><Relationship Id="rId77" Type="http://schemas.openxmlformats.org/officeDocument/2006/relationships/chart" Target="../charts/chart589.xml"/><Relationship Id="rId8" Type="http://schemas.openxmlformats.org/officeDocument/2006/relationships/chart" Target="../charts/chart520.xml"/><Relationship Id="rId51" Type="http://schemas.openxmlformats.org/officeDocument/2006/relationships/chart" Target="../charts/chart563.xml"/><Relationship Id="rId72" Type="http://schemas.openxmlformats.org/officeDocument/2006/relationships/chart" Target="../charts/chart584.xml"/><Relationship Id="rId80" Type="http://schemas.openxmlformats.org/officeDocument/2006/relationships/chart" Target="../charts/chart592.xml"/><Relationship Id="rId85" Type="http://schemas.openxmlformats.org/officeDocument/2006/relationships/chart" Target="../charts/chart597.xml"/><Relationship Id="rId93" Type="http://schemas.openxmlformats.org/officeDocument/2006/relationships/chart" Target="../charts/chart605.xml"/><Relationship Id="rId3" Type="http://schemas.openxmlformats.org/officeDocument/2006/relationships/chart" Target="../charts/chart515.xml"/><Relationship Id="rId12" Type="http://schemas.openxmlformats.org/officeDocument/2006/relationships/chart" Target="../charts/chart524.xml"/><Relationship Id="rId17" Type="http://schemas.openxmlformats.org/officeDocument/2006/relationships/chart" Target="../charts/chart529.xml"/><Relationship Id="rId25" Type="http://schemas.openxmlformats.org/officeDocument/2006/relationships/chart" Target="../charts/chart537.xml"/><Relationship Id="rId33" Type="http://schemas.openxmlformats.org/officeDocument/2006/relationships/chart" Target="../charts/chart545.xml"/><Relationship Id="rId38" Type="http://schemas.openxmlformats.org/officeDocument/2006/relationships/chart" Target="../charts/chart550.xml"/><Relationship Id="rId46" Type="http://schemas.openxmlformats.org/officeDocument/2006/relationships/chart" Target="../charts/chart558.xml"/><Relationship Id="rId59" Type="http://schemas.openxmlformats.org/officeDocument/2006/relationships/chart" Target="../charts/chart571.xml"/><Relationship Id="rId67" Type="http://schemas.openxmlformats.org/officeDocument/2006/relationships/chart" Target="../charts/chart579.xml"/><Relationship Id="rId20" Type="http://schemas.openxmlformats.org/officeDocument/2006/relationships/chart" Target="../charts/chart532.xml"/><Relationship Id="rId41" Type="http://schemas.openxmlformats.org/officeDocument/2006/relationships/chart" Target="../charts/chart553.xml"/><Relationship Id="rId54" Type="http://schemas.openxmlformats.org/officeDocument/2006/relationships/chart" Target="../charts/chart566.xml"/><Relationship Id="rId62" Type="http://schemas.openxmlformats.org/officeDocument/2006/relationships/chart" Target="../charts/chart574.xml"/><Relationship Id="rId70" Type="http://schemas.openxmlformats.org/officeDocument/2006/relationships/chart" Target="../charts/chart582.xml"/><Relationship Id="rId75" Type="http://schemas.openxmlformats.org/officeDocument/2006/relationships/chart" Target="../charts/chart587.xml"/><Relationship Id="rId83" Type="http://schemas.openxmlformats.org/officeDocument/2006/relationships/chart" Target="../charts/chart595.xml"/><Relationship Id="rId88" Type="http://schemas.openxmlformats.org/officeDocument/2006/relationships/chart" Target="../charts/chart600.xml"/><Relationship Id="rId91" Type="http://schemas.openxmlformats.org/officeDocument/2006/relationships/chart" Target="../charts/chart603.xml"/><Relationship Id="rId96" Type="http://schemas.openxmlformats.org/officeDocument/2006/relationships/chart" Target="../charts/chart608.xml"/><Relationship Id="rId1" Type="http://schemas.openxmlformats.org/officeDocument/2006/relationships/chart" Target="../charts/chart513.xml"/><Relationship Id="rId6" Type="http://schemas.openxmlformats.org/officeDocument/2006/relationships/chart" Target="../charts/chart518.xml"/><Relationship Id="rId15" Type="http://schemas.openxmlformats.org/officeDocument/2006/relationships/chart" Target="../charts/chart527.xml"/><Relationship Id="rId23" Type="http://schemas.openxmlformats.org/officeDocument/2006/relationships/chart" Target="../charts/chart535.xml"/><Relationship Id="rId28" Type="http://schemas.openxmlformats.org/officeDocument/2006/relationships/chart" Target="../charts/chart540.xml"/><Relationship Id="rId36" Type="http://schemas.openxmlformats.org/officeDocument/2006/relationships/chart" Target="../charts/chart548.xml"/><Relationship Id="rId49" Type="http://schemas.openxmlformats.org/officeDocument/2006/relationships/chart" Target="../charts/chart561.xml"/><Relationship Id="rId57" Type="http://schemas.openxmlformats.org/officeDocument/2006/relationships/chart" Target="../charts/chart569.xml"/><Relationship Id="rId10" Type="http://schemas.openxmlformats.org/officeDocument/2006/relationships/chart" Target="../charts/chart522.xml"/><Relationship Id="rId31" Type="http://schemas.openxmlformats.org/officeDocument/2006/relationships/chart" Target="../charts/chart543.xml"/><Relationship Id="rId44" Type="http://schemas.openxmlformats.org/officeDocument/2006/relationships/chart" Target="../charts/chart556.xml"/><Relationship Id="rId52" Type="http://schemas.openxmlformats.org/officeDocument/2006/relationships/chart" Target="../charts/chart564.xml"/><Relationship Id="rId60" Type="http://schemas.openxmlformats.org/officeDocument/2006/relationships/chart" Target="../charts/chart572.xml"/><Relationship Id="rId65" Type="http://schemas.openxmlformats.org/officeDocument/2006/relationships/chart" Target="../charts/chart577.xml"/><Relationship Id="rId73" Type="http://schemas.openxmlformats.org/officeDocument/2006/relationships/chart" Target="../charts/chart585.xml"/><Relationship Id="rId78" Type="http://schemas.openxmlformats.org/officeDocument/2006/relationships/chart" Target="../charts/chart590.xml"/><Relationship Id="rId81" Type="http://schemas.openxmlformats.org/officeDocument/2006/relationships/chart" Target="../charts/chart593.xml"/><Relationship Id="rId86" Type="http://schemas.openxmlformats.org/officeDocument/2006/relationships/chart" Target="../charts/chart598.xml"/><Relationship Id="rId94" Type="http://schemas.openxmlformats.org/officeDocument/2006/relationships/chart" Target="../charts/chart606.xml"/><Relationship Id="rId4" Type="http://schemas.openxmlformats.org/officeDocument/2006/relationships/chart" Target="../charts/chart516.xml"/><Relationship Id="rId9" Type="http://schemas.openxmlformats.org/officeDocument/2006/relationships/chart" Target="../charts/chart521.xml"/></Relationships>
</file>

<file path=xl/drawings/_rels/drawing7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634.xml"/><Relationship Id="rId117" Type="http://schemas.openxmlformats.org/officeDocument/2006/relationships/chart" Target="../charts/chart725.xml"/><Relationship Id="rId21" Type="http://schemas.openxmlformats.org/officeDocument/2006/relationships/chart" Target="../charts/chart629.xml"/><Relationship Id="rId42" Type="http://schemas.openxmlformats.org/officeDocument/2006/relationships/chart" Target="../charts/chart650.xml"/><Relationship Id="rId47" Type="http://schemas.openxmlformats.org/officeDocument/2006/relationships/chart" Target="../charts/chart655.xml"/><Relationship Id="rId63" Type="http://schemas.openxmlformats.org/officeDocument/2006/relationships/chart" Target="../charts/chart671.xml"/><Relationship Id="rId68" Type="http://schemas.openxmlformats.org/officeDocument/2006/relationships/chart" Target="../charts/chart676.xml"/><Relationship Id="rId84" Type="http://schemas.openxmlformats.org/officeDocument/2006/relationships/chart" Target="../charts/chart692.xml"/><Relationship Id="rId89" Type="http://schemas.openxmlformats.org/officeDocument/2006/relationships/chart" Target="../charts/chart697.xml"/><Relationship Id="rId112" Type="http://schemas.openxmlformats.org/officeDocument/2006/relationships/chart" Target="../charts/chart720.xml"/><Relationship Id="rId16" Type="http://schemas.openxmlformats.org/officeDocument/2006/relationships/chart" Target="../charts/chart624.xml"/><Relationship Id="rId107" Type="http://schemas.openxmlformats.org/officeDocument/2006/relationships/chart" Target="../charts/chart715.xml"/><Relationship Id="rId11" Type="http://schemas.openxmlformats.org/officeDocument/2006/relationships/chart" Target="../charts/chart619.xml"/><Relationship Id="rId32" Type="http://schemas.openxmlformats.org/officeDocument/2006/relationships/chart" Target="../charts/chart640.xml"/><Relationship Id="rId37" Type="http://schemas.openxmlformats.org/officeDocument/2006/relationships/chart" Target="../charts/chart645.xml"/><Relationship Id="rId53" Type="http://schemas.openxmlformats.org/officeDocument/2006/relationships/chart" Target="../charts/chart661.xml"/><Relationship Id="rId58" Type="http://schemas.openxmlformats.org/officeDocument/2006/relationships/chart" Target="../charts/chart666.xml"/><Relationship Id="rId74" Type="http://schemas.openxmlformats.org/officeDocument/2006/relationships/chart" Target="../charts/chart682.xml"/><Relationship Id="rId79" Type="http://schemas.openxmlformats.org/officeDocument/2006/relationships/chart" Target="../charts/chart687.xml"/><Relationship Id="rId102" Type="http://schemas.openxmlformats.org/officeDocument/2006/relationships/chart" Target="../charts/chart710.xml"/><Relationship Id="rId123" Type="http://schemas.openxmlformats.org/officeDocument/2006/relationships/chart" Target="../charts/chart731.xml"/><Relationship Id="rId128" Type="http://schemas.openxmlformats.org/officeDocument/2006/relationships/chart" Target="../charts/chart736.xml"/><Relationship Id="rId5" Type="http://schemas.openxmlformats.org/officeDocument/2006/relationships/chart" Target="../charts/chart613.xml"/><Relationship Id="rId90" Type="http://schemas.openxmlformats.org/officeDocument/2006/relationships/chart" Target="../charts/chart698.xml"/><Relationship Id="rId95" Type="http://schemas.openxmlformats.org/officeDocument/2006/relationships/chart" Target="../charts/chart703.xml"/><Relationship Id="rId19" Type="http://schemas.openxmlformats.org/officeDocument/2006/relationships/chart" Target="../charts/chart627.xml"/><Relationship Id="rId14" Type="http://schemas.openxmlformats.org/officeDocument/2006/relationships/chart" Target="../charts/chart622.xml"/><Relationship Id="rId22" Type="http://schemas.openxmlformats.org/officeDocument/2006/relationships/chart" Target="../charts/chart630.xml"/><Relationship Id="rId27" Type="http://schemas.openxmlformats.org/officeDocument/2006/relationships/chart" Target="../charts/chart635.xml"/><Relationship Id="rId30" Type="http://schemas.openxmlformats.org/officeDocument/2006/relationships/chart" Target="../charts/chart638.xml"/><Relationship Id="rId35" Type="http://schemas.openxmlformats.org/officeDocument/2006/relationships/chart" Target="../charts/chart643.xml"/><Relationship Id="rId43" Type="http://schemas.openxmlformats.org/officeDocument/2006/relationships/chart" Target="../charts/chart651.xml"/><Relationship Id="rId48" Type="http://schemas.openxmlformats.org/officeDocument/2006/relationships/chart" Target="../charts/chart656.xml"/><Relationship Id="rId56" Type="http://schemas.openxmlformats.org/officeDocument/2006/relationships/chart" Target="../charts/chart664.xml"/><Relationship Id="rId64" Type="http://schemas.openxmlformats.org/officeDocument/2006/relationships/chart" Target="../charts/chart672.xml"/><Relationship Id="rId69" Type="http://schemas.openxmlformats.org/officeDocument/2006/relationships/chart" Target="../charts/chart677.xml"/><Relationship Id="rId77" Type="http://schemas.openxmlformats.org/officeDocument/2006/relationships/chart" Target="../charts/chart685.xml"/><Relationship Id="rId100" Type="http://schemas.openxmlformats.org/officeDocument/2006/relationships/chart" Target="../charts/chart708.xml"/><Relationship Id="rId105" Type="http://schemas.openxmlformats.org/officeDocument/2006/relationships/chart" Target="../charts/chart713.xml"/><Relationship Id="rId113" Type="http://schemas.openxmlformats.org/officeDocument/2006/relationships/chart" Target="../charts/chart721.xml"/><Relationship Id="rId118" Type="http://schemas.openxmlformats.org/officeDocument/2006/relationships/chart" Target="../charts/chart726.xml"/><Relationship Id="rId126" Type="http://schemas.openxmlformats.org/officeDocument/2006/relationships/chart" Target="../charts/chart734.xml"/><Relationship Id="rId8" Type="http://schemas.openxmlformats.org/officeDocument/2006/relationships/chart" Target="../charts/chart616.xml"/><Relationship Id="rId51" Type="http://schemas.openxmlformats.org/officeDocument/2006/relationships/chart" Target="../charts/chart659.xml"/><Relationship Id="rId72" Type="http://schemas.openxmlformats.org/officeDocument/2006/relationships/chart" Target="../charts/chart680.xml"/><Relationship Id="rId80" Type="http://schemas.openxmlformats.org/officeDocument/2006/relationships/chart" Target="../charts/chart688.xml"/><Relationship Id="rId85" Type="http://schemas.openxmlformats.org/officeDocument/2006/relationships/chart" Target="../charts/chart693.xml"/><Relationship Id="rId93" Type="http://schemas.openxmlformats.org/officeDocument/2006/relationships/chart" Target="../charts/chart701.xml"/><Relationship Id="rId98" Type="http://schemas.openxmlformats.org/officeDocument/2006/relationships/chart" Target="../charts/chart706.xml"/><Relationship Id="rId121" Type="http://schemas.openxmlformats.org/officeDocument/2006/relationships/chart" Target="../charts/chart729.xml"/><Relationship Id="rId3" Type="http://schemas.openxmlformats.org/officeDocument/2006/relationships/chart" Target="../charts/chart611.xml"/><Relationship Id="rId12" Type="http://schemas.openxmlformats.org/officeDocument/2006/relationships/chart" Target="../charts/chart620.xml"/><Relationship Id="rId17" Type="http://schemas.openxmlformats.org/officeDocument/2006/relationships/chart" Target="../charts/chart625.xml"/><Relationship Id="rId25" Type="http://schemas.openxmlformats.org/officeDocument/2006/relationships/chart" Target="../charts/chart633.xml"/><Relationship Id="rId33" Type="http://schemas.openxmlformats.org/officeDocument/2006/relationships/chart" Target="../charts/chart641.xml"/><Relationship Id="rId38" Type="http://schemas.openxmlformats.org/officeDocument/2006/relationships/chart" Target="../charts/chart646.xml"/><Relationship Id="rId46" Type="http://schemas.openxmlformats.org/officeDocument/2006/relationships/chart" Target="../charts/chart654.xml"/><Relationship Id="rId59" Type="http://schemas.openxmlformats.org/officeDocument/2006/relationships/chart" Target="../charts/chart667.xml"/><Relationship Id="rId67" Type="http://schemas.openxmlformats.org/officeDocument/2006/relationships/chart" Target="../charts/chart675.xml"/><Relationship Id="rId103" Type="http://schemas.openxmlformats.org/officeDocument/2006/relationships/chart" Target="../charts/chart711.xml"/><Relationship Id="rId108" Type="http://schemas.openxmlformats.org/officeDocument/2006/relationships/chart" Target="../charts/chart716.xml"/><Relationship Id="rId116" Type="http://schemas.openxmlformats.org/officeDocument/2006/relationships/chart" Target="../charts/chart724.xml"/><Relationship Id="rId124" Type="http://schemas.openxmlformats.org/officeDocument/2006/relationships/chart" Target="../charts/chart732.xml"/><Relationship Id="rId20" Type="http://schemas.openxmlformats.org/officeDocument/2006/relationships/chart" Target="../charts/chart628.xml"/><Relationship Id="rId41" Type="http://schemas.openxmlformats.org/officeDocument/2006/relationships/chart" Target="../charts/chart649.xml"/><Relationship Id="rId54" Type="http://schemas.openxmlformats.org/officeDocument/2006/relationships/chart" Target="../charts/chart662.xml"/><Relationship Id="rId62" Type="http://schemas.openxmlformats.org/officeDocument/2006/relationships/chart" Target="../charts/chart670.xml"/><Relationship Id="rId70" Type="http://schemas.openxmlformats.org/officeDocument/2006/relationships/chart" Target="../charts/chart678.xml"/><Relationship Id="rId75" Type="http://schemas.openxmlformats.org/officeDocument/2006/relationships/chart" Target="../charts/chart683.xml"/><Relationship Id="rId83" Type="http://schemas.openxmlformats.org/officeDocument/2006/relationships/chart" Target="../charts/chart691.xml"/><Relationship Id="rId88" Type="http://schemas.openxmlformats.org/officeDocument/2006/relationships/chart" Target="../charts/chart696.xml"/><Relationship Id="rId91" Type="http://schemas.openxmlformats.org/officeDocument/2006/relationships/chart" Target="../charts/chart699.xml"/><Relationship Id="rId96" Type="http://schemas.openxmlformats.org/officeDocument/2006/relationships/chart" Target="../charts/chart704.xml"/><Relationship Id="rId111" Type="http://schemas.openxmlformats.org/officeDocument/2006/relationships/chart" Target="../charts/chart719.xml"/><Relationship Id="rId1" Type="http://schemas.openxmlformats.org/officeDocument/2006/relationships/chart" Target="../charts/chart609.xml"/><Relationship Id="rId6" Type="http://schemas.openxmlformats.org/officeDocument/2006/relationships/chart" Target="../charts/chart614.xml"/><Relationship Id="rId15" Type="http://schemas.openxmlformats.org/officeDocument/2006/relationships/chart" Target="../charts/chart623.xml"/><Relationship Id="rId23" Type="http://schemas.openxmlformats.org/officeDocument/2006/relationships/chart" Target="../charts/chart631.xml"/><Relationship Id="rId28" Type="http://schemas.openxmlformats.org/officeDocument/2006/relationships/chart" Target="../charts/chart636.xml"/><Relationship Id="rId36" Type="http://schemas.openxmlformats.org/officeDocument/2006/relationships/chart" Target="../charts/chart644.xml"/><Relationship Id="rId49" Type="http://schemas.openxmlformats.org/officeDocument/2006/relationships/chart" Target="../charts/chart657.xml"/><Relationship Id="rId57" Type="http://schemas.openxmlformats.org/officeDocument/2006/relationships/chart" Target="../charts/chart665.xml"/><Relationship Id="rId106" Type="http://schemas.openxmlformats.org/officeDocument/2006/relationships/chart" Target="../charts/chart714.xml"/><Relationship Id="rId114" Type="http://schemas.openxmlformats.org/officeDocument/2006/relationships/chart" Target="../charts/chart722.xml"/><Relationship Id="rId119" Type="http://schemas.openxmlformats.org/officeDocument/2006/relationships/chart" Target="../charts/chart727.xml"/><Relationship Id="rId127" Type="http://schemas.openxmlformats.org/officeDocument/2006/relationships/chart" Target="../charts/chart735.xml"/><Relationship Id="rId10" Type="http://schemas.openxmlformats.org/officeDocument/2006/relationships/chart" Target="../charts/chart618.xml"/><Relationship Id="rId31" Type="http://schemas.openxmlformats.org/officeDocument/2006/relationships/chart" Target="../charts/chart639.xml"/><Relationship Id="rId44" Type="http://schemas.openxmlformats.org/officeDocument/2006/relationships/chart" Target="../charts/chart652.xml"/><Relationship Id="rId52" Type="http://schemas.openxmlformats.org/officeDocument/2006/relationships/chart" Target="../charts/chart660.xml"/><Relationship Id="rId60" Type="http://schemas.openxmlformats.org/officeDocument/2006/relationships/chart" Target="../charts/chart668.xml"/><Relationship Id="rId65" Type="http://schemas.openxmlformats.org/officeDocument/2006/relationships/chart" Target="../charts/chart673.xml"/><Relationship Id="rId73" Type="http://schemas.openxmlformats.org/officeDocument/2006/relationships/chart" Target="../charts/chart681.xml"/><Relationship Id="rId78" Type="http://schemas.openxmlformats.org/officeDocument/2006/relationships/chart" Target="../charts/chart686.xml"/><Relationship Id="rId81" Type="http://schemas.openxmlformats.org/officeDocument/2006/relationships/chart" Target="../charts/chart689.xml"/><Relationship Id="rId86" Type="http://schemas.openxmlformats.org/officeDocument/2006/relationships/chart" Target="../charts/chart694.xml"/><Relationship Id="rId94" Type="http://schemas.openxmlformats.org/officeDocument/2006/relationships/chart" Target="../charts/chart702.xml"/><Relationship Id="rId99" Type="http://schemas.openxmlformats.org/officeDocument/2006/relationships/chart" Target="../charts/chart707.xml"/><Relationship Id="rId101" Type="http://schemas.openxmlformats.org/officeDocument/2006/relationships/chart" Target="../charts/chart709.xml"/><Relationship Id="rId122" Type="http://schemas.openxmlformats.org/officeDocument/2006/relationships/chart" Target="../charts/chart730.xml"/><Relationship Id="rId4" Type="http://schemas.openxmlformats.org/officeDocument/2006/relationships/chart" Target="../charts/chart612.xml"/><Relationship Id="rId9" Type="http://schemas.openxmlformats.org/officeDocument/2006/relationships/chart" Target="../charts/chart617.xml"/><Relationship Id="rId13" Type="http://schemas.openxmlformats.org/officeDocument/2006/relationships/chart" Target="../charts/chart621.xml"/><Relationship Id="rId18" Type="http://schemas.openxmlformats.org/officeDocument/2006/relationships/chart" Target="../charts/chart626.xml"/><Relationship Id="rId39" Type="http://schemas.openxmlformats.org/officeDocument/2006/relationships/chart" Target="../charts/chart647.xml"/><Relationship Id="rId109" Type="http://schemas.openxmlformats.org/officeDocument/2006/relationships/chart" Target="../charts/chart717.xml"/><Relationship Id="rId34" Type="http://schemas.openxmlformats.org/officeDocument/2006/relationships/chart" Target="../charts/chart642.xml"/><Relationship Id="rId50" Type="http://schemas.openxmlformats.org/officeDocument/2006/relationships/chart" Target="../charts/chart658.xml"/><Relationship Id="rId55" Type="http://schemas.openxmlformats.org/officeDocument/2006/relationships/chart" Target="../charts/chart663.xml"/><Relationship Id="rId76" Type="http://schemas.openxmlformats.org/officeDocument/2006/relationships/chart" Target="../charts/chart684.xml"/><Relationship Id="rId97" Type="http://schemas.openxmlformats.org/officeDocument/2006/relationships/chart" Target="../charts/chart705.xml"/><Relationship Id="rId104" Type="http://schemas.openxmlformats.org/officeDocument/2006/relationships/chart" Target="../charts/chart712.xml"/><Relationship Id="rId120" Type="http://schemas.openxmlformats.org/officeDocument/2006/relationships/chart" Target="../charts/chart728.xml"/><Relationship Id="rId125" Type="http://schemas.openxmlformats.org/officeDocument/2006/relationships/chart" Target="../charts/chart733.xml"/><Relationship Id="rId7" Type="http://schemas.openxmlformats.org/officeDocument/2006/relationships/chart" Target="../charts/chart615.xml"/><Relationship Id="rId71" Type="http://schemas.openxmlformats.org/officeDocument/2006/relationships/chart" Target="../charts/chart679.xml"/><Relationship Id="rId92" Type="http://schemas.openxmlformats.org/officeDocument/2006/relationships/chart" Target="../charts/chart700.xml"/><Relationship Id="rId2" Type="http://schemas.openxmlformats.org/officeDocument/2006/relationships/chart" Target="../charts/chart610.xml"/><Relationship Id="rId29" Type="http://schemas.openxmlformats.org/officeDocument/2006/relationships/chart" Target="../charts/chart637.xml"/><Relationship Id="rId24" Type="http://schemas.openxmlformats.org/officeDocument/2006/relationships/chart" Target="../charts/chart632.xml"/><Relationship Id="rId40" Type="http://schemas.openxmlformats.org/officeDocument/2006/relationships/chart" Target="../charts/chart648.xml"/><Relationship Id="rId45" Type="http://schemas.openxmlformats.org/officeDocument/2006/relationships/chart" Target="../charts/chart653.xml"/><Relationship Id="rId66" Type="http://schemas.openxmlformats.org/officeDocument/2006/relationships/chart" Target="../charts/chart674.xml"/><Relationship Id="rId87" Type="http://schemas.openxmlformats.org/officeDocument/2006/relationships/chart" Target="../charts/chart695.xml"/><Relationship Id="rId110" Type="http://schemas.openxmlformats.org/officeDocument/2006/relationships/chart" Target="../charts/chart718.xml"/><Relationship Id="rId115" Type="http://schemas.openxmlformats.org/officeDocument/2006/relationships/chart" Target="../charts/chart723.xml"/><Relationship Id="rId61" Type="http://schemas.openxmlformats.org/officeDocument/2006/relationships/chart" Target="../charts/chart669.xml"/><Relationship Id="rId82" Type="http://schemas.openxmlformats.org/officeDocument/2006/relationships/chart" Target="../charts/chart69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</xdr:row>
      <xdr:rowOff>100934</xdr:rowOff>
    </xdr:from>
    <xdr:to>
      <xdr:col>9</xdr:col>
      <xdr:colOff>514350</xdr:colOff>
      <xdr:row>35</xdr:row>
      <xdr:rowOff>167609</xdr:rowOff>
    </xdr:to>
    <xdr:grpSp>
      <xdr:nvGrpSpPr>
        <xdr:cNvPr id="2" name="Group 11"/>
        <xdr:cNvGrpSpPr/>
      </xdr:nvGrpSpPr>
      <xdr:grpSpPr>
        <a:xfrm>
          <a:off x="0" y="6244559"/>
          <a:ext cx="6105525" cy="447675"/>
          <a:chOff x="57150" y="8530559"/>
          <a:chExt cx="6000750" cy="447675"/>
        </a:xfrm>
      </xdr:grpSpPr>
      <xdr:pic>
        <xdr:nvPicPr>
          <xdr:cNvPr id="3" name="Bild 24" descr="isi_43mm_p334_rgb.emf"/>
          <xdr:cNvPicPr/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4743450" y="8625809"/>
            <a:ext cx="1314450" cy="352425"/>
          </a:xfrm>
          <a:prstGeom prst="rect">
            <a:avLst/>
          </a:prstGeom>
        </xdr:spPr>
      </xdr:pic>
      <xdr:pic>
        <xdr:nvPicPr>
          <xdr:cNvPr id="4" name="Bild 25" descr="Logo"/>
          <xdr:cNvPicPr/>
        </xdr:nvPicPr>
        <xdr:blipFill>
          <a:blip xmlns:r="http://schemas.openxmlformats.org/officeDocument/2006/relationships" r:embed="rId2" cstate="print"/>
          <a:srcRect r="27551" b="34996"/>
          <a:stretch>
            <a:fillRect/>
          </a:stretch>
        </xdr:blipFill>
        <xdr:spPr bwMode="auto">
          <a:xfrm>
            <a:off x="3819525" y="8534400"/>
            <a:ext cx="895350" cy="443834"/>
          </a:xfrm>
          <a:prstGeom prst="rect">
            <a:avLst/>
          </a:prstGeom>
          <a:noFill/>
        </xdr:spPr>
      </xdr:pic>
      <xdr:pic>
        <xdr:nvPicPr>
          <xdr:cNvPr id="5" name="Bild 26" descr="header"/>
          <xdr:cNvPicPr/>
        </xdr:nvPicPr>
        <xdr:blipFill>
          <a:blip xmlns:r="http://schemas.openxmlformats.org/officeDocument/2006/relationships" r:embed="rId3" cstate="print"/>
          <a:srcRect/>
          <a:stretch>
            <a:fillRect/>
          </a:stretch>
        </xdr:blipFill>
        <xdr:spPr bwMode="auto">
          <a:xfrm>
            <a:off x="2857500" y="8620828"/>
            <a:ext cx="1038225" cy="357406"/>
          </a:xfrm>
          <a:prstGeom prst="rect">
            <a:avLst/>
          </a:prstGeom>
          <a:noFill/>
        </xdr:spPr>
      </xdr:pic>
      <xdr:pic>
        <xdr:nvPicPr>
          <xdr:cNvPr id="6" name="Bild 27" descr="http://www.ise.fraunhofer.de/logo-fraunhofer.gif"/>
          <xdr:cNvPicPr/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1666875" y="8587709"/>
            <a:ext cx="1209675" cy="390525"/>
          </a:xfrm>
          <a:prstGeom prst="rect">
            <a:avLst/>
          </a:prstGeom>
          <a:noFill/>
        </xdr:spPr>
      </xdr:pic>
      <xdr:pic>
        <xdr:nvPicPr>
          <xdr:cNvPr id="7" name="Bild 28"/>
          <xdr:cNvPicPr/>
        </xdr:nvPicPr>
        <xdr:blipFill>
          <a:blip xmlns:r="http://schemas.openxmlformats.org/officeDocument/2006/relationships" r:embed="rId5" cstate="print"/>
          <a:srcRect/>
          <a:stretch>
            <a:fillRect/>
          </a:stretch>
        </xdr:blipFill>
        <xdr:spPr bwMode="auto">
          <a:xfrm>
            <a:off x="676275" y="8530559"/>
            <a:ext cx="857250" cy="4476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</xdr:pic>
      <xdr:pic>
        <xdr:nvPicPr>
          <xdr:cNvPr id="8" name="Bild 23" descr="Technische Universität Wien"/>
          <xdr:cNvPicPr/>
        </xdr:nvPicPr>
        <xdr:blipFill>
          <a:blip xmlns:r="http://schemas.openxmlformats.org/officeDocument/2006/relationships" r:embed="rId6" cstate="print"/>
          <a:srcRect r="87904"/>
          <a:stretch>
            <a:fillRect/>
          </a:stretch>
        </xdr:blipFill>
        <xdr:spPr bwMode="auto">
          <a:xfrm>
            <a:off x="57150" y="8530937"/>
            <a:ext cx="523875" cy="447297"/>
          </a:xfrm>
          <a:prstGeom prst="rect">
            <a:avLst/>
          </a:prstGeom>
          <a:noFill/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237692</xdr:colOff>
      <xdr:row>5</xdr:row>
      <xdr:rowOff>145905</xdr:rowOff>
    </xdr:from>
    <xdr:to>
      <xdr:col>18</xdr:col>
      <xdr:colOff>542492</xdr:colOff>
      <xdr:row>17</xdr:row>
      <xdr:rowOff>150235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61480</xdr:colOff>
      <xdr:row>5</xdr:row>
      <xdr:rowOff>160193</xdr:rowOff>
    </xdr:from>
    <xdr:to>
      <xdr:col>26</xdr:col>
      <xdr:colOff>366280</xdr:colOff>
      <xdr:row>17</xdr:row>
      <xdr:rowOff>164523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442480</xdr:colOff>
      <xdr:row>5</xdr:row>
      <xdr:rowOff>141143</xdr:rowOff>
    </xdr:from>
    <xdr:to>
      <xdr:col>34</xdr:col>
      <xdr:colOff>137680</xdr:colOff>
      <xdr:row>17</xdr:row>
      <xdr:rowOff>145473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242455</xdr:colOff>
      <xdr:row>5</xdr:row>
      <xdr:rowOff>169718</xdr:rowOff>
    </xdr:from>
    <xdr:to>
      <xdr:col>41</xdr:col>
      <xdr:colOff>547255</xdr:colOff>
      <xdr:row>17</xdr:row>
      <xdr:rowOff>174048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94385</xdr:colOff>
      <xdr:row>22</xdr:row>
      <xdr:rowOff>58015</xdr:rowOff>
    </xdr:from>
    <xdr:to>
      <xdr:col>18</xdr:col>
      <xdr:colOff>399185</xdr:colOff>
      <xdr:row>35</xdr:row>
      <xdr:rowOff>149802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63211</xdr:colOff>
      <xdr:row>22</xdr:row>
      <xdr:rowOff>67540</xdr:rowOff>
    </xdr:from>
    <xdr:to>
      <xdr:col>26</xdr:col>
      <xdr:colOff>368011</xdr:colOff>
      <xdr:row>35</xdr:row>
      <xdr:rowOff>142009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26</xdr:col>
      <xdr:colOff>540327</xdr:colOff>
      <xdr:row>22</xdr:row>
      <xdr:rowOff>56284</xdr:rowOff>
    </xdr:from>
    <xdr:to>
      <xdr:col>34</xdr:col>
      <xdr:colOff>235527</xdr:colOff>
      <xdr:row>35</xdr:row>
      <xdr:rowOff>130753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34</xdr:col>
      <xdr:colOff>393988</xdr:colOff>
      <xdr:row>22</xdr:row>
      <xdr:rowOff>65809</xdr:rowOff>
    </xdr:from>
    <xdr:to>
      <xdr:col>42</xdr:col>
      <xdr:colOff>92651</xdr:colOff>
      <xdr:row>35</xdr:row>
      <xdr:rowOff>140278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11</xdr:col>
      <xdr:colOff>77066</xdr:colOff>
      <xdr:row>37</xdr:row>
      <xdr:rowOff>58016</xdr:rowOff>
    </xdr:from>
    <xdr:to>
      <xdr:col>18</xdr:col>
      <xdr:colOff>381866</xdr:colOff>
      <xdr:row>50</xdr:row>
      <xdr:rowOff>115166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19</xdr:col>
      <xdr:colOff>80530</xdr:colOff>
      <xdr:row>37</xdr:row>
      <xdr:rowOff>84860</xdr:rowOff>
    </xdr:from>
    <xdr:to>
      <xdr:col>26</xdr:col>
      <xdr:colOff>385330</xdr:colOff>
      <xdr:row>50</xdr:row>
      <xdr:rowOff>159328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26</xdr:col>
      <xdr:colOff>540327</xdr:colOff>
      <xdr:row>37</xdr:row>
      <xdr:rowOff>38966</xdr:rowOff>
    </xdr:from>
    <xdr:to>
      <xdr:col>34</xdr:col>
      <xdr:colOff>235527</xdr:colOff>
      <xdr:row>50</xdr:row>
      <xdr:rowOff>113434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34</xdr:col>
      <xdr:colOff>393989</xdr:colOff>
      <xdr:row>37</xdr:row>
      <xdr:rowOff>48491</xdr:rowOff>
    </xdr:from>
    <xdr:to>
      <xdr:col>42</xdr:col>
      <xdr:colOff>92652</xdr:colOff>
      <xdr:row>50</xdr:row>
      <xdr:rowOff>122959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77066</xdr:colOff>
      <xdr:row>52</xdr:row>
      <xdr:rowOff>58016</xdr:rowOff>
    </xdr:from>
    <xdr:to>
      <xdr:col>18</xdr:col>
      <xdr:colOff>381866</xdr:colOff>
      <xdr:row>65</xdr:row>
      <xdr:rowOff>115166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19</xdr:col>
      <xdr:colOff>80530</xdr:colOff>
      <xdr:row>52</xdr:row>
      <xdr:rowOff>84860</xdr:rowOff>
    </xdr:from>
    <xdr:to>
      <xdr:col>26</xdr:col>
      <xdr:colOff>385330</xdr:colOff>
      <xdr:row>65</xdr:row>
      <xdr:rowOff>159328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26</xdr:col>
      <xdr:colOff>540327</xdr:colOff>
      <xdr:row>52</xdr:row>
      <xdr:rowOff>38966</xdr:rowOff>
    </xdr:from>
    <xdr:to>
      <xdr:col>34</xdr:col>
      <xdr:colOff>235527</xdr:colOff>
      <xdr:row>65</xdr:row>
      <xdr:rowOff>113434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34</xdr:col>
      <xdr:colOff>393989</xdr:colOff>
      <xdr:row>52</xdr:row>
      <xdr:rowOff>48491</xdr:rowOff>
    </xdr:from>
    <xdr:to>
      <xdr:col>42</xdr:col>
      <xdr:colOff>92652</xdr:colOff>
      <xdr:row>65</xdr:row>
      <xdr:rowOff>122959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11</xdr:col>
      <xdr:colOff>77066</xdr:colOff>
      <xdr:row>66</xdr:row>
      <xdr:rowOff>58016</xdr:rowOff>
    </xdr:from>
    <xdr:to>
      <xdr:col>18</xdr:col>
      <xdr:colOff>381866</xdr:colOff>
      <xdr:row>79</xdr:row>
      <xdr:rowOff>115166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19</xdr:col>
      <xdr:colOff>80530</xdr:colOff>
      <xdr:row>66</xdr:row>
      <xdr:rowOff>84860</xdr:rowOff>
    </xdr:from>
    <xdr:to>
      <xdr:col>26</xdr:col>
      <xdr:colOff>385330</xdr:colOff>
      <xdr:row>79</xdr:row>
      <xdr:rowOff>159328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26</xdr:col>
      <xdr:colOff>540327</xdr:colOff>
      <xdr:row>66</xdr:row>
      <xdr:rowOff>38966</xdr:rowOff>
    </xdr:from>
    <xdr:to>
      <xdr:col>34</xdr:col>
      <xdr:colOff>235527</xdr:colOff>
      <xdr:row>79</xdr:row>
      <xdr:rowOff>113434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34</xdr:col>
      <xdr:colOff>393989</xdr:colOff>
      <xdr:row>66</xdr:row>
      <xdr:rowOff>48491</xdr:rowOff>
    </xdr:from>
    <xdr:to>
      <xdr:col>42</xdr:col>
      <xdr:colOff>92652</xdr:colOff>
      <xdr:row>79</xdr:row>
      <xdr:rowOff>122959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77066</xdr:colOff>
      <xdr:row>81</xdr:row>
      <xdr:rowOff>58016</xdr:rowOff>
    </xdr:from>
    <xdr:to>
      <xdr:col>18</xdr:col>
      <xdr:colOff>381866</xdr:colOff>
      <xdr:row>94</xdr:row>
      <xdr:rowOff>115166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19</xdr:col>
      <xdr:colOff>80530</xdr:colOff>
      <xdr:row>81</xdr:row>
      <xdr:rowOff>84860</xdr:rowOff>
    </xdr:from>
    <xdr:to>
      <xdr:col>26</xdr:col>
      <xdr:colOff>385330</xdr:colOff>
      <xdr:row>94</xdr:row>
      <xdr:rowOff>159328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26</xdr:col>
      <xdr:colOff>540327</xdr:colOff>
      <xdr:row>81</xdr:row>
      <xdr:rowOff>38966</xdr:rowOff>
    </xdr:from>
    <xdr:to>
      <xdr:col>34</xdr:col>
      <xdr:colOff>235527</xdr:colOff>
      <xdr:row>94</xdr:row>
      <xdr:rowOff>113434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34</xdr:col>
      <xdr:colOff>393989</xdr:colOff>
      <xdr:row>81</xdr:row>
      <xdr:rowOff>48491</xdr:rowOff>
    </xdr:from>
    <xdr:to>
      <xdr:col>42</xdr:col>
      <xdr:colOff>92652</xdr:colOff>
      <xdr:row>94</xdr:row>
      <xdr:rowOff>122959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11</xdr:col>
      <xdr:colOff>77066</xdr:colOff>
      <xdr:row>96</xdr:row>
      <xdr:rowOff>58016</xdr:rowOff>
    </xdr:from>
    <xdr:to>
      <xdr:col>18</xdr:col>
      <xdr:colOff>381866</xdr:colOff>
      <xdr:row>109</xdr:row>
      <xdr:rowOff>115166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19</xdr:col>
      <xdr:colOff>80530</xdr:colOff>
      <xdr:row>96</xdr:row>
      <xdr:rowOff>84860</xdr:rowOff>
    </xdr:from>
    <xdr:to>
      <xdr:col>26</xdr:col>
      <xdr:colOff>385330</xdr:colOff>
      <xdr:row>109</xdr:row>
      <xdr:rowOff>159328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26</xdr:col>
      <xdr:colOff>540327</xdr:colOff>
      <xdr:row>96</xdr:row>
      <xdr:rowOff>38966</xdr:rowOff>
    </xdr:from>
    <xdr:to>
      <xdr:col>34</xdr:col>
      <xdr:colOff>235527</xdr:colOff>
      <xdr:row>109</xdr:row>
      <xdr:rowOff>113434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34</xdr:col>
      <xdr:colOff>393989</xdr:colOff>
      <xdr:row>96</xdr:row>
      <xdr:rowOff>48491</xdr:rowOff>
    </xdr:from>
    <xdr:to>
      <xdr:col>42</xdr:col>
      <xdr:colOff>92652</xdr:colOff>
      <xdr:row>109</xdr:row>
      <xdr:rowOff>122959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11</xdr:col>
      <xdr:colOff>77066</xdr:colOff>
      <xdr:row>111</xdr:row>
      <xdr:rowOff>58016</xdr:rowOff>
    </xdr:from>
    <xdr:to>
      <xdr:col>18</xdr:col>
      <xdr:colOff>381866</xdr:colOff>
      <xdr:row>124</xdr:row>
      <xdr:rowOff>115166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19</xdr:col>
      <xdr:colOff>80530</xdr:colOff>
      <xdr:row>111</xdr:row>
      <xdr:rowOff>84860</xdr:rowOff>
    </xdr:from>
    <xdr:to>
      <xdr:col>26</xdr:col>
      <xdr:colOff>385330</xdr:colOff>
      <xdr:row>124</xdr:row>
      <xdr:rowOff>159328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26</xdr:col>
      <xdr:colOff>540327</xdr:colOff>
      <xdr:row>111</xdr:row>
      <xdr:rowOff>38966</xdr:rowOff>
    </xdr:from>
    <xdr:to>
      <xdr:col>34</xdr:col>
      <xdr:colOff>235527</xdr:colOff>
      <xdr:row>124</xdr:row>
      <xdr:rowOff>113434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34</xdr:col>
      <xdr:colOff>393989</xdr:colOff>
      <xdr:row>111</xdr:row>
      <xdr:rowOff>48491</xdr:rowOff>
    </xdr:from>
    <xdr:to>
      <xdr:col>42</xdr:col>
      <xdr:colOff>92652</xdr:colOff>
      <xdr:row>124</xdr:row>
      <xdr:rowOff>122959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11</xdr:col>
      <xdr:colOff>77066</xdr:colOff>
      <xdr:row>126</xdr:row>
      <xdr:rowOff>58016</xdr:rowOff>
    </xdr:from>
    <xdr:to>
      <xdr:col>18</xdr:col>
      <xdr:colOff>381866</xdr:colOff>
      <xdr:row>139</xdr:row>
      <xdr:rowOff>115166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19</xdr:col>
      <xdr:colOff>80530</xdr:colOff>
      <xdr:row>126</xdr:row>
      <xdr:rowOff>84860</xdr:rowOff>
    </xdr:from>
    <xdr:to>
      <xdr:col>26</xdr:col>
      <xdr:colOff>385330</xdr:colOff>
      <xdr:row>139</xdr:row>
      <xdr:rowOff>159328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26</xdr:col>
      <xdr:colOff>540327</xdr:colOff>
      <xdr:row>126</xdr:row>
      <xdr:rowOff>38966</xdr:rowOff>
    </xdr:from>
    <xdr:to>
      <xdr:col>34</xdr:col>
      <xdr:colOff>235527</xdr:colOff>
      <xdr:row>139</xdr:row>
      <xdr:rowOff>113434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34</xdr:col>
      <xdr:colOff>393989</xdr:colOff>
      <xdr:row>126</xdr:row>
      <xdr:rowOff>48491</xdr:rowOff>
    </xdr:from>
    <xdr:to>
      <xdr:col>42</xdr:col>
      <xdr:colOff>92652</xdr:colOff>
      <xdr:row>139</xdr:row>
      <xdr:rowOff>122959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11</xdr:col>
      <xdr:colOff>77066</xdr:colOff>
      <xdr:row>141</xdr:row>
      <xdr:rowOff>58016</xdr:rowOff>
    </xdr:from>
    <xdr:to>
      <xdr:col>18</xdr:col>
      <xdr:colOff>381866</xdr:colOff>
      <xdr:row>154</xdr:row>
      <xdr:rowOff>115166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19</xdr:col>
      <xdr:colOff>80530</xdr:colOff>
      <xdr:row>141</xdr:row>
      <xdr:rowOff>84860</xdr:rowOff>
    </xdr:from>
    <xdr:to>
      <xdr:col>26</xdr:col>
      <xdr:colOff>385330</xdr:colOff>
      <xdr:row>154</xdr:row>
      <xdr:rowOff>159328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26</xdr:col>
      <xdr:colOff>540327</xdr:colOff>
      <xdr:row>141</xdr:row>
      <xdr:rowOff>38966</xdr:rowOff>
    </xdr:from>
    <xdr:to>
      <xdr:col>34</xdr:col>
      <xdr:colOff>235527</xdr:colOff>
      <xdr:row>154</xdr:row>
      <xdr:rowOff>113434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34</xdr:col>
      <xdr:colOff>393989</xdr:colOff>
      <xdr:row>141</xdr:row>
      <xdr:rowOff>48491</xdr:rowOff>
    </xdr:from>
    <xdr:to>
      <xdr:col>42</xdr:col>
      <xdr:colOff>92652</xdr:colOff>
      <xdr:row>154</xdr:row>
      <xdr:rowOff>122959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11</xdr:col>
      <xdr:colOff>77066</xdr:colOff>
      <xdr:row>156</xdr:row>
      <xdr:rowOff>58016</xdr:rowOff>
    </xdr:from>
    <xdr:to>
      <xdr:col>18</xdr:col>
      <xdr:colOff>381866</xdr:colOff>
      <xdr:row>169</xdr:row>
      <xdr:rowOff>115166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19</xdr:col>
      <xdr:colOff>80530</xdr:colOff>
      <xdr:row>156</xdr:row>
      <xdr:rowOff>84860</xdr:rowOff>
    </xdr:from>
    <xdr:to>
      <xdr:col>26</xdr:col>
      <xdr:colOff>385330</xdr:colOff>
      <xdr:row>169</xdr:row>
      <xdr:rowOff>159328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26</xdr:col>
      <xdr:colOff>540327</xdr:colOff>
      <xdr:row>156</xdr:row>
      <xdr:rowOff>38966</xdr:rowOff>
    </xdr:from>
    <xdr:to>
      <xdr:col>34</xdr:col>
      <xdr:colOff>235527</xdr:colOff>
      <xdr:row>169</xdr:row>
      <xdr:rowOff>113434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34</xdr:col>
      <xdr:colOff>393989</xdr:colOff>
      <xdr:row>156</xdr:row>
      <xdr:rowOff>48491</xdr:rowOff>
    </xdr:from>
    <xdr:to>
      <xdr:col>42</xdr:col>
      <xdr:colOff>92652</xdr:colOff>
      <xdr:row>169</xdr:row>
      <xdr:rowOff>122959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11</xdr:col>
      <xdr:colOff>77066</xdr:colOff>
      <xdr:row>171</xdr:row>
      <xdr:rowOff>58016</xdr:rowOff>
    </xdr:from>
    <xdr:to>
      <xdr:col>18</xdr:col>
      <xdr:colOff>381866</xdr:colOff>
      <xdr:row>184</xdr:row>
      <xdr:rowOff>115166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19</xdr:col>
      <xdr:colOff>80530</xdr:colOff>
      <xdr:row>171</xdr:row>
      <xdr:rowOff>84860</xdr:rowOff>
    </xdr:from>
    <xdr:to>
      <xdr:col>26</xdr:col>
      <xdr:colOff>385330</xdr:colOff>
      <xdr:row>184</xdr:row>
      <xdr:rowOff>159328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26</xdr:col>
      <xdr:colOff>540327</xdr:colOff>
      <xdr:row>171</xdr:row>
      <xdr:rowOff>38966</xdr:rowOff>
    </xdr:from>
    <xdr:to>
      <xdr:col>34</xdr:col>
      <xdr:colOff>235527</xdr:colOff>
      <xdr:row>184</xdr:row>
      <xdr:rowOff>113434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34</xdr:col>
      <xdr:colOff>393989</xdr:colOff>
      <xdr:row>171</xdr:row>
      <xdr:rowOff>48491</xdr:rowOff>
    </xdr:from>
    <xdr:to>
      <xdr:col>42</xdr:col>
      <xdr:colOff>92652</xdr:colOff>
      <xdr:row>184</xdr:row>
      <xdr:rowOff>122959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11</xdr:col>
      <xdr:colOff>77066</xdr:colOff>
      <xdr:row>186</xdr:row>
      <xdr:rowOff>58016</xdr:rowOff>
    </xdr:from>
    <xdr:to>
      <xdr:col>18</xdr:col>
      <xdr:colOff>381866</xdr:colOff>
      <xdr:row>199</xdr:row>
      <xdr:rowOff>115166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19</xdr:col>
      <xdr:colOff>80530</xdr:colOff>
      <xdr:row>186</xdr:row>
      <xdr:rowOff>84860</xdr:rowOff>
    </xdr:from>
    <xdr:to>
      <xdr:col>26</xdr:col>
      <xdr:colOff>385330</xdr:colOff>
      <xdr:row>199</xdr:row>
      <xdr:rowOff>159328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26</xdr:col>
      <xdr:colOff>540327</xdr:colOff>
      <xdr:row>186</xdr:row>
      <xdr:rowOff>38966</xdr:rowOff>
    </xdr:from>
    <xdr:to>
      <xdr:col>34</xdr:col>
      <xdr:colOff>235527</xdr:colOff>
      <xdr:row>199</xdr:row>
      <xdr:rowOff>113434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34</xdr:col>
      <xdr:colOff>393989</xdr:colOff>
      <xdr:row>186</xdr:row>
      <xdr:rowOff>48491</xdr:rowOff>
    </xdr:from>
    <xdr:to>
      <xdr:col>42</xdr:col>
      <xdr:colOff>92652</xdr:colOff>
      <xdr:row>199</xdr:row>
      <xdr:rowOff>122959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11</xdr:col>
      <xdr:colOff>77066</xdr:colOff>
      <xdr:row>201</xdr:row>
      <xdr:rowOff>58016</xdr:rowOff>
    </xdr:from>
    <xdr:to>
      <xdr:col>18</xdr:col>
      <xdr:colOff>381866</xdr:colOff>
      <xdr:row>214</xdr:row>
      <xdr:rowOff>115166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19</xdr:col>
      <xdr:colOff>80530</xdr:colOff>
      <xdr:row>201</xdr:row>
      <xdr:rowOff>84860</xdr:rowOff>
    </xdr:from>
    <xdr:to>
      <xdr:col>26</xdr:col>
      <xdr:colOff>385330</xdr:colOff>
      <xdr:row>214</xdr:row>
      <xdr:rowOff>159328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26</xdr:col>
      <xdr:colOff>540327</xdr:colOff>
      <xdr:row>201</xdr:row>
      <xdr:rowOff>38966</xdr:rowOff>
    </xdr:from>
    <xdr:to>
      <xdr:col>34</xdr:col>
      <xdr:colOff>235527</xdr:colOff>
      <xdr:row>214</xdr:row>
      <xdr:rowOff>113434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34</xdr:col>
      <xdr:colOff>393989</xdr:colOff>
      <xdr:row>201</xdr:row>
      <xdr:rowOff>48491</xdr:rowOff>
    </xdr:from>
    <xdr:to>
      <xdr:col>42</xdr:col>
      <xdr:colOff>92652</xdr:colOff>
      <xdr:row>214</xdr:row>
      <xdr:rowOff>122959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11</xdr:col>
      <xdr:colOff>77066</xdr:colOff>
      <xdr:row>216</xdr:row>
      <xdr:rowOff>58016</xdr:rowOff>
    </xdr:from>
    <xdr:to>
      <xdr:col>18</xdr:col>
      <xdr:colOff>381866</xdr:colOff>
      <xdr:row>229</xdr:row>
      <xdr:rowOff>115166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19</xdr:col>
      <xdr:colOff>80530</xdr:colOff>
      <xdr:row>216</xdr:row>
      <xdr:rowOff>84860</xdr:rowOff>
    </xdr:from>
    <xdr:to>
      <xdr:col>26</xdr:col>
      <xdr:colOff>385330</xdr:colOff>
      <xdr:row>229</xdr:row>
      <xdr:rowOff>159328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26</xdr:col>
      <xdr:colOff>540327</xdr:colOff>
      <xdr:row>216</xdr:row>
      <xdr:rowOff>38966</xdr:rowOff>
    </xdr:from>
    <xdr:to>
      <xdr:col>34</xdr:col>
      <xdr:colOff>235527</xdr:colOff>
      <xdr:row>229</xdr:row>
      <xdr:rowOff>113434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34</xdr:col>
      <xdr:colOff>393989</xdr:colOff>
      <xdr:row>216</xdr:row>
      <xdr:rowOff>48491</xdr:rowOff>
    </xdr:from>
    <xdr:to>
      <xdr:col>42</xdr:col>
      <xdr:colOff>92652</xdr:colOff>
      <xdr:row>229</xdr:row>
      <xdr:rowOff>122959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11</xdr:col>
      <xdr:colOff>77066</xdr:colOff>
      <xdr:row>231</xdr:row>
      <xdr:rowOff>58016</xdr:rowOff>
    </xdr:from>
    <xdr:to>
      <xdr:col>18</xdr:col>
      <xdr:colOff>381866</xdr:colOff>
      <xdr:row>244</xdr:row>
      <xdr:rowOff>115166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19</xdr:col>
      <xdr:colOff>80530</xdr:colOff>
      <xdr:row>231</xdr:row>
      <xdr:rowOff>84860</xdr:rowOff>
    </xdr:from>
    <xdr:to>
      <xdr:col>26</xdr:col>
      <xdr:colOff>385330</xdr:colOff>
      <xdr:row>244</xdr:row>
      <xdr:rowOff>159328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26</xdr:col>
      <xdr:colOff>540327</xdr:colOff>
      <xdr:row>231</xdr:row>
      <xdr:rowOff>38966</xdr:rowOff>
    </xdr:from>
    <xdr:to>
      <xdr:col>34</xdr:col>
      <xdr:colOff>235527</xdr:colOff>
      <xdr:row>244</xdr:row>
      <xdr:rowOff>113434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34</xdr:col>
      <xdr:colOff>393989</xdr:colOff>
      <xdr:row>231</xdr:row>
      <xdr:rowOff>48491</xdr:rowOff>
    </xdr:from>
    <xdr:to>
      <xdr:col>42</xdr:col>
      <xdr:colOff>92652</xdr:colOff>
      <xdr:row>244</xdr:row>
      <xdr:rowOff>122959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11</xdr:col>
      <xdr:colOff>77066</xdr:colOff>
      <xdr:row>246</xdr:row>
      <xdr:rowOff>58016</xdr:rowOff>
    </xdr:from>
    <xdr:to>
      <xdr:col>18</xdr:col>
      <xdr:colOff>381866</xdr:colOff>
      <xdr:row>259</xdr:row>
      <xdr:rowOff>115166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19</xdr:col>
      <xdr:colOff>80530</xdr:colOff>
      <xdr:row>246</xdr:row>
      <xdr:rowOff>84860</xdr:rowOff>
    </xdr:from>
    <xdr:to>
      <xdr:col>26</xdr:col>
      <xdr:colOff>385330</xdr:colOff>
      <xdr:row>259</xdr:row>
      <xdr:rowOff>159328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26</xdr:col>
      <xdr:colOff>540327</xdr:colOff>
      <xdr:row>246</xdr:row>
      <xdr:rowOff>38966</xdr:rowOff>
    </xdr:from>
    <xdr:to>
      <xdr:col>34</xdr:col>
      <xdr:colOff>235527</xdr:colOff>
      <xdr:row>259</xdr:row>
      <xdr:rowOff>113434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34</xdr:col>
      <xdr:colOff>393989</xdr:colOff>
      <xdr:row>246</xdr:row>
      <xdr:rowOff>48491</xdr:rowOff>
    </xdr:from>
    <xdr:to>
      <xdr:col>42</xdr:col>
      <xdr:colOff>92652</xdr:colOff>
      <xdr:row>259</xdr:row>
      <xdr:rowOff>122959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11</xdr:col>
      <xdr:colOff>77066</xdr:colOff>
      <xdr:row>261</xdr:row>
      <xdr:rowOff>58016</xdr:rowOff>
    </xdr:from>
    <xdr:to>
      <xdr:col>18</xdr:col>
      <xdr:colOff>381866</xdr:colOff>
      <xdr:row>274</xdr:row>
      <xdr:rowOff>115166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19</xdr:col>
      <xdr:colOff>80530</xdr:colOff>
      <xdr:row>261</xdr:row>
      <xdr:rowOff>84860</xdr:rowOff>
    </xdr:from>
    <xdr:to>
      <xdr:col>26</xdr:col>
      <xdr:colOff>385330</xdr:colOff>
      <xdr:row>274</xdr:row>
      <xdr:rowOff>159328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26</xdr:col>
      <xdr:colOff>540327</xdr:colOff>
      <xdr:row>261</xdr:row>
      <xdr:rowOff>38966</xdr:rowOff>
    </xdr:from>
    <xdr:to>
      <xdr:col>34</xdr:col>
      <xdr:colOff>235527</xdr:colOff>
      <xdr:row>274</xdr:row>
      <xdr:rowOff>113434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34</xdr:col>
      <xdr:colOff>393989</xdr:colOff>
      <xdr:row>261</xdr:row>
      <xdr:rowOff>48491</xdr:rowOff>
    </xdr:from>
    <xdr:to>
      <xdr:col>42</xdr:col>
      <xdr:colOff>92652</xdr:colOff>
      <xdr:row>274</xdr:row>
      <xdr:rowOff>122959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11</xdr:col>
      <xdr:colOff>77066</xdr:colOff>
      <xdr:row>276</xdr:row>
      <xdr:rowOff>58016</xdr:rowOff>
    </xdr:from>
    <xdr:to>
      <xdr:col>18</xdr:col>
      <xdr:colOff>381866</xdr:colOff>
      <xdr:row>289</xdr:row>
      <xdr:rowOff>115166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19</xdr:col>
      <xdr:colOff>80530</xdr:colOff>
      <xdr:row>276</xdr:row>
      <xdr:rowOff>84860</xdr:rowOff>
    </xdr:from>
    <xdr:to>
      <xdr:col>26</xdr:col>
      <xdr:colOff>385330</xdr:colOff>
      <xdr:row>289</xdr:row>
      <xdr:rowOff>159328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26</xdr:col>
      <xdr:colOff>540327</xdr:colOff>
      <xdr:row>276</xdr:row>
      <xdr:rowOff>38966</xdr:rowOff>
    </xdr:from>
    <xdr:to>
      <xdr:col>34</xdr:col>
      <xdr:colOff>235527</xdr:colOff>
      <xdr:row>289</xdr:row>
      <xdr:rowOff>113434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34</xdr:col>
      <xdr:colOff>393989</xdr:colOff>
      <xdr:row>276</xdr:row>
      <xdr:rowOff>48491</xdr:rowOff>
    </xdr:from>
    <xdr:to>
      <xdr:col>42</xdr:col>
      <xdr:colOff>92652</xdr:colOff>
      <xdr:row>289</xdr:row>
      <xdr:rowOff>122959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11</xdr:col>
      <xdr:colOff>77066</xdr:colOff>
      <xdr:row>291</xdr:row>
      <xdr:rowOff>58016</xdr:rowOff>
    </xdr:from>
    <xdr:to>
      <xdr:col>18</xdr:col>
      <xdr:colOff>381866</xdr:colOff>
      <xdr:row>304</xdr:row>
      <xdr:rowOff>115166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19</xdr:col>
      <xdr:colOff>80530</xdr:colOff>
      <xdr:row>291</xdr:row>
      <xdr:rowOff>84860</xdr:rowOff>
    </xdr:from>
    <xdr:to>
      <xdr:col>26</xdr:col>
      <xdr:colOff>385330</xdr:colOff>
      <xdr:row>304</xdr:row>
      <xdr:rowOff>159328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26</xdr:col>
      <xdr:colOff>540327</xdr:colOff>
      <xdr:row>291</xdr:row>
      <xdr:rowOff>38966</xdr:rowOff>
    </xdr:from>
    <xdr:to>
      <xdr:col>34</xdr:col>
      <xdr:colOff>235527</xdr:colOff>
      <xdr:row>304</xdr:row>
      <xdr:rowOff>113434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34</xdr:col>
      <xdr:colOff>393989</xdr:colOff>
      <xdr:row>291</xdr:row>
      <xdr:rowOff>48491</xdr:rowOff>
    </xdr:from>
    <xdr:to>
      <xdr:col>42</xdr:col>
      <xdr:colOff>92652</xdr:colOff>
      <xdr:row>304</xdr:row>
      <xdr:rowOff>122959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11</xdr:col>
      <xdr:colOff>77066</xdr:colOff>
      <xdr:row>306</xdr:row>
      <xdr:rowOff>58016</xdr:rowOff>
    </xdr:from>
    <xdr:to>
      <xdr:col>18</xdr:col>
      <xdr:colOff>381866</xdr:colOff>
      <xdr:row>319</xdr:row>
      <xdr:rowOff>115166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19</xdr:col>
      <xdr:colOff>80530</xdr:colOff>
      <xdr:row>306</xdr:row>
      <xdr:rowOff>84860</xdr:rowOff>
    </xdr:from>
    <xdr:to>
      <xdr:col>26</xdr:col>
      <xdr:colOff>385330</xdr:colOff>
      <xdr:row>319</xdr:row>
      <xdr:rowOff>159328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26</xdr:col>
      <xdr:colOff>540327</xdr:colOff>
      <xdr:row>306</xdr:row>
      <xdr:rowOff>38966</xdr:rowOff>
    </xdr:from>
    <xdr:to>
      <xdr:col>34</xdr:col>
      <xdr:colOff>235527</xdr:colOff>
      <xdr:row>319</xdr:row>
      <xdr:rowOff>113434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34</xdr:col>
      <xdr:colOff>393989</xdr:colOff>
      <xdr:row>306</xdr:row>
      <xdr:rowOff>48491</xdr:rowOff>
    </xdr:from>
    <xdr:to>
      <xdr:col>42</xdr:col>
      <xdr:colOff>92652</xdr:colOff>
      <xdr:row>319</xdr:row>
      <xdr:rowOff>122959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11</xdr:col>
      <xdr:colOff>77066</xdr:colOff>
      <xdr:row>321</xdr:row>
      <xdr:rowOff>58016</xdr:rowOff>
    </xdr:from>
    <xdr:to>
      <xdr:col>18</xdr:col>
      <xdr:colOff>381866</xdr:colOff>
      <xdr:row>334</xdr:row>
      <xdr:rowOff>115166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19</xdr:col>
      <xdr:colOff>80530</xdr:colOff>
      <xdr:row>321</xdr:row>
      <xdr:rowOff>84860</xdr:rowOff>
    </xdr:from>
    <xdr:to>
      <xdr:col>26</xdr:col>
      <xdr:colOff>385330</xdr:colOff>
      <xdr:row>334</xdr:row>
      <xdr:rowOff>159328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26</xdr:col>
      <xdr:colOff>540327</xdr:colOff>
      <xdr:row>321</xdr:row>
      <xdr:rowOff>38966</xdr:rowOff>
    </xdr:from>
    <xdr:to>
      <xdr:col>34</xdr:col>
      <xdr:colOff>235527</xdr:colOff>
      <xdr:row>334</xdr:row>
      <xdr:rowOff>113434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34</xdr:col>
      <xdr:colOff>393989</xdr:colOff>
      <xdr:row>321</xdr:row>
      <xdr:rowOff>48491</xdr:rowOff>
    </xdr:from>
    <xdr:to>
      <xdr:col>42</xdr:col>
      <xdr:colOff>92652</xdr:colOff>
      <xdr:row>334</xdr:row>
      <xdr:rowOff>122959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11</xdr:col>
      <xdr:colOff>77066</xdr:colOff>
      <xdr:row>336</xdr:row>
      <xdr:rowOff>58016</xdr:rowOff>
    </xdr:from>
    <xdr:to>
      <xdr:col>18</xdr:col>
      <xdr:colOff>381866</xdr:colOff>
      <xdr:row>349</xdr:row>
      <xdr:rowOff>115166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19</xdr:col>
      <xdr:colOff>80530</xdr:colOff>
      <xdr:row>336</xdr:row>
      <xdr:rowOff>84860</xdr:rowOff>
    </xdr:from>
    <xdr:to>
      <xdr:col>26</xdr:col>
      <xdr:colOff>385330</xdr:colOff>
      <xdr:row>349</xdr:row>
      <xdr:rowOff>159328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26</xdr:col>
      <xdr:colOff>540327</xdr:colOff>
      <xdr:row>336</xdr:row>
      <xdr:rowOff>38966</xdr:rowOff>
    </xdr:from>
    <xdr:to>
      <xdr:col>34</xdr:col>
      <xdr:colOff>235527</xdr:colOff>
      <xdr:row>349</xdr:row>
      <xdr:rowOff>113434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34</xdr:col>
      <xdr:colOff>393989</xdr:colOff>
      <xdr:row>336</xdr:row>
      <xdr:rowOff>48491</xdr:rowOff>
    </xdr:from>
    <xdr:to>
      <xdr:col>42</xdr:col>
      <xdr:colOff>92652</xdr:colOff>
      <xdr:row>349</xdr:row>
      <xdr:rowOff>122959</xdr:rowOff>
    </xdr:to>
    <xdr:graphicFrame macro="">
      <xdr:nvGraphicFramePr>
        <xdr:cNvPr id="101" name="Chart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11</xdr:col>
      <xdr:colOff>77066</xdr:colOff>
      <xdr:row>351</xdr:row>
      <xdr:rowOff>58016</xdr:rowOff>
    </xdr:from>
    <xdr:to>
      <xdr:col>18</xdr:col>
      <xdr:colOff>381866</xdr:colOff>
      <xdr:row>364</xdr:row>
      <xdr:rowOff>115166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19</xdr:col>
      <xdr:colOff>80530</xdr:colOff>
      <xdr:row>351</xdr:row>
      <xdr:rowOff>84860</xdr:rowOff>
    </xdr:from>
    <xdr:to>
      <xdr:col>26</xdr:col>
      <xdr:colOff>385330</xdr:colOff>
      <xdr:row>364</xdr:row>
      <xdr:rowOff>159328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26</xdr:col>
      <xdr:colOff>540327</xdr:colOff>
      <xdr:row>351</xdr:row>
      <xdr:rowOff>38966</xdr:rowOff>
    </xdr:from>
    <xdr:to>
      <xdr:col>34</xdr:col>
      <xdr:colOff>235527</xdr:colOff>
      <xdr:row>364</xdr:row>
      <xdr:rowOff>113434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34</xdr:col>
      <xdr:colOff>393989</xdr:colOff>
      <xdr:row>351</xdr:row>
      <xdr:rowOff>48491</xdr:rowOff>
    </xdr:from>
    <xdr:to>
      <xdr:col>42</xdr:col>
      <xdr:colOff>92652</xdr:colOff>
      <xdr:row>364</xdr:row>
      <xdr:rowOff>122959</xdr:rowOff>
    </xdr:to>
    <xdr:graphicFrame macro="">
      <xdr:nvGraphicFramePr>
        <xdr:cNvPr id="105" name="Chart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11</xdr:col>
      <xdr:colOff>77066</xdr:colOff>
      <xdr:row>366</xdr:row>
      <xdr:rowOff>58016</xdr:rowOff>
    </xdr:from>
    <xdr:to>
      <xdr:col>18</xdr:col>
      <xdr:colOff>381866</xdr:colOff>
      <xdr:row>379</xdr:row>
      <xdr:rowOff>115166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19</xdr:col>
      <xdr:colOff>80530</xdr:colOff>
      <xdr:row>366</xdr:row>
      <xdr:rowOff>84860</xdr:rowOff>
    </xdr:from>
    <xdr:to>
      <xdr:col>26</xdr:col>
      <xdr:colOff>385330</xdr:colOff>
      <xdr:row>379</xdr:row>
      <xdr:rowOff>159328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26</xdr:col>
      <xdr:colOff>540327</xdr:colOff>
      <xdr:row>366</xdr:row>
      <xdr:rowOff>38966</xdr:rowOff>
    </xdr:from>
    <xdr:to>
      <xdr:col>34</xdr:col>
      <xdr:colOff>235527</xdr:colOff>
      <xdr:row>379</xdr:row>
      <xdr:rowOff>113434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34</xdr:col>
      <xdr:colOff>393989</xdr:colOff>
      <xdr:row>366</xdr:row>
      <xdr:rowOff>48491</xdr:rowOff>
    </xdr:from>
    <xdr:to>
      <xdr:col>42</xdr:col>
      <xdr:colOff>92652</xdr:colOff>
      <xdr:row>379</xdr:row>
      <xdr:rowOff>122959</xdr:rowOff>
    </xdr:to>
    <xdr:graphicFrame macro="">
      <xdr:nvGraphicFramePr>
        <xdr:cNvPr id="109" name="Chart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11</xdr:col>
      <xdr:colOff>77066</xdr:colOff>
      <xdr:row>381</xdr:row>
      <xdr:rowOff>58016</xdr:rowOff>
    </xdr:from>
    <xdr:to>
      <xdr:col>18</xdr:col>
      <xdr:colOff>381866</xdr:colOff>
      <xdr:row>394</xdr:row>
      <xdr:rowOff>115166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19</xdr:col>
      <xdr:colOff>80530</xdr:colOff>
      <xdr:row>381</xdr:row>
      <xdr:rowOff>84860</xdr:rowOff>
    </xdr:from>
    <xdr:to>
      <xdr:col>26</xdr:col>
      <xdr:colOff>385330</xdr:colOff>
      <xdr:row>394</xdr:row>
      <xdr:rowOff>159328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26</xdr:col>
      <xdr:colOff>540327</xdr:colOff>
      <xdr:row>381</xdr:row>
      <xdr:rowOff>38966</xdr:rowOff>
    </xdr:from>
    <xdr:to>
      <xdr:col>34</xdr:col>
      <xdr:colOff>235527</xdr:colOff>
      <xdr:row>394</xdr:row>
      <xdr:rowOff>113434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34</xdr:col>
      <xdr:colOff>393989</xdr:colOff>
      <xdr:row>381</xdr:row>
      <xdr:rowOff>48491</xdr:rowOff>
    </xdr:from>
    <xdr:to>
      <xdr:col>42</xdr:col>
      <xdr:colOff>92652</xdr:colOff>
      <xdr:row>394</xdr:row>
      <xdr:rowOff>122959</xdr:rowOff>
    </xdr:to>
    <xdr:graphicFrame macro="">
      <xdr:nvGraphicFramePr>
        <xdr:cNvPr id="113" name="Chart 1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11</xdr:col>
      <xdr:colOff>77066</xdr:colOff>
      <xdr:row>396</xdr:row>
      <xdr:rowOff>58016</xdr:rowOff>
    </xdr:from>
    <xdr:to>
      <xdr:col>18</xdr:col>
      <xdr:colOff>381866</xdr:colOff>
      <xdr:row>409</xdr:row>
      <xdr:rowOff>115166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19</xdr:col>
      <xdr:colOff>80530</xdr:colOff>
      <xdr:row>396</xdr:row>
      <xdr:rowOff>84860</xdr:rowOff>
    </xdr:from>
    <xdr:to>
      <xdr:col>26</xdr:col>
      <xdr:colOff>385330</xdr:colOff>
      <xdr:row>409</xdr:row>
      <xdr:rowOff>159328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26</xdr:col>
      <xdr:colOff>540327</xdr:colOff>
      <xdr:row>396</xdr:row>
      <xdr:rowOff>38966</xdr:rowOff>
    </xdr:from>
    <xdr:to>
      <xdr:col>34</xdr:col>
      <xdr:colOff>235527</xdr:colOff>
      <xdr:row>409</xdr:row>
      <xdr:rowOff>113434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34</xdr:col>
      <xdr:colOff>393989</xdr:colOff>
      <xdr:row>396</xdr:row>
      <xdr:rowOff>48491</xdr:rowOff>
    </xdr:from>
    <xdr:to>
      <xdr:col>42</xdr:col>
      <xdr:colOff>92652</xdr:colOff>
      <xdr:row>409</xdr:row>
      <xdr:rowOff>122959</xdr:rowOff>
    </xdr:to>
    <xdr:graphicFrame macro="">
      <xdr:nvGraphicFramePr>
        <xdr:cNvPr id="117" name="Chart 1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11</xdr:col>
      <xdr:colOff>77066</xdr:colOff>
      <xdr:row>411</xdr:row>
      <xdr:rowOff>58016</xdr:rowOff>
    </xdr:from>
    <xdr:to>
      <xdr:col>18</xdr:col>
      <xdr:colOff>381866</xdr:colOff>
      <xdr:row>424</xdr:row>
      <xdr:rowOff>115166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19</xdr:col>
      <xdr:colOff>80530</xdr:colOff>
      <xdr:row>411</xdr:row>
      <xdr:rowOff>84860</xdr:rowOff>
    </xdr:from>
    <xdr:to>
      <xdr:col>26</xdr:col>
      <xdr:colOff>385330</xdr:colOff>
      <xdr:row>424</xdr:row>
      <xdr:rowOff>159328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26</xdr:col>
      <xdr:colOff>540327</xdr:colOff>
      <xdr:row>411</xdr:row>
      <xdr:rowOff>38966</xdr:rowOff>
    </xdr:from>
    <xdr:to>
      <xdr:col>34</xdr:col>
      <xdr:colOff>235527</xdr:colOff>
      <xdr:row>424</xdr:row>
      <xdr:rowOff>113434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34</xdr:col>
      <xdr:colOff>393989</xdr:colOff>
      <xdr:row>411</xdr:row>
      <xdr:rowOff>48491</xdr:rowOff>
    </xdr:from>
    <xdr:to>
      <xdr:col>42</xdr:col>
      <xdr:colOff>92652</xdr:colOff>
      <xdr:row>424</xdr:row>
      <xdr:rowOff>122959</xdr:rowOff>
    </xdr:to>
    <xdr:graphicFrame macro="">
      <xdr:nvGraphicFramePr>
        <xdr:cNvPr id="121" name="Chart 1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11</xdr:col>
      <xdr:colOff>77066</xdr:colOff>
      <xdr:row>426</xdr:row>
      <xdr:rowOff>58016</xdr:rowOff>
    </xdr:from>
    <xdr:to>
      <xdr:col>18</xdr:col>
      <xdr:colOff>381866</xdr:colOff>
      <xdr:row>439</xdr:row>
      <xdr:rowOff>115166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19</xdr:col>
      <xdr:colOff>80530</xdr:colOff>
      <xdr:row>426</xdr:row>
      <xdr:rowOff>84860</xdr:rowOff>
    </xdr:from>
    <xdr:to>
      <xdr:col>26</xdr:col>
      <xdr:colOff>385330</xdr:colOff>
      <xdr:row>439</xdr:row>
      <xdr:rowOff>159328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26</xdr:col>
      <xdr:colOff>540327</xdr:colOff>
      <xdr:row>426</xdr:row>
      <xdr:rowOff>38966</xdr:rowOff>
    </xdr:from>
    <xdr:to>
      <xdr:col>34</xdr:col>
      <xdr:colOff>235527</xdr:colOff>
      <xdr:row>439</xdr:row>
      <xdr:rowOff>113434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34</xdr:col>
      <xdr:colOff>393989</xdr:colOff>
      <xdr:row>426</xdr:row>
      <xdr:rowOff>48491</xdr:rowOff>
    </xdr:from>
    <xdr:to>
      <xdr:col>42</xdr:col>
      <xdr:colOff>92652</xdr:colOff>
      <xdr:row>439</xdr:row>
      <xdr:rowOff>122959</xdr:rowOff>
    </xdr:to>
    <xdr:graphicFrame macro="">
      <xdr:nvGraphicFramePr>
        <xdr:cNvPr id="125" name="Chart 1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43</xdr:col>
      <xdr:colOff>121228</xdr:colOff>
      <xdr:row>5</xdr:row>
      <xdr:rowOff>155864</xdr:rowOff>
    </xdr:from>
    <xdr:to>
      <xdr:col>50</xdr:col>
      <xdr:colOff>426027</xdr:colOff>
      <xdr:row>17</xdr:row>
      <xdr:rowOff>160194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43</xdr:col>
      <xdr:colOff>0</xdr:colOff>
      <xdr:row>22</xdr:row>
      <xdr:rowOff>0</xdr:rowOff>
    </xdr:from>
    <xdr:to>
      <xdr:col>50</xdr:col>
      <xdr:colOff>304799</xdr:colOff>
      <xdr:row>35</xdr:row>
      <xdr:rowOff>90920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43</xdr:col>
      <xdr:colOff>0</xdr:colOff>
      <xdr:row>38</xdr:row>
      <xdr:rowOff>0</xdr:rowOff>
    </xdr:from>
    <xdr:to>
      <xdr:col>50</xdr:col>
      <xdr:colOff>304799</xdr:colOff>
      <xdr:row>51</xdr:row>
      <xdr:rowOff>90920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43</xdr:col>
      <xdr:colOff>0</xdr:colOff>
      <xdr:row>53</xdr:row>
      <xdr:rowOff>0</xdr:rowOff>
    </xdr:from>
    <xdr:to>
      <xdr:col>50</xdr:col>
      <xdr:colOff>304799</xdr:colOff>
      <xdr:row>66</xdr:row>
      <xdr:rowOff>90920</xdr:rowOff>
    </xdr:to>
    <xdr:graphicFrame macro="">
      <xdr:nvGraphicFramePr>
        <xdr:cNvPr id="129" name="Chart 1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43</xdr:col>
      <xdr:colOff>0</xdr:colOff>
      <xdr:row>67</xdr:row>
      <xdr:rowOff>0</xdr:rowOff>
    </xdr:from>
    <xdr:to>
      <xdr:col>50</xdr:col>
      <xdr:colOff>304799</xdr:colOff>
      <xdr:row>80</xdr:row>
      <xdr:rowOff>90920</xdr:rowOff>
    </xdr:to>
    <xdr:graphicFrame macro="">
      <xdr:nvGraphicFramePr>
        <xdr:cNvPr id="130" name="Chart 1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42</xdr:col>
      <xdr:colOff>571500</xdr:colOff>
      <xdr:row>81</xdr:row>
      <xdr:rowOff>69272</xdr:rowOff>
    </xdr:from>
    <xdr:to>
      <xdr:col>50</xdr:col>
      <xdr:colOff>270163</xdr:colOff>
      <xdr:row>94</xdr:row>
      <xdr:rowOff>142874</xdr:rowOff>
    </xdr:to>
    <xdr:graphicFrame macro="">
      <xdr:nvGraphicFramePr>
        <xdr:cNvPr id="131" name="Chart 1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42</xdr:col>
      <xdr:colOff>554182</xdr:colOff>
      <xdr:row>95</xdr:row>
      <xdr:rowOff>173183</xdr:rowOff>
    </xdr:from>
    <xdr:to>
      <xdr:col>50</xdr:col>
      <xdr:colOff>252845</xdr:colOff>
      <xdr:row>109</xdr:row>
      <xdr:rowOff>56284</xdr:rowOff>
    </xdr:to>
    <xdr:graphicFrame macro="">
      <xdr:nvGraphicFramePr>
        <xdr:cNvPr id="132" name="Chart 1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43</xdr:col>
      <xdr:colOff>0</xdr:colOff>
      <xdr:row>111</xdr:row>
      <xdr:rowOff>0</xdr:rowOff>
    </xdr:from>
    <xdr:to>
      <xdr:col>50</xdr:col>
      <xdr:colOff>304799</xdr:colOff>
      <xdr:row>124</xdr:row>
      <xdr:rowOff>73602</xdr:rowOff>
    </xdr:to>
    <xdr:graphicFrame macro="">
      <xdr:nvGraphicFramePr>
        <xdr:cNvPr id="133" name="Chart 1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43</xdr:col>
      <xdr:colOff>0</xdr:colOff>
      <xdr:row>127</xdr:row>
      <xdr:rowOff>0</xdr:rowOff>
    </xdr:from>
    <xdr:to>
      <xdr:col>50</xdr:col>
      <xdr:colOff>304799</xdr:colOff>
      <xdr:row>140</xdr:row>
      <xdr:rowOff>90920</xdr:rowOff>
    </xdr:to>
    <xdr:graphicFrame macro="">
      <xdr:nvGraphicFramePr>
        <xdr:cNvPr id="134" name="Chart 1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43</xdr:col>
      <xdr:colOff>17318</xdr:colOff>
      <xdr:row>141</xdr:row>
      <xdr:rowOff>0</xdr:rowOff>
    </xdr:from>
    <xdr:to>
      <xdr:col>50</xdr:col>
      <xdr:colOff>322117</xdr:colOff>
      <xdr:row>154</xdr:row>
      <xdr:rowOff>73602</xdr:rowOff>
    </xdr:to>
    <xdr:graphicFrame macro="">
      <xdr:nvGraphicFramePr>
        <xdr:cNvPr id="135" name="Chart 1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43</xdr:col>
      <xdr:colOff>0</xdr:colOff>
      <xdr:row>156</xdr:row>
      <xdr:rowOff>0</xdr:rowOff>
    </xdr:from>
    <xdr:to>
      <xdr:col>50</xdr:col>
      <xdr:colOff>304799</xdr:colOff>
      <xdr:row>169</xdr:row>
      <xdr:rowOff>73602</xdr:rowOff>
    </xdr:to>
    <xdr:graphicFrame macro="">
      <xdr:nvGraphicFramePr>
        <xdr:cNvPr id="136" name="Chart 1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43</xdr:col>
      <xdr:colOff>0</xdr:colOff>
      <xdr:row>171</xdr:row>
      <xdr:rowOff>0</xdr:rowOff>
    </xdr:from>
    <xdr:to>
      <xdr:col>50</xdr:col>
      <xdr:colOff>304799</xdr:colOff>
      <xdr:row>184</xdr:row>
      <xdr:rowOff>73602</xdr:rowOff>
    </xdr:to>
    <xdr:graphicFrame macro="">
      <xdr:nvGraphicFramePr>
        <xdr:cNvPr id="137" name="Chart 1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43</xdr:col>
      <xdr:colOff>0</xdr:colOff>
      <xdr:row>187</xdr:row>
      <xdr:rowOff>0</xdr:rowOff>
    </xdr:from>
    <xdr:to>
      <xdr:col>50</xdr:col>
      <xdr:colOff>304799</xdr:colOff>
      <xdr:row>200</xdr:row>
      <xdr:rowOff>90920</xdr:rowOff>
    </xdr:to>
    <xdr:graphicFrame macro="">
      <xdr:nvGraphicFramePr>
        <xdr:cNvPr id="138" name="Chart 1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43</xdr:col>
      <xdr:colOff>0</xdr:colOff>
      <xdr:row>202</xdr:row>
      <xdr:rowOff>0</xdr:rowOff>
    </xdr:from>
    <xdr:to>
      <xdr:col>50</xdr:col>
      <xdr:colOff>304799</xdr:colOff>
      <xdr:row>215</xdr:row>
      <xdr:rowOff>90920</xdr:rowOff>
    </xdr:to>
    <xdr:graphicFrame macro="">
      <xdr:nvGraphicFramePr>
        <xdr:cNvPr id="139" name="Chart 1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43</xdr:col>
      <xdr:colOff>0</xdr:colOff>
      <xdr:row>217</xdr:row>
      <xdr:rowOff>0</xdr:rowOff>
    </xdr:from>
    <xdr:to>
      <xdr:col>50</xdr:col>
      <xdr:colOff>304799</xdr:colOff>
      <xdr:row>230</xdr:row>
      <xdr:rowOff>90920</xdr:rowOff>
    </xdr:to>
    <xdr:graphicFrame macro="">
      <xdr:nvGraphicFramePr>
        <xdr:cNvPr id="140" name="Chart 1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43</xdr:col>
      <xdr:colOff>17319</xdr:colOff>
      <xdr:row>231</xdr:row>
      <xdr:rowOff>103909</xdr:rowOff>
    </xdr:from>
    <xdr:to>
      <xdr:col>50</xdr:col>
      <xdr:colOff>322118</xdr:colOff>
      <xdr:row>244</xdr:row>
      <xdr:rowOff>177511</xdr:rowOff>
    </xdr:to>
    <xdr:graphicFrame macro="">
      <xdr:nvGraphicFramePr>
        <xdr:cNvPr id="141" name="Chart 1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43</xdr:col>
      <xdr:colOff>0</xdr:colOff>
      <xdr:row>247</xdr:row>
      <xdr:rowOff>0</xdr:rowOff>
    </xdr:from>
    <xdr:to>
      <xdr:col>50</xdr:col>
      <xdr:colOff>304799</xdr:colOff>
      <xdr:row>260</xdr:row>
      <xdr:rowOff>90920</xdr:rowOff>
    </xdr:to>
    <xdr:graphicFrame macro="">
      <xdr:nvGraphicFramePr>
        <xdr:cNvPr id="142" name="Chart 1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43</xdr:col>
      <xdr:colOff>0</xdr:colOff>
      <xdr:row>262</xdr:row>
      <xdr:rowOff>0</xdr:rowOff>
    </xdr:from>
    <xdr:to>
      <xdr:col>50</xdr:col>
      <xdr:colOff>304799</xdr:colOff>
      <xdr:row>275</xdr:row>
      <xdr:rowOff>90920</xdr:rowOff>
    </xdr:to>
    <xdr:graphicFrame macro="">
      <xdr:nvGraphicFramePr>
        <xdr:cNvPr id="143" name="Chart 1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43</xdr:col>
      <xdr:colOff>0</xdr:colOff>
      <xdr:row>276</xdr:row>
      <xdr:rowOff>0</xdr:rowOff>
    </xdr:from>
    <xdr:to>
      <xdr:col>50</xdr:col>
      <xdr:colOff>304799</xdr:colOff>
      <xdr:row>289</xdr:row>
      <xdr:rowOff>73602</xdr:rowOff>
    </xdr:to>
    <xdr:graphicFrame macro="">
      <xdr:nvGraphicFramePr>
        <xdr:cNvPr id="144" name="Chart 1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43</xdr:col>
      <xdr:colOff>0</xdr:colOff>
      <xdr:row>291</xdr:row>
      <xdr:rowOff>0</xdr:rowOff>
    </xdr:from>
    <xdr:to>
      <xdr:col>50</xdr:col>
      <xdr:colOff>304799</xdr:colOff>
      <xdr:row>304</xdr:row>
      <xdr:rowOff>73602</xdr:rowOff>
    </xdr:to>
    <xdr:graphicFrame macro="">
      <xdr:nvGraphicFramePr>
        <xdr:cNvPr id="145" name="Chart 1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43</xdr:col>
      <xdr:colOff>0</xdr:colOff>
      <xdr:row>306</xdr:row>
      <xdr:rowOff>0</xdr:rowOff>
    </xdr:from>
    <xdr:to>
      <xdr:col>50</xdr:col>
      <xdr:colOff>304799</xdr:colOff>
      <xdr:row>319</xdr:row>
      <xdr:rowOff>73602</xdr:rowOff>
    </xdr:to>
    <xdr:graphicFrame macro="">
      <xdr:nvGraphicFramePr>
        <xdr:cNvPr id="146" name="Chart 1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42</xdr:col>
      <xdr:colOff>588818</xdr:colOff>
      <xdr:row>321</xdr:row>
      <xdr:rowOff>69273</xdr:rowOff>
    </xdr:from>
    <xdr:to>
      <xdr:col>50</xdr:col>
      <xdr:colOff>287481</xdr:colOff>
      <xdr:row>334</xdr:row>
      <xdr:rowOff>142875</xdr:rowOff>
    </xdr:to>
    <xdr:graphicFrame macro="">
      <xdr:nvGraphicFramePr>
        <xdr:cNvPr id="147" name="Chart 1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43</xdr:col>
      <xdr:colOff>0</xdr:colOff>
      <xdr:row>336</xdr:row>
      <xdr:rowOff>17318</xdr:rowOff>
    </xdr:from>
    <xdr:to>
      <xdr:col>50</xdr:col>
      <xdr:colOff>304799</xdr:colOff>
      <xdr:row>349</xdr:row>
      <xdr:rowOff>90920</xdr:rowOff>
    </xdr:to>
    <xdr:graphicFrame macro="">
      <xdr:nvGraphicFramePr>
        <xdr:cNvPr id="148" name="Chart 1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42</xdr:col>
      <xdr:colOff>571500</xdr:colOff>
      <xdr:row>351</xdr:row>
      <xdr:rowOff>86592</xdr:rowOff>
    </xdr:from>
    <xdr:to>
      <xdr:col>50</xdr:col>
      <xdr:colOff>270163</xdr:colOff>
      <xdr:row>364</xdr:row>
      <xdr:rowOff>160193</xdr:rowOff>
    </xdr:to>
    <xdr:graphicFrame macro="">
      <xdr:nvGraphicFramePr>
        <xdr:cNvPr id="149" name="Chart 1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42</xdr:col>
      <xdr:colOff>519545</xdr:colOff>
      <xdr:row>366</xdr:row>
      <xdr:rowOff>190499</xdr:rowOff>
    </xdr:from>
    <xdr:to>
      <xdr:col>50</xdr:col>
      <xdr:colOff>218208</xdr:colOff>
      <xdr:row>380</xdr:row>
      <xdr:rowOff>73601</xdr:rowOff>
    </xdr:to>
    <xdr:graphicFrame macro="">
      <xdr:nvGraphicFramePr>
        <xdr:cNvPr id="150" name="Chart 1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42</xdr:col>
      <xdr:colOff>588818</xdr:colOff>
      <xdr:row>380</xdr:row>
      <xdr:rowOff>173182</xdr:rowOff>
    </xdr:from>
    <xdr:to>
      <xdr:col>50</xdr:col>
      <xdr:colOff>287481</xdr:colOff>
      <xdr:row>394</xdr:row>
      <xdr:rowOff>56284</xdr:rowOff>
    </xdr:to>
    <xdr:graphicFrame macro="">
      <xdr:nvGraphicFramePr>
        <xdr:cNvPr id="151" name="Chart 1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43</xdr:col>
      <xdr:colOff>0</xdr:colOff>
      <xdr:row>396</xdr:row>
      <xdr:rowOff>0</xdr:rowOff>
    </xdr:from>
    <xdr:to>
      <xdr:col>50</xdr:col>
      <xdr:colOff>304799</xdr:colOff>
      <xdr:row>409</xdr:row>
      <xdr:rowOff>73602</xdr:rowOff>
    </xdr:to>
    <xdr:graphicFrame macro="">
      <xdr:nvGraphicFramePr>
        <xdr:cNvPr id="152" name="Chart 1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43</xdr:col>
      <xdr:colOff>0</xdr:colOff>
      <xdr:row>411</xdr:row>
      <xdr:rowOff>0</xdr:rowOff>
    </xdr:from>
    <xdr:to>
      <xdr:col>50</xdr:col>
      <xdr:colOff>304799</xdr:colOff>
      <xdr:row>424</xdr:row>
      <xdr:rowOff>73602</xdr:rowOff>
    </xdr:to>
    <xdr:graphicFrame macro="">
      <xdr:nvGraphicFramePr>
        <xdr:cNvPr id="153" name="Chart 1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43</xdr:col>
      <xdr:colOff>0</xdr:colOff>
      <xdr:row>426</xdr:row>
      <xdr:rowOff>0</xdr:rowOff>
    </xdr:from>
    <xdr:to>
      <xdr:col>50</xdr:col>
      <xdr:colOff>304799</xdr:colOff>
      <xdr:row>439</xdr:row>
      <xdr:rowOff>73601</xdr:rowOff>
    </xdr:to>
    <xdr:graphicFrame macro="">
      <xdr:nvGraphicFramePr>
        <xdr:cNvPr id="154" name="Chart 1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11</xdr:col>
      <xdr:colOff>77066</xdr:colOff>
      <xdr:row>441</xdr:row>
      <xdr:rowOff>58016</xdr:rowOff>
    </xdr:from>
    <xdr:to>
      <xdr:col>18</xdr:col>
      <xdr:colOff>381866</xdr:colOff>
      <xdr:row>454</xdr:row>
      <xdr:rowOff>115166</xdr:rowOff>
    </xdr:to>
    <xdr:graphicFrame macro="">
      <xdr:nvGraphicFramePr>
        <xdr:cNvPr id="155" name="Chart 1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19</xdr:col>
      <xdr:colOff>80530</xdr:colOff>
      <xdr:row>441</xdr:row>
      <xdr:rowOff>84860</xdr:rowOff>
    </xdr:from>
    <xdr:to>
      <xdr:col>26</xdr:col>
      <xdr:colOff>385330</xdr:colOff>
      <xdr:row>454</xdr:row>
      <xdr:rowOff>159328</xdr:rowOff>
    </xdr:to>
    <xdr:graphicFrame macro="">
      <xdr:nvGraphicFramePr>
        <xdr:cNvPr id="156" name="Chart 1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26</xdr:col>
      <xdr:colOff>540327</xdr:colOff>
      <xdr:row>441</xdr:row>
      <xdr:rowOff>38966</xdr:rowOff>
    </xdr:from>
    <xdr:to>
      <xdr:col>34</xdr:col>
      <xdr:colOff>235527</xdr:colOff>
      <xdr:row>454</xdr:row>
      <xdr:rowOff>113434</xdr:rowOff>
    </xdr:to>
    <xdr:graphicFrame macro="">
      <xdr:nvGraphicFramePr>
        <xdr:cNvPr id="157" name="Chart 1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34</xdr:col>
      <xdr:colOff>393989</xdr:colOff>
      <xdr:row>441</xdr:row>
      <xdr:rowOff>48491</xdr:rowOff>
    </xdr:from>
    <xdr:to>
      <xdr:col>42</xdr:col>
      <xdr:colOff>92652</xdr:colOff>
      <xdr:row>454</xdr:row>
      <xdr:rowOff>122959</xdr:rowOff>
    </xdr:to>
    <xdr:graphicFrame macro="">
      <xdr:nvGraphicFramePr>
        <xdr:cNvPr id="158" name="Chart 1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43</xdr:col>
      <xdr:colOff>0</xdr:colOff>
      <xdr:row>441</xdr:row>
      <xdr:rowOff>0</xdr:rowOff>
    </xdr:from>
    <xdr:to>
      <xdr:col>50</xdr:col>
      <xdr:colOff>304799</xdr:colOff>
      <xdr:row>454</xdr:row>
      <xdr:rowOff>73601</xdr:rowOff>
    </xdr:to>
    <xdr:graphicFrame macro="">
      <xdr:nvGraphicFramePr>
        <xdr:cNvPr id="159" name="Chart 1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11</xdr:col>
      <xdr:colOff>77066</xdr:colOff>
      <xdr:row>456</xdr:row>
      <xdr:rowOff>58016</xdr:rowOff>
    </xdr:from>
    <xdr:to>
      <xdr:col>18</xdr:col>
      <xdr:colOff>381866</xdr:colOff>
      <xdr:row>469</xdr:row>
      <xdr:rowOff>115166</xdr:rowOff>
    </xdr:to>
    <xdr:graphicFrame macro="">
      <xdr:nvGraphicFramePr>
        <xdr:cNvPr id="165" name="Chart 1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19</xdr:col>
      <xdr:colOff>80530</xdr:colOff>
      <xdr:row>456</xdr:row>
      <xdr:rowOff>84860</xdr:rowOff>
    </xdr:from>
    <xdr:to>
      <xdr:col>26</xdr:col>
      <xdr:colOff>385330</xdr:colOff>
      <xdr:row>469</xdr:row>
      <xdr:rowOff>159328</xdr:rowOff>
    </xdr:to>
    <xdr:graphicFrame macro="">
      <xdr:nvGraphicFramePr>
        <xdr:cNvPr id="166" name="Chart 1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26</xdr:col>
      <xdr:colOff>540327</xdr:colOff>
      <xdr:row>456</xdr:row>
      <xdr:rowOff>38966</xdr:rowOff>
    </xdr:from>
    <xdr:to>
      <xdr:col>34</xdr:col>
      <xdr:colOff>235527</xdr:colOff>
      <xdr:row>469</xdr:row>
      <xdr:rowOff>113434</xdr:rowOff>
    </xdr:to>
    <xdr:graphicFrame macro="">
      <xdr:nvGraphicFramePr>
        <xdr:cNvPr id="167" name="Chart 1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34</xdr:col>
      <xdr:colOff>393989</xdr:colOff>
      <xdr:row>456</xdr:row>
      <xdr:rowOff>48491</xdr:rowOff>
    </xdr:from>
    <xdr:to>
      <xdr:col>42</xdr:col>
      <xdr:colOff>92652</xdr:colOff>
      <xdr:row>469</xdr:row>
      <xdr:rowOff>122959</xdr:rowOff>
    </xdr:to>
    <xdr:graphicFrame macro="">
      <xdr:nvGraphicFramePr>
        <xdr:cNvPr id="168" name="Chart 1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43</xdr:col>
      <xdr:colOff>0</xdr:colOff>
      <xdr:row>456</xdr:row>
      <xdr:rowOff>0</xdr:rowOff>
    </xdr:from>
    <xdr:to>
      <xdr:col>50</xdr:col>
      <xdr:colOff>304799</xdr:colOff>
      <xdr:row>469</xdr:row>
      <xdr:rowOff>73601</xdr:rowOff>
    </xdr:to>
    <xdr:graphicFrame macro="">
      <xdr:nvGraphicFramePr>
        <xdr:cNvPr id="169" name="Chart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11</xdr:col>
      <xdr:colOff>77066</xdr:colOff>
      <xdr:row>471</xdr:row>
      <xdr:rowOff>58016</xdr:rowOff>
    </xdr:from>
    <xdr:to>
      <xdr:col>18</xdr:col>
      <xdr:colOff>381866</xdr:colOff>
      <xdr:row>484</xdr:row>
      <xdr:rowOff>115166</xdr:rowOff>
    </xdr:to>
    <xdr:graphicFrame macro="">
      <xdr:nvGraphicFramePr>
        <xdr:cNvPr id="170" name="Chart 1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19</xdr:col>
      <xdr:colOff>80530</xdr:colOff>
      <xdr:row>471</xdr:row>
      <xdr:rowOff>84860</xdr:rowOff>
    </xdr:from>
    <xdr:to>
      <xdr:col>26</xdr:col>
      <xdr:colOff>385330</xdr:colOff>
      <xdr:row>484</xdr:row>
      <xdr:rowOff>159328</xdr:rowOff>
    </xdr:to>
    <xdr:graphicFrame macro="">
      <xdr:nvGraphicFramePr>
        <xdr:cNvPr id="171" name="Chart 1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26</xdr:col>
      <xdr:colOff>540327</xdr:colOff>
      <xdr:row>471</xdr:row>
      <xdr:rowOff>38966</xdr:rowOff>
    </xdr:from>
    <xdr:to>
      <xdr:col>34</xdr:col>
      <xdr:colOff>235527</xdr:colOff>
      <xdr:row>484</xdr:row>
      <xdr:rowOff>113434</xdr:rowOff>
    </xdr:to>
    <xdr:graphicFrame macro="">
      <xdr:nvGraphicFramePr>
        <xdr:cNvPr id="172" name="Chart 1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34</xdr:col>
      <xdr:colOff>393989</xdr:colOff>
      <xdr:row>471</xdr:row>
      <xdr:rowOff>48491</xdr:rowOff>
    </xdr:from>
    <xdr:to>
      <xdr:col>42</xdr:col>
      <xdr:colOff>92652</xdr:colOff>
      <xdr:row>484</xdr:row>
      <xdr:rowOff>122959</xdr:rowOff>
    </xdr:to>
    <xdr:graphicFrame macro="">
      <xdr:nvGraphicFramePr>
        <xdr:cNvPr id="173" name="Chart 1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43</xdr:col>
      <xdr:colOff>0</xdr:colOff>
      <xdr:row>471</xdr:row>
      <xdr:rowOff>0</xdr:rowOff>
    </xdr:from>
    <xdr:to>
      <xdr:col>50</xdr:col>
      <xdr:colOff>304799</xdr:colOff>
      <xdr:row>484</xdr:row>
      <xdr:rowOff>73601</xdr:rowOff>
    </xdr:to>
    <xdr:graphicFrame macro="">
      <xdr:nvGraphicFramePr>
        <xdr:cNvPr id="174" name="Chart 1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145851</xdr:colOff>
      <xdr:row>5</xdr:row>
      <xdr:rowOff>89892</xdr:rowOff>
    </xdr:from>
    <xdr:to>
      <xdr:col>20</xdr:col>
      <xdr:colOff>467320</xdr:colOff>
      <xdr:row>17</xdr:row>
      <xdr:rowOff>88701</xdr:rowOff>
    </xdr:to>
    <xdr:graphicFrame macro="">
      <xdr:nvGraphicFramePr>
        <xdr:cNvPr id="163" name="Chart 1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5</xdr:row>
      <xdr:rowOff>56030</xdr:rowOff>
    </xdr:from>
    <xdr:to>
      <xdr:col>28</xdr:col>
      <xdr:colOff>321469</xdr:colOff>
      <xdr:row>17</xdr:row>
      <xdr:rowOff>54839</xdr:rowOff>
    </xdr:to>
    <xdr:graphicFrame macro="">
      <xdr:nvGraphicFramePr>
        <xdr:cNvPr id="164" name="Chart 1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369795</xdr:colOff>
      <xdr:row>5</xdr:row>
      <xdr:rowOff>44824</xdr:rowOff>
    </xdr:from>
    <xdr:to>
      <xdr:col>36</xdr:col>
      <xdr:colOff>86145</xdr:colOff>
      <xdr:row>17</xdr:row>
      <xdr:rowOff>43633</xdr:rowOff>
    </xdr:to>
    <xdr:graphicFrame macro="">
      <xdr:nvGraphicFramePr>
        <xdr:cNvPr id="165" name="Chart 1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145851</xdr:colOff>
      <xdr:row>21</xdr:row>
      <xdr:rowOff>89892</xdr:rowOff>
    </xdr:from>
    <xdr:to>
      <xdr:col>20</xdr:col>
      <xdr:colOff>467320</xdr:colOff>
      <xdr:row>34</xdr:row>
      <xdr:rowOff>172407</xdr:rowOff>
    </xdr:to>
    <xdr:graphicFrame macro="">
      <xdr:nvGraphicFramePr>
        <xdr:cNvPr id="166" name="Chart 1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0</xdr:colOff>
      <xdr:row>21</xdr:row>
      <xdr:rowOff>56030</xdr:rowOff>
    </xdr:from>
    <xdr:to>
      <xdr:col>28</xdr:col>
      <xdr:colOff>321469</xdr:colOff>
      <xdr:row>34</xdr:row>
      <xdr:rowOff>138545</xdr:rowOff>
    </xdr:to>
    <xdr:graphicFrame macro="">
      <xdr:nvGraphicFramePr>
        <xdr:cNvPr id="167" name="Chart 1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369795</xdr:colOff>
      <xdr:row>21</xdr:row>
      <xdr:rowOff>44824</xdr:rowOff>
    </xdr:from>
    <xdr:to>
      <xdr:col>36</xdr:col>
      <xdr:colOff>86145</xdr:colOff>
      <xdr:row>34</xdr:row>
      <xdr:rowOff>127339</xdr:rowOff>
    </xdr:to>
    <xdr:graphicFrame macro="">
      <xdr:nvGraphicFramePr>
        <xdr:cNvPr id="168" name="Chart 1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145851</xdr:colOff>
      <xdr:row>36</xdr:row>
      <xdr:rowOff>89892</xdr:rowOff>
    </xdr:from>
    <xdr:to>
      <xdr:col>20</xdr:col>
      <xdr:colOff>467320</xdr:colOff>
      <xdr:row>49</xdr:row>
      <xdr:rowOff>172407</xdr:rowOff>
    </xdr:to>
    <xdr:graphicFrame macro="">
      <xdr:nvGraphicFramePr>
        <xdr:cNvPr id="169" name="Chart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0</xdr:colOff>
      <xdr:row>36</xdr:row>
      <xdr:rowOff>56030</xdr:rowOff>
    </xdr:from>
    <xdr:to>
      <xdr:col>28</xdr:col>
      <xdr:colOff>321469</xdr:colOff>
      <xdr:row>49</xdr:row>
      <xdr:rowOff>138545</xdr:rowOff>
    </xdr:to>
    <xdr:graphicFrame macro="">
      <xdr:nvGraphicFramePr>
        <xdr:cNvPr id="170" name="Chart 1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28</xdr:col>
      <xdr:colOff>369795</xdr:colOff>
      <xdr:row>36</xdr:row>
      <xdr:rowOff>44824</xdr:rowOff>
    </xdr:from>
    <xdr:to>
      <xdr:col>36</xdr:col>
      <xdr:colOff>86145</xdr:colOff>
      <xdr:row>49</xdr:row>
      <xdr:rowOff>127339</xdr:rowOff>
    </xdr:to>
    <xdr:graphicFrame macro="">
      <xdr:nvGraphicFramePr>
        <xdr:cNvPr id="171" name="Chart 1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145851</xdr:colOff>
      <xdr:row>51</xdr:row>
      <xdr:rowOff>89892</xdr:rowOff>
    </xdr:from>
    <xdr:to>
      <xdr:col>20</xdr:col>
      <xdr:colOff>467320</xdr:colOff>
      <xdr:row>64</xdr:row>
      <xdr:rowOff>172407</xdr:rowOff>
    </xdr:to>
    <xdr:graphicFrame macro="">
      <xdr:nvGraphicFramePr>
        <xdr:cNvPr id="172" name="Chart 1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21</xdr:col>
      <xdr:colOff>0</xdr:colOff>
      <xdr:row>51</xdr:row>
      <xdr:rowOff>56030</xdr:rowOff>
    </xdr:from>
    <xdr:to>
      <xdr:col>28</xdr:col>
      <xdr:colOff>321469</xdr:colOff>
      <xdr:row>64</xdr:row>
      <xdr:rowOff>138545</xdr:rowOff>
    </xdr:to>
    <xdr:graphicFrame macro="">
      <xdr:nvGraphicFramePr>
        <xdr:cNvPr id="173" name="Chart 1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28</xdr:col>
      <xdr:colOff>369795</xdr:colOff>
      <xdr:row>51</xdr:row>
      <xdr:rowOff>44824</xdr:rowOff>
    </xdr:from>
    <xdr:to>
      <xdr:col>36</xdr:col>
      <xdr:colOff>86145</xdr:colOff>
      <xdr:row>64</xdr:row>
      <xdr:rowOff>127339</xdr:rowOff>
    </xdr:to>
    <xdr:graphicFrame macro="">
      <xdr:nvGraphicFramePr>
        <xdr:cNvPr id="174" name="Chart 1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145851</xdr:colOff>
      <xdr:row>66</xdr:row>
      <xdr:rowOff>89892</xdr:rowOff>
    </xdr:from>
    <xdr:to>
      <xdr:col>20</xdr:col>
      <xdr:colOff>467320</xdr:colOff>
      <xdr:row>80</xdr:row>
      <xdr:rowOff>51180</xdr:rowOff>
    </xdr:to>
    <xdr:graphicFrame macro="">
      <xdr:nvGraphicFramePr>
        <xdr:cNvPr id="175" name="Chart 1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21</xdr:col>
      <xdr:colOff>0</xdr:colOff>
      <xdr:row>66</xdr:row>
      <xdr:rowOff>56030</xdr:rowOff>
    </xdr:from>
    <xdr:to>
      <xdr:col>28</xdr:col>
      <xdr:colOff>321469</xdr:colOff>
      <xdr:row>80</xdr:row>
      <xdr:rowOff>17318</xdr:rowOff>
    </xdr:to>
    <xdr:graphicFrame macro="">
      <xdr:nvGraphicFramePr>
        <xdr:cNvPr id="176" name="Chart 1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28</xdr:col>
      <xdr:colOff>369795</xdr:colOff>
      <xdr:row>66</xdr:row>
      <xdr:rowOff>44824</xdr:rowOff>
    </xdr:from>
    <xdr:to>
      <xdr:col>36</xdr:col>
      <xdr:colOff>86145</xdr:colOff>
      <xdr:row>80</xdr:row>
      <xdr:rowOff>6112</xdr:rowOff>
    </xdr:to>
    <xdr:graphicFrame macro="">
      <xdr:nvGraphicFramePr>
        <xdr:cNvPr id="177" name="Chart 1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145851</xdr:colOff>
      <xdr:row>81</xdr:row>
      <xdr:rowOff>89892</xdr:rowOff>
    </xdr:from>
    <xdr:to>
      <xdr:col>20</xdr:col>
      <xdr:colOff>467320</xdr:colOff>
      <xdr:row>95</xdr:row>
      <xdr:rowOff>51180</xdr:rowOff>
    </xdr:to>
    <xdr:graphicFrame macro="">
      <xdr:nvGraphicFramePr>
        <xdr:cNvPr id="178" name="Chart 1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21</xdr:col>
      <xdr:colOff>0</xdr:colOff>
      <xdr:row>81</xdr:row>
      <xdr:rowOff>56030</xdr:rowOff>
    </xdr:from>
    <xdr:to>
      <xdr:col>28</xdr:col>
      <xdr:colOff>321469</xdr:colOff>
      <xdr:row>95</xdr:row>
      <xdr:rowOff>17318</xdr:rowOff>
    </xdr:to>
    <xdr:graphicFrame macro="">
      <xdr:nvGraphicFramePr>
        <xdr:cNvPr id="179" name="Chart 1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28</xdr:col>
      <xdr:colOff>369795</xdr:colOff>
      <xdr:row>81</xdr:row>
      <xdr:rowOff>44824</xdr:rowOff>
    </xdr:from>
    <xdr:to>
      <xdr:col>36</xdr:col>
      <xdr:colOff>86145</xdr:colOff>
      <xdr:row>95</xdr:row>
      <xdr:rowOff>6112</xdr:rowOff>
    </xdr:to>
    <xdr:graphicFrame macro="">
      <xdr:nvGraphicFramePr>
        <xdr:cNvPr id="180" name="Chart 1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145851</xdr:colOff>
      <xdr:row>96</xdr:row>
      <xdr:rowOff>89891</xdr:rowOff>
    </xdr:from>
    <xdr:to>
      <xdr:col>20</xdr:col>
      <xdr:colOff>467320</xdr:colOff>
      <xdr:row>110</xdr:row>
      <xdr:rowOff>51179</xdr:rowOff>
    </xdr:to>
    <xdr:graphicFrame macro="">
      <xdr:nvGraphicFramePr>
        <xdr:cNvPr id="181" name="Chart 1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21</xdr:col>
      <xdr:colOff>0</xdr:colOff>
      <xdr:row>96</xdr:row>
      <xdr:rowOff>56029</xdr:rowOff>
    </xdr:from>
    <xdr:to>
      <xdr:col>28</xdr:col>
      <xdr:colOff>321469</xdr:colOff>
      <xdr:row>110</xdr:row>
      <xdr:rowOff>17317</xdr:rowOff>
    </xdr:to>
    <xdr:graphicFrame macro="">
      <xdr:nvGraphicFramePr>
        <xdr:cNvPr id="182" name="Chart 1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28</xdr:col>
      <xdr:colOff>369795</xdr:colOff>
      <xdr:row>96</xdr:row>
      <xdr:rowOff>44823</xdr:rowOff>
    </xdr:from>
    <xdr:to>
      <xdr:col>36</xdr:col>
      <xdr:colOff>86145</xdr:colOff>
      <xdr:row>110</xdr:row>
      <xdr:rowOff>6111</xdr:rowOff>
    </xdr:to>
    <xdr:graphicFrame macro="">
      <xdr:nvGraphicFramePr>
        <xdr:cNvPr id="183" name="Chart 1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145851</xdr:colOff>
      <xdr:row>111</xdr:row>
      <xdr:rowOff>89892</xdr:rowOff>
    </xdr:from>
    <xdr:to>
      <xdr:col>20</xdr:col>
      <xdr:colOff>467320</xdr:colOff>
      <xdr:row>125</xdr:row>
      <xdr:rowOff>51180</xdr:rowOff>
    </xdr:to>
    <xdr:graphicFrame macro="">
      <xdr:nvGraphicFramePr>
        <xdr:cNvPr id="184" name="Chart 1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21</xdr:col>
      <xdr:colOff>0</xdr:colOff>
      <xdr:row>111</xdr:row>
      <xdr:rowOff>56030</xdr:rowOff>
    </xdr:from>
    <xdr:to>
      <xdr:col>28</xdr:col>
      <xdr:colOff>321469</xdr:colOff>
      <xdr:row>125</xdr:row>
      <xdr:rowOff>17318</xdr:rowOff>
    </xdr:to>
    <xdr:graphicFrame macro="">
      <xdr:nvGraphicFramePr>
        <xdr:cNvPr id="185" name="Chart 1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28</xdr:col>
      <xdr:colOff>369795</xdr:colOff>
      <xdr:row>111</xdr:row>
      <xdr:rowOff>44824</xdr:rowOff>
    </xdr:from>
    <xdr:to>
      <xdr:col>36</xdr:col>
      <xdr:colOff>86145</xdr:colOff>
      <xdr:row>125</xdr:row>
      <xdr:rowOff>6112</xdr:rowOff>
    </xdr:to>
    <xdr:graphicFrame macro="">
      <xdr:nvGraphicFramePr>
        <xdr:cNvPr id="186" name="Chart 1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145851</xdr:colOff>
      <xdr:row>126</xdr:row>
      <xdr:rowOff>89892</xdr:rowOff>
    </xdr:from>
    <xdr:to>
      <xdr:col>20</xdr:col>
      <xdr:colOff>467320</xdr:colOff>
      <xdr:row>140</xdr:row>
      <xdr:rowOff>68499</xdr:rowOff>
    </xdr:to>
    <xdr:graphicFrame macro="">
      <xdr:nvGraphicFramePr>
        <xdr:cNvPr id="187" name="Chart 1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21</xdr:col>
      <xdr:colOff>0</xdr:colOff>
      <xdr:row>126</xdr:row>
      <xdr:rowOff>56030</xdr:rowOff>
    </xdr:from>
    <xdr:to>
      <xdr:col>28</xdr:col>
      <xdr:colOff>321469</xdr:colOff>
      <xdr:row>140</xdr:row>
      <xdr:rowOff>34637</xdr:rowOff>
    </xdr:to>
    <xdr:graphicFrame macro="">
      <xdr:nvGraphicFramePr>
        <xdr:cNvPr id="188" name="Chart 1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28</xdr:col>
      <xdr:colOff>369795</xdr:colOff>
      <xdr:row>126</xdr:row>
      <xdr:rowOff>44824</xdr:rowOff>
    </xdr:from>
    <xdr:to>
      <xdr:col>36</xdr:col>
      <xdr:colOff>86145</xdr:colOff>
      <xdr:row>140</xdr:row>
      <xdr:rowOff>23431</xdr:rowOff>
    </xdr:to>
    <xdr:graphicFrame macro="">
      <xdr:nvGraphicFramePr>
        <xdr:cNvPr id="189" name="Chart 1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145851</xdr:colOff>
      <xdr:row>141</xdr:row>
      <xdr:rowOff>89892</xdr:rowOff>
    </xdr:from>
    <xdr:to>
      <xdr:col>20</xdr:col>
      <xdr:colOff>467320</xdr:colOff>
      <xdr:row>155</xdr:row>
      <xdr:rowOff>68499</xdr:rowOff>
    </xdr:to>
    <xdr:graphicFrame macro="">
      <xdr:nvGraphicFramePr>
        <xdr:cNvPr id="190" name="Chart 1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21</xdr:col>
      <xdr:colOff>0</xdr:colOff>
      <xdr:row>141</xdr:row>
      <xdr:rowOff>56030</xdr:rowOff>
    </xdr:from>
    <xdr:to>
      <xdr:col>28</xdr:col>
      <xdr:colOff>321469</xdr:colOff>
      <xdr:row>155</xdr:row>
      <xdr:rowOff>34637</xdr:rowOff>
    </xdr:to>
    <xdr:graphicFrame macro="">
      <xdr:nvGraphicFramePr>
        <xdr:cNvPr id="191" name="Chart 1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28</xdr:col>
      <xdr:colOff>369795</xdr:colOff>
      <xdr:row>141</xdr:row>
      <xdr:rowOff>44824</xdr:rowOff>
    </xdr:from>
    <xdr:to>
      <xdr:col>36</xdr:col>
      <xdr:colOff>86145</xdr:colOff>
      <xdr:row>155</xdr:row>
      <xdr:rowOff>23431</xdr:rowOff>
    </xdr:to>
    <xdr:graphicFrame macro="">
      <xdr:nvGraphicFramePr>
        <xdr:cNvPr id="192" name="Chart 1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145851</xdr:colOff>
      <xdr:row>156</xdr:row>
      <xdr:rowOff>89892</xdr:rowOff>
    </xdr:from>
    <xdr:to>
      <xdr:col>20</xdr:col>
      <xdr:colOff>467320</xdr:colOff>
      <xdr:row>170</xdr:row>
      <xdr:rowOff>68499</xdr:rowOff>
    </xdr:to>
    <xdr:graphicFrame macro="">
      <xdr:nvGraphicFramePr>
        <xdr:cNvPr id="193" name="Chart 1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21</xdr:col>
      <xdr:colOff>0</xdr:colOff>
      <xdr:row>156</xdr:row>
      <xdr:rowOff>56030</xdr:rowOff>
    </xdr:from>
    <xdr:to>
      <xdr:col>28</xdr:col>
      <xdr:colOff>321469</xdr:colOff>
      <xdr:row>170</xdr:row>
      <xdr:rowOff>34637</xdr:rowOff>
    </xdr:to>
    <xdr:graphicFrame macro="">
      <xdr:nvGraphicFramePr>
        <xdr:cNvPr id="194" name="Chart 1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28</xdr:col>
      <xdr:colOff>369795</xdr:colOff>
      <xdr:row>156</xdr:row>
      <xdr:rowOff>44824</xdr:rowOff>
    </xdr:from>
    <xdr:to>
      <xdr:col>36</xdr:col>
      <xdr:colOff>86145</xdr:colOff>
      <xdr:row>170</xdr:row>
      <xdr:rowOff>23431</xdr:rowOff>
    </xdr:to>
    <xdr:graphicFrame macro="">
      <xdr:nvGraphicFramePr>
        <xdr:cNvPr id="195" name="Chart 1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145851</xdr:colOff>
      <xdr:row>171</xdr:row>
      <xdr:rowOff>89892</xdr:rowOff>
    </xdr:from>
    <xdr:to>
      <xdr:col>20</xdr:col>
      <xdr:colOff>467320</xdr:colOff>
      <xdr:row>185</xdr:row>
      <xdr:rowOff>68499</xdr:rowOff>
    </xdr:to>
    <xdr:graphicFrame macro="">
      <xdr:nvGraphicFramePr>
        <xdr:cNvPr id="196" name="Chart 1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21</xdr:col>
      <xdr:colOff>0</xdr:colOff>
      <xdr:row>171</xdr:row>
      <xdr:rowOff>56030</xdr:rowOff>
    </xdr:from>
    <xdr:to>
      <xdr:col>28</xdr:col>
      <xdr:colOff>321469</xdr:colOff>
      <xdr:row>185</xdr:row>
      <xdr:rowOff>34637</xdr:rowOff>
    </xdr:to>
    <xdr:graphicFrame macro="">
      <xdr:nvGraphicFramePr>
        <xdr:cNvPr id="197" name="Chart 1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28</xdr:col>
      <xdr:colOff>369795</xdr:colOff>
      <xdr:row>171</xdr:row>
      <xdr:rowOff>44824</xdr:rowOff>
    </xdr:from>
    <xdr:to>
      <xdr:col>36</xdr:col>
      <xdr:colOff>86145</xdr:colOff>
      <xdr:row>185</xdr:row>
      <xdr:rowOff>23431</xdr:rowOff>
    </xdr:to>
    <xdr:graphicFrame macro="">
      <xdr:nvGraphicFramePr>
        <xdr:cNvPr id="198" name="Chart 1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145851</xdr:colOff>
      <xdr:row>186</xdr:row>
      <xdr:rowOff>89891</xdr:rowOff>
    </xdr:from>
    <xdr:to>
      <xdr:col>20</xdr:col>
      <xdr:colOff>467320</xdr:colOff>
      <xdr:row>200</xdr:row>
      <xdr:rowOff>16543</xdr:rowOff>
    </xdr:to>
    <xdr:graphicFrame macro="">
      <xdr:nvGraphicFramePr>
        <xdr:cNvPr id="199" name="Chart 1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21</xdr:col>
      <xdr:colOff>0</xdr:colOff>
      <xdr:row>186</xdr:row>
      <xdr:rowOff>56029</xdr:rowOff>
    </xdr:from>
    <xdr:to>
      <xdr:col>28</xdr:col>
      <xdr:colOff>321469</xdr:colOff>
      <xdr:row>199</xdr:row>
      <xdr:rowOff>173181</xdr:rowOff>
    </xdr:to>
    <xdr:graphicFrame macro="">
      <xdr:nvGraphicFramePr>
        <xdr:cNvPr id="200" name="Chart 1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28</xdr:col>
      <xdr:colOff>369795</xdr:colOff>
      <xdr:row>186</xdr:row>
      <xdr:rowOff>44823</xdr:rowOff>
    </xdr:from>
    <xdr:to>
      <xdr:col>36</xdr:col>
      <xdr:colOff>86145</xdr:colOff>
      <xdr:row>199</xdr:row>
      <xdr:rowOff>161975</xdr:rowOff>
    </xdr:to>
    <xdr:graphicFrame macro="">
      <xdr:nvGraphicFramePr>
        <xdr:cNvPr id="201" name="Chart 2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145851</xdr:colOff>
      <xdr:row>201</xdr:row>
      <xdr:rowOff>89892</xdr:rowOff>
    </xdr:from>
    <xdr:to>
      <xdr:col>20</xdr:col>
      <xdr:colOff>467320</xdr:colOff>
      <xdr:row>215</xdr:row>
      <xdr:rowOff>16544</xdr:rowOff>
    </xdr:to>
    <xdr:graphicFrame macro="">
      <xdr:nvGraphicFramePr>
        <xdr:cNvPr id="202" name="Chart 2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21</xdr:col>
      <xdr:colOff>0</xdr:colOff>
      <xdr:row>201</xdr:row>
      <xdr:rowOff>56030</xdr:rowOff>
    </xdr:from>
    <xdr:to>
      <xdr:col>28</xdr:col>
      <xdr:colOff>321469</xdr:colOff>
      <xdr:row>214</xdr:row>
      <xdr:rowOff>173182</xdr:rowOff>
    </xdr:to>
    <xdr:graphicFrame macro="">
      <xdr:nvGraphicFramePr>
        <xdr:cNvPr id="203" name="Chart 2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28</xdr:col>
      <xdr:colOff>369795</xdr:colOff>
      <xdr:row>201</xdr:row>
      <xdr:rowOff>44824</xdr:rowOff>
    </xdr:from>
    <xdr:to>
      <xdr:col>36</xdr:col>
      <xdr:colOff>86145</xdr:colOff>
      <xdr:row>214</xdr:row>
      <xdr:rowOff>161976</xdr:rowOff>
    </xdr:to>
    <xdr:graphicFrame macro="">
      <xdr:nvGraphicFramePr>
        <xdr:cNvPr id="204" name="Chart 2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145851</xdr:colOff>
      <xdr:row>216</xdr:row>
      <xdr:rowOff>89892</xdr:rowOff>
    </xdr:from>
    <xdr:to>
      <xdr:col>20</xdr:col>
      <xdr:colOff>467320</xdr:colOff>
      <xdr:row>230</xdr:row>
      <xdr:rowOff>16544</xdr:rowOff>
    </xdr:to>
    <xdr:graphicFrame macro="">
      <xdr:nvGraphicFramePr>
        <xdr:cNvPr id="205" name="Chart 2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21</xdr:col>
      <xdr:colOff>0</xdr:colOff>
      <xdr:row>216</xdr:row>
      <xdr:rowOff>56030</xdr:rowOff>
    </xdr:from>
    <xdr:to>
      <xdr:col>28</xdr:col>
      <xdr:colOff>321469</xdr:colOff>
      <xdr:row>229</xdr:row>
      <xdr:rowOff>173182</xdr:rowOff>
    </xdr:to>
    <xdr:graphicFrame macro="">
      <xdr:nvGraphicFramePr>
        <xdr:cNvPr id="206" name="Chart 2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28</xdr:col>
      <xdr:colOff>369795</xdr:colOff>
      <xdr:row>216</xdr:row>
      <xdr:rowOff>44824</xdr:rowOff>
    </xdr:from>
    <xdr:to>
      <xdr:col>36</xdr:col>
      <xdr:colOff>86145</xdr:colOff>
      <xdr:row>229</xdr:row>
      <xdr:rowOff>161976</xdr:rowOff>
    </xdr:to>
    <xdr:graphicFrame macro="">
      <xdr:nvGraphicFramePr>
        <xdr:cNvPr id="207" name="Chart 2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145851</xdr:colOff>
      <xdr:row>231</xdr:row>
      <xdr:rowOff>89892</xdr:rowOff>
    </xdr:from>
    <xdr:to>
      <xdr:col>20</xdr:col>
      <xdr:colOff>467320</xdr:colOff>
      <xdr:row>245</xdr:row>
      <xdr:rowOff>16544</xdr:rowOff>
    </xdr:to>
    <xdr:graphicFrame macro="">
      <xdr:nvGraphicFramePr>
        <xdr:cNvPr id="208" name="Chart 2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21</xdr:col>
      <xdr:colOff>0</xdr:colOff>
      <xdr:row>231</xdr:row>
      <xdr:rowOff>56030</xdr:rowOff>
    </xdr:from>
    <xdr:to>
      <xdr:col>28</xdr:col>
      <xdr:colOff>321469</xdr:colOff>
      <xdr:row>244</xdr:row>
      <xdr:rowOff>173182</xdr:rowOff>
    </xdr:to>
    <xdr:graphicFrame macro="">
      <xdr:nvGraphicFramePr>
        <xdr:cNvPr id="209" name="Chart 2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28</xdr:col>
      <xdr:colOff>369795</xdr:colOff>
      <xdr:row>231</xdr:row>
      <xdr:rowOff>44824</xdr:rowOff>
    </xdr:from>
    <xdr:to>
      <xdr:col>36</xdr:col>
      <xdr:colOff>86145</xdr:colOff>
      <xdr:row>244</xdr:row>
      <xdr:rowOff>161976</xdr:rowOff>
    </xdr:to>
    <xdr:graphicFrame macro="">
      <xdr:nvGraphicFramePr>
        <xdr:cNvPr id="210" name="Chart 2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145851</xdr:colOff>
      <xdr:row>246</xdr:row>
      <xdr:rowOff>89892</xdr:rowOff>
    </xdr:from>
    <xdr:to>
      <xdr:col>20</xdr:col>
      <xdr:colOff>467320</xdr:colOff>
      <xdr:row>260</xdr:row>
      <xdr:rowOff>36144</xdr:rowOff>
    </xdr:to>
    <xdr:graphicFrame macro="">
      <xdr:nvGraphicFramePr>
        <xdr:cNvPr id="211" name="Chart 2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21</xdr:col>
      <xdr:colOff>0</xdr:colOff>
      <xdr:row>246</xdr:row>
      <xdr:rowOff>56030</xdr:rowOff>
    </xdr:from>
    <xdr:to>
      <xdr:col>28</xdr:col>
      <xdr:colOff>321469</xdr:colOff>
      <xdr:row>260</xdr:row>
      <xdr:rowOff>2282</xdr:rowOff>
    </xdr:to>
    <xdr:graphicFrame macro="">
      <xdr:nvGraphicFramePr>
        <xdr:cNvPr id="212" name="Chart 2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28</xdr:col>
      <xdr:colOff>369795</xdr:colOff>
      <xdr:row>246</xdr:row>
      <xdr:rowOff>44824</xdr:rowOff>
    </xdr:from>
    <xdr:to>
      <xdr:col>36</xdr:col>
      <xdr:colOff>86145</xdr:colOff>
      <xdr:row>259</xdr:row>
      <xdr:rowOff>181576</xdr:rowOff>
    </xdr:to>
    <xdr:graphicFrame macro="">
      <xdr:nvGraphicFramePr>
        <xdr:cNvPr id="213" name="Chart 2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145851</xdr:colOff>
      <xdr:row>262</xdr:row>
      <xdr:rowOff>89892</xdr:rowOff>
    </xdr:from>
    <xdr:to>
      <xdr:col>20</xdr:col>
      <xdr:colOff>467320</xdr:colOff>
      <xdr:row>276</xdr:row>
      <xdr:rowOff>33862</xdr:rowOff>
    </xdr:to>
    <xdr:graphicFrame macro="">
      <xdr:nvGraphicFramePr>
        <xdr:cNvPr id="214" name="Chart 2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21</xdr:col>
      <xdr:colOff>0</xdr:colOff>
      <xdr:row>262</xdr:row>
      <xdr:rowOff>56030</xdr:rowOff>
    </xdr:from>
    <xdr:to>
      <xdr:col>28</xdr:col>
      <xdr:colOff>321469</xdr:colOff>
      <xdr:row>276</xdr:row>
      <xdr:rowOff>0</xdr:rowOff>
    </xdr:to>
    <xdr:graphicFrame macro="">
      <xdr:nvGraphicFramePr>
        <xdr:cNvPr id="215" name="Chart 2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28</xdr:col>
      <xdr:colOff>369795</xdr:colOff>
      <xdr:row>262</xdr:row>
      <xdr:rowOff>44824</xdr:rowOff>
    </xdr:from>
    <xdr:to>
      <xdr:col>36</xdr:col>
      <xdr:colOff>86145</xdr:colOff>
      <xdr:row>275</xdr:row>
      <xdr:rowOff>179294</xdr:rowOff>
    </xdr:to>
    <xdr:graphicFrame macro="">
      <xdr:nvGraphicFramePr>
        <xdr:cNvPr id="216" name="Chart 2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145851</xdr:colOff>
      <xdr:row>277</xdr:row>
      <xdr:rowOff>89892</xdr:rowOff>
    </xdr:from>
    <xdr:to>
      <xdr:col>20</xdr:col>
      <xdr:colOff>467320</xdr:colOff>
      <xdr:row>291</xdr:row>
      <xdr:rowOff>33862</xdr:rowOff>
    </xdr:to>
    <xdr:graphicFrame macro="">
      <xdr:nvGraphicFramePr>
        <xdr:cNvPr id="217" name="Chart 2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21</xdr:col>
      <xdr:colOff>0</xdr:colOff>
      <xdr:row>277</xdr:row>
      <xdr:rowOff>56030</xdr:rowOff>
    </xdr:from>
    <xdr:to>
      <xdr:col>28</xdr:col>
      <xdr:colOff>321469</xdr:colOff>
      <xdr:row>291</xdr:row>
      <xdr:rowOff>0</xdr:rowOff>
    </xdr:to>
    <xdr:graphicFrame macro="">
      <xdr:nvGraphicFramePr>
        <xdr:cNvPr id="218" name="Chart 2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28</xdr:col>
      <xdr:colOff>369795</xdr:colOff>
      <xdr:row>277</xdr:row>
      <xdr:rowOff>44824</xdr:rowOff>
    </xdr:from>
    <xdr:to>
      <xdr:col>36</xdr:col>
      <xdr:colOff>86145</xdr:colOff>
      <xdr:row>290</xdr:row>
      <xdr:rowOff>179294</xdr:rowOff>
    </xdr:to>
    <xdr:graphicFrame macro="">
      <xdr:nvGraphicFramePr>
        <xdr:cNvPr id="219" name="Chart 2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145851</xdr:colOff>
      <xdr:row>291</xdr:row>
      <xdr:rowOff>89892</xdr:rowOff>
    </xdr:from>
    <xdr:to>
      <xdr:col>20</xdr:col>
      <xdr:colOff>467320</xdr:colOff>
      <xdr:row>305</xdr:row>
      <xdr:rowOff>36144</xdr:rowOff>
    </xdr:to>
    <xdr:graphicFrame macro="">
      <xdr:nvGraphicFramePr>
        <xdr:cNvPr id="220" name="Chart 2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21</xdr:col>
      <xdr:colOff>0</xdr:colOff>
      <xdr:row>291</xdr:row>
      <xdr:rowOff>56030</xdr:rowOff>
    </xdr:from>
    <xdr:to>
      <xdr:col>28</xdr:col>
      <xdr:colOff>321469</xdr:colOff>
      <xdr:row>305</xdr:row>
      <xdr:rowOff>2282</xdr:rowOff>
    </xdr:to>
    <xdr:graphicFrame macro="">
      <xdr:nvGraphicFramePr>
        <xdr:cNvPr id="221" name="Chart 2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28</xdr:col>
      <xdr:colOff>369795</xdr:colOff>
      <xdr:row>291</xdr:row>
      <xdr:rowOff>44824</xdr:rowOff>
    </xdr:from>
    <xdr:to>
      <xdr:col>36</xdr:col>
      <xdr:colOff>86145</xdr:colOff>
      <xdr:row>304</xdr:row>
      <xdr:rowOff>181576</xdr:rowOff>
    </xdr:to>
    <xdr:graphicFrame macro="">
      <xdr:nvGraphicFramePr>
        <xdr:cNvPr id="222" name="Chart 2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145851</xdr:colOff>
      <xdr:row>306</xdr:row>
      <xdr:rowOff>89892</xdr:rowOff>
    </xdr:from>
    <xdr:to>
      <xdr:col>20</xdr:col>
      <xdr:colOff>467320</xdr:colOff>
      <xdr:row>320</xdr:row>
      <xdr:rowOff>85817</xdr:rowOff>
    </xdr:to>
    <xdr:graphicFrame macro="">
      <xdr:nvGraphicFramePr>
        <xdr:cNvPr id="223" name="Chart 2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21</xdr:col>
      <xdr:colOff>0</xdr:colOff>
      <xdr:row>306</xdr:row>
      <xdr:rowOff>56030</xdr:rowOff>
    </xdr:from>
    <xdr:to>
      <xdr:col>28</xdr:col>
      <xdr:colOff>321469</xdr:colOff>
      <xdr:row>320</xdr:row>
      <xdr:rowOff>51955</xdr:rowOff>
    </xdr:to>
    <xdr:graphicFrame macro="">
      <xdr:nvGraphicFramePr>
        <xdr:cNvPr id="224" name="Chart 2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28</xdr:col>
      <xdr:colOff>369795</xdr:colOff>
      <xdr:row>306</xdr:row>
      <xdr:rowOff>44824</xdr:rowOff>
    </xdr:from>
    <xdr:to>
      <xdr:col>36</xdr:col>
      <xdr:colOff>86145</xdr:colOff>
      <xdr:row>320</xdr:row>
      <xdr:rowOff>40749</xdr:rowOff>
    </xdr:to>
    <xdr:graphicFrame macro="">
      <xdr:nvGraphicFramePr>
        <xdr:cNvPr id="225" name="Chart 2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145851</xdr:colOff>
      <xdr:row>321</xdr:row>
      <xdr:rowOff>89892</xdr:rowOff>
    </xdr:from>
    <xdr:to>
      <xdr:col>20</xdr:col>
      <xdr:colOff>467320</xdr:colOff>
      <xdr:row>335</xdr:row>
      <xdr:rowOff>85817</xdr:rowOff>
    </xdr:to>
    <xdr:graphicFrame macro="">
      <xdr:nvGraphicFramePr>
        <xdr:cNvPr id="226" name="Chart 2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21</xdr:col>
      <xdr:colOff>0</xdr:colOff>
      <xdr:row>321</xdr:row>
      <xdr:rowOff>56030</xdr:rowOff>
    </xdr:from>
    <xdr:to>
      <xdr:col>28</xdr:col>
      <xdr:colOff>321469</xdr:colOff>
      <xdr:row>335</xdr:row>
      <xdr:rowOff>51955</xdr:rowOff>
    </xdr:to>
    <xdr:graphicFrame macro="">
      <xdr:nvGraphicFramePr>
        <xdr:cNvPr id="227" name="Chart 2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28</xdr:col>
      <xdr:colOff>369795</xdr:colOff>
      <xdr:row>321</xdr:row>
      <xdr:rowOff>44824</xdr:rowOff>
    </xdr:from>
    <xdr:to>
      <xdr:col>36</xdr:col>
      <xdr:colOff>86145</xdr:colOff>
      <xdr:row>335</xdr:row>
      <xdr:rowOff>40749</xdr:rowOff>
    </xdr:to>
    <xdr:graphicFrame macro="">
      <xdr:nvGraphicFramePr>
        <xdr:cNvPr id="228" name="Chart 2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145851</xdr:colOff>
      <xdr:row>337</xdr:row>
      <xdr:rowOff>89892</xdr:rowOff>
    </xdr:from>
    <xdr:to>
      <xdr:col>20</xdr:col>
      <xdr:colOff>467320</xdr:colOff>
      <xdr:row>351</xdr:row>
      <xdr:rowOff>83190</xdr:rowOff>
    </xdr:to>
    <xdr:graphicFrame macro="">
      <xdr:nvGraphicFramePr>
        <xdr:cNvPr id="229" name="Chart 2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21</xdr:col>
      <xdr:colOff>0</xdr:colOff>
      <xdr:row>337</xdr:row>
      <xdr:rowOff>56030</xdr:rowOff>
    </xdr:from>
    <xdr:to>
      <xdr:col>28</xdr:col>
      <xdr:colOff>321469</xdr:colOff>
      <xdr:row>351</xdr:row>
      <xdr:rowOff>49328</xdr:rowOff>
    </xdr:to>
    <xdr:graphicFrame macro="">
      <xdr:nvGraphicFramePr>
        <xdr:cNvPr id="230" name="Chart 2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28</xdr:col>
      <xdr:colOff>369795</xdr:colOff>
      <xdr:row>337</xdr:row>
      <xdr:rowOff>44824</xdr:rowOff>
    </xdr:from>
    <xdr:to>
      <xdr:col>36</xdr:col>
      <xdr:colOff>86145</xdr:colOff>
      <xdr:row>351</xdr:row>
      <xdr:rowOff>38122</xdr:rowOff>
    </xdr:to>
    <xdr:graphicFrame macro="">
      <xdr:nvGraphicFramePr>
        <xdr:cNvPr id="231" name="Chart 2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145851</xdr:colOff>
      <xdr:row>352</xdr:row>
      <xdr:rowOff>89892</xdr:rowOff>
    </xdr:from>
    <xdr:to>
      <xdr:col>20</xdr:col>
      <xdr:colOff>467320</xdr:colOff>
      <xdr:row>366</xdr:row>
      <xdr:rowOff>83190</xdr:rowOff>
    </xdr:to>
    <xdr:graphicFrame macro="">
      <xdr:nvGraphicFramePr>
        <xdr:cNvPr id="232" name="Chart 2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21</xdr:col>
      <xdr:colOff>0</xdr:colOff>
      <xdr:row>352</xdr:row>
      <xdr:rowOff>56030</xdr:rowOff>
    </xdr:from>
    <xdr:to>
      <xdr:col>28</xdr:col>
      <xdr:colOff>321469</xdr:colOff>
      <xdr:row>366</xdr:row>
      <xdr:rowOff>49328</xdr:rowOff>
    </xdr:to>
    <xdr:graphicFrame macro="">
      <xdr:nvGraphicFramePr>
        <xdr:cNvPr id="233" name="Chart 2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28</xdr:col>
      <xdr:colOff>369795</xdr:colOff>
      <xdr:row>352</xdr:row>
      <xdr:rowOff>44824</xdr:rowOff>
    </xdr:from>
    <xdr:to>
      <xdr:col>36</xdr:col>
      <xdr:colOff>86145</xdr:colOff>
      <xdr:row>366</xdr:row>
      <xdr:rowOff>38122</xdr:rowOff>
    </xdr:to>
    <xdr:graphicFrame macro="">
      <xdr:nvGraphicFramePr>
        <xdr:cNvPr id="234" name="Chart 2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145851</xdr:colOff>
      <xdr:row>367</xdr:row>
      <xdr:rowOff>89892</xdr:rowOff>
    </xdr:from>
    <xdr:to>
      <xdr:col>20</xdr:col>
      <xdr:colOff>467320</xdr:colOff>
      <xdr:row>381</xdr:row>
      <xdr:rowOff>33862</xdr:rowOff>
    </xdr:to>
    <xdr:graphicFrame macro="">
      <xdr:nvGraphicFramePr>
        <xdr:cNvPr id="235" name="Chart 2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21</xdr:col>
      <xdr:colOff>0</xdr:colOff>
      <xdr:row>367</xdr:row>
      <xdr:rowOff>56030</xdr:rowOff>
    </xdr:from>
    <xdr:to>
      <xdr:col>28</xdr:col>
      <xdr:colOff>321469</xdr:colOff>
      <xdr:row>381</xdr:row>
      <xdr:rowOff>0</xdr:rowOff>
    </xdr:to>
    <xdr:graphicFrame macro="">
      <xdr:nvGraphicFramePr>
        <xdr:cNvPr id="236" name="Chart 2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28</xdr:col>
      <xdr:colOff>369795</xdr:colOff>
      <xdr:row>367</xdr:row>
      <xdr:rowOff>44824</xdr:rowOff>
    </xdr:from>
    <xdr:to>
      <xdr:col>36</xdr:col>
      <xdr:colOff>86145</xdr:colOff>
      <xdr:row>380</xdr:row>
      <xdr:rowOff>179294</xdr:rowOff>
    </xdr:to>
    <xdr:graphicFrame macro="">
      <xdr:nvGraphicFramePr>
        <xdr:cNvPr id="237" name="Chart 2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145851</xdr:colOff>
      <xdr:row>382</xdr:row>
      <xdr:rowOff>89892</xdr:rowOff>
    </xdr:from>
    <xdr:to>
      <xdr:col>20</xdr:col>
      <xdr:colOff>467320</xdr:colOff>
      <xdr:row>396</xdr:row>
      <xdr:rowOff>33862</xdr:rowOff>
    </xdr:to>
    <xdr:graphicFrame macro="">
      <xdr:nvGraphicFramePr>
        <xdr:cNvPr id="238" name="Chart 2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21</xdr:col>
      <xdr:colOff>0</xdr:colOff>
      <xdr:row>382</xdr:row>
      <xdr:rowOff>56030</xdr:rowOff>
    </xdr:from>
    <xdr:to>
      <xdr:col>28</xdr:col>
      <xdr:colOff>321469</xdr:colOff>
      <xdr:row>396</xdr:row>
      <xdr:rowOff>0</xdr:rowOff>
    </xdr:to>
    <xdr:graphicFrame macro="">
      <xdr:nvGraphicFramePr>
        <xdr:cNvPr id="239" name="Chart 2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28</xdr:col>
      <xdr:colOff>369795</xdr:colOff>
      <xdr:row>382</xdr:row>
      <xdr:rowOff>44824</xdr:rowOff>
    </xdr:from>
    <xdr:to>
      <xdr:col>36</xdr:col>
      <xdr:colOff>86145</xdr:colOff>
      <xdr:row>395</xdr:row>
      <xdr:rowOff>179294</xdr:rowOff>
    </xdr:to>
    <xdr:graphicFrame macro="">
      <xdr:nvGraphicFramePr>
        <xdr:cNvPr id="240" name="Chart 2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145851</xdr:colOff>
      <xdr:row>396</xdr:row>
      <xdr:rowOff>89892</xdr:rowOff>
    </xdr:from>
    <xdr:to>
      <xdr:col>20</xdr:col>
      <xdr:colOff>467320</xdr:colOff>
      <xdr:row>410</xdr:row>
      <xdr:rowOff>36144</xdr:rowOff>
    </xdr:to>
    <xdr:graphicFrame macro="">
      <xdr:nvGraphicFramePr>
        <xdr:cNvPr id="241" name="Chart 2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21</xdr:col>
      <xdr:colOff>0</xdr:colOff>
      <xdr:row>396</xdr:row>
      <xdr:rowOff>56030</xdr:rowOff>
    </xdr:from>
    <xdr:to>
      <xdr:col>28</xdr:col>
      <xdr:colOff>321469</xdr:colOff>
      <xdr:row>410</xdr:row>
      <xdr:rowOff>2282</xdr:rowOff>
    </xdr:to>
    <xdr:graphicFrame macro="">
      <xdr:nvGraphicFramePr>
        <xdr:cNvPr id="242" name="Chart 2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28</xdr:col>
      <xdr:colOff>369795</xdr:colOff>
      <xdr:row>396</xdr:row>
      <xdr:rowOff>44824</xdr:rowOff>
    </xdr:from>
    <xdr:to>
      <xdr:col>36</xdr:col>
      <xdr:colOff>86145</xdr:colOff>
      <xdr:row>409</xdr:row>
      <xdr:rowOff>181576</xdr:rowOff>
    </xdr:to>
    <xdr:graphicFrame macro="">
      <xdr:nvGraphicFramePr>
        <xdr:cNvPr id="243" name="Chart 2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145851</xdr:colOff>
      <xdr:row>411</xdr:row>
      <xdr:rowOff>89892</xdr:rowOff>
    </xdr:from>
    <xdr:to>
      <xdr:col>20</xdr:col>
      <xdr:colOff>467320</xdr:colOff>
      <xdr:row>425</xdr:row>
      <xdr:rowOff>36144</xdr:rowOff>
    </xdr:to>
    <xdr:graphicFrame macro="">
      <xdr:nvGraphicFramePr>
        <xdr:cNvPr id="244" name="Chart 2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21</xdr:col>
      <xdr:colOff>0</xdr:colOff>
      <xdr:row>411</xdr:row>
      <xdr:rowOff>56030</xdr:rowOff>
    </xdr:from>
    <xdr:to>
      <xdr:col>28</xdr:col>
      <xdr:colOff>321469</xdr:colOff>
      <xdr:row>425</xdr:row>
      <xdr:rowOff>2282</xdr:rowOff>
    </xdr:to>
    <xdr:graphicFrame macro="">
      <xdr:nvGraphicFramePr>
        <xdr:cNvPr id="245" name="Chart 2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28</xdr:col>
      <xdr:colOff>369795</xdr:colOff>
      <xdr:row>411</xdr:row>
      <xdr:rowOff>44824</xdr:rowOff>
    </xdr:from>
    <xdr:to>
      <xdr:col>36</xdr:col>
      <xdr:colOff>86145</xdr:colOff>
      <xdr:row>424</xdr:row>
      <xdr:rowOff>181576</xdr:rowOff>
    </xdr:to>
    <xdr:graphicFrame macro="">
      <xdr:nvGraphicFramePr>
        <xdr:cNvPr id="246" name="Chart 2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145851</xdr:colOff>
      <xdr:row>426</xdr:row>
      <xdr:rowOff>89891</xdr:rowOff>
    </xdr:from>
    <xdr:to>
      <xdr:col>20</xdr:col>
      <xdr:colOff>467320</xdr:colOff>
      <xdr:row>440</xdr:row>
      <xdr:rowOff>85815</xdr:rowOff>
    </xdr:to>
    <xdr:graphicFrame macro="">
      <xdr:nvGraphicFramePr>
        <xdr:cNvPr id="247" name="Chart 2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21</xdr:col>
      <xdr:colOff>0</xdr:colOff>
      <xdr:row>426</xdr:row>
      <xdr:rowOff>56029</xdr:rowOff>
    </xdr:from>
    <xdr:to>
      <xdr:col>28</xdr:col>
      <xdr:colOff>321469</xdr:colOff>
      <xdr:row>440</xdr:row>
      <xdr:rowOff>51953</xdr:rowOff>
    </xdr:to>
    <xdr:graphicFrame macro="">
      <xdr:nvGraphicFramePr>
        <xdr:cNvPr id="248" name="Chart 2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28</xdr:col>
      <xdr:colOff>369795</xdr:colOff>
      <xdr:row>426</xdr:row>
      <xdr:rowOff>44823</xdr:rowOff>
    </xdr:from>
    <xdr:to>
      <xdr:col>36</xdr:col>
      <xdr:colOff>86145</xdr:colOff>
      <xdr:row>440</xdr:row>
      <xdr:rowOff>40747</xdr:rowOff>
    </xdr:to>
    <xdr:graphicFrame macro="">
      <xdr:nvGraphicFramePr>
        <xdr:cNvPr id="249" name="Chart 2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145851</xdr:colOff>
      <xdr:row>441</xdr:row>
      <xdr:rowOff>89892</xdr:rowOff>
    </xdr:from>
    <xdr:to>
      <xdr:col>20</xdr:col>
      <xdr:colOff>467320</xdr:colOff>
      <xdr:row>455</xdr:row>
      <xdr:rowOff>85816</xdr:rowOff>
    </xdr:to>
    <xdr:graphicFrame macro="">
      <xdr:nvGraphicFramePr>
        <xdr:cNvPr id="250" name="Chart 2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21</xdr:col>
      <xdr:colOff>0</xdr:colOff>
      <xdr:row>441</xdr:row>
      <xdr:rowOff>56030</xdr:rowOff>
    </xdr:from>
    <xdr:to>
      <xdr:col>28</xdr:col>
      <xdr:colOff>321469</xdr:colOff>
      <xdr:row>455</xdr:row>
      <xdr:rowOff>51954</xdr:rowOff>
    </xdr:to>
    <xdr:graphicFrame macro="">
      <xdr:nvGraphicFramePr>
        <xdr:cNvPr id="251" name="Chart 2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28</xdr:col>
      <xdr:colOff>369795</xdr:colOff>
      <xdr:row>441</xdr:row>
      <xdr:rowOff>44824</xdr:rowOff>
    </xdr:from>
    <xdr:to>
      <xdr:col>36</xdr:col>
      <xdr:colOff>86145</xdr:colOff>
      <xdr:row>455</xdr:row>
      <xdr:rowOff>40748</xdr:rowOff>
    </xdr:to>
    <xdr:graphicFrame macro="">
      <xdr:nvGraphicFramePr>
        <xdr:cNvPr id="252" name="Chart 2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145851</xdr:colOff>
      <xdr:row>456</xdr:row>
      <xdr:rowOff>89892</xdr:rowOff>
    </xdr:from>
    <xdr:to>
      <xdr:col>20</xdr:col>
      <xdr:colOff>467320</xdr:colOff>
      <xdr:row>470</xdr:row>
      <xdr:rowOff>85816</xdr:rowOff>
    </xdr:to>
    <xdr:graphicFrame macro="">
      <xdr:nvGraphicFramePr>
        <xdr:cNvPr id="253" name="Chart 2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21</xdr:col>
      <xdr:colOff>0</xdr:colOff>
      <xdr:row>456</xdr:row>
      <xdr:rowOff>56030</xdr:rowOff>
    </xdr:from>
    <xdr:to>
      <xdr:col>28</xdr:col>
      <xdr:colOff>321469</xdr:colOff>
      <xdr:row>470</xdr:row>
      <xdr:rowOff>51954</xdr:rowOff>
    </xdr:to>
    <xdr:graphicFrame macro="">
      <xdr:nvGraphicFramePr>
        <xdr:cNvPr id="254" name="Chart 2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28</xdr:col>
      <xdr:colOff>369795</xdr:colOff>
      <xdr:row>456</xdr:row>
      <xdr:rowOff>44824</xdr:rowOff>
    </xdr:from>
    <xdr:to>
      <xdr:col>36</xdr:col>
      <xdr:colOff>86145</xdr:colOff>
      <xdr:row>470</xdr:row>
      <xdr:rowOff>40748</xdr:rowOff>
    </xdr:to>
    <xdr:graphicFrame macro="">
      <xdr:nvGraphicFramePr>
        <xdr:cNvPr id="255" name="Chart 2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145851</xdr:colOff>
      <xdr:row>471</xdr:row>
      <xdr:rowOff>89892</xdr:rowOff>
    </xdr:from>
    <xdr:to>
      <xdr:col>20</xdr:col>
      <xdr:colOff>467320</xdr:colOff>
      <xdr:row>485</xdr:row>
      <xdr:rowOff>85816</xdr:rowOff>
    </xdr:to>
    <xdr:graphicFrame macro="">
      <xdr:nvGraphicFramePr>
        <xdr:cNvPr id="256" name="Chart 2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21</xdr:col>
      <xdr:colOff>0</xdr:colOff>
      <xdr:row>471</xdr:row>
      <xdr:rowOff>56030</xdr:rowOff>
    </xdr:from>
    <xdr:to>
      <xdr:col>28</xdr:col>
      <xdr:colOff>321469</xdr:colOff>
      <xdr:row>485</xdr:row>
      <xdr:rowOff>51954</xdr:rowOff>
    </xdr:to>
    <xdr:graphicFrame macro="">
      <xdr:nvGraphicFramePr>
        <xdr:cNvPr id="257" name="Chart 2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28</xdr:col>
      <xdr:colOff>369795</xdr:colOff>
      <xdr:row>471</xdr:row>
      <xdr:rowOff>44824</xdr:rowOff>
    </xdr:from>
    <xdr:to>
      <xdr:col>36</xdr:col>
      <xdr:colOff>86145</xdr:colOff>
      <xdr:row>485</xdr:row>
      <xdr:rowOff>40748</xdr:rowOff>
    </xdr:to>
    <xdr:graphicFrame macro="">
      <xdr:nvGraphicFramePr>
        <xdr:cNvPr id="258" name="Chart 2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37</xdr:col>
      <xdr:colOff>0</xdr:colOff>
      <xdr:row>5</xdr:row>
      <xdr:rowOff>0</xdr:rowOff>
    </xdr:from>
    <xdr:to>
      <xdr:col>44</xdr:col>
      <xdr:colOff>322487</xdr:colOff>
      <xdr:row>16</xdr:row>
      <xdr:rowOff>189309</xdr:rowOff>
    </xdr:to>
    <xdr:graphicFrame macro="">
      <xdr:nvGraphicFramePr>
        <xdr:cNvPr id="259" name="Chart 2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37</xdr:col>
      <xdr:colOff>0</xdr:colOff>
      <xdr:row>21</xdr:row>
      <xdr:rowOff>0</xdr:rowOff>
    </xdr:from>
    <xdr:to>
      <xdr:col>44</xdr:col>
      <xdr:colOff>322487</xdr:colOff>
      <xdr:row>34</xdr:row>
      <xdr:rowOff>68080</xdr:rowOff>
    </xdr:to>
    <xdr:graphicFrame macro="">
      <xdr:nvGraphicFramePr>
        <xdr:cNvPr id="260" name="Chart 2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37</xdr:col>
      <xdr:colOff>0</xdr:colOff>
      <xdr:row>36</xdr:row>
      <xdr:rowOff>0</xdr:rowOff>
    </xdr:from>
    <xdr:to>
      <xdr:col>44</xdr:col>
      <xdr:colOff>322487</xdr:colOff>
      <xdr:row>49</xdr:row>
      <xdr:rowOff>68081</xdr:rowOff>
    </xdr:to>
    <xdr:graphicFrame macro="">
      <xdr:nvGraphicFramePr>
        <xdr:cNvPr id="261" name="Chart 2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37</xdr:col>
      <xdr:colOff>0</xdr:colOff>
      <xdr:row>50</xdr:row>
      <xdr:rowOff>155864</xdr:rowOff>
    </xdr:from>
    <xdr:to>
      <xdr:col>44</xdr:col>
      <xdr:colOff>322487</xdr:colOff>
      <xdr:row>64</xdr:row>
      <xdr:rowOff>33445</xdr:rowOff>
    </xdr:to>
    <xdr:graphicFrame macro="">
      <xdr:nvGraphicFramePr>
        <xdr:cNvPr id="262" name="Chart 2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37</xdr:col>
      <xdr:colOff>0</xdr:colOff>
      <xdr:row>66</xdr:row>
      <xdr:rowOff>0</xdr:rowOff>
    </xdr:from>
    <xdr:to>
      <xdr:col>44</xdr:col>
      <xdr:colOff>322487</xdr:colOff>
      <xdr:row>79</xdr:row>
      <xdr:rowOff>68081</xdr:rowOff>
    </xdr:to>
    <xdr:graphicFrame macro="">
      <xdr:nvGraphicFramePr>
        <xdr:cNvPr id="263" name="Chart 2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37</xdr:col>
      <xdr:colOff>0</xdr:colOff>
      <xdr:row>81</xdr:row>
      <xdr:rowOff>0</xdr:rowOff>
    </xdr:from>
    <xdr:to>
      <xdr:col>44</xdr:col>
      <xdr:colOff>322487</xdr:colOff>
      <xdr:row>94</xdr:row>
      <xdr:rowOff>68081</xdr:rowOff>
    </xdr:to>
    <xdr:graphicFrame macro="">
      <xdr:nvGraphicFramePr>
        <xdr:cNvPr id="264" name="Chart 2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37</xdr:col>
      <xdr:colOff>0</xdr:colOff>
      <xdr:row>96</xdr:row>
      <xdr:rowOff>0</xdr:rowOff>
    </xdr:from>
    <xdr:to>
      <xdr:col>44</xdr:col>
      <xdr:colOff>322487</xdr:colOff>
      <xdr:row>109</xdr:row>
      <xdr:rowOff>68080</xdr:rowOff>
    </xdr:to>
    <xdr:graphicFrame macro="">
      <xdr:nvGraphicFramePr>
        <xdr:cNvPr id="265" name="Chart 2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37</xdr:col>
      <xdr:colOff>0</xdr:colOff>
      <xdr:row>111</xdr:row>
      <xdr:rowOff>0</xdr:rowOff>
    </xdr:from>
    <xdr:to>
      <xdr:col>44</xdr:col>
      <xdr:colOff>322487</xdr:colOff>
      <xdr:row>124</xdr:row>
      <xdr:rowOff>68081</xdr:rowOff>
    </xdr:to>
    <xdr:graphicFrame macro="">
      <xdr:nvGraphicFramePr>
        <xdr:cNvPr id="266" name="Chart 2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37</xdr:col>
      <xdr:colOff>0</xdr:colOff>
      <xdr:row>126</xdr:row>
      <xdr:rowOff>0</xdr:rowOff>
    </xdr:from>
    <xdr:to>
      <xdr:col>44</xdr:col>
      <xdr:colOff>322487</xdr:colOff>
      <xdr:row>139</xdr:row>
      <xdr:rowOff>68081</xdr:rowOff>
    </xdr:to>
    <xdr:graphicFrame macro="">
      <xdr:nvGraphicFramePr>
        <xdr:cNvPr id="267" name="Chart 2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37</xdr:col>
      <xdr:colOff>0</xdr:colOff>
      <xdr:row>141</xdr:row>
      <xdr:rowOff>0</xdr:rowOff>
    </xdr:from>
    <xdr:to>
      <xdr:col>44</xdr:col>
      <xdr:colOff>322487</xdr:colOff>
      <xdr:row>154</xdr:row>
      <xdr:rowOff>68081</xdr:rowOff>
    </xdr:to>
    <xdr:graphicFrame macro="">
      <xdr:nvGraphicFramePr>
        <xdr:cNvPr id="268" name="Chart 2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37</xdr:col>
      <xdr:colOff>0</xdr:colOff>
      <xdr:row>156</xdr:row>
      <xdr:rowOff>0</xdr:rowOff>
    </xdr:from>
    <xdr:to>
      <xdr:col>44</xdr:col>
      <xdr:colOff>322487</xdr:colOff>
      <xdr:row>169</xdr:row>
      <xdr:rowOff>68081</xdr:rowOff>
    </xdr:to>
    <xdr:graphicFrame macro="">
      <xdr:nvGraphicFramePr>
        <xdr:cNvPr id="269" name="Chart 2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37</xdr:col>
      <xdr:colOff>0</xdr:colOff>
      <xdr:row>171</xdr:row>
      <xdr:rowOff>0</xdr:rowOff>
    </xdr:from>
    <xdr:to>
      <xdr:col>44</xdr:col>
      <xdr:colOff>322487</xdr:colOff>
      <xdr:row>184</xdr:row>
      <xdr:rowOff>68081</xdr:rowOff>
    </xdr:to>
    <xdr:graphicFrame macro="">
      <xdr:nvGraphicFramePr>
        <xdr:cNvPr id="270" name="Chart 2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37</xdr:col>
      <xdr:colOff>0</xdr:colOff>
      <xdr:row>186</xdr:row>
      <xdr:rowOff>0</xdr:rowOff>
    </xdr:from>
    <xdr:to>
      <xdr:col>44</xdr:col>
      <xdr:colOff>322487</xdr:colOff>
      <xdr:row>199</xdr:row>
      <xdr:rowOff>68080</xdr:rowOff>
    </xdr:to>
    <xdr:graphicFrame macro="">
      <xdr:nvGraphicFramePr>
        <xdr:cNvPr id="271" name="Chart 2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37</xdr:col>
      <xdr:colOff>0</xdr:colOff>
      <xdr:row>201</xdr:row>
      <xdr:rowOff>0</xdr:rowOff>
    </xdr:from>
    <xdr:to>
      <xdr:col>44</xdr:col>
      <xdr:colOff>322487</xdr:colOff>
      <xdr:row>214</xdr:row>
      <xdr:rowOff>68081</xdr:rowOff>
    </xdr:to>
    <xdr:graphicFrame macro="">
      <xdr:nvGraphicFramePr>
        <xdr:cNvPr id="272" name="Chart 2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37</xdr:col>
      <xdr:colOff>0</xdr:colOff>
      <xdr:row>216</xdr:row>
      <xdr:rowOff>0</xdr:rowOff>
    </xdr:from>
    <xdr:to>
      <xdr:col>44</xdr:col>
      <xdr:colOff>322487</xdr:colOff>
      <xdr:row>229</xdr:row>
      <xdr:rowOff>68081</xdr:rowOff>
    </xdr:to>
    <xdr:graphicFrame macro="">
      <xdr:nvGraphicFramePr>
        <xdr:cNvPr id="273" name="Chart 2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37</xdr:col>
      <xdr:colOff>0</xdr:colOff>
      <xdr:row>231</xdr:row>
      <xdr:rowOff>0</xdr:rowOff>
    </xdr:from>
    <xdr:to>
      <xdr:col>44</xdr:col>
      <xdr:colOff>322487</xdr:colOff>
      <xdr:row>244</xdr:row>
      <xdr:rowOff>68081</xdr:rowOff>
    </xdr:to>
    <xdr:graphicFrame macro="">
      <xdr:nvGraphicFramePr>
        <xdr:cNvPr id="274" name="Chart 2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37</xdr:col>
      <xdr:colOff>0</xdr:colOff>
      <xdr:row>246</xdr:row>
      <xdr:rowOff>0</xdr:rowOff>
    </xdr:from>
    <xdr:to>
      <xdr:col>44</xdr:col>
      <xdr:colOff>322487</xdr:colOff>
      <xdr:row>259</xdr:row>
      <xdr:rowOff>68081</xdr:rowOff>
    </xdr:to>
    <xdr:graphicFrame macro="">
      <xdr:nvGraphicFramePr>
        <xdr:cNvPr id="275" name="Chart 2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37</xdr:col>
      <xdr:colOff>0</xdr:colOff>
      <xdr:row>262</xdr:row>
      <xdr:rowOff>0</xdr:rowOff>
    </xdr:from>
    <xdr:to>
      <xdr:col>44</xdr:col>
      <xdr:colOff>322487</xdr:colOff>
      <xdr:row>275</xdr:row>
      <xdr:rowOff>85399</xdr:rowOff>
    </xdr:to>
    <xdr:graphicFrame macro="">
      <xdr:nvGraphicFramePr>
        <xdr:cNvPr id="276" name="Chart 2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37</xdr:col>
      <xdr:colOff>0</xdr:colOff>
      <xdr:row>277</xdr:row>
      <xdr:rowOff>0</xdr:rowOff>
    </xdr:from>
    <xdr:to>
      <xdr:col>44</xdr:col>
      <xdr:colOff>322487</xdr:colOff>
      <xdr:row>290</xdr:row>
      <xdr:rowOff>85399</xdr:rowOff>
    </xdr:to>
    <xdr:graphicFrame macro="">
      <xdr:nvGraphicFramePr>
        <xdr:cNvPr id="277" name="Chart 2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37</xdr:col>
      <xdr:colOff>0</xdr:colOff>
      <xdr:row>292</xdr:row>
      <xdr:rowOff>0</xdr:rowOff>
    </xdr:from>
    <xdr:to>
      <xdr:col>44</xdr:col>
      <xdr:colOff>322487</xdr:colOff>
      <xdr:row>305</xdr:row>
      <xdr:rowOff>85399</xdr:rowOff>
    </xdr:to>
    <xdr:graphicFrame macro="">
      <xdr:nvGraphicFramePr>
        <xdr:cNvPr id="278" name="Chart 2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37</xdr:col>
      <xdr:colOff>0</xdr:colOff>
      <xdr:row>307</xdr:row>
      <xdr:rowOff>0</xdr:rowOff>
    </xdr:from>
    <xdr:to>
      <xdr:col>44</xdr:col>
      <xdr:colOff>322487</xdr:colOff>
      <xdr:row>320</xdr:row>
      <xdr:rowOff>85399</xdr:rowOff>
    </xdr:to>
    <xdr:graphicFrame macro="">
      <xdr:nvGraphicFramePr>
        <xdr:cNvPr id="279" name="Chart 2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37</xdr:col>
      <xdr:colOff>0</xdr:colOff>
      <xdr:row>321</xdr:row>
      <xdr:rowOff>0</xdr:rowOff>
    </xdr:from>
    <xdr:to>
      <xdr:col>44</xdr:col>
      <xdr:colOff>322487</xdr:colOff>
      <xdr:row>334</xdr:row>
      <xdr:rowOff>68081</xdr:rowOff>
    </xdr:to>
    <xdr:graphicFrame macro="">
      <xdr:nvGraphicFramePr>
        <xdr:cNvPr id="280" name="Chart 2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37</xdr:col>
      <xdr:colOff>0</xdr:colOff>
      <xdr:row>337</xdr:row>
      <xdr:rowOff>0</xdr:rowOff>
    </xdr:from>
    <xdr:to>
      <xdr:col>44</xdr:col>
      <xdr:colOff>322487</xdr:colOff>
      <xdr:row>350</xdr:row>
      <xdr:rowOff>85399</xdr:rowOff>
    </xdr:to>
    <xdr:graphicFrame macro="">
      <xdr:nvGraphicFramePr>
        <xdr:cNvPr id="281" name="Chart 2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37</xdr:col>
      <xdr:colOff>0</xdr:colOff>
      <xdr:row>352</xdr:row>
      <xdr:rowOff>0</xdr:rowOff>
    </xdr:from>
    <xdr:to>
      <xdr:col>44</xdr:col>
      <xdr:colOff>322487</xdr:colOff>
      <xdr:row>365</xdr:row>
      <xdr:rowOff>85399</xdr:rowOff>
    </xdr:to>
    <xdr:graphicFrame macro="">
      <xdr:nvGraphicFramePr>
        <xdr:cNvPr id="282" name="Chart 2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37</xdr:col>
      <xdr:colOff>0</xdr:colOff>
      <xdr:row>367</xdr:row>
      <xdr:rowOff>0</xdr:rowOff>
    </xdr:from>
    <xdr:to>
      <xdr:col>44</xdr:col>
      <xdr:colOff>322487</xdr:colOff>
      <xdr:row>380</xdr:row>
      <xdr:rowOff>85399</xdr:rowOff>
    </xdr:to>
    <xdr:graphicFrame macro="">
      <xdr:nvGraphicFramePr>
        <xdr:cNvPr id="283" name="Chart 2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37</xdr:col>
      <xdr:colOff>0</xdr:colOff>
      <xdr:row>382</xdr:row>
      <xdr:rowOff>0</xdr:rowOff>
    </xdr:from>
    <xdr:to>
      <xdr:col>44</xdr:col>
      <xdr:colOff>322487</xdr:colOff>
      <xdr:row>395</xdr:row>
      <xdr:rowOff>85399</xdr:rowOff>
    </xdr:to>
    <xdr:graphicFrame macro="">
      <xdr:nvGraphicFramePr>
        <xdr:cNvPr id="284" name="Chart 2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37</xdr:col>
      <xdr:colOff>0</xdr:colOff>
      <xdr:row>396</xdr:row>
      <xdr:rowOff>0</xdr:rowOff>
    </xdr:from>
    <xdr:to>
      <xdr:col>44</xdr:col>
      <xdr:colOff>322487</xdr:colOff>
      <xdr:row>409</xdr:row>
      <xdr:rowOff>68081</xdr:rowOff>
    </xdr:to>
    <xdr:graphicFrame macro="">
      <xdr:nvGraphicFramePr>
        <xdr:cNvPr id="285" name="Chart 2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37</xdr:col>
      <xdr:colOff>0</xdr:colOff>
      <xdr:row>411</xdr:row>
      <xdr:rowOff>0</xdr:rowOff>
    </xdr:from>
    <xdr:to>
      <xdr:col>44</xdr:col>
      <xdr:colOff>322487</xdr:colOff>
      <xdr:row>424</xdr:row>
      <xdr:rowOff>68081</xdr:rowOff>
    </xdr:to>
    <xdr:graphicFrame macro="">
      <xdr:nvGraphicFramePr>
        <xdr:cNvPr id="286" name="Chart 2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37</xdr:col>
      <xdr:colOff>0</xdr:colOff>
      <xdr:row>426</xdr:row>
      <xdr:rowOff>0</xdr:rowOff>
    </xdr:from>
    <xdr:to>
      <xdr:col>44</xdr:col>
      <xdr:colOff>322487</xdr:colOff>
      <xdr:row>439</xdr:row>
      <xdr:rowOff>68080</xdr:rowOff>
    </xdr:to>
    <xdr:graphicFrame macro="">
      <xdr:nvGraphicFramePr>
        <xdr:cNvPr id="287" name="Chart 2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37</xdr:col>
      <xdr:colOff>0</xdr:colOff>
      <xdr:row>442</xdr:row>
      <xdr:rowOff>0</xdr:rowOff>
    </xdr:from>
    <xdr:to>
      <xdr:col>44</xdr:col>
      <xdr:colOff>322487</xdr:colOff>
      <xdr:row>455</xdr:row>
      <xdr:rowOff>85399</xdr:rowOff>
    </xdr:to>
    <xdr:graphicFrame macro="">
      <xdr:nvGraphicFramePr>
        <xdr:cNvPr id="288" name="Chart 2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37</xdr:col>
      <xdr:colOff>0</xdr:colOff>
      <xdr:row>456</xdr:row>
      <xdr:rowOff>0</xdr:rowOff>
    </xdr:from>
    <xdr:to>
      <xdr:col>44</xdr:col>
      <xdr:colOff>322487</xdr:colOff>
      <xdr:row>469</xdr:row>
      <xdr:rowOff>68081</xdr:rowOff>
    </xdr:to>
    <xdr:graphicFrame macro="">
      <xdr:nvGraphicFramePr>
        <xdr:cNvPr id="289" name="Chart 2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37</xdr:col>
      <xdr:colOff>0</xdr:colOff>
      <xdr:row>471</xdr:row>
      <xdr:rowOff>0</xdr:rowOff>
    </xdr:from>
    <xdr:to>
      <xdr:col>44</xdr:col>
      <xdr:colOff>322487</xdr:colOff>
      <xdr:row>484</xdr:row>
      <xdr:rowOff>68081</xdr:rowOff>
    </xdr:to>
    <xdr:graphicFrame macro="">
      <xdr:nvGraphicFramePr>
        <xdr:cNvPr id="290" name="Chart 2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18</xdr:row>
      <xdr:rowOff>72983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18</xdr:row>
      <xdr:rowOff>104281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18</xdr:row>
      <xdr:rowOff>69644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131741</xdr:colOff>
      <xdr:row>21</xdr:row>
      <xdr:rowOff>55292</xdr:rowOff>
    </xdr:from>
    <xdr:to>
      <xdr:col>21</xdr:col>
      <xdr:colOff>356259</xdr:colOff>
      <xdr:row>33</xdr:row>
      <xdr:rowOff>36736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21</xdr:row>
      <xdr:rowOff>86590</xdr:rowOff>
    </xdr:from>
    <xdr:to>
      <xdr:col>30</xdr:col>
      <xdr:colOff>224519</xdr:colOff>
      <xdr:row>33</xdr:row>
      <xdr:rowOff>68034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346363</xdr:colOff>
      <xdr:row>21</xdr:row>
      <xdr:rowOff>51953</xdr:rowOff>
    </xdr:from>
    <xdr:to>
      <xdr:col>38</xdr:col>
      <xdr:colOff>570882</xdr:colOff>
      <xdr:row>33</xdr:row>
      <xdr:rowOff>33397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131741</xdr:colOff>
      <xdr:row>34</xdr:row>
      <xdr:rowOff>55292</xdr:rowOff>
    </xdr:from>
    <xdr:to>
      <xdr:col>21</xdr:col>
      <xdr:colOff>356259</xdr:colOff>
      <xdr:row>46</xdr:row>
      <xdr:rowOff>36736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34</xdr:row>
      <xdr:rowOff>86590</xdr:rowOff>
    </xdr:from>
    <xdr:to>
      <xdr:col>30</xdr:col>
      <xdr:colOff>224519</xdr:colOff>
      <xdr:row>46</xdr:row>
      <xdr:rowOff>68034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346363</xdr:colOff>
      <xdr:row>34</xdr:row>
      <xdr:rowOff>51953</xdr:rowOff>
    </xdr:from>
    <xdr:to>
      <xdr:col>38</xdr:col>
      <xdr:colOff>570882</xdr:colOff>
      <xdr:row>46</xdr:row>
      <xdr:rowOff>33397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131741</xdr:colOff>
      <xdr:row>47</xdr:row>
      <xdr:rowOff>55292</xdr:rowOff>
    </xdr:from>
    <xdr:to>
      <xdr:col>21</xdr:col>
      <xdr:colOff>356259</xdr:colOff>
      <xdr:row>59</xdr:row>
      <xdr:rowOff>36736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47</xdr:row>
      <xdr:rowOff>86590</xdr:rowOff>
    </xdr:from>
    <xdr:to>
      <xdr:col>30</xdr:col>
      <xdr:colOff>224519</xdr:colOff>
      <xdr:row>59</xdr:row>
      <xdr:rowOff>68034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30</xdr:col>
      <xdr:colOff>346363</xdr:colOff>
      <xdr:row>47</xdr:row>
      <xdr:rowOff>51953</xdr:rowOff>
    </xdr:from>
    <xdr:to>
      <xdr:col>38</xdr:col>
      <xdr:colOff>570882</xdr:colOff>
      <xdr:row>59</xdr:row>
      <xdr:rowOff>33397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131741</xdr:colOff>
      <xdr:row>60</xdr:row>
      <xdr:rowOff>55292</xdr:rowOff>
    </xdr:from>
    <xdr:to>
      <xdr:col>21</xdr:col>
      <xdr:colOff>356259</xdr:colOff>
      <xdr:row>72</xdr:row>
      <xdr:rowOff>36736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60</xdr:row>
      <xdr:rowOff>86590</xdr:rowOff>
    </xdr:from>
    <xdr:to>
      <xdr:col>30</xdr:col>
      <xdr:colOff>224519</xdr:colOff>
      <xdr:row>72</xdr:row>
      <xdr:rowOff>68034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346363</xdr:colOff>
      <xdr:row>60</xdr:row>
      <xdr:rowOff>51953</xdr:rowOff>
    </xdr:from>
    <xdr:to>
      <xdr:col>38</xdr:col>
      <xdr:colOff>570882</xdr:colOff>
      <xdr:row>72</xdr:row>
      <xdr:rowOff>33397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131741</xdr:colOff>
      <xdr:row>73</xdr:row>
      <xdr:rowOff>55292</xdr:rowOff>
    </xdr:from>
    <xdr:to>
      <xdr:col>21</xdr:col>
      <xdr:colOff>356259</xdr:colOff>
      <xdr:row>84</xdr:row>
      <xdr:rowOff>200023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0</xdr:colOff>
      <xdr:row>73</xdr:row>
      <xdr:rowOff>86590</xdr:rowOff>
    </xdr:from>
    <xdr:to>
      <xdr:col>30</xdr:col>
      <xdr:colOff>224519</xdr:colOff>
      <xdr:row>85</xdr:row>
      <xdr:rowOff>27214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30</xdr:col>
      <xdr:colOff>346363</xdr:colOff>
      <xdr:row>73</xdr:row>
      <xdr:rowOff>51953</xdr:rowOff>
    </xdr:from>
    <xdr:to>
      <xdr:col>38</xdr:col>
      <xdr:colOff>570882</xdr:colOff>
      <xdr:row>84</xdr:row>
      <xdr:rowOff>196684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131741</xdr:colOff>
      <xdr:row>86</xdr:row>
      <xdr:rowOff>55292</xdr:rowOff>
    </xdr:from>
    <xdr:to>
      <xdr:col>21</xdr:col>
      <xdr:colOff>356259</xdr:colOff>
      <xdr:row>97</xdr:row>
      <xdr:rowOff>200023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0</xdr:colOff>
      <xdr:row>86</xdr:row>
      <xdr:rowOff>86590</xdr:rowOff>
    </xdr:from>
    <xdr:to>
      <xdr:col>30</xdr:col>
      <xdr:colOff>224519</xdr:colOff>
      <xdr:row>98</xdr:row>
      <xdr:rowOff>27214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30</xdr:col>
      <xdr:colOff>346363</xdr:colOff>
      <xdr:row>86</xdr:row>
      <xdr:rowOff>51953</xdr:rowOff>
    </xdr:from>
    <xdr:to>
      <xdr:col>38</xdr:col>
      <xdr:colOff>570882</xdr:colOff>
      <xdr:row>97</xdr:row>
      <xdr:rowOff>196684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131741</xdr:colOff>
      <xdr:row>99</xdr:row>
      <xdr:rowOff>55292</xdr:rowOff>
    </xdr:from>
    <xdr:to>
      <xdr:col>21</xdr:col>
      <xdr:colOff>356259</xdr:colOff>
      <xdr:row>110</xdr:row>
      <xdr:rowOff>200023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22</xdr:col>
      <xdr:colOff>0</xdr:colOff>
      <xdr:row>99</xdr:row>
      <xdr:rowOff>86590</xdr:rowOff>
    </xdr:from>
    <xdr:to>
      <xdr:col>30</xdr:col>
      <xdr:colOff>224519</xdr:colOff>
      <xdr:row>111</xdr:row>
      <xdr:rowOff>27213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30</xdr:col>
      <xdr:colOff>346363</xdr:colOff>
      <xdr:row>99</xdr:row>
      <xdr:rowOff>51953</xdr:rowOff>
    </xdr:from>
    <xdr:to>
      <xdr:col>38</xdr:col>
      <xdr:colOff>570882</xdr:colOff>
      <xdr:row>110</xdr:row>
      <xdr:rowOff>196684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112</xdr:row>
      <xdr:rowOff>55292</xdr:rowOff>
    </xdr:from>
    <xdr:to>
      <xdr:col>21</xdr:col>
      <xdr:colOff>356259</xdr:colOff>
      <xdr:row>123</xdr:row>
      <xdr:rowOff>200023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112</xdr:row>
      <xdr:rowOff>86590</xdr:rowOff>
    </xdr:from>
    <xdr:to>
      <xdr:col>30</xdr:col>
      <xdr:colOff>224519</xdr:colOff>
      <xdr:row>124</xdr:row>
      <xdr:rowOff>27214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112</xdr:row>
      <xdr:rowOff>51953</xdr:rowOff>
    </xdr:from>
    <xdr:to>
      <xdr:col>38</xdr:col>
      <xdr:colOff>570882</xdr:colOff>
      <xdr:row>123</xdr:row>
      <xdr:rowOff>196684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131741</xdr:colOff>
      <xdr:row>125</xdr:row>
      <xdr:rowOff>55292</xdr:rowOff>
    </xdr:from>
    <xdr:to>
      <xdr:col>21</xdr:col>
      <xdr:colOff>356259</xdr:colOff>
      <xdr:row>136</xdr:row>
      <xdr:rowOff>186415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22</xdr:col>
      <xdr:colOff>0</xdr:colOff>
      <xdr:row>125</xdr:row>
      <xdr:rowOff>86590</xdr:rowOff>
    </xdr:from>
    <xdr:to>
      <xdr:col>30</xdr:col>
      <xdr:colOff>224519</xdr:colOff>
      <xdr:row>137</xdr:row>
      <xdr:rowOff>13606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30</xdr:col>
      <xdr:colOff>346363</xdr:colOff>
      <xdr:row>125</xdr:row>
      <xdr:rowOff>51953</xdr:rowOff>
    </xdr:from>
    <xdr:to>
      <xdr:col>38</xdr:col>
      <xdr:colOff>570882</xdr:colOff>
      <xdr:row>136</xdr:row>
      <xdr:rowOff>183076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131741</xdr:colOff>
      <xdr:row>138</xdr:row>
      <xdr:rowOff>55292</xdr:rowOff>
    </xdr:from>
    <xdr:to>
      <xdr:col>21</xdr:col>
      <xdr:colOff>356259</xdr:colOff>
      <xdr:row>149</xdr:row>
      <xdr:rowOff>186415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22</xdr:col>
      <xdr:colOff>0</xdr:colOff>
      <xdr:row>138</xdr:row>
      <xdr:rowOff>86590</xdr:rowOff>
    </xdr:from>
    <xdr:to>
      <xdr:col>30</xdr:col>
      <xdr:colOff>224519</xdr:colOff>
      <xdr:row>150</xdr:row>
      <xdr:rowOff>13606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346363</xdr:colOff>
      <xdr:row>138</xdr:row>
      <xdr:rowOff>51953</xdr:rowOff>
    </xdr:from>
    <xdr:to>
      <xdr:col>38</xdr:col>
      <xdr:colOff>570882</xdr:colOff>
      <xdr:row>149</xdr:row>
      <xdr:rowOff>183076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131741</xdr:colOff>
      <xdr:row>151</xdr:row>
      <xdr:rowOff>55292</xdr:rowOff>
    </xdr:from>
    <xdr:to>
      <xdr:col>21</xdr:col>
      <xdr:colOff>356259</xdr:colOff>
      <xdr:row>162</xdr:row>
      <xdr:rowOff>186415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22</xdr:col>
      <xdr:colOff>0</xdr:colOff>
      <xdr:row>151</xdr:row>
      <xdr:rowOff>86590</xdr:rowOff>
    </xdr:from>
    <xdr:to>
      <xdr:col>30</xdr:col>
      <xdr:colOff>224519</xdr:colOff>
      <xdr:row>163</xdr:row>
      <xdr:rowOff>13606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30</xdr:col>
      <xdr:colOff>346363</xdr:colOff>
      <xdr:row>151</xdr:row>
      <xdr:rowOff>51953</xdr:rowOff>
    </xdr:from>
    <xdr:to>
      <xdr:col>38</xdr:col>
      <xdr:colOff>570882</xdr:colOff>
      <xdr:row>162</xdr:row>
      <xdr:rowOff>183076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164</xdr:row>
      <xdr:rowOff>55292</xdr:rowOff>
    </xdr:from>
    <xdr:to>
      <xdr:col>21</xdr:col>
      <xdr:colOff>356259</xdr:colOff>
      <xdr:row>175</xdr:row>
      <xdr:rowOff>186415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164</xdr:row>
      <xdr:rowOff>86590</xdr:rowOff>
    </xdr:from>
    <xdr:to>
      <xdr:col>30</xdr:col>
      <xdr:colOff>224519</xdr:colOff>
      <xdr:row>176</xdr:row>
      <xdr:rowOff>13606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164</xdr:row>
      <xdr:rowOff>51953</xdr:rowOff>
    </xdr:from>
    <xdr:to>
      <xdr:col>38</xdr:col>
      <xdr:colOff>570882</xdr:colOff>
      <xdr:row>175</xdr:row>
      <xdr:rowOff>183076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131741</xdr:colOff>
      <xdr:row>177</xdr:row>
      <xdr:rowOff>55292</xdr:rowOff>
    </xdr:from>
    <xdr:to>
      <xdr:col>21</xdr:col>
      <xdr:colOff>356259</xdr:colOff>
      <xdr:row>189</xdr:row>
      <xdr:rowOff>23130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22</xdr:col>
      <xdr:colOff>0</xdr:colOff>
      <xdr:row>177</xdr:row>
      <xdr:rowOff>86590</xdr:rowOff>
    </xdr:from>
    <xdr:to>
      <xdr:col>30</xdr:col>
      <xdr:colOff>224519</xdr:colOff>
      <xdr:row>189</xdr:row>
      <xdr:rowOff>54428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30</xdr:col>
      <xdr:colOff>346363</xdr:colOff>
      <xdr:row>177</xdr:row>
      <xdr:rowOff>51953</xdr:rowOff>
    </xdr:from>
    <xdr:to>
      <xdr:col>38</xdr:col>
      <xdr:colOff>570882</xdr:colOff>
      <xdr:row>189</xdr:row>
      <xdr:rowOff>19791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131741</xdr:colOff>
      <xdr:row>190</xdr:row>
      <xdr:rowOff>55292</xdr:rowOff>
    </xdr:from>
    <xdr:to>
      <xdr:col>21</xdr:col>
      <xdr:colOff>356259</xdr:colOff>
      <xdr:row>202</xdr:row>
      <xdr:rowOff>23129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22</xdr:col>
      <xdr:colOff>0</xdr:colOff>
      <xdr:row>190</xdr:row>
      <xdr:rowOff>86590</xdr:rowOff>
    </xdr:from>
    <xdr:to>
      <xdr:col>30</xdr:col>
      <xdr:colOff>224519</xdr:colOff>
      <xdr:row>202</xdr:row>
      <xdr:rowOff>54427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30</xdr:col>
      <xdr:colOff>346363</xdr:colOff>
      <xdr:row>190</xdr:row>
      <xdr:rowOff>51953</xdr:rowOff>
    </xdr:from>
    <xdr:to>
      <xdr:col>38</xdr:col>
      <xdr:colOff>570882</xdr:colOff>
      <xdr:row>202</xdr:row>
      <xdr:rowOff>19790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131741</xdr:colOff>
      <xdr:row>203</xdr:row>
      <xdr:rowOff>55292</xdr:rowOff>
    </xdr:from>
    <xdr:to>
      <xdr:col>21</xdr:col>
      <xdr:colOff>356259</xdr:colOff>
      <xdr:row>215</xdr:row>
      <xdr:rowOff>23130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22</xdr:col>
      <xdr:colOff>0</xdr:colOff>
      <xdr:row>203</xdr:row>
      <xdr:rowOff>86590</xdr:rowOff>
    </xdr:from>
    <xdr:to>
      <xdr:col>30</xdr:col>
      <xdr:colOff>224519</xdr:colOff>
      <xdr:row>215</xdr:row>
      <xdr:rowOff>54428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30</xdr:col>
      <xdr:colOff>346363</xdr:colOff>
      <xdr:row>203</xdr:row>
      <xdr:rowOff>51953</xdr:rowOff>
    </xdr:from>
    <xdr:to>
      <xdr:col>38</xdr:col>
      <xdr:colOff>570882</xdr:colOff>
      <xdr:row>215</xdr:row>
      <xdr:rowOff>19791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216</xdr:row>
      <xdr:rowOff>55292</xdr:rowOff>
    </xdr:from>
    <xdr:to>
      <xdr:col>21</xdr:col>
      <xdr:colOff>356259</xdr:colOff>
      <xdr:row>228</xdr:row>
      <xdr:rowOff>23130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216</xdr:row>
      <xdr:rowOff>86590</xdr:rowOff>
    </xdr:from>
    <xdr:to>
      <xdr:col>30</xdr:col>
      <xdr:colOff>224519</xdr:colOff>
      <xdr:row>228</xdr:row>
      <xdr:rowOff>54428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216</xdr:row>
      <xdr:rowOff>51953</xdr:rowOff>
    </xdr:from>
    <xdr:to>
      <xdr:col>38</xdr:col>
      <xdr:colOff>570882</xdr:colOff>
      <xdr:row>228</xdr:row>
      <xdr:rowOff>19791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131741</xdr:colOff>
      <xdr:row>229</xdr:row>
      <xdr:rowOff>55293</xdr:rowOff>
    </xdr:from>
    <xdr:to>
      <xdr:col>21</xdr:col>
      <xdr:colOff>356259</xdr:colOff>
      <xdr:row>240</xdr:row>
      <xdr:rowOff>200023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22</xdr:col>
      <xdr:colOff>0</xdr:colOff>
      <xdr:row>229</xdr:row>
      <xdr:rowOff>86591</xdr:rowOff>
    </xdr:from>
    <xdr:to>
      <xdr:col>30</xdr:col>
      <xdr:colOff>224519</xdr:colOff>
      <xdr:row>241</xdr:row>
      <xdr:rowOff>27214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30</xdr:col>
      <xdr:colOff>346363</xdr:colOff>
      <xdr:row>229</xdr:row>
      <xdr:rowOff>51954</xdr:rowOff>
    </xdr:from>
    <xdr:to>
      <xdr:col>38</xdr:col>
      <xdr:colOff>570882</xdr:colOff>
      <xdr:row>240</xdr:row>
      <xdr:rowOff>196684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131741</xdr:colOff>
      <xdr:row>242</xdr:row>
      <xdr:rowOff>55293</xdr:rowOff>
    </xdr:from>
    <xdr:to>
      <xdr:col>21</xdr:col>
      <xdr:colOff>356259</xdr:colOff>
      <xdr:row>253</xdr:row>
      <xdr:rowOff>200023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22</xdr:col>
      <xdr:colOff>0</xdr:colOff>
      <xdr:row>242</xdr:row>
      <xdr:rowOff>86591</xdr:rowOff>
    </xdr:from>
    <xdr:to>
      <xdr:col>30</xdr:col>
      <xdr:colOff>224519</xdr:colOff>
      <xdr:row>254</xdr:row>
      <xdr:rowOff>27214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30</xdr:col>
      <xdr:colOff>346363</xdr:colOff>
      <xdr:row>242</xdr:row>
      <xdr:rowOff>51954</xdr:rowOff>
    </xdr:from>
    <xdr:to>
      <xdr:col>38</xdr:col>
      <xdr:colOff>570882</xdr:colOff>
      <xdr:row>253</xdr:row>
      <xdr:rowOff>196684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131741</xdr:colOff>
      <xdr:row>255</xdr:row>
      <xdr:rowOff>55293</xdr:rowOff>
    </xdr:from>
    <xdr:to>
      <xdr:col>21</xdr:col>
      <xdr:colOff>356259</xdr:colOff>
      <xdr:row>266</xdr:row>
      <xdr:rowOff>200023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22</xdr:col>
      <xdr:colOff>0</xdr:colOff>
      <xdr:row>255</xdr:row>
      <xdr:rowOff>86591</xdr:rowOff>
    </xdr:from>
    <xdr:to>
      <xdr:col>30</xdr:col>
      <xdr:colOff>224519</xdr:colOff>
      <xdr:row>267</xdr:row>
      <xdr:rowOff>27214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30</xdr:col>
      <xdr:colOff>346363</xdr:colOff>
      <xdr:row>255</xdr:row>
      <xdr:rowOff>51954</xdr:rowOff>
    </xdr:from>
    <xdr:to>
      <xdr:col>38</xdr:col>
      <xdr:colOff>570882</xdr:colOff>
      <xdr:row>266</xdr:row>
      <xdr:rowOff>196684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131741</xdr:colOff>
      <xdr:row>268</xdr:row>
      <xdr:rowOff>55293</xdr:rowOff>
    </xdr:from>
    <xdr:to>
      <xdr:col>21</xdr:col>
      <xdr:colOff>356259</xdr:colOff>
      <xdr:row>279</xdr:row>
      <xdr:rowOff>200023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22</xdr:col>
      <xdr:colOff>0</xdr:colOff>
      <xdr:row>268</xdr:row>
      <xdr:rowOff>86591</xdr:rowOff>
    </xdr:from>
    <xdr:to>
      <xdr:col>30</xdr:col>
      <xdr:colOff>224519</xdr:colOff>
      <xdr:row>280</xdr:row>
      <xdr:rowOff>27214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346363</xdr:colOff>
      <xdr:row>268</xdr:row>
      <xdr:rowOff>51954</xdr:rowOff>
    </xdr:from>
    <xdr:to>
      <xdr:col>38</xdr:col>
      <xdr:colOff>570882</xdr:colOff>
      <xdr:row>279</xdr:row>
      <xdr:rowOff>196684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131741</xdr:colOff>
      <xdr:row>281</xdr:row>
      <xdr:rowOff>55292</xdr:rowOff>
    </xdr:from>
    <xdr:to>
      <xdr:col>21</xdr:col>
      <xdr:colOff>356259</xdr:colOff>
      <xdr:row>292</xdr:row>
      <xdr:rowOff>186415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22</xdr:col>
      <xdr:colOff>0</xdr:colOff>
      <xdr:row>281</xdr:row>
      <xdr:rowOff>86590</xdr:rowOff>
    </xdr:from>
    <xdr:to>
      <xdr:col>30</xdr:col>
      <xdr:colOff>224519</xdr:colOff>
      <xdr:row>293</xdr:row>
      <xdr:rowOff>13605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30</xdr:col>
      <xdr:colOff>346363</xdr:colOff>
      <xdr:row>281</xdr:row>
      <xdr:rowOff>51953</xdr:rowOff>
    </xdr:from>
    <xdr:to>
      <xdr:col>38</xdr:col>
      <xdr:colOff>570882</xdr:colOff>
      <xdr:row>292</xdr:row>
      <xdr:rowOff>183076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131741</xdr:colOff>
      <xdr:row>294</xdr:row>
      <xdr:rowOff>55292</xdr:rowOff>
    </xdr:from>
    <xdr:to>
      <xdr:col>21</xdr:col>
      <xdr:colOff>356259</xdr:colOff>
      <xdr:row>305</xdr:row>
      <xdr:rowOff>186415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22</xdr:col>
      <xdr:colOff>0</xdr:colOff>
      <xdr:row>294</xdr:row>
      <xdr:rowOff>86590</xdr:rowOff>
    </xdr:from>
    <xdr:to>
      <xdr:col>30</xdr:col>
      <xdr:colOff>224519</xdr:colOff>
      <xdr:row>306</xdr:row>
      <xdr:rowOff>13606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30</xdr:col>
      <xdr:colOff>346363</xdr:colOff>
      <xdr:row>294</xdr:row>
      <xdr:rowOff>51953</xdr:rowOff>
    </xdr:from>
    <xdr:to>
      <xdr:col>38</xdr:col>
      <xdr:colOff>570882</xdr:colOff>
      <xdr:row>305</xdr:row>
      <xdr:rowOff>183076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131741</xdr:colOff>
      <xdr:row>307</xdr:row>
      <xdr:rowOff>55292</xdr:rowOff>
    </xdr:from>
    <xdr:to>
      <xdr:col>21</xdr:col>
      <xdr:colOff>356259</xdr:colOff>
      <xdr:row>318</xdr:row>
      <xdr:rowOff>186415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22</xdr:col>
      <xdr:colOff>0</xdr:colOff>
      <xdr:row>307</xdr:row>
      <xdr:rowOff>86590</xdr:rowOff>
    </xdr:from>
    <xdr:to>
      <xdr:col>30</xdr:col>
      <xdr:colOff>224519</xdr:colOff>
      <xdr:row>319</xdr:row>
      <xdr:rowOff>13606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30</xdr:col>
      <xdr:colOff>346363</xdr:colOff>
      <xdr:row>307</xdr:row>
      <xdr:rowOff>51953</xdr:rowOff>
    </xdr:from>
    <xdr:to>
      <xdr:col>38</xdr:col>
      <xdr:colOff>570882</xdr:colOff>
      <xdr:row>318</xdr:row>
      <xdr:rowOff>183076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320</xdr:row>
      <xdr:rowOff>55292</xdr:rowOff>
    </xdr:from>
    <xdr:to>
      <xdr:col>21</xdr:col>
      <xdr:colOff>356259</xdr:colOff>
      <xdr:row>331</xdr:row>
      <xdr:rowOff>186415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320</xdr:row>
      <xdr:rowOff>86590</xdr:rowOff>
    </xdr:from>
    <xdr:to>
      <xdr:col>30</xdr:col>
      <xdr:colOff>224519</xdr:colOff>
      <xdr:row>332</xdr:row>
      <xdr:rowOff>13606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320</xdr:row>
      <xdr:rowOff>51953</xdr:rowOff>
    </xdr:from>
    <xdr:to>
      <xdr:col>38</xdr:col>
      <xdr:colOff>570882</xdr:colOff>
      <xdr:row>331</xdr:row>
      <xdr:rowOff>183076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131741</xdr:colOff>
      <xdr:row>333</xdr:row>
      <xdr:rowOff>55293</xdr:rowOff>
    </xdr:from>
    <xdr:to>
      <xdr:col>21</xdr:col>
      <xdr:colOff>356259</xdr:colOff>
      <xdr:row>344</xdr:row>
      <xdr:rowOff>172809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22</xdr:col>
      <xdr:colOff>0</xdr:colOff>
      <xdr:row>333</xdr:row>
      <xdr:rowOff>86591</xdr:rowOff>
    </xdr:from>
    <xdr:to>
      <xdr:col>30</xdr:col>
      <xdr:colOff>224519</xdr:colOff>
      <xdr:row>345</xdr:row>
      <xdr:rowOff>0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30</xdr:col>
      <xdr:colOff>346363</xdr:colOff>
      <xdr:row>333</xdr:row>
      <xdr:rowOff>51954</xdr:rowOff>
    </xdr:from>
    <xdr:to>
      <xdr:col>38</xdr:col>
      <xdr:colOff>570882</xdr:colOff>
      <xdr:row>344</xdr:row>
      <xdr:rowOff>169470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131741</xdr:colOff>
      <xdr:row>346</xdr:row>
      <xdr:rowOff>55293</xdr:rowOff>
    </xdr:from>
    <xdr:to>
      <xdr:col>21</xdr:col>
      <xdr:colOff>356259</xdr:colOff>
      <xdr:row>357</xdr:row>
      <xdr:rowOff>172809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22</xdr:col>
      <xdr:colOff>0</xdr:colOff>
      <xdr:row>346</xdr:row>
      <xdr:rowOff>86591</xdr:rowOff>
    </xdr:from>
    <xdr:to>
      <xdr:col>30</xdr:col>
      <xdr:colOff>224519</xdr:colOff>
      <xdr:row>358</xdr:row>
      <xdr:rowOff>0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30</xdr:col>
      <xdr:colOff>346363</xdr:colOff>
      <xdr:row>346</xdr:row>
      <xdr:rowOff>51954</xdr:rowOff>
    </xdr:from>
    <xdr:to>
      <xdr:col>38</xdr:col>
      <xdr:colOff>570882</xdr:colOff>
      <xdr:row>357</xdr:row>
      <xdr:rowOff>169470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131741</xdr:colOff>
      <xdr:row>359</xdr:row>
      <xdr:rowOff>55293</xdr:rowOff>
    </xdr:from>
    <xdr:to>
      <xdr:col>21</xdr:col>
      <xdr:colOff>356259</xdr:colOff>
      <xdr:row>370</xdr:row>
      <xdr:rowOff>172809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22</xdr:col>
      <xdr:colOff>0</xdr:colOff>
      <xdr:row>359</xdr:row>
      <xdr:rowOff>86591</xdr:rowOff>
    </xdr:from>
    <xdr:to>
      <xdr:col>30</xdr:col>
      <xdr:colOff>224519</xdr:colOff>
      <xdr:row>371</xdr:row>
      <xdr:rowOff>0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30</xdr:col>
      <xdr:colOff>346363</xdr:colOff>
      <xdr:row>359</xdr:row>
      <xdr:rowOff>51954</xdr:rowOff>
    </xdr:from>
    <xdr:to>
      <xdr:col>38</xdr:col>
      <xdr:colOff>570882</xdr:colOff>
      <xdr:row>370</xdr:row>
      <xdr:rowOff>169470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372</xdr:row>
      <xdr:rowOff>55293</xdr:rowOff>
    </xdr:from>
    <xdr:to>
      <xdr:col>21</xdr:col>
      <xdr:colOff>356259</xdr:colOff>
      <xdr:row>383</xdr:row>
      <xdr:rowOff>172809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372</xdr:row>
      <xdr:rowOff>86591</xdr:rowOff>
    </xdr:from>
    <xdr:to>
      <xdr:col>30</xdr:col>
      <xdr:colOff>224519</xdr:colOff>
      <xdr:row>384</xdr:row>
      <xdr:rowOff>-1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372</xdr:row>
      <xdr:rowOff>51954</xdr:rowOff>
    </xdr:from>
    <xdr:to>
      <xdr:col>38</xdr:col>
      <xdr:colOff>570882</xdr:colOff>
      <xdr:row>383</xdr:row>
      <xdr:rowOff>169470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131741</xdr:colOff>
      <xdr:row>385</xdr:row>
      <xdr:rowOff>55292</xdr:rowOff>
    </xdr:from>
    <xdr:to>
      <xdr:col>21</xdr:col>
      <xdr:colOff>356259</xdr:colOff>
      <xdr:row>396</xdr:row>
      <xdr:rowOff>186415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22</xdr:col>
      <xdr:colOff>0</xdr:colOff>
      <xdr:row>385</xdr:row>
      <xdr:rowOff>86590</xdr:rowOff>
    </xdr:from>
    <xdr:to>
      <xdr:col>30</xdr:col>
      <xdr:colOff>224519</xdr:colOff>
      <xdr:row>397</xdr:row>
      <xdr:rowOff>13606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30</xdr:col>
      <xdr:colOff>346363</xdr:colOff>
      <xdr:row>385</xdr:row>
      <xdr:rowOff>51953</xdr:rowOff>
    </xdr:from>
    <xdr:to>
      <xdr:col>38</xdr:col>
      <xdr:colOff>570882</xdr:colOff>
      <xdr:row>396</xdr:row>
      <xdr:rowOff>183076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131741</xdr:colOff>
      <xdr:row>398</xdr:row>
      <xdr:rowOff>55292</xdr:rowOff>
    </xdr:from>
    <xdr:to>
      <xdr:col>21</xdr:col>
      <xdr:colOff>356259</xdr:colOff>
      <xdr:row>409</xdr:row>
      <xdr:rowOff>186415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22</xdr:col>
      <xdr:colOff>0</xdr:colOff>
      <xdr:row>398</xdr:row>
      <xdr:rowOff>86590</xdr:rowOff>
    </xdr:from>
    <xdr:to>
      <xdr:col>30</xdr:col>
      <xdr:colOff>224519</xdr:colOff>
      <xdr:row>410</xdr:row>
      <xdr:rowOff>13606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30</xdr:col>
      <xdr:colOff>346363</xdr:colOff>
      <xdr:row>398</xdr:row>
      <xdr:rowOff>51953</xdr:rowOff>
    </xdr:from>
    <xdr:to>
      <xdr:col>38</xdr:col>
      <xdr:colOff>570882</xdr:colOff>
      <xdr:row>409</xdr:row>
      <xdr:rowOff>183076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131741</xdr:colOff>
      <xdr:row>411</xdr:row>
      <xdr:rowOff>55292</xdr:rowOff>
    </xdr:from>
    <xdr:to>
      <xdr:col>21</xdr:col>
      <xdr:colOff>356259</xdr:colOff>
      <xdr:row>422</xdr:row>
      <xdr:rowOff>186415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22</xdr:col>
      <xdr:colOff>0</xdr:colOff>
      <xdr:row>411</xdr:row>
      <xdr:rowOff>86590</xdr:rowOff>
    </xdr:from>
    <xdr:to>
      <xdr:col>30</xdr:col>
      <xdr:colOff>224519</xdr:colOff>
      <xdr:row>423</xdr:row>
      <xdr:rowOff>27213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30</xdr:col>
      <xdr:colOff>346363</xdr:colOff>
      <xdr:row>411</xdr:row>
      <xdr:rowOff>51953</xdr:rowOff>
    </xdr:from>
    <xdr:to>
      <xdr:col>38</xdr:col>
      <xdr:colOff>570882</xdr:colOff>
      <xdr:row>422</xdr:row>
      <xdr:rowOff>183076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18</xdr:row>
      <xdr:rowOff>72983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18</xdr:row>
      <xdr:rowOff>104281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18</xdr:row>
      <xdr:rowOff>69644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131741</xdr:colOff>
      <xdr:row>21</xdr:row>
      <xdr:rowOff>55293</xdr:rowOff>
    </xdr:from>
    <xdr:to>
      <xdr:col>21</xdr:col>
      <xdr:colOff>356259</xdr:colOff>
      <xdr:row>33</xdr:row>
      <xdr:rowOff>37975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21</xdr:row>
      <xdr:rowOff>86591</xdr:rowOff>
    </xdr:from>
    <xdr:to>
      <xdr:col>30</xdr:col>
      <xdr:colOff>224519</xdr:colOff>
      <xdr:row>33</xdr:row>
      <xdr:rowOff>69273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346363</xdr:colOff>
      <xdr:row>21</xdr:row>
      <xdr:rowOff>51954</xdr:rowOff>
    </xdr:from>
    <xdr:to>
      <xdr:col>38</xdr:col>
      <xdr:colOff>570882</xdr:colOff>
      <xdr:row>33</xdr:row>
      <xdr:rowOff>34636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131741</xdr:colOff>
      <xdr:row>34</xdr:row>
      <xdr:rowOff>55292</xdr:rowOff>
    </xdr:from>
    <xdr:to>
      <xdr:col>21</xdr:col>
      <xdr:colOff>356259</xdr:colOff>
      <xdr:row>46</xdr:row>
      <xdr:rowOff>3337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34</xdr:row>
      <xdr:rowOff>86590</xdr:rowOff>
    </xdr:from>
    <xdr:to>
      <xdr:col>30</xdr:col>
      <xdr:colOff>224519</xdr:colOff>
      <xdr:row>46</xdr:row>
      <xdr:rowOff>34635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346363</xdr:colOff>
      <xdr:row>34</xdr:row>
      <xdr:rowOff>51953</xdr:rowOff>
    </xdr:from>
    <xdr:to>
      <xdr:col>38</xdr:col>
      <xdr:colOff>570882</xdr:colOff>
      <xdr:row>45</xdr:row>
      <xdr:rowOff>207816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131741</xdr:colOff>
      <xdr:row>47</xdr:row>
      <xdr:rowOff>55292</xdr:rowOff>
    </xdr:from>
    <xdr:to>
      <xdr:col>21</xdr:col>
      <xdr:colOff>356259</xdr:colOff>
      <xdr:row>59</xdr:row>
      <xdr:rowOff>3337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47</xdr:row>
      <xdr:rowOff>86590</xdr:rowOff>
    </xdr:from>
    <xdr:to>
      <xdr:col>30</xdr:col>
      <xdr:colOff>224519</xdr:colOff>
      <xdr:row>59</xdr:row>
      <xdr:rowOff>34635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30</xdr:col>
      <xdr:colOff>346363</xdr:colOff>
      <xdr:row>47</xdr:row>
      <xdr:rowOff>51953</xdr:rowOff>
    </xdr:from>
    <xdr:to>
      <xdr:col>38</xdr:col>
      <xdr:colOff>570882</xdr:colOff>
      <xdr:row>58</xdr:row>
      <xdr:rowOff>207816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131741</xdr:colOff>
      <xdr:row>60</xdr:row>
      <xdr:rowOff>55293</xdr:rowOff>
    </xdr:from>
    <xdr:to>
      <xdr:col>21</xdr:col>
      <xdr:colOff>356259</xdr:colOff>
      <xdr:row>71</xdr:row>
      <xdr:rowOff>193839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60</xdr:row>
      <xdr:rowOff>86591</xdr:rowOff>
    </xdr:from>
    <xdr:to>
      <xdr:col>30</xdr:col>
      <xdr:colOff>224519</xdr:colOff>
      <xdr:row>72</xdr:row>
      <xdr:rowOff>17319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346363</xdr:colOff>
      <xdr:row>60</xdr:row>
      <xdr:rowOff>51954</xdr:rowOff>
    </xdr:from>
    <xdr:to>
      <xdr:col>38</xdr:col>
      <xdr:colOff>570882</xdr:colOff>
      <xdr:row>71</xdr:row>
      <xdr:rowOff>190500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131741</xdr:colOff>
      <xdr:row>73</xdr:row>
      <xdr:rowOff>55293</xdr:rowOff>
    </xdr:from>
    <xdr:to>
      <xdr:col>21</xdr:col>
      <xdr:colOff>356259</xdr:colOff>
      <xdr:row>84</xdr:row>
      <xdr:rowOff>193839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0</xdr:colOff>
      <xdr:row>73</xdr:row>
      <xdr:rowOff>86591</xdr:rowOff>
    </xdr:from>
    <xdr:to>
      <xdr:col>30</xdr:col>
      <xdr:colOff>224519</xdr:colOff>
      <xdr:row>85</xdr:row>
      <xdr:rowOff>17318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30</xdr:col>
      <xdr:colOff>346363</xdr:colOff>
      <xdr:row>73</xdr:row>
      <xdr:rowOff>51954</xdr:rowOff>
    </xdr:from>
    <xdr:to>
      <xdr:col>38</xdr:col>
      <xdr:colOff>570882</xdr:colOff>
      <xdr:row>84</xdr:row>
      <xdr:rowOff>190500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131741</xdr:colOff>
      <xdr:row>86</xdr:row>
      <xdr:rowOff>55293</xdr:rowOff>
    </xdr:from>
    <xdr:to>
      <xdr:col>21</xdr:col>
      <xdr:colOff>356259</xdr:colOff>
      <xdr:row>97</xdr:row>
      <xdr:rowOff>193839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0</xdr:colOff>
      <xdr:row>86</xdr:row>
      <xdr:rowOff>86591</xdr:rowOff>
    </xdr:from>
    <xdr:to>
      <xdr:col>30</xdr:col>
      <xdr:colOff>224519</xdr:colOff>
      <xdr:row>98</xdr:row>
      <xdr:rowOff>17319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30</xdr:col>
      <xdr:colOff>346363</xdr:colOff>
      <xdr:row>86</xdr:row>
      <xdr:rowOff>51954</xdr:rowOff>
    </xdr:from>
    <xdr:to>
      <xdr:col>38</xdr:col>
      <xdr:colOff>570882</xdr:colOff>
      <xdr:row>97</xdr:row>
      <xdr:rowOff>190500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131741</xdr:colOff>
      <xdr:row>99</xdr:row>
      <xdr:rowOff>55293</xdr:rowOff>
    </xdr:from>
    <xdr:to>
      <xdr:col>21</xdr:col>
      <xdr:colOff>356259</xdr:colOff>
      <xdr:row>110</xdr:row>
      <xdr:rowOff>193839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22</xdr:col>
      <xdr:colOff>0</xdr:colOff>
      <xdr:row>99</xdr:row>
      <xdr:rowOff>86591</xdr:rowOff>
    </xdr:from>
    <xdr:to>
      <xdr:col>30</xdr:col>
      <xdr:colOff>224519</xdr:colOff>
      <xdr:row>111</xdr:row>
      <xdr:rowOff>17319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30</xdr:col>
      <xdr:colOff>346363</xdr:colOff>
      <xdr:row>99</xdr:row>
      <xdr:rowOff>51954</xdr:rowOff>
    </xdr:from>
    <xdr:to>
      <xdr:col>38</xdr:col>
      <xdr:colOff>570882</xdr:colOff>
      <xdr:row>110</xdr:row>
      <xdr:rowOff>190500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112</xdr:row>
      <xdr:rowOff>55292</xdr:rowOff>
    </xdr:from>
    <xdr:to>
      <xdr:col>21</xdr:col>
      <xdr:colOff>356259</xdr:colOff>
      <xdr:row>123</xdr:row>
      <xdr:rowOff>193837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112</xdr:row>
      <xdr:rowOff>86590</xdr:rowOff>
    </xdr:from>
    <xdr:to>
      <xdr:col>30</xdr:col>
      <xdr:colOff>224519</xdr:colOff>
      <xdr:row>124</xdr:row>
      <xdr:rowOff>17317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112</xdr:row>
      <xdr:rowOff>51953</xdr:rowOff>
    </xdr:from>
    <xdr:to>
      <xdr:col>38</xdr:col>
      <xdr:colOff>570882</xdr:colOff>
      <xdr:row>123</xdr:row>
      <xdr:rowOff>190498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131741</xdr:colOff>
      <xdr:row>125</xdr:row>
      <xdr:rowOff>55292</xdr:rowOff>
    </xdr:from>
    <xdr:to>
      <xdr:col>21</xdr:col>
      <xdr:colOff>356259</xdr:colOff>
      <xdr:row>136</xdr:row>
      <xdr:rowOff>193837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22</xdr:col>
      <xdr:colOff>0</xdr:colOff>
      <xdr:row>125</xdr:row>
      <xdr:rowOff>86590</xdr:rowOff>
    </xdr:from>
    <xdr:to>
      <xdr:col>30</xdr:col>
      <xdr:colOff>224519</xdr:colOff>
      <xdr:row>137</xdr:row>
      <xdr:rowOff>17317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30</xdr:col>
      <xdr:colOff>346363</xdr:colOff>
      <xdr:row>125</xdr:row>
      <xdr:rowOff>51953</xdr:rowOff>
    </xdr:from>
    <xdr:to>
      <xdr:col>38</xdr:col>
      <xdr:colOff>570882</xdr:colOff>
      <xdr:row>136</xdr:row>
      <xdr:rowOff>190498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131741</xdr:colOff>
      <xdr:row>138</xdr:row>
      <xdr:rowOff>55292</xdr:rowOff>
    </xdr:from>
    <xdr:to>
      <xdr:col>21</xdr:col>
      <xdr:colOff>356259</xdr:colOff>
      <xdr:row>149</xdr:row>
      <xdr:rowOff>193837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22</xdr:col>
      <xdr:colOff>0</xdr:colOff>
      <xdr:row>138</xdr:row>
      <xdr:rowOff>86590</xdr:rowOff>
    </xdr:from>
    <xdr:to>
      <xdr:col>30</xdr:col>
      <xdr:colOff>224519</xdr:colOff>
      <xdr:row>150</xdr:row>
      <xdr:rowOff>17317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346363</xdr:colOff>
      <xdr:row>138</xdr:row>
      <xdr:rowOff>51953</xdr:rowOff>
    </xdr:from>
    <xdr:to>
      <xdr:col>38</xdr:col>
      <xdr:colOff>570882</xdr:colOff>
      <xdr:row>149</xdr:row>
      <xdr:rowOff>190498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131741</xdr:colOff>
      <xdr:row>151</xdr:row>
      <xdr:rowOff>55292</xdr:rowOff>
    </xdr:from>
    <xdr:to>
      <xdr:col>21</xdr:col>
      <xdr:colOff>356259</xdr:colOff>
      <xdr:row>162</xdr:row>
      <xdr:rowOff>193837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22</xdr:col>
      <xdr:colOff>0</xdr:colOff>
      <xdr:row>151</xdr:row>
      <xdr:rowOff>86590</xdr:rowOff>
    </xdr:from>
    <xdr:to>
      <xdr:col>30</xdr:col>
      <xdr:colOff>224519</xdr:colOff>
      <xdr:row>163</xdr:row>
      <xdr:rowOff>17316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30</xdr:col>
      <xdr:colOff>346363</xdr:colOff>
      <xdr:row>151</xdr:row>
      <xdr:rowOff>51953</xdr:rowOff>
    </xdr:from>
    <xdr:to>
      <xdr:col>38</xdr:col>
      <xdr:colOff>570882</xdr:colOff>
      <xdr:row>162</xdr:row>
      <xdr:rowOff>190498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164</xdr:row>
      <xdr:rowOff>55293</xdr:rowOff>
    </xdr:from>
    <xdr:to>
      <xdr:col>21</xdr:col>
      <xdr:colOff>356259</xdr:colOff>
      <xdr:row>176</xdr:row>
      <xdr:rowOff>20657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164</xdr:row>
      <xdr:rowOff>86591</xdr:rowOff>
    </xdr:from>
    <xdr:to>
      <xdr:col>30</xdr:col>
      <xdr:colOff>224519</xdr:colOff>
      <xdr:row>176</xdr:row>
      <xdr:rowOff>51955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164</xdr:row>
      <xdr:rowOff>51954</xdr:rowOff>
    </xdr:from>
    <xdr:to>
      <xdr:col>38</xdr:col>
      <xdr:colOff>570882</xdr:colOff>
      <xdr:row>176</xdr:row>
      <xdr:rowOff>17318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131741</xdr:colOff>
      <xdr:row>177</xdr:row>
      <xdr:rowOff>55293</xdr:rowOff>
    </xdr:from>
    <xdr:to>
      <xdr:col>21</xdr:col>
      <xdr:colOff>356259</xdr:colOff>
      <xdr:row>189</xdr:row>
      <xdr:rowOff>20657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22</xdr:col>
      <xdr:colOff>0</xdr:colOff>
      <xdr:row>177</xdr:row>
      <xdr:rowOff>86591</xdr:rowOff>
    </xdr:from>
    <xdr:to>
      <xdr:col>30</xdr:col>
      <xdr:colOff>224519</xdr:colOff>
      <xdr:row>189</xdr:row>
      <xdr:rowOff>51955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30</xdr:col>
      <xdr:colOff>346363</xdr:colOff>
      <xdr:row>177</xdr:row>
      <xdr:rowOff>51954</xdr:rowOff>
    </xdr:from>
    <xdr:to>
      <xdr:col>38</xdr:col>
      <xdr:colOff>570882</xdr:colOff>
      <xdr:row>189</xdr:row>
      <xdr:rowOff>17318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131741</xdr:colOff>
      <xdr:row>190</xdr:row>
      <xdr:rowOff>55293</xdr:rowOff>
    </xdr:from>
    <xdr:to>
      <xdr:col>21</xdr:col>
      <xdr:colOff>356259</xdr:colOff>
      <xdr:row>202</xdr:row>
      <xdr:rowOff>20657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22</xdr:col>
      <xdr:colOff>0</xdr:colOff>
      <xdr:row>190</xdr:row>
      <xdr:rowOff>86591</xdr:rowOff>
    </xdr:from>
    <xdr:to>
      <xdr:col>30</xdr:col>
      <xdr:colOff>224519</xdr:colOff>
      <xdr:row>202</xdr:row>
      <xdr:rowOff>51955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30</xdr:col>
      <xdr:colOff>346363</xdr:colOff>
      <xdr:row>190</xdr:row>
      <xdr:rowOff>51954</xdr:rowOff>
    </xdr:from>
    <xdr:to>
      <xdr:col>38</xdr:col>
      <xdr:colOff>570882</xdr:colOff>
      <xdr:row>202</xdr:row>
      <xdr:rowOff>17318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131741</xdr:colOff>
      <xdr:row>203</xdr:row>
      <xdr:rowOff>55293</xdr:rowOff>
    </xdr:from>
    <xdr:to>
      <xdr:col>21</xdr:col>
      <xdr:colOff>356259</xdr:colOff>
      <xdr:row>215</xdr:row>
      <xdr:rowOff>20657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22</xdr:col>
      <xdr:colOff>0</xdr:colOff>
      <xdr:row>203</xdr:row>
      <xdr:rowOff>86591</xdr:rowOff>
    </xdr:from>
    <xdr:to>
      <xdr:col>30</xdr:col>
      <xdr:colOff>224519</xdr:colOff>
      <xdr:row>215</xdr:row>
      <xdr:rowOff>51955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30</xdr:col>
      <xdr:colOff>346363</xdr:colOff>
      <xdr:row>203</xdr:row>
      <xdr:rowOff>51954</xdr:rowOff>
    </xdr:from>
    <xdr:to>
      <xdr:col>38</xdr:col>
      <xdr:colOff>570882</xdr:colOff>
      <xdr:row>215</xdr:row>
      <xdr:rowOff>17318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216</xdr:row>
      <xdr:rowOff>55292</xdr:rowOff>
    </xdr:from>
    <xdr:to>
      <xdr:col>21</xdr:col>
      <xdr:colOff>356259</xdr:colOff>
      <xdr:row>227</xdr:row>
      <xdr:rowOff>193837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216</xdr:row>
      <xdr:rowOff>86590</xdr:rowOff>
    </xdr:from>
    <xdr:to>
      <xdr:col>30</xdr:col>
      <xdr:colOff>224519</xdr:colOff>
      <xdr:row>228</xdr:row>
      <xdr:rowOff>17316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216</xdr:row>
      <xdr:rowOff>51953</xdr:rowOff>
    </xdr:from>
    <xdr:to>
      <xdr:col>38</xdr:col>
      <xdr:colOff>570882</xdr:colOff>
      <xdr:row>227</xdr:row>
      <xdr:rowOff>190498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131741</xdr:colOff>
      <xdr:row>229</xdr:row>
      <xdr:rowOff>55292</xdr:rowOff>
    </xdr:from>
    <xdr:to>
      <xdr:col>21</xdr:col>
      <xdr:colOff>356259</xdr:colOff>
      <xdr:row>240</xdr:row>
      <xdr:rowOff>193837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22</xdr:col>
      <xdr:colOff>0</xdr:colOff>
      <xdr:row>229</xdr:row>
      <xdr:rowOff>86590</xdr:rowOff>
    </xdr:from>
    <xdr:to>
      <xdr:col>30</xdr:col>
      <xdr:colOff>224519</xdr:colOff>
      <xdr:row>241</xdr:row>
      <xdr:rowOff>17317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30</xdr:col>
      <xdr:colOff>346363</xdr:colOff>
      <xdr:row>229</xdr:row>
      <xdr:rowOff>51953</xdr:rowOff>
    </xdr:from>
    <xdr:to>
      <xdr:col>38</xdr:col>
      <xdr:colOff>570882</xdr:colOff>
      <xdr:row>240</xdr:row>
      <xdr:rowOff>190498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131741</xdr:colOff>
      <xdr:row>242</xdr:row>
      <xdr:rowOff>55292</xdr:rowOff>
    </xdr:from>
    <xdr:to>
      <xdr:col>21</xdr:col>
      <xdr:colOff>356259</xdr:colOff>
      <xdr:row>253</xdr:row>
      <xdr:rowOff>193837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22</xdr:col>
      <xdr:colOff>0</xdr:colOff>
      <xdr:row>242</xdr:row>
      <xdr:rowOff>86590</xdr:rowOff>
    </xdr:from>
    <xdr:to>
      <xdr:col>30</xdr:col>
      <xdr:colOff>224519</xdr:colOff>
      <xdr:row>254</xdr:row>
      <xdr:rowOff>17317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30</xdr:col>
      <xdr:colOff>346363</xdr:colOff>
      <xdr:row>242</xdr:row>
      <xdr:rowOff>51953</xdr:rowOff>
    </xdr:from>
    <xdr:to>
      <xdr:col>38</xdr:col>
      <xdr:colOff>570882</xdr:colOff>
      <xdr:row>253</xdr:row>
      <xdr:rowOff>190498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131741</xdr:colOff>
      <xdr:row>255</xdr:row>
      <xdr:rowOff>55292</xdr:rowOff>
    </xdr:from>
    <xdr:to>
      <xdr:col>21</xdr:col>
      <xdr:colOff>356259</xdr:colOff>
      <xdr:row>266</xdr:row>
      <xdr:rowOff>193837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22</xdr:col>
      <xdr:colOff>0</xdr:colOff>
      <xdr:row>255</xdr:row>
      <xdr:rowOff>86590</xdr:rowOff>
    </xdr:from>
    <xdr:to>
      <xdr:col>30</xdr:col>
      <xdr:colOff>224519</xdr:colOff>
      <xdr:row>267</xdr:row>
      <xdr:rowOff>17317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30</xdr:col>
      <xdr:colOff>346363</xdr:colOff>
      <xdr:row>255</xdr:row>
      <xdr:rowOff>51953</xdr:rowOff>
    </xdr:from>
    <xdr:to>
      <xdr:col>38</xdr:col>
      <xdr:colOff>570882</xdr:colOff>
      <xdr:row>266</xdr:row>
      <xdr:rowOff>190498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131741</xdr:colOff>
      <xdr:row>268</xdr:row>
      <xdr:rowOff>55293</xdr:rowOff>
    </xdr:from>
    <xdr:to>
      <xdr:col>21</xdr:col>
      <xdr:colOff>356259</xdr:colOff>
      <xdr:row>280</xdr:row>
      <xdr:rowOff>20657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22</xdr:col>
      <xdr:colOff>0</xdr:colOff>
      <xdr:row>268</xdr:row>
      <xdr:rowOff>86591</xdr:rowOff>
    </xdr:from>
    <xdr:to>
      <xdr:col>30</xdr:col>
      <xdr:colOff>224519</xdr:colOff>
      <xdr:row>280</xdr:row>
      <xdr:rowOff>51955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346363</xdr:colOff>
      <xdr:row>268</xdr:row>
      <xdr:rowOff>51954</xdr:rowOff>
    </xdr:from>
    <xdr:to>
      <xdr:col>38</xdr:col>
      <xdr:colOff>570882</xdr:colOff>
      <xdr:row>280</xdr:row>
      <xdr:rowOff>17318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131741</xdr:colOff>
      <xdr:row>281</xdr:row>
      <xdr:rowOff>55293</xdr:rowOff>
    </xdr:from>
    <xdr:to>
      <xdr:col>21</xdr:col>
      <xdr:colOff>356259</xdr:colOff>
      <xdr:row>293</xdr:row>
      <xdr:rowOff>20657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22</xdr:col>
      <xdr:colOff>0</xdr:colOff>
      <xdr:row>281</xdr:row>
      <xdr:rowOff>86591</xdr:rowOff>
    </xdr:from>
    <xdr:to>
      <xdr:col>30</xdr:col>
      <xdr:colOff>224519</xdr:colOff>
      <xdr:row>293</xdr:row>
      <xdr:rowOff>51955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30</xdr:col>
      <xdr:colOff>346363</xdr:colOff>
      <xdr:row>281</xdr:row>
      <xdr:rowOff>51954</xdr:rowOff>
    </xdr:from>
    <xdr:to>
      <xdr:col>38</xdr:col>
      <xdr:colOff>570882</xdr:colOff>
      <xdr:row>293</xdr:row>
      <xdr:rowOff>17318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131741</xdr:colOff>
      <xdr:row>294</xdr:row>
      <xdr:rowOff>55293</xdr:rowOff>
    </xdr:from>
    <xdr:to>
      <xdr:col>21</xdr:col>
      <xdr:colOff>356259</xdr:colOff>
      <xdr:row>306</xdr:row>
      <xdr:rowOff>20656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22</xdr:col>
      <xdr:colOff>0</xdr:colOff>
      <xdr:row>294</xdr:row>
      <xdr:rowOff>86591</xdr:rowOff>
    </xdr:from>
    <xdr:to>
      <xdr:col>30</xdr:col>
      <xdr:colOff>224519</xdr:colOff>
      <xdr:row>306</xdr:row>
      <xdr:rowOff>51954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30</xdr:col>
      <xdr:colOff>294409</xdr:colOff>
      <xdr:row>294</xdr:row>
      <xdr:rowOff>51954</xdr:rowOff>
    </xdr:from>
    <xdr:to>
      <xdr:col>38</xdr:col>
      <xdr:colOff>518928</xdr:colOff>
      <xdr:row>306</xdr:row>
      <xdr:rowOff>17317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131741</xdr:colOff>
      <xdr:row>307</xdr:row>
      <xdr:rowOff>55293</xdr:rowOff>
    </xdr:from>
    <xdr:to>
      <xdr:col>21</xdr:col>
      <xdr:colOff>356259</xdr:colOff>
      <xdr:row>319</xdr:row>
      <xdr:rowOff>20657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22</xdr:col>
      <xdr:colOff>0</xdr:colOff>
      <xdr:row>307</xdr:row>
      <xdr:rowOff>86591</xdr:rowOff>
    </xdr:from>
    <xdr:to>
      <xdr:col>30</xdr:col>
      <xdr:colOff>224519</xdr:colOff>
      <xdr:row>319</xdr:row>
      <xdr:rowOff>51955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30</xdr:col>
      <xdr:colOff>346363</xdr:colOff>
      <xdr:row>307</xdr:row>
      <xdr:rowOff>51954</xdr:rowOff>
    </xdr:from>
    <xdr:to>
      <xdr:col>38</xdr:col>
      <xdr:colOff>570882</xdr:colOff>
      <xdr:row>319</xdr:row>
      <xdr:rowOff>17318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320</xdr:row>
      <xdr:rowOff>55293</xdr:rowOff>
    </xdr:from>
    <xdr:to>
      <xdr:col>21</xdr:col>
      <xdr:colOff>356259</xdr:colOff>
      <xdr:row>332</xdr:row>
      <xdr:rowOff>37975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320</xdr:row>
      <xdr:rowOff>86591</xdr:rowOff>
    </xdr:from>
    <xdr:to>
      <xdr:col>30</xdr:col>
      <xdr:colOff>224519</xdr:colOff>
      <xdr:row>332</xdr:row>
      <xdr:rowOff>69273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320</xdr:row>
      <xdr:rowOff>51954</xdr:rowOff>
    </xdr:from>
    <xdr:to>
      <xdr:col>38</xdr:col>
      <xdr:colOff>570882</xdr:colOff>
      <xdr:row>332</xdr:row>
      <xdr:rowOff>34636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131741</xdr:colOff>
      <xdr:row>333</xdr:row>
      <xdr:rowOff>55293</xdr:rowOff>
    </xdr:from>
    <xdr:to>
      <xdr:col>21</xdr:col>
      <xdr:colOff>356259</xdr:colOff>
      <xdr:row>345</xdr:row>
      <xdr:rowOff>37975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22</xdr:col>
      <xdr:colOff>0</xdr:colOff>
      <xdr:row>333</xdr:row>
      <xdr:rowOff>86591</xdr:rowOff>
    </xdr:from>
    <xdr:to>
      <xdr:col>30</xdr:col>
      <xdr:colOff>224519</xdr:colOff>
      <xdr:row>345</xdr:row>
      <xdr:rowOff>69273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30</xdr:col>
      <xdr:colOff>346363</xdr:colOff>
      <xdr:row>333</xdr:row>
      <xdr:rowOff>51954</xdr:rowOff>
    </xdr:from>
    <xdr:to>
      <xdr:col>38</xdr:col>
      <xdr:colOff>570882</xdr:colOff>
      <xdr:row>345</xdr:row>
      <xdr:rowOff>34636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131741</xdr:colOff>
      <xdr:row>346</xdr:row>
      <xdr:rowOff>55293</xdr:rowOff>
    </xdr:from>
    <xdr:to>
      <xdr:col>21</xdr:col>
      <xdr:colOff>356259</xdr:colOff>
      <xdr:row>358</xdr:row>
      <xdr:rowOff>37975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22</xdr:col>
      <xdr:colOff>0</xdr:colOff>
      <xdr:row>346</xdr:row>
      <xdr:rowOff>86591</xdr:rowOff>
    </xdr:from>
    <xdr:to>
      <xdr:col>30</xdr:col>
      <xdr:colOff>224519</xdr:colOff>
      <xdr:row>358</xdr:row>
      <xdr:rowOff>69273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30</xdr:col>
      <xdr:colOff>346363</xdr:colOff>
      <xdr:row>346</xdr:row>
      <xdr:rowOff>51954</xdr:rowOff>
    </xdr:from>
    <xdr:to>
      <xdr:col>38</xdr:col>
      <xdr:colOff>570882</xdr:colOff>
      <xdr:row>358</xdr:row>
      <xdr:rowOff>34636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131741</xdr:colOff>
      <xdr:row>359</xdr:row>
      <xdr:rowOff>55293</xdr:rowOff>
    </xdr:from>
    <xdr:to>
      <xdr:col>21</xdr:col>
      <xdr:colOff>356259</xdr:colOff>
      <xdr:row>371</xdr:row>
      <xdr:rowOff>37974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22</xdr:col>
      <xdr:colOff>0</xdr:colOff>
      <xdr:row>359</xdr:row>
      <xdr:rowOff>86591</xdr:rowOff>
    </xdr:from>
    <xdr:to>
      <xdr:col>30</xdr:col>
      <xdr:colOff>224519</xdr:colOff>
      <xdr:row>371</xdr:row>
      <xdr:rowOff>69272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30</xdr:col>
      <xdr:colOff>346363</xdr:colOff>
      <xdr:row>359</xdr:row>
      <xdr:rowOff>51954</xdr:rowOff>
    </xdr:from>
    <xdr:to>
      <xdr:col>38</xdr:col>
      <xdr:colOff>570882</xdr:colOff>
      <xdr:row>371</xdr:row>
      <xdr:rowOff>34635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372</xdr:row>
      <xdr:rowOff>55293</xdr:rowOff>
    </xdr:from>
    <xdr:to>
      <xdr:col>21</xdr:col>
      <xdr:colOff>356259</xdr:colOff>
      <xdr:row>384</xdr:row>
      <xdr:rowOff>3339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372</xdr:row>
      <xdr:rowOff>86591</xdr:rowOff>
    </xdr:from>
    <xdr:to>
      <xdr:col>30</xdr:col>
      <xdr:colOff>224519</xdr:colOff>
      <xdr:row>384</xdr:row>
      <xdr:rowOff>34637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372</xdr:row>
      <xdr:rowOff>51954</xdr:rowOff>
    </xdr:from>
    <xdr:to>
      <xdr:col>38</xdr:col>
      <xdr:colOff>570882</xdr:colOff>
      <xdr:row>384</xdr:row>
      <xdr:rowOff>0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131741</xdr:colOff>
      <xdr:row>385</xdr:row>
      <xdr:rowOff>55293</xdr:rowOff>
    </xdr:from>
    <xdr:to>
      <xdr:col>21</xdr:col>
      <xdr:colOff>356259</xdr:colOff>
      <xdr:row>397</xdr:row>
      <xdr:rowOff>3339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22</xdr:col>
      <xdr:colOff>0</xdr:colOff>
      <xdr:row>385</xdr:row>
      <xdr:rowOff>86591</xdr:rowOff>
    </xdr:from>
    <xdr:to>
      <xdr:col>30</xdr:col>
      <xdr:colOff>224519</xdr:colOff>
      <xdr:row>397</xdr:row>
      <xdr:rowOff>34637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30</xdr:col>
      <xdr:colOff>346363</xdr:colOff>
      <xdr:row>385</xdr:row>
      <xdr:rowOff>51954</xdr:rowOff>
    </xdr:from>
    <xdr:to>
      <xdr:col>38</xdr:col>
      <xdr:colOff>570882</xdr:colOff>
      <xdr:row>397</xdr:row>
      <xdr:rowOff>0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131741</xdr:colOff>
      <xdr:row>398</xdr:row>
      <xdr:rowOff>55293</xdr:rowOff>
    </xdr:from>
    <xdr:to>
      <xdr:col>21</xdr:col>
      <xdr:colOff>356259</xdr:colOff>
      <xdr:row>410</xdr:row>
      <xdr:rowOff>3339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22</xdr:col>
      <xdr:colOff>0</xdr:colOff>
      <xdr:row>398</xdr:row>
      <xdr:rowOff>86591</xdr:rowOff>
    </xdr:from>
    <xdr:to>
      <xdr:col>30</xdr:col>
      <xdr:colOff>224519</xdr:colOff>
      <xdr:row>410</xdr:row>
      <xdr:rowOff>34637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30</xdr:col>
      <xdr:colOff>346363</xdr:colOff>
      <xdr:row>398</xdr:row>
      <xdr:rowOff>51954</xdr:rowOff>
    </xdr:from>
    <xdr:to>
      <xdr:col>38</xdr:col>
      <xdr:colOff>570882</xdr:colOff>
      <xdr:row>410</xdr:row>
      <xdr:rowOff>0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131741</xdr:colOff>
      <xdr:row>411</xdr:row>
      <xdr:rowOff>55293</xdr:rowOff>
    </xdr:from>
    <xdr:to>
      <xdr:col>21</xdr:col>
      <xdr:colOff>356259</xdr:colOff>
      <xdr:row>423</xdr:row>
      <xdr:rowOff>20657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22</xdr:col>
      <xdr:colOff>0</xdr:colOff>
      <xdr:row>411</xdr:row>
      <xdr:rowOff>86591</xdr:rowOff>
    </xdr:from>
    <xdr:to>
      <xdr:col>30</xdr:col>
      <xdr:colOff>224519</xdr:colOff>
      <xdr:row>423</xdr:row>
      <xdr:rowOff>51955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30</xdr:col>
      <xdr:colOff>346363</xdr:colOff>
      <xdr:row>411</xdr:row>
      <xdr:rowOff>51954</xdr:rowOff>
    </xdr:from>
    <xdr:to>
      <xdr:col>38</xdr:col>
      <xdr:colOff>570882</xdr:colOff>
      <xdr:row>423</xdr:row>
      <xdr:rowOff>17318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40</xdr:col>
      <xdr:colOff>0</xdr:colOff>
      <xdr:row>8</xdr:row>
      <xdr:rowOff>0</xdr:rowOff>
    </xdr:from>
    <xdr:to>
      <xdr:col>48</xdr:col>
      <xdr:colOff>224519</xdr:colOff>
      <xdr:row>18</xdr:row>
      <xdr:rowOff>17690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40</xdr:col>
      <xdr:colOff>0</xdr:colOff>
      <xdr:row>21</xdr:row>
      <xdr:rowOff>0</xdr:rowOff>
    </xdr:from>
    <xdr:to>
      <xdr:col>48</xdr:col>
      <xdr:colOff>224519</xdr:colOff>
      <xdr:row>32</xdr:row>
      <xdr:rowOff>190500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40</xdr:col>
      <xdr:colOff>0</xdr:colOff>
      <xdr:row>34</xdr:row>
      <xdr:rowOff>-1</xdr:rowOff>
    </xdr:from>
    <xdr:to>
      <xdr:col>48</xdr:col>
      <xdr:colOff>224519</xdr:colOff>
      <xdr:row>45</xdr:row>
      <xdr:rowOff>155862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40</xdr:col>
      <xdr:colOff>0</xdr:colOff>
      <xdr:row>46</xdr:row>
      <xdr:rowOff>190499</xdr:rowOff>
    </xdr:from>
    <xdr:to>
      <xdr:col>48</xdr:col>
      <xdr:colOff>224519</xdr:colOff>
      <xdr:row>58</xdr:row>
      <xdr:rowOff>155862</xdr:rowOff>
    </xdr:to>
    <xdr:graphicFrame macro="">
      <xdr:nvGraphicFramePr>
        <xdr:cNvPr id="101" name="Chart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40</xdr:col>
      <xdr:colOff>0</xdr:colOff>
      <xdr:row>60</xdr:row>
      <xdr:rowOff>0</xdr:rowOff>
    </xdr:from>
    <xdr:to>
      <xdr:col>48</xdr:col>
      <xdr:colOff>224519</xdr:colOff>
      <xdr:row>71</xdr:row>
      <xdr:rowOff>138546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40</xdr:col>
      <xdr:colOff>0</xdr:colOff>
      <xdr:row>73</xdr:row>
      <xdr:rowOff>0</xdr:rowOff>
    </xdr:from>
    <xdr:to>
      <xdr:col>48</xdr:col>
      <xdr:colOff>224519</xdr:colOff>
      <xdr:row>84</xdr:row>
      <xdr:rowOff>138546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40</xdr:col>
      <xdr:colOff>0</xdr:colOff>
      <xdr:row>86</xdr:row>
      <xdr:rowOff>0</xdr:rowOff>
    </xdr:from>
    <xdr:to>
      <xdr:col>48</xdr:col>
      <xdr:colOff>224519</xdr:colOff>
      <xdr:row>97</xdr:row>
      <xdr:rowOff>138546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40</xdr:col>
      <xdr:colOff>0</xdr:colOff>
      <xdr:row>99</xdr:row>
      <xdr:rowOff>0</xdr:rowOff>
    </xdr:from>
    <xdr:to>
      <xdr:col>48</xdr:col>
      <xdr:colOff>224519</xdr:colOff>
      <xdr:row>110</xdr:row>
      <xdr:rowOff>138546</xdr:rowOff>
    </xdr:to>
    <xdr:graphicFrame macro="">
      <xdr:nvGraphicFramePr>
        <xdr:cNvPr id="105" name="Chart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40</xdr:col>
      <xdr:colOff>0</xdr:colOff>
      <xdr:row>112</xdr:row>
      <xdr:rowOff>-1</xdr:rowOff>
    </xdr:from>
    <xdr:to>
      <xdr:col>48</xdr:col>
      <xdr:colOff>224519</xdr:colOff>
      <xdr:row>123</xdr:row>
      <xdr:rowOff>138544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40</xdr:col>
      <xdr:colOff>0</xdr:colOff>
      <xdr:row>124</xdr:row>
      <xdr:rowOff>190499</xdr:rowOff>
    </xdr:from>
    <xdr:to>
      <xdr:col>48</xdr:col>
      <xdr:colOff>224519</xdr:colOff>
      <xdr:row>136</xdr:row>
      <xdr:rowOff>138544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40</xdr:col>
      <xdr:colOff>0</xdr:colOff>
      <xdr:row>137</xdr:row>
      <xdr:rowOff>190499</xdr:rowOff>
    </xdr:from>
    <xdr:to>
      <xdr:col>48</xdr:col>
      <xdr:colOff>224519</xdr:colOff>
      <xdr:row>149</xdr:row>
      <xdr:rowOff>138544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40</xdr:col>
      <xdr:colOff>0</xdr:colOff>
      <xdr:row>150</xdr:row>
      <xdr:rowOff>190499</xdr:rowOff>
    </xdr:from>
    <xdr:to>
      <xdr:col>48</xdr:col>
      <xdr:colOff>224519</xdr:colOff>
      <xdr:row>162</xdr:row>
      <xdr:rowOff>138544</xdr:rowOff>
    </xdr:to>
    <xdr:graphicFrame macro="">
      <xdr:nvGraphicFramePr>
        <xdr:cNvPr id="109" name="Chart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40</xdr:col>
      <xdr:colOff>0</xdr:colOff>
      <xdr:row>164</xdr:row>
      <xdr:rowOff>0</xdr:rowOff>
    </xdr:from>
    <xdr:to>
      <xdr:col>48</xdr:col>
      <xdr:colOff>224519</xdr:colOff>
      <xdr:row>175</xdr:row>
      <xdr:rowOff>173182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40</xdr:col>
      <xdr:colOff>0</xdr:colOff>
      <xdr:row>177</xdr:row>
      <xdr:rowOff>0</xdr:rowOff>
    </xdr:from>
    <xdr:to>
      <xdr:col>48</xdr:col>
      <xdr:colOff>224519</xdr:colOff>
      <xdr:row>188</xdr:row>
      <xdr:rowOff>173182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40</xdr:col>
      <xdr:colOff>0</xdr:colOff>
      <xdr:row>190</xdr:row>
      <xdr:rowOff>0</xdr:rowOff>
    </xdr:from>
    <xdr:to>
      <xdr:col>48</xdr:col>
      <xdr:colOff>224519</xdr:colOff>
      <xdr:row>201</xdr:row>
      <xdr:rowOff>173182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40</xdr:col>
      <xdr:colOff>0</xdr:colOff>
      <xdr:row>203</xdr:row>
      <xdr:rowOff>0</xdr:rowOff>
    </xdr:from>
    <xdr:to>
      <xdr:col>48</xdr:col>
      <xdr:colOff>224519</xdr:colOff>
      <xdr:row>214</xdr:row>
      <xdr:rowOff>173182</xdr:rowOff>
    </xdr:to>
    <xdr:graphicFrame macro="">
      <xdr:nvGraphicFramePr>
        <xdr:cNvPr id="113" name="Chart 1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40</xdr:col>
      <xdr:colOff>0</xdr:colOff>
      <xdr:row>215</xdr:row>
      <xdr:rowOff>190499</xdr:rowOff>
    </xdr:from>
    <xdr:to>
      <xdr:col>48</xdr:col>
      <xdr:colOff>224519</xdr:colOff>
      <xdr:row>227</xdr:row>
      <xdr:rowOff>138544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40</xdr:col>
      <xdr:colOff>0</xdr:colOff>
      <xdr:row>229</xdr:row>
      <xdr:rowOff>-1</xdr:rowOff>
    </xdr:from>
    <xdr:to>
      <xdr:col>48</xdr:col>
      <xdr:colOff>224519</xdr:colOff>
      <xdr:row>240</xdr:row>
      <xdr:rowOff>138544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40</xdr:col>
      <xdr:colOff>0</xdr:colOff>
      <xdr:row>242</xdr:row>
      <xdr:rowOff>-1</xdr:rowOff>
    </xdr:from>
    <xdr:to>
      <xdr:col>48</xdr:col>
      <xdr:colOff>224519</xdr:colOff>
      <xdr:row>253</xdr:row>
      <xdr:rowOff>138544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40</xdr:col>
      <xdr:colOff>0</xdr:colOff>
      <xdr:row>255</xdr:row>
      <xdr:rowOff>-1</xdr:rowOff>
    </xdr:from>
    <xdr:to>
      <xdr:col>48</xdr:col>
      <xdr:colOff>224519</xdr:colOff>
      <xdr:row>266</xdr:row>
      <xdr:rowOff>138544</xdr:rowOff>
    </xdr:to>
    <xdr:graphicFrame macro="">
      <xdr:nvGraphicFramePr>
        <xdr:cNvPr id="117" name="Chart 1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40</xdr:col>
      <xdr:colOff>0</xdr:colOff>
      <xdr:row>268</xdr:row>
      <xdr:rowOff>0</xdr:rowOff>
    </xdr:from>
    <xdr:to>
      <xdr:col>48</xdr:col>
      <xdr:colOff>224519</xdr:colOff>
      <xdr:row>279</xdr:row>
      <xdr:rowOff>173182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40</xdr:col>
      <xdr:colOff>0</xdr:colOff>
      <xdr:row>281</xdr:row>
      <xdr:rowOff>0</xdr:rowOff>
    </xdr:from>
    <xdr:to>
      <xdr:col>48</xdr:col>
      <xdr:colOff>224519</xdr:colOff>
      <xdr:row>292</xdr:row>
      <xdr:rowOff>173182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40</xdr:col>
      <xdr:colOff>0</xdr:colOff>
      <xdr:row>294</xdr:row>
      <xdr:rowOff>0</xdr:rowOff>
    </xdr:from>
    <xdr:to>
      <xdr:col>48</xdr:col>
      <xdr:colOff>224519</xdr:colOff>
      <xdr:row>305</xdr:row>
      <xdr:rowOff>173182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40</xdr:col>
      <xdr:colOff>0</xdr:colOff>
      <xdr:row>307</xdr:row>
      <xdr:rowOff>0</xdr:rowOff>
    </xdr:from>
    <xdr:to>
      <xdr:col>48</xdr:col>
      <xdr:colOff>224519</xdr:colOff>
      <xdr:row>318</xdr:row>
      <xdr:rowOff>173182</xdr:rowOff>
    </xdr:to>
    <xdr:graphicFrame macro="">
      <xdr:nvGraphicFramePr>
        <xdr:cNvPr id="121" name="Chart 1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40</xdr:col>
      <xdr:colOff>0</xdr:colOff>
      <xdr:row>320</xdr:row>
      <xdr:rowOff>0</xdr:rowOff>
    </xdr:from>
    <xdr:to>
      <xdr:col>48</xdr:col>
      <xdr:colOff>224519</xdr:colOff>
      <xdr:row>331</xdr:row>
      <xdr:rowOff>190500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40</xdr:col>
      <xdr:colOff>0</xdr:colOff>
      <xdr:row>333</xdr:row>
      <xdr:rowOff>0</xdr:rowOff>
    </xdr:from>
    <xdr:to>
      <xdr:col>48</xdr:col>
      <xdr:colOff>224519</xdr:colOff>
      <xdr:row>344</xdr:row>
      <xdr:rowOff>190500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40</xdr:col>
      <xdr:colOff>0</xdr:colOff>
      <xdr:row>346</xdr:row>
      <xdr:rowOff>0</xdr:rowOff>
    </xdr:from>
    <xdr:to>
      <xdr:col>48</xdr:col>
      <xdr:colOff>224519</xdr:colOff>
      <xdr:row>357</xdr:row>
      <xdr:rowOff>190500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40</xdr:col>
      <xdr:colOff>0</xdr:colOff>
      <xdr:row>359</xdr:row>
      <xdr:rowOff>0</xdr:rowOff>
    </xdr:from>
    <xdr:to>
      <xdr:col>48</xdr:col>
      <xdr:colOff>224519</xdr:colOff>
      <xdr:row>370</xdr:row>
      <xdr:rowOff>190500</xdr:rowOff>
    </xdr:to>
    <xdr:graphicFrame macro="">
      <xdr:nvGraphicFramePr>
        <xdr:cNvPr id="125" name="Chart 1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40</xdr:col>
      <xdr:colOff>0</xdr:colOff>
      <xdr:row>372</xdr:row>
      <xdr:rowOff>0</xdr:rowOff>
    </xdr:from>
    <xdr:to>
      <xdr:col>48</xdr:col>
      <xdr:colOff>224519</xdr:colOff>
      <xdr:row>383</xdr:row>
      <xdr:rowOff>155864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40</xdr:col>
      <xdr:colOff>0</xdr:colOff>
      <xdr:row>385</xdr:row>
      <xdr:rowOff>0</xdr:rowOff>
    </xdr:from>
    <xdr:to>
      <xdr:col>48</xdr:col>
      <xdr:colOff>224519</xdr:colOff>
      <xdr:row>396</xdr:row>
      <xdr:rowOff>155864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40</xdr:col>
      <xdr:colOff>0</xdr:colOff>
      <xdr:row>398</xdr:row>
      <xdr:rowOff>0</xdr:rowOff>
    </xdr:from>
    <xdr:to>
      <xdr:col>48</xdr:col>
      <xdr:colOff>224519</xdr:colOff>
      <xdr:row>409</xdr:row>
      <xdr:rowOff>155864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40</xdr:col>
      <xdr:colOff>0</xdr:colOff>
      <xdr:row>411</xdr:row>
      <xdr:rowOff>0</xdr:rowOff>
    </xdr:from>
    <xdr:to>
      <xdr:col>48</xdr:col>
      <xdr:colOff>224519</xdr:colOff>
      <xdr:row>422</xdr:row>
      <xdr:rowOff>155864</xdr:rowOff>
    </xdr:to>
    <xdr:graphicFrame macro="">
      <xdr:nvGraphicFramePr>
        <xdr:cNvPr id="129" name="Chart 1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18</xdr:row>
      <xdr:rowOff>72983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18</xdr:row>
      <xdr:rowOff>104281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18</xdr:row>
      <xdr:rowOff>69644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131741</xdr:colOff>
      <xdr:row>20</xdr:row>
      <xdr:rowOff>50344</xdr:rowOff>
    </xdr:from>
    <xdr:to>
      <xdr:col>21</xdr:col>
      <xdr:colOff>356259</xdr:colOff>
      <xdr:row>32</xdr:row>
      <xdr:rowOff>159201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20</xdr:row>
      <xdr:rowOff>81642</xdr:rowOff>
    </xdr:from>
    <xdr:to>
      <xdr:col>30</xdr:col>
      <xdr:colOff>224519</xdr:colOff>
      <xdr:row>32</xdr:row>
      <xdr:rowOff>190499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346363</xdr:colOff>
      <xdr:row>20</xdr:row>
      <xdr:rowOff>47005</xdr:rowOff>
    </xdr:from>
    <xdr:to>
      <xdr:col>38</xdr:col>
      <xdr:colOff>570882</xdr:colOff>
      <xdr:row>32</xdr:row>
      <xdr:rowOff>155862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131741</xdr:colOff>
      <xdr:row>33</xdr:row>
      <xdr:rowOff>50344</xdr:rowOff>
    </xdr:from>
    <xdr:to>
      <xdr:col>21</xdr:col>
      <xdr:colOff>356259</xdr:colOff>
      <xdr:row>45</xdr:row>
      <xdr:rowOff>159201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33</xdr:row>
      <xdr:rowOff>81642</xdr:rowOff>
    </xdr:from>
    <xdr:to>
      <xdr:col>30</xdr:col>
      <xdr:colOff>224519</xdr:colOff>
      <xdr:row>45</xdr:row>
      <xdr:rowOff>190499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346363</xdr:colOff>
      <xdr:row>33</xdr:row>
      <xdr:rowOff>47005</xdr:rowOff>
    </xdr:from>
    <xdr:to>
      <xdr:col>38</xdr:col>
      <xdr:colOff>570882</xdr:colOff>
      <xdr:row>45</xdr:row>
      <xdr:rowOff>155862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131741</xdr:colOff>
      <xdr:row>46</xdr:row>
      <xdr:rowOff>50344</xdr:rowOff>
    </xdr:from>
    <xdr:to>
      <xdr:col>21</xdr:col>
      <xdr:colOff>356259</xdr:colOff>
      <xdr:row>58</xdr:row>
      <xdr:rowOff>159201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46</xdr:row>
      <xdr:rowOff>81642</xdr:rowOff>
    </xdr:from>
    <xdr:to>
      <xdr:col>30</xdr:col>
      <xdr:colOff>224519</xdr:colOff>
      <xdr:row>58</xdr:row>
      <xdr:rowOff>190499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30</xdr:col>
      <xdr:colOff>346363</xdr:colOff>
      <xdr:row>46</xdr:row>
      <xdr:rowOff>47005</xdr:rowOff>
    </xdr:from>
    <xdr:to>
      <xdr:col>38</xdr:col>
      <xdr:colOff>570882</xdr:colOff>
      <xdr:row>58</xdr:row>
      <xdr:rowOff>155862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131741</xdr:colOff>
      <xdr:row>59</xdr:row>
      <xdr:rowOff>50344</xdr:rowOff>
    </xdr:from>
    <xdr:to>
      <xdr:col>21</xdr:col>
      <xdr:colOff>356259</xdr:colOff>
      <xdr:row>71</xdr:row>
      <xdr:rowOff>159201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59</xdr:row>
      <xdr:rowOff>81642</xdr:rowOff>
    </xdr:from>
    <xdr:to>
      <xdr:col>30</xdr:col>
      <xdr:colOff>224519</xdr:colOff>
      <xdr:row>71</xdr:row>
      <xdr:rowOff>190499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346363</xdr:colOff>
      <xdr:row>59</xdr:row>
      <xdr:rowOff>47005</xdr:rowOff>
    </xdr:from>
    <xdr:to>
      <xdr:col>38</xdr:col>
      <xdr:colOff>570882</xdr:colOff>
      <xdr:row>71</xdr:row>
      <xdr:rowOff>155862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131741</xdr:colOff>
      <xdr:row>72</xdr:row>
      <xdr:rowOff>159202</xdr:rowOff>
    </xdr:from>
    <xdr:to>
      <xdr:col>21</xdr:col>
      <xdr:colOff>356259</xdr:colOff>
      <xdr:row>84</xdr:row>
      <xdr:rowOff>186417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0</xdr:colOff>
      <xdr:row>73</xdr:row>
      <xdr:rowOff>0</xdr:rowOff>
    </xdr:from>
    <xdr:to>
      <xdr:col>30</xdr:col>
      <xdr:colOff>224519</xdr:colOff>
      <xdr:row>85</xdr:row>
      <xdr:rowOff>13608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30</xdr:col>
      <xdr:colOff>346363</xdr:colOff>
      <xdr:row>72</xdr:row>
      <xdr:rowOff>155863</xdr:rowOff>
    </xdr:from>
    <xdr:to>
      <xdr:col>38</xdr:col>
      <xdr:colOff>570882</xdr:colOff>
      <xdr:row>84</xdr:row>
      <xdr:rowOff>183078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131741</xdr:colOff>
      <xdr:row>85</xdr:row>
      <xdr:rowOff>159202</xdr:rowOff>
    </xdr:from>
    <xdr:to>
      <xdr:col>21</xdr:col>
      <xdr:colOff>356259</xdr:colOff>
      <xdr:row>97</xdr:row>
      <xdr:rowOff>186417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0</xdr:colOff>
      <xdr:row>86</xdr:row>
      <xdr:rowOff>0</xdr:rowOff>
    </xdr:from>
    <xdr:to>
      <xdr:col>30</xdr:col>
      <xdr:colOff>224519</xdr:colOff>
      <xdr:row>98</xdr:row>
      <xdr:rowOff>13608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30</xdr:col>
      <xdr:colOff>346363</xdr:colOff>
      <xdr:row>85</xdr:row>
      <xdr:rowOff>155863</xdr:rowOff>
    </xdr:from>
    <xdr:to>
      <xdr:col>38</xdr:col>
      <xdr:colOff>570882</xdr:colOff>
      <xdr:row>97</xdr:row>
      <xdr:rowOff>183078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131741</xdr:colOff>
      <xdr:row>98</xdr:row>
      <xdr:rowOff>159202</xdr:rowOff>
    </xdr:from>
    <xdr:to>
      <xdr:col>21</xdr:col>
      <xdr:colOff>356259</xdr:colOff>
      <xdr:row>110</xdr:row>
      <xdr:rowOff>186417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22</xdr:col>
      <xdr:colOff>0</xdr:colOff>
      <xdr:row>99</xdr:row>
      <xdr:rowOff>0</xdr:rowOff>
    </xdr:from>
    <xdr:to>
      <xdr:col>30</xdr:col>
      <xdr:colOff>224519</xdr:colOff>
      <xdr:row>111</xdr:row>
      <xdr:rowOff>13607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30</xdr:col>
      <xdr:colOff>346363</xdr:colOff>
      <xdr:row>98</xdr:row>
      <xdr:rowOff>155863</xdr:rowOff>
    </xdr:from>
    <xdr:to>
      <xdr:col>38</xdr:col>
      <xdr:colOff>570882</xdr:colOff>
      <xdr:row>110</xdr:row>
      <xdr:rowOff>183078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111</xdr:row>
      <xdr:rowOff>159202</xdr:rowOff>
    </xdr:from>
    <xdr:to>
      <xdr:col>21</xdr:col>
      <xdr:colOff>356259</xdr:colOff>
      <xdr:row>123</xdr:row>
      <xdr:rowOff>186417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112</xdr:row>
      <xdr:rowOff>0</xdr:rowOff>
    </xdr:from>
    <xdr:to>
      <xdr:col>30</xdr:col>
      <xdr:colOff>224519</xdr:colOff>
      <xdr:row>124</xdr:row>
      <xdr:rowOff>13608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111</xdr:row>
      <xdr:rowOff>155863</xdr:rowOff>
    </xdr:from>
    <xdr:to>
      <xdr:col>38</xdr:col>
      <xdr:colOff>570882</xdr:colOff>
      <xdr:row>123</xdr:row>
      <xdr:rowOff>183078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131741</xdr:colOff>
      <xdr:row>124</xdr:row>
      <xdr:rowOff>118380</xdr:rowOff>
    </xdr:from>
    <xdr:to>
      <xdr:col>21</xdr:col>
      <xdr:colOff>356259</xdr:colOff>
      <xdr:row>136</xdr:row>
      <xdr:rowOff>159201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22</xdr:col>
      <xdr:colOff>0</xdr:colOff>
      <xdr:row>124</xdr:row>
      <xdr:rowOff>149678</xdr:rowOff>
    </xdr:from>
    <xdr:to>
      <xdr:col>30</xdr:col>
      <xdr:colOff>224519</xdr:colOff>
      <xdr:row>136</xdr:row>
      <xdr:rowOff>190499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30</xdr:col>
      <xdr:colOff>346363</xdr:colOff>
      <xdr:row>124</xdr:row>
      <xdr:rowOff>115041</xdr:rowOff>
    </xdr:from>
    <xdr:to>
      <xdr:col>38</xdr:col>
      <xdr:colOff>570882</xdr:colOff>
      <xdr:row>136</xdr:row>
      <xdr:rowOff>155862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131741</xdr:colOff>
      <xdr:row>137</xdr:row>
      <xdr:rowOff>118380</xdr:rowOff>
    </xdr:from>
    <xdr:to>
      <xdr:col>21</xdr:col>
      <xdr:colOff>356259</xdr:colOff>
      <xdr:row>149</xdr:row>
      <xdr:rowOff>159201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22</xdr:col>
      <xdr:colOff>0</xdr:colOff>
      <xdr:row>137</xdr:row>
      <xdr:rowOff>149678</xdr:rowOff>
    </xdr:from>
    <xdr:to>
      <xdr:col>30</xdr:col>
      <xdr:colOff>224519</xdr:colOff>
      <xdr:row>149</xdr:row>
      <xdr:rowOff>190499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346363</xdr:colOff>
      <xdr:row>137</xdr:row>
      <xdr:rowOff>115041</xdr:rowOff>
    </xdr:from>
    <xdr:to>
      <xdr:col>38</xdr:col>
      <xdr:colOff>570882</xdr:colOff>
      <xdr:row>149</xdr:row>
      <xdr:rowOff>155862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131741</xdr:colOff>
      <xdr:row>150</xdr:row>
      <xdr:rowOff>118380</xdr:rowOff>
    </xdr:from>
    <xdr:to>
      <xdr:col>21</xdr:col>
      <xdr:colOff>356259</xdr:colOff>
      <xdr:row>162</xdr:row>
      <xdr:rowOff>159201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22</xdr:col>
      <xdr:colOff>0</xdr:colOff>
      <xdr:row>150</xdr:row>
      <xdr:rowOff>149678</xdr:rowOff>
    </xdr:from>
    <xdr:to>
      <xdr:col>30</xdr:col>
      <xdr:colOff>224519</xdr:colOff>
      <xdr:row>162</xdr:row>
      <xdr:rowOff>190499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30</xdr:col>
      <xdr:colOff>346363</xdr:colOff>
      <xdr:row>150</xdr:row>
      <xdr:rowOff>115041</xdr:rowOff>
    </xdr:from>
    <xdr:to>
      <xdr:col>38</xdr:col>
      <xdr:colOff>570882</xdr:colOff>
      <xdr:row>162</xdr:row>
      <xdr:rowOff>155862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163</xdr:row>
      <xdr:rowOff>118380</xdr:rowOff>
    </xdr:from>
    <xdr:to>
      <xdr:col>21</xdr:col>
      <xdr:colOff>356259</xdr:colOff>
      <xdr:row>175</xdr:row>
      <xdr:rowOff>159201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163</xdr:row>
      <xdr:rowOff>149678</xdr:rowOff>
    </xdr:from>
    <xdr:to>
      <xdr:col>30</xdr:col>
      <xdr:colOff>224519</xdr:colOff>
      <xdr:row>175</xdr:row>
      <xdr:rowOff>190499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163</xdr:row>
      <xdr:rowOff>115041</xdr:rowOff>
    </xdr:from>
    <xdr:to>
      <xdr:col>38</xdr:col>
      <xdr:colOff>570882</xdr:colOff>
      <xdr:row>175</xdr:row>
      <xdr:rowOff>155862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131741</xdr:colOff>
      <xdr:row>177</xdr:row>
      <xdr:rowOff>55293</xdr:rowOff>
    </xdr:from>
    <xdr:to>
      <xdr:col>21</xdr:col>
      <xdr:colOff>356259</xdr:colOff>
      <xdr:row>189</xdr:row>
      <xdr:rowOff>9524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22</xdr:col>
      <xdr:colOff>0</xdr:colOff>
      <xdr:row>177</xdr:row>
      <xdr:rowOff>86591</xdr:rowOff>
    </xdr:from>
    <xdr:to>
      <xdr:col>30</xdr:col>
      <xdr:colOff>224519</xdr:colOff>
      <xdr:row>189</xdr:row>
      <xdr:rowOff>40822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30</xdr:col>
      <xdr:colOff>346363</xdr:colOff>
      <xdr:row>177</xdr:row>
      <xdr:rowOff>51954</xdr:rowOff>
    </xdr:from>
    <xdr:to>
      <xdr:col>38</xdr:col>
      <xdr:colOff>570882</xdr:colOff>
      <xdr:row>189</xdr:row>
      <xdr:rowOff>6185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131741</xdr:colOff>
      <xdr:row>190</xdr:row>
      <xdr:rowOff>55293</xdr:rowOff>
    </xdr:from>
    <xdr:to>
      <xdr:col>21</xdr:col>
      <xdr:colOff>356259</xdr:colOff>
      <xdr:row>202</xdr:row>
      <xdr:rowOff>9523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22</xdr:col>
      <xdr:colOff>0</xdr:colOff>
      <xdr:row>190</xdr:row>
      <xdr:rowOff>86591</xdr:rowOff>
    </xdr:from>
    <xdr:to>
      <xdr:col>30</xdr:col>
      <xdr:colOff>224519</xdr:colOff>
      <xdr:row>202</xdr:row>
      <xdr:rowOff>40821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30</xdr:col>
      <xdr:colOff>346363</xdr:colOff>
      <xdr:row>190</xdr:row>
      <xdr:rowOff>51954</xdr:rowOff>
    </xdr:from>
    <xdr:to>
      <xdr:col>38</xdr:col>
      <xdr:colOff>570882</xdr:colOff>
      <xdr:row>202</xdr:row>
      <xdr:rowOff>6184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131741</xdr:colOff>
      <xdr:row>203</xdr:row>
      <xdr:rowOff>55293</xdr:rowOff>
    </xdr:from>
    <xdr:to>
      <xdr:col>21</xdr:col>
      <xdr:colOff>356259</xdr:colOff>
      <xdr:row>215</xdr:row>
      <xdr:rowOff>9524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22</xdr:col>
      <xdr:colOff>0</xdr:colOff>
      <xdr:row>203</xdr:row>
      <xdr:rowOff>86591</xdr:rowOff>
    </xdr:from>
    <xdr:to>
      <xdr:col>30</xdr:col>
      <xdr:colOff>224519</xdr:colOff>
      <xdr:row>215</xdr:row>
      <xdr:rowOff>40822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30</xdr:col>
      <xdr:colOff>346363</xdr:colOff>
      <xdr:row>203</xdr:row>
      <xdr:rowOff>51954</xdr:rowOff>
    </xdr:from>
    <xdr:to>
      <xdr:col>38</xdr:col>
      <xdr:colOff>570882</xdr:colOff>
      <xdr:row>215</xdr:row>
      <xdr:rowOff>6185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216</xdr:row>
      <xdr:rowOff>55293</xdr:rowOff>
    </xdr:from>
    <xdr:to>
      <xdr:col>21</xdr:col>
      <xdr:colOff>356259</xdr:colOff>
      <xdr:row>228</xdr:row>
      <xdr:rowOff>9524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216</xdr:row>
      <xdr:rowOff>86591</xdr:rowOff>
    </xdr:from>
    <xdr:to>
      <xdr:col>30</xdr:col>
      <xdr:colOff>224519</xdr:colOff>
      <xdr:row>228</xdr:row>
      <xdr:rowOff>40822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216</xdr:row>
      <xdr:rowOff>51954</xdr:rowOff>
    </xdr:from>
    <xdr:to>
      <xdr:col>38</xdr:col>
      <xdr:colOff>570882</xdr:colOff>
      <xdr:row>228</xdr:row>
      <xdr:rowOff>6185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131741</xdr:colOff>
      <xdr:row>229</xdr:row>
      <xdr:rowOff>55292</xdr:rowOff>
    </xdr:from>
    <xdr:to>
      <xdr:col>21</xdr:col>
      <xdr:colOff>356259</xdr:colOff>
      <xdr:row>241</xdr:row>
      <xdr:rowOff>9522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22</xdr:col>
      <xdr:colOff>0</xdr:colOff>
      <xdr:row>229</xdr:row>
      <xdr:rowOff>86590</xdr:rowOff>
    </xdr:from>
    <xdr:to>
      <xdr:col>30</xdr:col>
      <xdr:colOff>224519</xdr:colOff>
      <xdr:row>241</xdr:row>
      <xdr:rowOff>40820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30</xdr:col>
      <xdr:colOff>346363</xdr:colOff>
      <xdr:row>229</xdr:row>
      <xdr:rowOff>51953</xdr:rowOff>
    </xdr:from>
    <xdr:to>
      <xdr:col>38</xdr:col>
      <xdr:colOff>570882</xdr:colOff>
      <xdr:row>241</xdr:row>
      <xdr:rowOff>6183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131741</xdr:colOff>
      <xdr:row>242</xdr:row>
      <xdr:rowOff>55292</xdr:rowOff>
    </xdr:from>
    <xdr:to>
      <xdr:col>21</xdr:col>
      <xdr:colOff>356259</xdr:colOff>
      <xdr:row>254</xdr:row>
      <xdr:rowOff>9522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22</xdr:col>
      <xdr:colOff>0</xdr:colOff>
      <xdr:row>242</xdr:row>
      <xdr:rowOff>86590</xdr:rowOff>
    </xdr:from>
    <xdr:to>
      <xdr:col>30</xdr:col>
      <xdr:colOff>224519</xdr:colOff>
      <xdr:row>254</xdr:row>
      <xdr:rowOff>40820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30</xdr:col>
      <xdr:colOff>346363</xdr:colOff>
      <xdr:row>242</xdr:row>
      <xdr:rowOff>51953</xdr:rowOff>
    </xdr:from>
    <xdr:to>
      <xdr:col>38</xdr:col>
      <xdr:colOff>570882</xdr:colOff>
      <xdr:row>254</xdr:row>
      <xdr:rowOff>6183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131741</xdr:colOff>
      <xdr:row>255</xdr:row>
      <xdr:rowOff>55292</xdr:rowOff>
    </xdr:from>
    <xdr:to>
      <xdr:col>21</xdr:col>
      <xdr:colOff>356259</xdr:colOff>
      <xdr:row>267</xdr:row>
      <xdr:rowOff>9522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22</xdr:col>
      <xdr:colOff>0</xdr:colOff>
      <xdr:row>255</xdr:row>
      <xdr:rowOff>86590</xdr:rowOff>
    </xdr:from>
    <xdr:to>
      <xdr:col>30</xdr:col>
      <xdr:colOff>224519</xdr:colOff>
      <xdr:row>267</xdr:row>
      <xdr:rowOff>40820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30</xdr:col>
      <xdr:colOff>346363</xdr:colOff>
      <xdr:row>255</xdr:row>
      <xdr:rowOff>51953</xdr:rowOff>
    </xdr:from>
    <xdr:to>
      <xdr:col>38</xdr:col>
      <xdr:colOff>570882</xdr:colOff>
      <xdr:row>267</xdr:row>
      <xdr:rowOff>6183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131741</xdr:colOff>
      <xdr:row>268</xdr:row>
      <xdr:rowOff>55292</xdr:rowOff>
    </xdr:from>
    <xdr:to>
      <xdr:col>21</xdr:col>
      <xdr:colOff>356259</xdr:colOff>
      <xdr:row>280</xdr:row>
      <xdr:rowOff>9522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22</xdr:col>
      <xdr:colOff>0</xdr:colOff>
      <xdr:row>268</xdr:row>
      <xdr:rowOff>86590</xdr:rowOff>
    </xdr:from>
    <xdr:to>
      <xdr:col>30</xdr:col>
      <xdr:colOff>224519</xdr:colOff>
      <xdr:row>280</xdr:row>
      <xdr:rowOff>40820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346363</xdr:colOff>
      <xdr:row>268</xdr:row>
      <xdr:rowOff>51953</xdr:rowOff>
    </xdr:from>
    <xdr:to>
      <xdr:col>38</xdr:col>
      <xdr:colOff>570882</xdr:colOff>
      <xdr:row>280</xdr:row>
      <xdr:rowOff>6183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131741</xdr:colOff>
      <xdr:row>281</xdr:row>
      <xdr:rowOff>55292</xdr:rowOff>
    </xdr:from>
    <xdr:to>
      <xdr:col>21</xdr:col>
      <xdr:colOff>356259</xdr:colOff>
      <xdr:row>292</xdr:row>
      <xdr:rowOff>200023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22</xdr:col>
      <xdr:colOff>0</xdr:colOff>
      <xdr:row>281</xdr:row>
      <xdr:rowOff>86590</xdr:rowOff>
    </xdr:from>
    <xdr:to>
      <xdr:col>30</xdr:col>
      <xdr:colOff>224519</xdr:colOff>
      <xdr:row>293</xdr:row>
      <xdr:rowOff>27213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30</xdr:col>
      <xdr:colOff>346363</xdr:colOff>
      <xdr:row>281</xdr:row>
      <xdr:rowOff>51953</xdr:rowOff>
    </xdr:from>
    <xdr:to>
      <xdr:col>38</xdr:col>
      <xdr:colOff>570882</xdr:colOff>
      <xdr:row>292</xdr:row>
      <xdr:rowOff>196684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131741</xdr:colOff>
      <xdr:row>294</xdr:row>
      <xdr:rowOff>55292</xdr:rowOff>
    </xdr:from>
    <xdr:to>
      <xdr:col>21</xdr:col>
      <xdr:colOff>356259</xdr:colOff>
      <xdr:row>305</xdr:row>
      <xdr:rowOff>200023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22</xdr:col>
      <xdr:colOff>0</xdr:colOff>
      <xdr:row>294</xdr:row>
      <xdr:rowOff>86590</xdr:rowOff>
    </xdr:from>
    <xdr:to>
      <xdr:col>30</xdr:col>
      <xdr:colOff>224519</xdr:colOff>
      <xdr:row>306</xdr:row>
      <xdr:rowOff>27214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30</xdr:col>
      <xdr:colOff>346363</xdr:colOff>
      <xdr:row>294</xdr:row>
      <xdr:rowOff>51953</xdr:rowOff>
    </xdr:from>
    <xdr:to>
      <xdr:col>38</xdr:col>
      <xdr:colOff>570882</xdr:colOff>
      <xdr:row>305</xdr:row>
      <xdr:rowOff>196684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131741</xdr:colOff>
      <xdr:row>307</xdr:row>
      <xdr:rowOff>55292</xdr:rowOff>
    </xdr:from>
    <xdr:to>
      <xdr:col>21</xdr:col>
      <xdr:colOff>356259</xdr:colOff>
      <xdr:row>318</xdr:row>
      <xdr:rowOff>200023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22</xdr:col>
      <xdr:colOff>0</xdr:colOff>
      <xdr:row>307</xdr:row>
      <xdr:rowOff>86590</xdr:rowOff>
    </xdr:from>
    <xdr:to>
      <xdr:col>30</xdr:col>
      <xdr:colOff>224519</xdr:colOff>
      <xdr:row>319</xdr:row>
      <xdr:rowOff>27214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30</xdr:col>
      <xdr:colOff>346363</xdr:colOff>
      <xdr:row>307</xdr:row>
      <xdr:rowOff>51953</xdr:rowOff>
    </xdr:from>
    <xdr:to>
      <xdr:col>38</xdr:col>
      <xdr:colOff>570882</xdr:colOff>
      <xdr:row>318</xdr:row>
      <xdr:rowOff>196684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320</xdr:row>
      <xdr:rowOff>55292</xdr:rowOff>
    </xdr:from>
    <xdr:to>
      <xdr:col>21</xdr:col>
      <xdr:colOff>356259</xdr:colOff>
      <xdr:row>331</xdr:row>
      <xdr:rowOff>200023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320</xdr:row>
      <xdr:rowOff>86590</xdr:rowOff>
    </xdr:from>
    <xdr:to>
      <xdr:col>30</xdr:col>
      <xdr:colOff>224519</xdr:colOff>
      <xdr:row>332</xdr:row>
      <xdr:rowOff>27214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320</xdr:row>
      <xdr:rowOff>51953</xdr:rowOff>
    </xdr:from>
    <xdr:to>
      <xdr:col>38</xdr:col>
      <xdr:colOff>570882</xdr:colOff>
      <xdr:row>331</xdr:row>
      <xdr:rowOff>196684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131741</xdr:colOff>
      <xdr:row>333</xdr:row>
      <xdr:rowOff>55292</xdr:rowOff>
    </xdr:from>
    <xdr:to>
      <xdr:col>21</xdr:col>
      <xdr:colOff>356259</xdr:colOff>
      <xdr:row>345</xdr:row>
      <xdr:rowOff>23130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22</xdr:col>
      <xdr:colOff>0</xdr:colOff>
      <xdr:row>333</xdr:row>
      <xdr:rowOff>86590</xdr:rowOff>
    </xdr:from>
    <xdr:to>
      <xdr:col>30</xdr:col>
      <xdr:colOff>224519</xdr:colOff>
      <xdr:row>345</xdr:row>
      <xdr:rowOff>54428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30</xdr:col>
      <xdr:colOff>346363</xdr:colOff>
      <xdr:row>333</xdr:row>
      <xdr:rowOff>51953</xdr:rowOff>
    </xdr:from>
    <xdr:to>
      <xdr:col>38</xdr:col>
      <xdr:colOff>570882</xdr:colOff>
      <xdr:row>345</xdr:row>
      <xdr:rowOff>19791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131741</xdr:colOff>
      <xdr:row>346</xdr:row>
      <xdr:rowOff>55292</xdr:rowOff>
    </xdr:from>
    <xdr:to>
      <xdr:col>21</xdr:col>
      <xdr:colOff>356259</xdr:colOff>
      <xdr:row>358</xdr:row>
      <xdr:rowOff>23130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22</xdr:col>
      <xdr:colOff>0</xdr:colOff>
      <xdr:row>346</xdr:row>
      <xdr:rowOff>86590</xdr:rowOff>
    </xdr:from>
    <xdr:to>
      <xdr:col>30</xdr:col>
      <xdr:colOff>224519</xdr:colOff>
      <xdr:row>358</xdr:row>
      <xdr:rowOff>54428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30</xdr:col>
      <xdr:colOff>346363</xdr:colOff>
      <xdr:row>346</xdr:row>
      <xdr:rowOff>51953</xdr:rowOff>
    </xdr:from>
    <xdr:to>
      <xdr:col>38</xdr:col>
      <xdr:colOff>570882</xdr:colOff>
      <xdr:row>358</xdr:row>
      <xdr:rowOff>19791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131741</xdr:colOff>
      <xdr:row>359</xdr:row>
      <xdr:rowOff>55292</xdr:rowOff>
    </xdr:from>
    <xdr:to>
      <xdr:col>21</xdr:col>
      <xdr:colOff>356259</xdr:colOff>
      <xdr:row>371</xdr:row>
      <xdr:rowOff>23130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22</xdr:col>
      <xdr:colOff>0</xdr:colOff>
      <xdr:row>359</xdr:row>
      <xdr:rowOff>86590</xdr:rowOff>
    </xdr:from>
    <xdr:to>
      <xdr:col>30</xdr:col>
      <xdr:colOff>224519</xdr:colOff>
      <xdr:row>371</xdr:row>
      <xdr:rowOff>54428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30</xdr:col>
      <xdr:colOff>346363</xdr:colOff>
      <xdr:row>359</xdr:row>
      <xdr:rowOff>51953</xdr:rowOff>
    </xdr:from>
    <xdr:to>
      <xdr:col>38</xdr:col>
      <xdr:colOff>570882</xdr:colOff>
      <xdr:row>371</xdr:row>
      <xdr:rowOff>19791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372</xdr:row>
      <xdr:rowOff>55292</xdr:rowOff>
    </xdr:from>
    <xdr:to>
      <xdr:col>21</xdr:col>
      <xdr:colOff>356259</xdr:colOff>
      <xdr:row>384</xdr:row>
      <xdr:rowOff>23129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372</xdr:row>
      <xdr:rowOff>86590</xdr:rowOff>
    </xdr:from>
    <xdr:to>
      <xdr:col>30</xdr:col>
      <xdr:colOff>224519</xdr:colOff>
      <xdr:row>384</xdr:row>
      <xdr:rowOff>54427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372</xdr:row>
      <xdr:rowOff>51953</xdr:rowOff>
    </xdr:from>
    <xdr:to>
      <xdr:col>38</xdr:col>
      <xdr:colOff>570882</xdr:colOff>
      <xdr:row>384</xdr:row>
      <xdr:rowOff>19790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131741</xdr:colOff>
      <xdr:row>385</xdr:row>
      <xdr:rowOff>55292</xdr:rowOff>
    </xdr:from>
    <xdr:to>
      <xdr:col>21</xdr:col>
      <xdr:colOff>356259</xdr:colOff>
      <xdr:row>397</xdr:row>
      <xdr:rowOff>50344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22</xdr:col>
      <xdr:colOff>0</xdr:colOff>
      <xdr:row>385</xdr:row>
      <xdr:rowOff>86590</xdr:rowOff>
    </xdr:from>
    <xdr:to>
      <xdr:col>30</xdr:col>
      <xdr:colOff>224519</xdr:colOff>
      <xdr:row>397</xdr:row>
      <xdr:rowOff>81642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30</xdr:col>
      <xdr:colOff>346363</xdr:colOff>
      <xdr:row>385</xdr:row>
      <xdr:rowOff>51953</xdr:rowOff>
    </xdr:from>
    <xdr:to>
      <xdr:col>38</xdr:col>
      <xdr:colOff>570882</xdr:colOff>
      <xdr:row>397</xdr:row>
      <xdr:rowOff>47005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131741</xdr:colOff>
      <xdr:row>398</xdr:row>
      <xdr:rowOff>55292</xdr:rowOff>
    </xdr:from>
    <xdr:to>
      <xdr:col>21</xdr:col>
      <xdr:colOff>356259</xdr:colOff>
      <xdr:row>410</xdr:row>
      <xdr:rowOff>50344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22</xdr:col>
      <xdr:colOff>0</xdr:colOff>
      <xdr:row>398</xdr:row>
      <xdr:rowOff>86590</xdr:rowOff>
    </xdr:from>
    <xdr:to>
      <xdr:col>30</xdr:col>
      <xdr:colOff>224519</xdr:colOff>
      <xdr:row>410</xdr:row>
      <xdr:rowOff>81642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30</xdr:col>
      <xdr:colOff>346363</xdr:colOff>
      <xdr:row>398</xdr:row>
      <xdr:rowOff>51953</xdr:rowOff>
    </xdr:from>
    <xdr:to>
      <xdr:col>38</xdr:col>
      <xdr:colOff>570882</xdr:colOff>
      <xdr:row>410</xdr:row>
      <xdr:rowOff>47005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131741</xdr:colOff>
      <xdr:row>411</xdr:row>
      <xdr:rowOff>55292</xdr:rowOff>
    </xdr:from>
    <xdr:to>
      <xdr:col>21</xdr:col>
      <xdr:colOff>356259</xdr:colOff>
      <xdr:row>423</xdr:row>
      <xdr:rowOff>63951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22</xdr:col>
      <xdr:colOff>0</xdr:colOff>
      <xdr:row>411</xdr:row>
      <xdr:rowOff>86590</xdr:rowOff>
    </xdr:from>
    <xdr:to>
      <xdr:col>30</xdr:col>
      <xdr:colOff>224519</xdr:colOff>
      <xdr:row>423</xdr:row>
      <xdr:rowOff>95249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30</xdr:col>
      <xdr:colOff>346363</xdr:colOff>
      <xdr:row>411</xdr:row>
      <xdr:rowOff>51953</xdr:rowOff>
    </xdr:from>
    <xdr:to>
      <xdr:col>38</xdr:col>
      <xdr:colOff>570882</xdr:colOff>
      <xdr:row>423</xdr:row>
      <xdr:rowOff>60612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25</xdr:row>
      <xdr:rowOff>72983</xdr:rowOff>
    </xdr:to>
    <xdr:graphicFrame macro="">
      <xdr:nvGraphicFramePr>
        <xdr:cNvPr id="130" name="Chart 1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25</xdr:row>
      <xdr:rowOff>104281</xdr:rowOff>
    </xdr:to>
    <xdr:graphicFrame macro="">
      <xdr:nvGraphicFramePr>
        <xdr:cNvPr id="131" name="Chart 1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25</xdr:row>
      <xdr:rowOff>69644</xdr:rowOff>
    </xdr:to>
    <xdr:graphicFrame macro="">
      <xdr:nvGraphicFramePr>
        <xdr:cNvPr id="132" name="Chart 1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51955</xdr:colOff>
      <xdr:row>8</xdr:row>
      <xdr:rowOff>34637</xdr:rowOff>
    </xdr:from>
    <xdr:to>
      <xdr:col>47</xdr:col>
      <xdr:colOff>276473</xdr:colOff>
      <xdr:row>25</xdr:row>
      <xdr:rowOff>52327</xdr:rowOff>
    </xdr:to>
    <xdr:graphicFrame macro="">
      <xdr:nvGraphicFramePr>
        <xdr:cNvPr id="133" name="Chart 1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131741</xdr:colOff>
      <xdr:row>28</xdr:row>
      <xdr:rowOff>55293</xdr:rowOff>
    </xdr:from>
    <xdr:to>
      <xdr:col>21</xdr:col>
      <xdr:colOff>356259</xdr:colOff>
      <xdr:row>45</xdr:row>
      <xdr:rowOff>72983</xdr:rowOff>
    </xdr:to>
    <xdr:graphicFrame macro="">
      <xdr:nvGraphicFramePr>
        <xdr:cNvPr id="166" name="Chart 1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0</xdr:colOff>
      <xdr:row>28</xdr:row>
      <xdr:rowOff>86591</xdr:rowOff>
    </xdr:from>
    <xdr:to>
      <xdr:col>30</xdr:col>
      <xdr:colOff>224519</xdr:colOff>
      <xdr:row>45</xdr:row>
      <xdr:rowOff>104281</xdr:rowOff>
    </xdr:to>
    <xdr:graphicFrame macro="">
      <xdr:nvGraphicFramePr>
        <xdr:cNvPr id="167" name="Chart 1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30</xdr:col>
      <xdr:colOff>346363</xdr:colOff>
      <xdr:row>28</xdr:row>
      <xdr:rowOff>51954</xdr:rowOff>
    </xdr:from>
    <xdr:to>
      <xdr:col>38</xdr:col>
      <xdr:colOff>570882</xdr:colOff>
      <xdr:row>45</xdr:row>
      <xdr:rowOff>69644</xdr:rowOff>
    </xdr:to>
    <xdr:graphicFrame macro="">
      <xdr:nvGraphicFramePr>
        <xdr:cNvPr id="168" name="Chart 1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39</xdr:col>
      <xdr:colOff>51955</xdr:colOff>
      <xdr:row>28</xdr:row>
      <xdr:rowOff>34637</xdr:rowOff>
    </xdr:from>
    <xdr:to>
      <xdr:col>47</xdr:col>
      <xdr:colOff>276473</xdr:colOff>
      <xdr:row>45</xdr:row>
      <xdr:rowOff>52327</xdr:rowOff>
    </xdr:to>
    <xdr:graphicFrame macro="">
      <xdr:nvGraphicFramePr>
        <xdr:cNvPr id="169" name="Chart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131741</xdr:colOff>
      <xdr:row>48</xdr:row>
      <xdr:rowOff>55293</xdr:rowOff>
    </xdr:from>
    <xdr:to>
      <xdr:col>21</xdr:col>
      <xdr:colOff>356259</xdr:colOff>
      <xdr:row>65</xdr:row>
      <xdr:rowOff>72983</xdr:rowOff>
    </xdr:to>
    <xdr:graphicFrame macro="">
      <xdr:nvGraphicFramePr>
        <xdr:cNvPr id="170" name="Chart 1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22</xdr:col>
      <xdr:colOff>0</xdr:colOff>
      <xdr:row>48</xdr:row>
      <xdr:rowOff>86591</xdr:rowOff>
    </xdr:from>
    <xdr:to>
      <xdr:col>30</xdr:col>
      <xdr:colOff>224519</xdr:colOff>
      <xdr:row>65</xdr:row>
      <xdr:rowOff>104281</xdr:rowOff>
    </xdr:to>
    <xdr:graphicFrame macro="">
      <xdr:nvGraphicFramePr>
        <xdr:cNvPr id="171" name="Chart 1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30</xdr:col>
      <xdr:colOff>346363</xdr:colOff>
      <xdr:row>48</xdr:row>
      <xdr:rowOff>51954</xdr:rowOff>
    </xdr:from>
    <xdr:to>
      <xdr:col>38</xdr:col>
      <xdr:colOff>570882</xdr:colOff>
      <xdr:row>65</xdr:row>
      <xdr:rowOff>69644</xdr:rowOff>
    </xdr:to>
    <xdr:graphicFrame macro="">
      <xdr:nvGraphicFramePr>
        <xdr:cNvPr id="172" name="Chart 1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39</xdr:col>
      <xdr:colOff>51955</xdr:colOff>
      <xdr:row>48</xdr:row>
      <xdr:rowOff>34637</xdr:rowOff>
    </xdr:from>
    <xdr:to>
      <xdr:col>47</xdr:col>
      <xdr:colOff>276473</xdr:colOff>
      <xdr:row>65</xdr:row>
      <xdr:rowOff>52327</xdr:rowOff>
    </xdr:to>
    <xdr:graphicFrame macro="">
      <xdr:nvGraphicFramePr>
        <xdr:cNvPr id="173" name="Chart 1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131741</xdr:colOff>
      <xdr:row>68</xdr:row>
      <xdr:rowOff>55293</xdr:rowOff>
    </xdr:from>
    <xdr:to>
      <xdr:col>21</xdr:col>
      <xdr:colOff>356259</xdr:colOff>
      <xdr:row>85</xdr:row>
      <xdr:rowOff>72983</xdr:rowOff>
    </xdr:to>
    <xdr:graphicFrame macro="">
      <xdr:nvGraphicFramePr>
        <xdr:cNvPr id="174" name="Chart 1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68</xdr:row>
      <xdr:rowOff>86591</xdr:rowOff>
    </xdr:from>
    <xdr:to>
      <xdr:col>30</xdr:col>
      <xdr:colOff>224519</xdr:colOff>
      <xdr:row>85</xdr:row>
      <xdr:rowOff>104281</xdr:rowOff>
    </xdr:to>
    <xdr:graphicFrame macro="">
      <xdr:nvGraphicFramePr>
        <xdr:cNvPr id="175" name="Chart 1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346363</xdr:colOff>
      <xdr:row>68</xdr:row>
      <xdr:rowOff>51954</xdr:rowOff>
    </xdr:from>
    <xdr:to>
      <xdr:col>38</xdr:col>
      <xdr:colOff>570882</xdr:colOff>
      <xdr:row>85</xdr:row>
      <xdr:rowOff>69644</xdr:rowOff>
    </xdr:to>
    <xdr:graphicFrame macro="">
      <xdr:nvGraphicFramePr>
        <xdr:cNvPr id="176" name="Chart 1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39</xdr:col>
      <xdr:colOff>51955</xdr:colOff>
      <xdr:row>68</xdr:row>
      <xdr:rowOff>34637</xdr:rowOff>
    </xdr:from>
    <xdr:to>
      <xdr:col>47</xdr:col>
      <xdr:colOff>276473</xdr:colOff>
      <xdr:row>85</xdr:row>
      <xdr:rowOff>52327</xdr:rowOff>
    </xdr:to>
    <xdr:graphicFrame macro="">
      <xdr:nvGraphicFramePr>
        <xdr:cNvPr id="177" name="Chart 1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131741</xdr:colOff>
      <xdr:row>88</xdr:row>
      <xdr:rowOff>55293</xdr:rowOff>
    </xdr:from>
    <xdr:to>
      <xdr:col>21</xdr:col>
      <xdr:colOff>356259</xdr:colOff>
      <xdr:row>105</xdr:row>
      <xdr:rowOff>72983</xdr:rowOff>
    </xdr:to>
    <xdr:graphicFrame macro="">
      <xdr:nvGraphicFramePr>
        <xdr:cNvPr id="178" name="Chart 1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22</xdr:col>
      <xdr:colOff>0</xdr:colOff>
      <xdr:row>88</xdr:row>
      <xdr:rowOff>86591</xdr:rowOff>
    </xdr:from>
    <xdr:to>
      <xdr:col>30</xdr:col>
      <xdr:colOff>224519</xdr:colOff>
      <xdr:row>105</xdr:row>
      <xdr:rowOff>104281</xdr:rowOff>
    </xdr:to>
    <xdr:graphicFrame macro="">
      <xdr:nvGraphicFramePr>
        <xdr:cNvPr id="179" name="Chart 1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30</xdr:col>
      <xdr:colOff>346363</xdr:colOff>
      <xdr:row>88</xdr:row>
      <xdr:rowOff>51954</xdr:rowOff>
    </xdr:from>
    <xdr:to>
      <xdr:col>38</xdr:col>
      <xdr:colOff>570882</xdr:colOff>
      <xdr:row>105</xdr:row>
      <xdr:rowOff>69644</xdr:rowOff>
    </xdr:to>
    <xdr:graphicFrame macro="">
      <xdr:nvGraphicFramePr>
        <xdr:cNvPr id="180" name="Chart 1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39</xdr:col>
      <xdr:colOff>51955</xdr:colOff>
      <xdr:row>88</xdr:row>
      <xdr:rowOff>34637</xdr:rowOff>
    </xdr:from>
    <xdr:to>
      <xdr:col>47</xdr:col>
      <xdr:colOff>276473</xdr:colOff>
      <xdr:row>105</xdr:row>
      <xdr:rowOff>52327</xdr:rowOff>
    </xdr:to>
    <xdr:graphicFrame macro="">
      <xdr:nvGraphicFramePr>
        <xdr:cNvPr id="181" name="Chart 1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131741</xdr:colOff>
      <xdr:row>108</xdr:row>
      <xdr:rowOff>55293</xdr:rowOff>
    </xdr:from>
    <xdr:to>
      <xdr:col>21</xdr:col>
      <xdr:colOff>356259</xdr:colOff>
      <xdr:row>125</xdr:row>
      <xdr:rowOff>72983</xdr:rowOff>
    </xdr:to>
    <xdr:graphicFrame macro="">
      <xdr:nvGraphicFramePr>
        <xdr:cNvPr id="182" name="Chart 1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22</xdr:col>
      <xdr:colOff>0</xdr:colOff>
      <xdr:row>108</xdr:row>
      <xdr:rowOff>86591</xdr:rowOff>
    </xdr:from>
    <xdr:to>
      <xdr:col>30</xdr:col>
      <xdr:colOff>224519</xdr:colOff>
      <xdr:row>125</xdr:row>
      <xdr:rowOff>104281</xdr:rowOff>
    </xdr:to>
    <xdr:graphicFrame macro="">
      <xdr:nvGraphicFramePr>
        <xdr:cNvPr id="183" name="Chart 1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30</xdr:col>
      <xdr:colOff>346363</xdr:colOff>
      <xdr:row>108</xdr:row>
      <xdr:rowOff>51954</xdr:rowOff>
    </xdr:from>
    <xdr:to>
      <xdr:col>38</xdr:col>
      <xdr:colOff>570882</xdr:colOff>
      <xdr:row>125</xdr:row>
      <xdr:rowOff>69644</xdr:rowOff>
    </xdr:to>
    <xdr:graphicFrame macro="">
      <xdr:nvGraphicFramePr>
        <xdr:cNvPr id="184" name="Chart 1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39</xdr:col>
      <xdr:colOff>51955</xdr:colOff>
      <xdr:row>108</xdr:row>
      <xdr:rowOff>34637</xdr:rowOff>
    </xdr:from>
    <xdr:to>
      <xdr:col>47</xdr:col>
      <xdr:colOff>276473</xdr:colOff>
      <xdr:row>125</xdr:row>
      <xdr:rowOff>52327</xdr:rowOff>
    </xdr:to>
    <xdr:graphicFrame macro="">
      <xdr:nvGraphicFramePr>
        <xdr:cNvPr id="185" name="Chart 1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128</xdr:row>
      <xdr:rowOff>55293</xdr:rowOff>
    </xdr:from>
    <xdr:to>
      <xdr:col>21</xdr:col>
      <xdr:colOff>356259</xdr:colOff>
      <xdr:row>145</xdr:row>
      <xdr:rowOff>72983</xdr:rowOff>
    </xdr:to>
    <xdr:graphicFrame macro="">
      <xdr:nvGraphicFramePr>
        <xdr:cNvPr id="186" name="Chart 1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128</xdr:row>
      <xdr:rowOff>86591</xdr:rowOff>
    </xdr:from>
    <xdr:to>
      <xdr:col>30</xdr:col>
      <xdr:colOff>224519</xdr:colOff>
      <xdr:row>145</xdr:row>
      <xdr:rowOff>104281</xdr:rowOff>
    </xdr:to>
    <xdr:graphicFrame macro="">
      <xdr:nvGraphicFramePr>
        <xdr:cNvPr id="187" name="Chart 1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128</xdr:row>
      <xdr:rowOff>51954</xdr:rowOff>
    </xdr:from>
    <xdr:to>
      <xdr:col>38</xdr:col>
      <xdr:colOff>570882</xdr:colOff>
      <xdr:row>145</xdr:row>
      <xdr:rowOff>69644</xdr:rowOff>
    </xdr:to>
    <xdr:graphicFrame macro="">
      <xdr:nvGraphicFramePr>
        <xdr:cNvPr id="188" name="Chart 1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39</xdr:col>
      <xdr:colOff>51955</xdr:colOff>
      <xdr:row>128</xdr:row>
      <xdr:rowOff>34637</xdr:rowOff>
    </xdr:from>
    <xdr:to>
      <xdr:col>47</xdr:col>
      <xdr:colOff>276473</xdr:colOff>
      <xdr:row>145</xdr:row>
      <xdr:rowOff>52327</xdr:rowOff>
    </xdr:to>
    <xdr:graphicFrame macro="">
      <xdr:nvGraphicFramePr>
        <xdr:cNvPr id="189" name="Chart 1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131741</xdr:colOff>
      <xdr:row>148</xdr:row>
      <xdr:rowOff>55293</xdr:rowOff>
    </xdr:from>
    <xdr:to>
      <xdr:col>21</xdr:col>
      <xdr:colOff>356259</xdr:colOff>
      <xdr:row>165</xdr:row>
      <xdr:rowOff>72983</xdr:rowOff>
    </xdr:to>
    <xdr:graphicFrame macro="">
      <xdr:nvGraphicFramePr>
        <xdr:cNvPr id="190" name="Chart 1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22</xdr:col>
      <xdr:colOff>0</xdr:colOff>
      <xdr:row>148</xdr:row>
      <xdr:rowOff>86591</xdr:rowOff>
    </xdr:from>
    <xdr:to>
      <xdr:col>30</xdr:col>
      <xdr:colOff>224519</xdr:colOff>
      <xdr:row>165</xdr:row>
      <xdr:rowOff>104281</xdr:rowOff>
    </xdr:to>
    <xdr:graphicFrame macro="">
      <xdr:nvGraphicFramePr>
        <xdr:cNvPr id="191" name="Chart 1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30</xdr:col>
      <xdr:colOff>346363</xdr:colOff>
      <xdr:row>148</xdr:row>
      <xdr:rowOff>51954</xdr:rowOff>
    </xdr:from>
    <xdr:to>
      <xdr:col>38</xdr:col>
      <xdr:colOff>570882</xdr:colOff>
      <xdr:row>165</xdr:row>
      <xdr:rowOff>69644</xdr:rowOff>
    </xdr:to>
    <xdr:graphicFrame macro="">
      <xdr:nvGraphicFramePr>
        <xdr:cNvPr id="192" name="Chart 1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39</xdr:col>
      <xdr:colOff>51955</xdr:colOff>
      <xdr:row>148</xdr:row>
      <xdr:rowOff>34637</xdr:rowOff>
    </xdr:from>
    <xdr:to>
      <xdr:col>47</xdr:col>
      <xdr:colOff>276473</xdr:colOff>
      <xdr:row>165</xdr:row>
      <xdr:rowOff>52327</xdr:rowOff>
    </xdr:to>
    <xdr:graphicFrame macro="">
      <xdr:nvGraphicFramePr>
        <xdr:cNvPr id="193" name="Chart 1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13</xdr:col>
      <xdr:colOff>131741</xdr:colOff>
      <xdr:row>168</xdr:row>
      <xdr:rowOff>55293</xdr:rowOff>
    </xdr:from>
    <xdr:to>
      <xdr:col>21</xdr:col>
      <xdr:colOff>356259</xdr:colOff>
      <xdr:row>185</xdr:row>
      <xdr:rowOff>72983</xdr:rowOff>
    </xdr:to>
    <xdr:graphicFrame macro="">
      <xdr:nvGraphicFramePr>
        <xdr:cNvPr id="194" name="Chart 1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22</xdr:col>
      <xdr:colOff>0</xdr:colOff>
      <xdr:row>168</xdr:row>
      <xdr:rowOff>86591</xdr:rowOff>
    </xdr:from>
    <xdr:to>
      <xdr:col>30</xdr:col>
      <xdr:colOff>224519</xdr:colOff>
      <xdr:row>185</xdr:row>
      <xdr:rowOff>104281</xdr:rowOff>
    </xdr:to>
    <xdr:graphicFrame macro="">
      <xdr:nvGraphicFramePr>
        <xdr:cNvPr id="195" name="Chart 1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30</xdr:col>
      <xdr:colOff>346363</xdr:colOff>
      <xdr:row>168</xdr:row>
      <xdr:rowOff>51954</xdr:rowOff>
    </xdr:from>
    <xdr:to>
      <xdr:col>38</xdr:col>
      <xdr:colOff>570882</xdr:colOff>
      <xdr:row>185</xdr:row>
      <xdr:rowOff>69644</xdr:rowOff>
    </xdr:to>
    <xdr:graphicFrame macro="">
      <xdr:nvGraphicFramePr>
        <xdr:cNvPr id="196" name="Chart 1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39</xdr:col>
      <xdr:colOff>51955</xdr:colOff>
      <xdr:row>168</xdr:row>
      <xdr:rowOff>34637</xdr:rowOff>
    </xdr:from>
    <xdr:to>
      <xdr:col>47</xdr:col>
      <xdr:colOff>276473</xdr:colOff>
      <xdr:row>185</xdr:row>
      <xdr:rowOff>52327</xdr:rowOff>
    </xdr:to>
    <xdr:graphicFrame macro="">
      <xdr:nvGraphicFramePr>
        <xdr:cNvPr id="197" name="Chart 1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188</xdr:row>
      <xdr:rowOff>55293</xdr:rowOff>
    </xdr:from>
    <xdr:to>
      <xdr:col>21</xdr:col>
      <xdr:colOff>356259</xdr:colOff>
      <xdr:row>205</xdr:row>
      <xdr:rowOff>72983</xdr:rowOff>
    </xdr:to>
    <xdr:graphicFrame macro="">
      <xdr:nvGraphicFramePr>
        <xdr:cNvPr id="198" name="Chart 1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188</xdr:row>
      <xdr:rowOff>86591</xdr:rowOff>
    </xdr:from>
    <xdr:to>
      <xdr:col>30</xdr:col>
      <xdr:colOff>224519</xdr:colOff>
      <xdr:row>205</xdr:row>
      <xdr:rowOff>104281</xdr:rowOff>
    </xdr:to>
    <xdr:graphicFrame macro="">
      <xdr:nvGraphicFramePr>
        <xdr:cNvPr id="199" name="Chart 1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188</xdr:row>
      <xdr:rowOff>51954</xdr:rowOff>
    </xdr:from>
    <xdr:to>
      <xdr:col>38</xdr:col>
      <xdr:colOff>570882</xdr:colOff>
      <xdr:row>205</xdr:row>
      <xdr:rowOff>69644</xdr:rowOff>
    </xdr:to>
    <xdr:graphicFrame macro="">
      <xdr:nvGraphicFramePr>
        <xdr:cNvPr id="200" name="Chart 1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39</xdr:col>
      <xdr:colOff>51955</xdr:colOff>
      <xdr:row>188</xdr:row>
      <xdr:rowOff>34637</xdr:rowOff>
    </xdr:from>
    <xdr:to>
      <xdr:col>47</xdr:col>
      <xdr:colOff>276473</xdr:colOff>
      <xdr:row>205</xdr:row>
      <xdr:rowOff>52327</xdr:rowOff>
    </xdr:to>
    <xdr:graphicFrame macro="">
      <xdr:nvGraphicFramePr>
        <xdr:cNvPr id="201" name="Chart 2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13</xdr:col>
      <xdr:colOff>131741</xdr:colOff>
      <xdr:row>208</xdr:row>
      <xdr:rowOff>55293</xdr:rowOff>
    </xdr:from>
    <xdr:to>
      <xdr:col>21</xdr:col>
      <xdr:colOff>356259</xdr:colOff>
      <xdr:row>225</xdr:row>
      <xdr:rowOff>72983</xdr:rowOff>
    </xdr:to>
    <xdr:graphicFrame macro="">
      <xdr:nvGraphicFramePr>
        <xdr:cNvPr id="202" name="Chart 2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22</xdr:col>
      <xdr:colOff>0</xdr:colOff>
      <xdr:row>208</xdr:row>
      <xdr:rowOff>86591</xdr:rowOff>
    </xdr:from>
    <xdr:to>
      <xdr:col>30</xdr:col>
      <xdr:colOff>224519</xdr:colOff>
      <xdr:row>225</xdr:row>
      <xdr:rowOff>104281</xdr:rowOff>
    </xdr:to>
    <xdr:graphicFrame macro="">
      <xdr:nvGraphicFramePr>
        <xdr:cNvPr id="203" name="Chart 2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30</xdr:col>
      <xdr:colOff>346363</xdr:colOff>
      <xdr:row>208</xdr:row>
      <xdr:rowOff>51954</xdr:rowOff>
    </xdr:from>
    <xdr:to>
      <xdr:col>38</xdr:col>
      <xdr:colOff>570882</xdr:colOff>
      <xdr:row>225</xdr:row>
      <xdr:rowOff>69644</xdr:rowOff>
    </xdr:to>
    <xdr:graphicFrame macro="">
      <xdr:nvGraphicFramePr>
        <xdr:cNvPr id="204" name="Chart 2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39</xdr:col>
      <xdr:colOff>51955</xdr:colOff>
      <xdr:row>208</xdr:row>
      <xdr:rowOff>34637</xdr:rowOff>
    </xdr:from>
    <xdr:to>
      <xdr:col>47</xdr:col>
      <xdr:colOff>276473</xdr:colOff>
      <xdr:row>225</xdr:row>
      <xdr:rowOff>52327</xdr:rowOff>
    </xdr:to>
    <xdr:graphicFrame macro="">
      <xdr:nvGraphicFramePr>
        <xdr:cNvPr id="205" name="Chart 2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13</xdr:col>
      <xdr:colOff>131741</xdr:colOff>
      <xdr:row>228</xdr:row>
      <xdr:rowOff>55293</xdr:rowOff>
    </xdr:from>
    <xdr:to>
      <xdr:col>21</xdr:col>
      <xdr:colOff>356259</xdr:colOff>
      <xdr:row>245</xdr:row>
      <xdr:rowOff>72983</xdr:rowOff>
    </xdr:to>
    <xdr:graphicFrame macro="">
      <xdr:nvGraphicFramePr>
        <xdr:cNvPr id="206" name="Chart 2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22</xdr:col>
      <xdr:colOff>0</xdr:colOff>
      <xdr:row>228</xdr:row>
      <xdr:rowOff>86591</xdr:rowOff>
    </xdr:from>
    <xdr:to>
      <xdr:col>30</xdr:col>
      <xdr:colOff>224519</xdr:colOff>
      <xdr:row>245</xdr:row>
      <xdr:rowOff>104281</xdr:rowOff>
    </xdr:to>
    <xdr:graphicFrame macro="">
      <xdr:nvGraphicFramePr>
        <xdr:cNvPr id="207" name="Chart 2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30</xdr:col>
      <xdr:colOff>346363</xdr:colOff>
      <xdr:row>228</xdr:row>
      <xdr:rowOff>51954</xdr:rowOff>
    </xdr:from>
    <xdr:to>
      <xdr:col>38</xdr:col>
      <xdr:colOff>570882</xdr:colOff>
      <xdr:row>245</xdr:row>
      <xdr:rowOff>69644</xdr:rowOff>
    </xdr:to>
    <xdr:graphicFrame macro="">
      <xdr:nvGraphicFramePr>
        <xdr:cNvPr id="208" name="Chart 2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39</xdr:col>
      <xdr:colOff>51955</xdr:colOff>
      <xdr:row>228</xdr:row>
      <xdr:rowOff>34637</xdr:rowOff>
    </xdr:from>
    <xdr:to>
      <xdr:col>47</xdr:col>
      <xdr:colOff>276473</xdr:colOff>
      <xdr:row>245</xdr:row>
      <xdr:rowOff>52327</xdr:rowOff>
    </xdr:to>
    <xdr:graphicFrame macro="">
      <xdr:nvGraphicFramePr>
        <xdr:cNvPr id="209" name="Chart 2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248</xdr:row>
      <xdr:rowOff>55293</xdr:rowOff>
    </xdr:from>
    <xdr:to>
      <xdr:col>21</xdr:col>
      <xdr:colOff>356259</xdr:colOff>
      <xdr:row>265</xdr:row>
      <xdr:rowOff>72983</xdr:rowOff>
    </xdr:to>
    <xdr:graphicFrame macro="">
      <xdr:nvGraphicFramePr>
        <xdr:cNvPr id="210" name="Chart 2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248</xdr:row>
      <xdr:rowOff>86591</xdr:rowOff>
    </xdr:from>
    <xdr:to>
      <xdr:col>30</xdr:col>
      <xdr:colOff>224519</xdr:colOff>
      <xdr:row>265</xdr:row>
      <xdr:rowOff>104281</xdr:rowOff>
    </xdr:to>
    <xdr:graphicFrame macro="">
      <xdr:nvGraphicFramePr>
        <xdr:cNvPr id="211" name="Chart 2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248</xdr:row>
      <xdr:rowOff>51954</xdr:rowOff>
    </xdr:from>
    <xdr:to>
      <xdr:col>38</xdr:col>
      <xdr:colOff>570882</xdr:colOff>
      <xdr:row>265</xdr:row>
      <xdr:rowOff>69644</xdr:rowOff>
    </xdr:to>
    <xdr:graphicFrame macro="">
      <xdr:nvGraphicFramePr>
        <xdr:cNvPr id="212" name="Chart 2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39</xdr:col>
      <xdr:colOff>51955</xdr:colOff>
      <xdr:row>248</xdr:row>
      <xdr:rowOff>34637</xdr:rowOff>
    </xdr:from>
    <xdr:to>
      <xdr:col>47</xdr:col>
      <xdr:colOff>276473</xdr:colOff>
      <xdr:row>265</xdr:row>
      <xdr:rowOff>52327</xdr:rowOff>
    </xdr:to>
    <xdr:graphicFrame macro="">
      <xdr:nvGraphicFramePr>
        <xdr:cNvPr id="213" name="Chart 2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13</xdr:col>
      <xdr:colOff>131741</xdr:colOff>
      <xdr:row>268</xdr:row>
      <xdr:rowOff>55293</xdr:rowOff>
    </xdr:from>
    <xdr:to>
      <xdr:col>21</xdr:col>
      <xdr:colOff>356259</xdr:colOff>
      <xdr:row>285</xdr:row>
      <xdr:rowOff>72983</xdr:rowOff>
    </xdr:to>
    <xdr:graphicFrame macro="">
      <xdr:nvGraphicFramePr>
        <xdr:cNvPr id="214" name="Chart 2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22</xdr:col>
      <xdr:colOff>0</xdr:colOff>
      <xdr:row>268</xdr:row>
      <xdr:rowOff>86591</xdr:rowOff>
    </xdr:from>
    <xdr:to>
      <xdr:col>30</xdr:col>
      <xdr:colOff>224519</xdr:colOff>
      <xdr:row>285</xdr:row>
      <xdr:rowOff>104281</xdr:rowOff>
    </xdr:to>
    <xdr:graphicFrame macro="">
      <xdr:nvGraphicFramePr>
        <xdr:cNvPr id="215" name="Chart 2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30</xdr:col>
      <xdr:colOff>346363</xdr:colOff>
      <xdr:row>268</xdr:row>
      <xdr:rowOff>51954</xdr:rowOff>
    </xdr:from>
    <xdr:to>
      <xdr:col>38</xdr:col>
      <xdr:colOff>570882</xdr:colOff>
      <xdr:row>285</xdr:row>
      <xdr:rowOff>69644</xdr:rowOff>
    </xdr:to>
    <xdr:graphicFrame macro="">
      <xdr:nvGraphicFramePr>
        <xdr:cNvPr id="216" name="Chart 2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39</xdr:col>
      <xdr:colOff>51955</xdr:colOff>
      <xdr:row>268</xdr:row>
      <xdr:rowOff>34637</xdr:rowOff>
    </xdr:from>
    <xdr:to>
      <xdr:col>47</xdr:col>
      <xdr:colOff>276473</xdr:colOff>
      <xdr:row>285</xdr:row>
      <xdr:rowOff>52327</xdr:rowOff>
    </xdr:to>
    <xdr:graphicFrame macro="">
      <xdr:nvGraphicFramePr>
        <xdr:cNvPr id="217" name="Chart 2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13</xdr:col>
      <xdr:colOff>131741</xdr:colOff>
      <xdr:row>288</xdr:row>
      <xdr:rowOff>55293</xdr:rowOff>
    </xdr:from>
    <xdr:to>
      <xdr:col>21</xdr:col>
      <xdr:colOff>356259</xdr:colOff>
      <xdr:row>305</xdr:row>
      <xdr:rowOff>72983</xdr:rowOff>
    </xdr:to>
    <xdr:graphicFrame macro="">
      <xdr:nvGraphicFramePr>
        <xdr:cNvPr id="218" name="Chart 2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22</xdr:col>
      <xdr:colOff>0</xdr:colOff>
      <xdr:row>288</xdr:row>
      <xdr:rowOff>86591</xdr:rowOff>
    </xdr:from>
    <xdr:to>
      <xdr:col>30</xdr:col>
      <xdr:colOff>224519</xdr:colOff>
      <xdr:row>305</xdr:row>
      <xdr:rowOff>104281</xdr:rowOff>
    </xdr:to>
    <xdr:graphicFrame macro="">
      <xdr:nvGraphicFramePr>
        <xdr:cNvPr id="219" name="Chart 2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30</xdr:col>
      <xdr:colOff>346363</xdr:colOff>
      <xdr:row>288</xdr:row>
      <xdr:rowOff>51954</xdr:rowOff>
    </xdr:from>
    <xdr:to>
      <xdr:col>38</xdr:col>
      <xdr:colOff>570882</xdr:colOff>
      <xdr:row>305</xdr:row>
      <xdr:rowOff>69644</xdr:rowOff>
    </xdr:to>
    <xdr:graphicFrame macro="">
      <xdr:nvGraphicFramePr>
        <xdr:cNvPr id="220" name="Chart 2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39</xdr:col>
      <xdr:colOff>51955</xdr:colOff>
      <xdr:row>288</xdr:row>
      <xdr:rowOff>34637</xdr:rowOff>
    </xdr:from>
    <xdr:to>
      <xdr:col>47</xdr:col>
      <xdr:colOff>276473</xdr:colOff>
      <xdr:row>305</xdr:row>
      <xdr:rowOff>52327</xdr:rowOff>
    </xdr:to>
    <xdr:graphicFrame macro="">
      <xdr:nvGraphicFramePr>
        <xdr:cNvPr id="221" name="Chart 2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131741</xdr:colOff>
      <xdr:row>308</xdr:row>
      <xdr:rowOff>55293</xdr:rowOff>
    </xdr:from>
    <xdr:to>
      <xdr:col>21</xdr:col>
      <xdr:colOff>356259</xdr:colOff>
      <xdr:row>325</xdr:row>
      <xdr:rowOff>72983</xdr:rowOff>
    </xdr:to>
    <xdr:graphicFrame macro="">
      <xdr:nvGraphicFramePr>
        <xdr:cNvPr id="222" name="Chart 2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22</xdr:col>
      <xdr:colOff>0</xdr:colOff>
      <xdr:row>308</xdr:row>
      <xdr:rowOff>86591</xdr:rowOff>
    </xdr:from>
    <xdr:to>
      <xdr:col>30</xdr:col>
      <xdr:colOff>224519</xdr:colOff>
      <xdr:row>325</xdr:row>
      <xdr:rowOff>104281</xdr:rowOff>
    </xdr:to>
    <xdr:graphicFrame macro="">
      <xdr:nvGraphicFramePr>
        <xdr:cNvPr id="223" name="Chart 2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346363</xdr:colOff>
      <xdr:row>308</xdr:row>
      <xdr:rowOff>51954</xdr:rowOff>
    </xdr:from>
    <xdr:to>
      <xdr:col>38</xdr:col>
      <xdr:colOff>570882</xdr:colOff>
      <xdr:row>325</xdr:row>
      <xdr:rowOff>69644</xdr:rowOff>
    </xdr:to>
    <xdr:graphicFrame macro="">
      <xdr:nvGraphicFramePr>
        <xdr:cNvPr id="224" name="Chart 2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39</xdr:col>
      <xdr:colOff>51955</xdr:colOff>
      <xdr:row>308</xdr:row>
      <xdr:rowOff>34637</xdr:rowOff>
    </xdr:from>
    <xdr:to>
      <xdr:col>47</xdr:col>
      <xdr:colOff>276473</xdr:colOff>
      <xdr:row>325</xdr:row>
      <xdr:rowOff>52327</xdr:rowOff>
    </xdr:to>
    <xdr:graphicFrame macro="">
      <xdr:nvGraphicFramePr>
        <xdr:cNvPr id="225" name="Chart 2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13</xdr:col>
      <xdr:colOff>131741</xdr:colOff>
      <xdr:row>328</xdr:row>
      <xdr:rowOff>55293</xdr:rowOff>
    </xdr:from>
    <xdr:to>
      <xdr:col>21</xdr:col>
      <xdr:colOff>356259</xdr:colOff>
      <xdr:row>345</xdr:row>
      <xdr:rowOff>72983</xdr:rowOff>
    </xdr:to>
    <xdr:graphicFrame macro="">
      <xdr:nvGraphicFramePr>
        <xdr:cNvPr id="226" name="Chart 2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22</xdr:col>
      <xdr:colOff>0</xdr:colOff>
      <xdr:row>328</xdr:row>
      <xdr:rowOff>86591</xdr:rowOff>
    </xdr:from>
    <xdr:to>
      <xdr:col>30</xdr:col>
      <xdr:colOff>224519</xdr:colOff>
      <xdr:row>345</xdr:row>
      <xdr:rowOff>104281</xdr:rowOff>
    </xdr:to>
    <xdr:graphicFrame macro="">
      <xdr:nvGraphicFramePr>
        <xdr:cNvPr id="227" name="Chart 2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30</xdr:col>
      <xdr:colOff>346363</xdr:colOff>
      <xdr:row>328</xdr:row>
      <xdr:rowOff>51954</xdr:rowOff>
    </xdr:from>
    <xdr:to>
      <xdr:col>38</xdr:col>
      <xdr:colOff>570882</xdr:colOff>
      <xdr:row>345</xdr:row>
      <xdr:rowOff>69644</xdr:rowOff>
    </xdr:to>
    <xdr:graphicFrame macro="">
      <xdr:nvGraphicFramePr>
        <xdr:cNvPr id="228" name="Chart 2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39</xdr:col>
      <xdr:colOff>51955</xdr:colOff>
      <xdr:row>328</xdr:row>
      <xdr:rowOff>34637</xdr:rowOff>
    </xdr:from>
    <xdr:to>
      <xdr:col>47</xdr:col>
      <xdr:colOff>276473</xdr:colOff>
      <xdr:row>345</xdr:row>
      <xdr:rowOff>52327</xdr:rowOff>
    </xdr:to>
    <xdr:graphicFrame macro="">
      <xdr:nvGraphicFramePr>
        <xdr:cNvPr id="229" name="Chart 2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13</xdr:col>
      <xdr:colOff>131741</xdr:colOff>
      <xdr:row>348</xdr:row>
      <xdr:rowOff>55293</xdr:rowOff>
    </xdr:from>
    <xdr:to>
      <xdr:col>21</xdr:col>
      <xdr:colOff>356259</xdr:colOff>
      <xdr:row>365</xdr:row>
      <xdr:rowOff>72983</xdr:rowOff>
    </xdr:to>
    <xdr:graphicFrame macro="">
      <xdr:nvGraphicFramePr>
        <xdr:cNvPr id="230" name="Chart 2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22</xdr:col>
      <xdr:colOff>0</xdr:colOff>
      <xdr:row>348</xdr:row>
      <xdr:rowOff>86591</xdr:rowOff>
    </xdr:from>
    <xdr:to>
      <xdr:col>30</xdr:col>
      <xdr:colOff>224519</xdr:colOff>
      <xdr:row>365</xdr:row>
      <xdr:rowOff>104281</xdr:rowOff>
    </xdr:to>
    <xdr:graphicFrame macro="">
      <xdr:nvGraphicFramePr>
        <xdr:cNvPr id="231" name="Chart 2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30</xdr:col>
      <xdr:colOff>346363</xdr:colOff>
      <xdr:row>348</xdr:row>
      <xdr:rowOff>51954</xdr:rowOff>
    </xdr:from>
    <xdr:to>
      <xdr:col>38</xdr:col>
      <xdr:colOff>570882</xdr:colOff>
      <xdr:row>365</xdr:row>
      <xdr:rowOff>69644</xdr:rowOff>
    </xdr:to>
    <xdr:graphicFrame macro="">
      <xdr:nvGraphicFramePr>
        <xdr:cNvPr id="232" name="Chart 2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39</xdr:col>
      <xdr:colOff>51955</xdr:colOff>
      <xdr:row>348</xdr:row>
      <xdr:rowOff>34637</xdr:rowOff>
    </xdr:from>
    <xdr:to>
      <xdr:col>47</xdr:col>
      <xdr:colOff>276473</xdr:colOff>
      <xdr:row>365</xdr:row>
      <xdr:rowOff>52327</xdr:rowOff>
    </xdr:to>
    <xdr:graphicFrame macro="">
      <xdr:nvGraphicFramePr>
        <xdr:cNvPr id="233" name="Chart 2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368</xdr:row>
      <xdr:rowOff>55293</xdr:rowOff>
    </xdr:from>
    <xdr:to>
      <xdr:col>21</xdr:col>
      <xdr:colOff>356259</xdr:colOff>
      <xdr:row>385</xdr:row>
      <xdr:rowOff>72983</xdr:rowOff>
    </xdr:to>
    <xdr:graphicFrame macro="">
      <xdr:nvGraphicFramePr>
        <xdr:cNvPr id="234" name="Chart 2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368</xdr:row>
      <xdr:rowOff>86591</xdr:rowOff>
    </xdr:from>
    <xdr:to>
      <xdr:col>30</xdr:col>
      <xdr:colOff>224519</xdr:colOff>
      <xdr:row>385</xdr:row>
      <xdr:rowOff>104281</xdr:rowOff>
    </xdr:to>
    <xdr:graphicFrame macro="">
      <xdr:nvGraphicFramePr>
        <xdr:cNvPr id="235" name="Chart 2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368</xdr:row>
      <xdr:rowOff>51954</xdr:rowOff>
    </xdr:from>
    <xdr:to>
      <xdr:col>38</xdr:col>
      <xdr:colOff>570882</xdr:colOff>
      <xdr:row>385</xdr:row>
      <xdr:rowOff>69644</xdr:rowOff>
    </xdr:to>
    <xdr:graphicFrame macro="">
      <xdr:nvGraphicFramePr>
        <xdr:cNvPr id="236" name="Chart 2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39</xdr:col>
      <xdr:colOff>51955</xdr:colOff>
      <xdr:row>368</xdr:row>
      <xdr:rowOff>34637</xdr:rowOff>
    </xdr:from>
    <xdr:to>
      <xdr:col>47</xdr:col>
      <xdr:colOff>276473</xdr:colOff>
      <xdr:row>385</xdr:row>
      <xdr:rowOff>52327</xdr:rowOff>
    </xdr:to>
    <xdr:graphicFrame macro="">
      <xdr:nvGraphicFramePr>
        <xdr:cNvPr id="237" name="Chart 2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13</xdr:col>
      <xdr:colOff>131741</xdr:colOff>
      <xdr:row>388</xdr:row>
      <xdr:rowOff>55293</xdr:rowOff>
    </xdr:from>
    <xdr:to>
      <xdr:col>21</xdr:col>
      <xdr:colOff>356259</xdr:colOff>
      <xdr:row>405</xdr:row>
      <xdr:rowOff>72983</xdr:rowOff>
    </xdr:to>
    <xdr:graphicFrame macro="">
      <xdr:nvGraphicFramePr>
        <xdr:cNvPr id="238" name="Chart 2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22</xdr:col>
      <xdr:colOff>0</xdr:colOff>
      <xdr:row>388</xdr:row>
      <xdr:rowOff>86591</xdr:rowOff>
    </xdr:from>
    <xdr:to>
      <xdr:col>30</xdr:col>
      <xdr:colOff>224519</xdr:colOff>
      <xdr:row>405</xdr:row>
      <xdr:rowOff>104281</xdr:rowOff>
    </xdr:to>
    <xdr:graphicFrame macro="">
      <xdr:nvGraphicFramePr>
        <xdr:cNvPr id="239" name="Chart 2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30</xdr:col>
      <xdr:colOff>346363</xdr:colOff>
      <xdr:row>388</xdr:row>
      <xdr:rowOff>51954</xdr:rowOff>
    </xdr:from>
    <xdr:to>
      <xdr:col>38</xdr:col>
      <xdr:colOff>570882</xdr:colOff>
      <xdr:row>405</xdr:row>
      <xdr:rowOff>69644</xdr:rowOff>
    </xdr:to>
    <xdr:graphicFrame macro="">
      <xdr:nvGraphicFramePr>
        <xdr:cNvPr id="240" name="Chart 2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39</xdr:col>
      <xdr:colOff>51955</xdr:colOff>
      <xdr:row>388</xdr:row>
      <xdr:rowOff>34637</xdr:rowOff>
    </xdr:from>
    <xdr:to>
      <xdr:col>47</xdr:col>
      <xdr:colOff>276473</xdr:colOff>
      <xdr:row>405</xdr:row>
      <xdr:rowOff>52327</xdr:rowOff>
    </xdr:to>
    <xdr:graphicFrame macro="">
      <xdr:nvGraphicFramePr>
        <xdr:cNvPr id="241" name="Chart 2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13</xdr:col>
      <xdr:colOff>131741</xdr:colOff>
      <xdr:row>408</xdr:row>
      <xdr:rowOff>55293</xdr:rowOff>
    </xdr:from>
    <xdr:to>
      <xdr:col>21</xdr:col>
      <xdr:colOff>356259</xdr:colOff>
      <xdr:row>425</xdr:row>
      <xdr:rowOff>72983</xdr:rowOff>
    </xdr:to>
    <xdr:graphicFrame macro="">
      <xdr:nvGraphicFramePr>
        <xdr:cNvPr id="242" name="Chart 2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22</xdr:col>
      <xdr:colOff>0</xdr:colOff>
      <xdr:row>408</xdr:row>
      <xdr:rowOff>86591</xdr:rowOff>
    </xdr:from>
    <xdr:to>
      <xdr:col>30</xdr:col>
      <xdr:colOff>224519</xdr:colOff>
      <xdr:row>425</xdr:row>
      <xdr:rowOff>104281</xdr:rowOff>
    </xdr:to>
    <xdr:graphicFrame macro="">
      <xdr:nvGraphicFramePr>
        <xdr:cNvPr id="243" name="Chart 2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30</xdr:col>
      <xdr:colOff>346363</xdr:colOff>
      <xdr:row>408</xdr:row>
      <xdr:rowOff>51954</xdr:rowOff>
    </xdr:from>
    <xdr:to>
      <xdr:col>38</xdr:col>
      <xdr:colOff>570882</xdr:colOff>
      <xdr:row>425</xdr:row>
      <xdr:rowOff>69644</xdr:rowOff>
    </xdr:to>
    <xdr:graphicFrame macro="">
      <xdr:nvGraphicFramePr>
        <xdr:cNvPr id="244" name="Chart 2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39</xdr:col>
      <xdr:colOff>51955</xdr:colOff>
      <xdr:row>408</xdr:row>
      <xdr:rowOff>34637</xdr:rowOff>
    </xdr:from>
    <xdr:to>
      <xdr:col>47</xdr:col>
      <xdr:colOff>276473</xdr:colOff>
      <xdr:row>425</xdr:row>
      <xdr:rowOff>52327</xdr:rowOff>
    </xdr:to>
    <xdr:graphicFrame macro="">
      <xdr:nvGraphicFramePr>
        <xdr:cNvPr id="245" name="Chart 2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428</xdr:row>
      <xdr:rowOff>55293</xdr:rowOff>
    </xdr:from>
    <xdr:to>
      <xdr:col>21</xdr:col>
      <xdr:colOff>356259</xdr:colOff>
      <xdr:row>445</xdr:row>
      <xdr:rowOff>72983</xdr:rowOff>
    </xdr:to>
    <xdr:graphicFrame macro="">
      <xdr:nvGraphicFramePr>
        <xdr:cNvPr id="246" name="Chart 2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428</xdr:row>
      <xdr:rowOff>86591</xdr:rowOff>
    </xdr:from>
    <xdr:to>
      <xdr:col>30</xdr:col>
      <xdr:colOff>224519</xdr:colOff>
      <xdr:row>445</xdr:row>
      <xdr:rowOff>104281</xdr:rowOff>
    </xdr:to>
    <xdr:graphicFrame macro="">
      <xdr:nvGraphicFramePr>
        <xdr:cNvPr id="247" name="Chart 2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428</xdr:row>
      <xdr:rowOff>51954</xdr:rowOff>
    </xdr:from>
    <xdr:to>
      <xdr:col>38</xdr:col>
      <xdr:colOff>570882</xdr:colOff>
      <xdr:row>445</xdr:row>
      <xdr:rowOff>69644</xdr:rowOff>
    </xdr:to>
    <xdr:graphicFrame macro="">
      <xdr:nvGraphicFramePr>
        <xdr:cNvPr id="248" name="Chart 2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39</xdr:col>
      <xdr:colOff>51955</xdr:colOff>
      <xdr:row>428</xdr:row>
      <xdr:rowOff>34637</xdr:rowOff>
    </xdr:from>
    <xdr:to>
      <xdr:col>47</xdr:col>
      <xdr:colOff>276473</xdr:colOff>
      <xdr:row>445</xdr:row>
      <xdr:rowOff>52327</xdr:rowOff>
    </xdr:to>
    <xdr:graphicFrame macro="">
      <xdr:nvGraphicFramePr>
        <xdr:cNvPr id="249" name="Chart 2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13</xdr:col>
      <xdr:colOff>131741</xdr:colOff>
      <xdr:row>448</xdr:row>
      <xdr:rowOff>55293</xdr:rowOff>
    </xdr:from>
    <xdr:to>
      <xdr:col>21</xdr:col>
      <xdr:colOff>356259</xdr:colOff>
      <xdr:row>465</xdr:row>
      <xdr:rowOff>72983</xdr:rowOff>
    </xdr:to>
    <xdr:graphicFrame macro="">
      <xdr:nvGraphicFramePr>
        <xdr:cNvPr id="250" name="Chart 2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22</xdr:col>
      <xdr:colOff>0</xdr:colOff>
      <xdr:row>448</xdr:row>
      <xdr:rowOff>86591</xdr:rowOff>
    </xdr:from>
    <xdr:to>
      <xdr:col>30</xdr:col>
      <xdr:colOff>224519</xdr:colOff>
      <xdr:row>465</xdr:row>
      <xdr:rowOff>104281</xdr:rowOff>
    </xdr:to>
    <xdr:graphicFrame macro="">
      <xdr:nvGraphicFramePr>
        <xdr:cNvPr id="251" name="Chart 2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30</xdr:col>
      <xdr:colOff>346363</xdr:colOff>
      <xdr:row>448</xdr:row>
      <xdr:rowOff>51954</xdr:rowOff>
    </xdr:from>
    <xdr:to>
      <xdr:col>38</xdr:col>
      <xdr:colOff>570882</xdr:colOff>
      <xdr:row>465</xdr:row>
      <xdr:rowOff>69644</xdr:rowOff>
    </xdr:to>
    <xdr:graphicFrame macro="">
      <xdr:nvGraphicFramePr>
        <xdr:cNvPr id="252" name="Chart 2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39</xdr:col>
      <xdr:colOff>51955</xdr:colOff>
      <xdr:row>448</xdr:row>
      <xdr:rowOff>34637</xdr:rowOff>
    </xdr:from>
    <xdr:to>
      <xdr:col>47</xdr:col>
      <xdr:colOff>276473</xdr:colOff>
      <xdr:row>465</xdr:row>
      <xdr:rowOff>52327</xdr:rowOff>
    </xdr:to>
    <xdr:graphicFrame macro="">
      <xdr:nvGraphicFramePr>
        <xdr:cNvPr id="253" name="Chart 2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13</xdr:col>
      <xdr:colOff>131741</xdr:colOff>
      <xdr:row>468</xdr:row>
      <xdr:rowOff>55293</xdr:rowOff>
    </xdr:from>
    <xdr:to>
      <xdr:col>21</xdr:col>
      <xdr:colOff>356259</xdr:colOff>
      <xdr:row>485</xdr:row>
      <xdr:rowOff>72983</xdr:rowOff>
    </xdr:to>
    <xdr:graphicFrame macro="">
      <xdr:nvGraphicFramePr>
        <xdr:cNvPr id="254" name="Chart 2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22</xdr:col>
      <xdr:colOff>0</xdr:colOff>
      <xdr:row>468</xdr:row>
      <xdr:rowOff>86591</xdr:rowOff>
    </xdr:from>
    <xdr:to>
      <xdr:col>30</xdr:col>
      <xdr:colOff>224519</xdr:colOff>
      <xdr:row>485</xdr:row>
      <xdr:rowOff>104281</xdr:rowOff>
    </xdr:to>
    <xdr:graphicFrame macro="">
      <xdr:nvGraphicFramePr>
        <xdr:cNvPr id="255" name="Chart 2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30</xdr:col>
      <xdr:colOff>346363</xdr:colOff>
      <xdr:row>468</xdr:row>
      <xdr:rowOff>51954</xdr:rowOff>
    </xdr:from>
    <xdr:to>
      <xdr:col>38</xdr:col>
      <xdr:colOff>570882</xdr:colOff>
      <xdr:row>485</xdr:row>
      <xdr:rowOff>69644</xdr:rowOff>
    </xdr:to>
    <xdr:graphicFrame macro="">
      <xdr:nvGraphicFramePr>
        <xdr:cNvPr id="256" name="Chart 2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39</xdr:col>
      <xdr:colOff>51955</xdr:colOff>
      <xdr:row>468</xdr:row>
      <xdr:rowOff>34637</xdr:rowOff>
    </xdr:from>
    <xdr:to>
      <xdr:col>47</xdr:col>
      <xdr:colOff>276473</xdr:colOff>
      <xdr:row>485</xdr:row>
      <xdr:rowOff>52327</xdr:rowOff>
    </xdr:to>
    <xdr:graphicFrame macro="">
      <xdr:nvGraphicFramePr>
        <xdr:cNvPr id="257" name="Chart 2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13</xdr:col>
      <xdr:colOff>131741</xdr:colOff>
      <xdr:row>488</xdr:row>
      <xdr:rowOff>55293</xdr:rowOff>
    </xdr:from>
    <xdr:to>
      <xdr:col>21</xdr:col>
      <xdr:colOff>356259</xdr:colOff>
      <xdr:row>505</xdr:row>
      <xdr:rowOff>72983</xdr:rowOff>
    </xdr:to>
    <xdr:graphicFrame macro="">
      <xdr:nvGraphicFramePr>
        <xdr:cNvPr id="258" name="Chart 2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22</xdr:col>
      <xdr:colOff>0</xdr:colOff>
      <xdr:row>488</xdr:row>
      <xdr:rowOff>86591</xdr:rowOff>
    </xdr:from>
    <xdr:to>
      <xdr:col>30</xdr:col>
      <xdr:colOff>224519</xdr:colOff>
      <xdr:row>505</xdr:row>
      <xdr:rowOff>104281</xdr:rowOff>
    </xdr:to>
    <xdr:graphicFrame macro="">
      <xdr:nvGraphicFramePr>
        <xdr:cNvPr id="259" name="Chart 2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30</xdr:col>
      <xdr:colOff>346363</xdr:colOff>
      <xdr:row>488</xdr:row>
      <xdr:rowOff>51954</xdr:rowOff>
    </xdr:from>
    <xdr:to>
      <xdr:col>38</xdr:col>
      <xdr:colOff>570882</xdr:colOff>
      <xdr:row>505</xdr:row>
      <xdr:rowOff>69644</xdr:rowOff>
    </xdr:to>
    <xdr:graphicFrame macro="">
      <xdr:nvGraphicFramePr>
        <xdr:cNvPr id="260" name="Chart 2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39</xdr:col>
      <xdr:colOff>51955</xdr:colOff>
      <xdr:row>488</xdr:row>
      <xdr:rowOff>34637</xdr:rowOff>
    </xdr:from>
    <xdr:to>
      <xdr:col>47</xdr:col>
      <xdr:colOff>276473</xdr:colOff>
      <xdr:row>505</xdr:row>
      <xdr:rowOff>52327</xdr:rowOff>
    </xdr:to>
    <xdr:graphicFrame macro="">
      <xdr:nvGraphicFramePr>
        <xdr:cNvPr id="261" name="Chart 2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13</xdr:col>
      <xdr:colOff>131741</xdr:colOff>
      <xdr:row>508</xdr:row>
      <xdr:rowOff>55293</xdr:rowOff>
    </xdr:from>
    <xdr:to>
      <xdr:col>21</xdr:col>
      <xdr:colOff>356259</xdr:colOff>
      <xdr:row>525</xdr:row>
      <xdr:rowOff>72983</xdr:rowOff>
    </xdr:to>
    <xdr:graphicFrame macro="">
      <xdr:nvGraphicFramePr>
        <xdr:cNvPr id="262" name="Chart 2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22</xdr:col>
      <xdr:colOff>0</xdr:colOff>
      <xdr:row>508</xdr:row>
      <xdr:rowOff>86591</xdr:rowOff>
    </xdr:from>
    <xdr:to>
      <xdr:col>30</xdr:col>
      <xdr:colOff>224519</xdr:colOff>
      <xdr:row>525</xdr:row>
      <xdr:rowOff>104281</xdr:rowOff>
    </xdr:to>
    <xdr:graphicFrame macro="">
      <xdr:nvGraphicFramePr>
        <xdr:cNvPr id="263" name="Chart 2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30</xdr:col>
      <xdr:colOff>346363</xdr:colOff>
      <xdr:row>508</xdr:row>
      <xdr:rowOff>51954</xdr:rowOff>
    </xdr:from>
    <xdr:to>
      <xdr:col>38</xdr:col>
      <xdr:colOff>570882</xdr:colOff>
      <xdr:row>525</xdr:row>
      <xdr:rowOff>69644</xdr:rowOff>
    </xdr:to>
    <xdr:graphicFrame macro="">
      <xdr:nvGraphicFramePr>
        <xdr:cNvPr id="264" name="Chart 2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39</xdr:col>
      <xdr:colOff>51955</xdr:colOff>
      <xdr:row>508</xdr:row>
      <xdr:rowOff>34637</xdr:rowOff>
    </xdr:from>
    <xdr:to>
      <xdr:col>47</xdr:col>
      <xdr:colOff>276473</xdr:colOff>
      <xdr:row>525</xdr:row>
      <xdr:rowOff>52327</xdr:rowOff>
    </xdr:to>
    <xdr:graphicFrame macro="">
      <xdr:nvGraphicFramePr>
        <xdr:cNvPr id="265" name="Chart 2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13</xdr:col>
      <xdr:colOff>131741</xdr:colOff>
      <xdr:row>528</xdr:row>
      <xdr:rowOff>55293</xdr:rowOff>
    </xdr:from>
    <xdr:to>
      <xdr:col>21</xdr:col>
      <xdr:colOff>356259</xdr:colOff>
      <xdr:row>545</xdr:row>
      <xdr:rowOff>72983</xdr:rowOff>
    </xdr:to>
    <xdr:graphicFrame macro="">
      <xdr:nvGraphicFramePr>
        <xdr:cNvPr id="266" name="Chart 2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22</xdr:col>
      <xdr:colOff>0</xdr:colOff>
      <xdr:row>528</xdr:row>
      <xdr:rowOff>86591</xdr:rowOff>
    </xdr:from>
    <xdr:to>
      <xdr:col>30</xdr:col>
      <xdr:colOff>224519</xdr:colOff>
      <xdr:row>545</xdr:row>
      <xdr:rowOff>104281</xdr:rowOff>
    </xdr:to>
    <xdr:graphicFrame macro="">
      <xdr:nvGraphicFramePr>
        <xdr:cNvPr id="267" name="Chart 2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30</xdr:col>
      <xdr:colOff>346363</xdr:colOff>
      <xdr:row>528</xdr:row>
      <xdr:rowOff>51954</xdr:rowOff>
    </xdr:from>
    <xdr:to>
      <xdr:col>38</xdr:col>
      <xdr:colOff>570882</xdr:colOff>
      <xdr:row>545</xdr:row>
      <xdr:rowOff>69644</xdr:rowOff>
    </xdr:to>
    <xdr:graphicFrame macro="">
      <xdr:nvGraphicFramePr>
        <xdr:cNvPr id="268" name="Chart 2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39</xdr:col>
      <xdr:colOff>1</xdr:colOff>
      <xdr:row>528</xdr:row>
      <xdr:rowOff>34637</xdr:rowOff>
    </xdr:from>
    <xdr:to>
      <xdr:col>47</xdr:col>
      <xdr:colOff>224519</xdr:colOff>
      <xdr:row>545</xdr:row>
      <xdr:rowOff>52327</xdr:rowOff>
    </xdr:to>
    <xdr:graphicFrame macro="">
      <xdr:nvGraphicFramePr>
        <xdr:cNvPr id="269" name="Chart 2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13</xdr:col>
      <xdr:colOff>131741</xdr:colOff>
      <xdr:row>548</xdr:row>
      <xdr:rowOff>55293</xdr:rowOff>
    </xdr:from>
    <xdr:to>
      <xdr:col>21</xdr:col>
      <xdr:colOff>356259</xdr:colOff>
      <xdr:row>565</xdr:row>
      <xdr:rowOff>72983</xdr:rowOff>
    </xdr:to>
    <xdr:graphicFrame macro="">
      <xdr:nvGraphicFramePr>
        <xdr:cNvPr id="270" name="Chart 2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22</xdr:col>
      <xdr:colOff>0</xdr:colOff>
      <xdr:row>548</xdr:row>
      <xdr:rowOff>86591</xdr:rowOff>
    </xdr:from>
    <xdr:to>
      <xdr:col>30</xdr:col>
      <xdr:colOff>224519</xdr:colOff>
      <xdr:row>565</xdr:row>
      <xdr:rowOff>104281</xdr:rowOff>
    </xdr:to>
    <xdr:graphicFrame macro="">
      <xdr:nvGraphicFramePr>
        <xdr:cNvPr id="271" name="Chart 2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30</xdr:col>
      <xdr:colOff>346363</xdr:colOff>
      <xdr:row>548</xdr:row>
      <xdr:rowOff>51954</xdr:rowOff>
    </xdr:from>
    <xdr:to>
      <xdr:col>38</xdr:col>
      <xdr:colOff>570882</xdr:colOff>
      <xdr:row>565</xdr:row>
      <xdr:rowOff>69644</xdr:rowOff>
    </xdr:to>
    <xdr:graphicFrame macro="">
      <xdr:nvGraphicFramePr>
        <xdr:cNvPr id="272" name="Chart 2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39</xdr:col>
      <xdr:colOff>51955</xdr:colOff>
      <xdr:row>548</xdr:row>
      <xdr:rowOff>34637</xdr:rowOff>
    </xdr:from>
    <xdr:to>
      <xdr:col>47</xdr:col>
      <xdr:colOff>276473</xdr:colOff>
      <xdr:row>565</xdr:row>
      <xdr:rowOff>52327</xdr:rowOff>
    </xdr:to>
    <xdr:graphicFrame macro="">
      <xdr:nvGraphicFramePr>
        <xdr:cNvPr id="273" name="Chart 2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13</xdr:col>
      <xdr:colOff>131741</xdr:colOff>
      <xdr:row>568</xdr:row>
      <xdr:rowOff>55293</xdr:rowOff>
    </xdr:from>
    <xdr:to>
      <xdr:col>21</xdr:col>
      <xdr:colOff>356259</xdr:colOff>
      <xdr:row>585</xdr:row>
      <xdr:rowOff>72983</xdr:rowOff>
    </xdr:to>
    <xdr:graphicFrame macro="">
      <xdr:nvGraphicFramePr>
        <xdr:cNvPr id="274" name="Chart 2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22</xdr:col>
      <xdr:colOff>0</xdr:colOff>
      <xdr:row>568</xdr:row>
      <xdr:rowOff>86591</xdr:rowOff>
    </xdr:from>
    <xdr:to>
      <xdr:col>30</xdr:col>
      <xdr:colOff>224519</xdr:colOff>
      <xdr:row>585</xdr:row>
      <xdr:rowOff>104281</xdr:rowOff>
    </xdr:to>
    <xdr:graphicFrame macro="">
      <xdr:nvGraphicFramePr>
        <xdr:cNvPr id="275" name="Chart 2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30</xdr:col>
      <xdr:colOff>346363</xdr:colOff>
      <xdr:row>568</xdr:row>
      <xdr:rowOff>51954</xdr:rowOff>
    </xdr:from>
    <xdr:to>
      <xdr:col>38</xdr:col>
      <xdr:colOff>570882</xdr:colOff>
      <xdr:row>585</xdr:row>
      <xdr:rowOff>69644</xdr:rowOff>
    </xdr:to>
    <xdr:graphicFrame macro="">
      <xdr:nvGraphicFramePr>
        <xdr:cNvPr id="276" name="Chart 2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39</xdr:col>
      <xdr:colOff>51955</xdr:colOff>
      <xdr:row>568</xdr:row>
      <xdr:rowOff>34637</xdr:rowOff>
    </xdr:from>
    <xdr:to>
      <xdr:col>47</xdr:col>
      <xdr:colOff>276473</xdr:colOff>
      <xdr:row>585</xdr:row>
      <xdr:rowOff>52327</xdr:rowOff>
    </xdr:to>
    <xdr:graphicFrame macro="">
      <xdr:nvGraphicFramePr>
        <xdr:cNvPr id="277" name="Chart 2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13</xdr:col>
      <xdr:colOff>131741</xdr:colOff>
      <xdr:row>588</xdr:row>
      <xdr:rowOff>55293</xdr:rowOff>
    </xdr:from>
    <xdr:to>
      <xdr:col>21</xdr:col>
      <xdr:colOff>356259</xdr:colOff>
      <xdr:row>605</xdr:row>
      <xdr:rowOff>72983</xdr:rowOff>
    </xdr:to>
    <xdr:graphicFrame macro="">
      <xdr:nvGraphicFramePr>
        <xdr:cNvPr id="278" name="Chart 2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22</xdr:col>
      <xdr:colOff>0</xdr:colOff>
      <xdr:row>588</xdr:row>
      <xdr:rowOff>86591</xdr:rowOff>
    </xdr:from>
    <xdr:to>
      <xdr:col>30</xdr:col>
      <xdr:colOff>224519</xdr:colOff>
      <xdr:row>605</xdr:row>
      <xdr:rowOff>104281</xdr:rowOff>
    </xdr:to>
    <xdr:graphicFrame macro="">
      <xdr:nvGraphicFramePr>
        <xdr:cNvPr id="279" name="Chart 2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30</xdr:col>
      <xdr:colOff>346363</xdr:colOff>
      <xdr:row>588</xdr:row>
      <xdr:rowOff>51954</xdr:rowOff>
    </xdr:from>
    <xdr:to>
      <xdr:col>38</xdr:col>
      <xdr:colOff>570882</xdr:colOff>
      <xdr:row>605</xdr:row>
      <xdr:rowOff>69644</xdr:rowOff>
    </xdr:to>
    <xdr:graphicFrame macro="">
      <xdr:nvGraphicFramePr>
        <xdr:cNvPr id="280" name="Chart 2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39</xdr:col>
      <xdr:colOff>51955</xdr:colOff>
      <xdr:row>588</xdr:row>
      <xdr:rowOff>34637</xdr:rowOff>
    </xdr:from>
    <xdr:to>
      <xdr:col>47</xdr:col>
      <xdr:colOff>276473</xdr:colOff>
      <xdr:row>605</xdr:row>
      <xdr:rowOff>52327</xdr:rowOff>
    </xdr:to>
    <xdr:graphicFrame macro="">
      <xdr:nvGraphicFramePr>
        <xdr:cNvPr id="281" name="Chart 2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13</xdr:col>
      <xdr:colOff>131741</xdr:colOff>
      <xdr:row>608</xdr:row>
      <xdr:rowOff>55293</xdr:rowOff>
    </xdr:from>
    <xdr:to>
      <xdr:col>21</xdr:col>
      <xdr:colOff>356259</xdr:colOff>
      <xdr:row>625</xdr:row>
      <xdr:rowOff>72983</xdr:rowOff>
    </xdr:to>
    <xdr:graphicFrame macro="">
      <xdr:nvGraphicFramePr>
        <xdr:cNvPr id="282" name="Chart 2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22</xdr:col>
      <xdr:colOff>0</xdr:colOff>
      <xdr:row>608</xdr:row>
      <xdr:rowOff>86591</xdr:rowOff>
    </xdr:from>
    <xdr:to>
      <xdr:col>30</xdr:col>
      <xdr:colOff>224519</xdr:colOff>
      <xdr:row>625</xdr:row>
      <xdr:rowOff>104281</xdr:rowOff>
    </xdr:to>
    <xdr:graphicFrame macro="">
      <xdr:nvGraphicFramePr>
        <xdr:cNvPr id="283" name="Chart 2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30</xdr:col>
      <xdr:colOff>346363</xdr:colOff>
      <xdr:row>608</xdr:row>
      <xdr:rowOff>51954</xdr:rowOff>
    </xdr:from>
    <xdr:to>
      <xdr:col>38</xdr:col>
      <xdr:colOff>570882</xdr:colOff>
      <xdr:row>625</xdr:row>
      <xdr:rowOff>69644</xdr:rowOff>
    </xdr:to>
    <xdr:graphicFrame macro="">
      <xdr:nvGraphicFramePr>
        <xdr:cNvPr id="284" name="Chart 2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39</xdr:col>
      <xdr:colOff>51955</xdr:colOff>
      <xdr:row>608</xdr:row>
      <xdr:rowOff>34637</xdr:rowOff>
    </xdr:from>
    <xdr:to>
      <xdr:col>47</xdr:col>
      <xdr:colOff>276473</xdr:colOff>
      <xdr:row>625</xdr:row>
      <xdr:rowOff>52327</xdr:rowOff>
    </xdr:to>
    <xdr:graphicFrame macro="">
      <xdr:nvGraphicFramePr>
        <xdr:cNvPr id="285" name="Chart 2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13</xdr:col>
      <xdr:colOff>131741</xdr:colOff>
      <xdr:row>628</xdr:row>
      <xdr:rowOff>55293</xdr:rowOff>
    </xdr:from>
    <xdr:to>
      <xdr:col>21</xdr:col>
      <xdr:colOff>356259</xdr:colOff>
      <xdr:row>645</xdr:row>
      <xdr:rowOff>72983</xdr:rowOff>
    </xdr:to>
    <xdr:graphicFrame macro="">
      <xdr:nvGraphicFramePr>
        <xdr:cNvPr id="286" name="Chart 2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22</xdr:col>
      <xdr:colOff>0</xdr:colOff>
      <xdr:row>628</xdr:row>
      <xdr:rowOff>86591</xdr:rowOff>
    </xdr:from>
    <xdr:to>
      <xdr:col>30</xdr:col>
      <xdr:colOff>224519</xdr:colOff>
      <xdr:row>645</xdr:row>
      <xdr:rowOff>104281</xdr:rowOff>
    </xdr:to>
    <xdr:graphicFrame macro="">
      <xdr:nvGraphicFramePr>
        <xdr:cNvPr id="287" name="Chart 2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30</xdr:col>
      <xdr:colOff>346363</xdr:colOff>
      <xdr:row>628</xdr:row>
      <xdr:rowOff>51954</xdr:rowOff>
    </xdr:from>
    <xdr:to>
      <xdr:col>38</xdr:col>
      <xdr:colOff>570882</xdr:colOff>
      <xdr:row>645</xdr:row>
      <xdr:rowOff>69644</xdr:rowOff>
    </xdr:to>
    <xdr:graphicFrame macro="">
      <xdr:nvGraphicFramePr>
        <xdr:cNvPr id="288" name="Chart 2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39</xdr:col>
      <xdr:colOff>51955</xdr:colOff>
      <xdr:row>628</xdr:row>
      <xdr:rowOff>34637</xdr:rowOff>
    </xdr:from>
    <xdr:to>
      <xdr:col>47</xdr:col>
      <xdr:colOff>276473</xdr:colOff>
      <xdr:row>645</xdr:row>
      <xdr:rowOff>52327</xdr:rowOff>
    </xdr:to>
    <xdr:graphicFrame macro="">
      <xdr:nvGraphicFramePr>
        <xdr:cNvPr id="289" name="Chart 2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9"/>
  <sheetViews>
    <sheetView showGridLines="0" tabSelected="1" zoomScaleNormal="100" zoomScaleSheetLayoutView="100" workbookViewId="0">
      <selection activeCell="D27" sqref="D27"/>
    </sheetView>
  </sheetViews>
  <sheetFormatPr defaultColWidth="9.140625" defaultRowHeight="15" x14ac:dyDescent="0.25"/>
  <cols>
    <col min="4" max="4" width="10.7109375" bestFit="1" customWidth="1"/>
    <col min="9" max="9" width="9.140625" customWidth="1"/>
  </cols>
  <sheetData>
    <row r="2" spans="1:10" x14ac:dyDescent="0.25">
      <c r="A2" s="13"/>
      <c r="B2" s="13"/>
      <c r="C2" s="13"/>
      <c r="D2" s="13"/>
      <c r="E2" s="13"/>
      <c r="F2" s="13"/>
      <c r="G2" s="13"/>
      <c r="H2" s="13"/>
      <c r="I2" s="13"/>
      <c r="J2" s="13"/>
    </row>
    <row r="3" spans="1:10" x14ac:dyDescent="0.25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 x14ac:dyDescent="0.25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 x14ac:dyDescent="0.25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 ht="3.75" customHeight="1" x14ac:dyDescent="0.25">
      <c r="A9" s="21" t="s">
        <v>37</v>
      </c>
      <c r="B9" s="21"/>
      <c r="C9" s="21"/>
      <c r="D9" s="21"/>
      <c r="E9" s="21"/>
      <c r="F9" s="21"/>
      <c r="G9" s="21"/>
      <c r="H9" s="21"/>
      <c r="I9" s="21"/>
      <c r="J9" s="21"/>
    </row>
    <row r="10" spans="1:10" x14ac:dyDescent="0.25">
      <c r="A10" s="21"/>
      <c r="B10" s="21"/>
      <c r="C10" s="21"/>
      <c r="D10" s="21"/>
      <c r="E10" s="21"/>
      <c r="F10" s="21"/>
      <c r="G10" s="21"/>
      <c r="H10" s="21"/>
      <c r="I10" s="21"/>
      <c r="J10" s="21"/>
    </row>
    <row r="11" spans="1:10" x14ac:dyDescent="0.25">
      <c r="A11" s="21"/>
      <c r="B11" s="21"/>
      <c r="C11" s="21"/>
      <c r="D11" s="21"/>
      <c r="E11" s="21"/>
      <c r="F11" s="21"/>
      <c r="G11" s="21"/>
      <c r="H11" s="21"/>
      <c r="I11" s="21"/>
      <c r="J11" s="21"/>
    </row>
    <row r="12" spans="1:10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</row>
    <row r="13" spans="1:10" x14ac:dyDescent="0.25">
      <c r="A13" s="13"/>
      <c r="B13" s="13"/>
      <c r="C13" s="13"/>
      <c r="D13" s="13"/>
      <c r="E13" s="13"/>
      <c r="F13" s="13"/>
      <c r="G13" s="13"/>
      <c r="H13" s="13"/>
      <c r="I13" s="13"/>
      <c r="J13" s="13"/>
    </row>
    <row r="14" spans="1:10" x14ac:dyDescent="0.25">
      <c r="A14" s="13"/>
      <c r="B14" s="13"/>
      <c r="C14" s="13"/>
      <c r="D14" s="13"/>
      <c r="E14" s="13"/>
      <c r="F14" s="13"/>
      <c r="G14" s="13"/>
      <c r="H14" s="13"/>
      <c r="I14" s="13"/>
      <c r="J14" s="13"/>
    </row>
    <row r="15" spans="1:10" ht="15" customHeight="1" x14ac:dyDescent="0.25">
      <c r="A15" s="22" t="s">
        <v>38</v>
      </c>
      <c r="B15" s="22"/>
      <c r="C15" s="22"/>
      <c r="D15" s="22"/>
      <c r="E15" s="22"/>
      <c r="F15" s="22"/>
      <c r="G15" s="22"/>
      <c r="H15" s="22"/>
      <c r="I15" s="22"/>
      <c r="J15" s="22"/>
    </row>
    <row r="16" spans="1:10" ht="15" customHeight="1" x14ac:dyDescent="0.25">
      <c r="A16" s="22"/>
      <c r="B16" s="22"/>
      <c r="C16" s="22"/>
      <c r="D16" s="22"/>
      <c r="E16" s="22"/>
      <c r="F16" s="22"/>
      <c r="G16" s="22"/>
      <c r="H16" s="22"/>
      <c r="I16" s="22"/>
      <c r="J16" s="22"/>
    </row>
    <row r="17" spans="1:10" ht="15" customHeight="1" x14ac:dyDescent="0.25">
      <c r="A17" s="22"/>
      <c r="B17" s="22"/>
      <c r="C17" s="22"/>
      <c r="D17" s="22"/>
      <c r="E17" s="22"/>
      <c r="F17" s="22"/>
      <c r="G17" s="22"/>
      <c r="H17" s="22"/>
      <c r="I17" s="22"/>
      <c r="J17" s="22"/>
    </row>
    <row r="18" spans="1:10" ht="15" customHeight="1" x14ac:dyDescent="0.25">
      <c r="A18" s="22"/>
      <c r="B18" s="22"/>
      <c r="C18" s="22"/>
      <c r="D18" s="22"/>
      <c r="E18" s="22"/>
      <c r="F18" s="22"/>
      <c r="G18" s="22"/>
      <c r="H18" s="22"/>
      <c r="I18" s="22"/>
      <c r="J18" s="22"/>
    </row>
    <row r="19" spans="1:10" x14ac:dyDescent="0.25">
      <c r="A19" s="14"/>
      <c r="B19" s="14"/>
      <c r="C19" s="14"/>
      <c r="D19" s="15"/>
      <c r="E19" s="15"/>
      <c r="F19" s="15"/>
      <c r="G19" s="15"/>
    </row>
    <row r="20" spans="1:10" x14ac:dyDescent="0.25">
      <c r="A20" s="14"/>
      <c r="B20" s="14"/>
      <c r="C20" s="14"/>
      <c r="D20" s="16"/>
      <c r="E20" s="17"/>
      <c r="F20" s="17"/>
      <c r="G20" s="17"/>
      <c r="H20" s="13"/>
      <c r="I20" s="13"/>
      <c r="J20" s="13"/>
    </row>
    <row r="21" spans="1:10" x14ac:dyDescent="0.25">
      <c r="A21" s="14"/>
      <c r="E21" s="18"/>
      <c r="F21" s="17"/>
      <c r="G21" s="17"/>
      <c r="H21" s="13"/>
      <c r="I21" s="13"/>
      <c r="J21" s="13"/>
    </row>
    <row r="22" spans="1:10" x14ac:dyDescent="0.25">
      <c r="A22" s="14"/>
      <c r="E22" s="17"/>
      <c r="F22" s="17"/>
      <c r="G22" s="17"/>
      <c r="H22" s="13"/>
      <c r="I22" s="13"/>
      <c r="J22" s="13"/>
    </row>
    <row r="23" spans="1:10" x14ac:dyDescent="0.25">
      <c r="A23" s="14"/>
      <c r="E23" s="13"/>
      <c r="F23" s="13"/>
      <c r="G23" s="13"/>
      <c r="H23" s="13"/>
      <c r="I23" s="13"/>
      <c r="J23" s="13"/>
    </row>
    <row r="24" spans="1:10" x14ac:dyDescent="0.25">
      <c r="A24" s="14"/>
      <c r="B24" s="19" t="s">
        <v>39</v>
      </c>
      <c r="C24" s="19"/>
      <c r="D24" s="16" t="s">
        <v>41</v>
      </c>
      <c r="E24" s="13"/>
      <c r="F24" s="13"/>
      <c r="G24" s="13"/>
      <c r="H24" s="13"/>
      <c r="I24" s="13"/>
      <c r="J24" s="13"/>
    </row>
    <row r="25" spans="1:10" x14ac:dyDescent="0.25">
      <c r="A25" s="14"/>
      <c r="B25" s="14"/>
      <c r="C25" s="14"/>
      <c r="D25" s="16"/>
      <c r="E25" s="13"/>
      <c r="F25" s="13"/>
      <c r="G25" s="13"/>
      <c r="H25" s="13"/>
      <c r="I25" s="13"/>
      <c r="J25" s="13"/>
    </row>
    <row r="26" spans="1:10" x14ac:dyDescent="0.25">
      <c r="A26" s="14"/>
      <c r="B26" s="14" t="s">
        <v>40</v>
      </c>
      <c r="C26" s="14"/>
      <c r="D26" s="20">
        <v>42444</v>
      </c>
      <c r="E26" s="13"/>
      <c r="F26" s="13"/>
      <c r="G26" s="13"/>
      <c r="H26" s="13"/>
      <c r="I26" s="13"/>
      <c r="J26" s="13"/>
    </row>
    <row r="27" spans="1:10" x14ac:dyDescent="0.25">
      <c r="A27" s="14"/>
      <c r="B27" s="14"/>
      <c r="C27" s="14"/>
      <c r="D27" s="13"/>
      <c r="E27" s="13"/>
      <c r="F27" s="13"/>
      <c r="G27" s="13"/>
      <c r="H27" s="13"/>
      <c r="I27" s="13"/>
      <c r="J27" s="13"/>
    </row>
    <row r="28" spans="1:10" x14ac:dyDescent="0.25">
      <c r="A28" s="14"/>
      <c r="B28" s="14"/>
      <c r="C28" s="14"/>
      <c r="D28" s="13"/>
      <c r="E28" s="13"/>
      <c r="F28" s="13"/>
      <c r="G28" s="13"/>
      <c r="H28" s="13"/>
      <c r="I28" s="13"/>
      <c r="J28" s="13"/>
    </row>
    <row r="29" spans="1:10" x14ac:dyDescent="0.25">
      <c r="A29" s="14"/>
      <c r="B29" s="14"/>
      <c r="C29" s="14"/>
      <c r="D29" s="13"/>
      <c r="E29" s="13"/>
      <c r="F29" s="13"/>
      <c r="G29" s="13"/>
      <c r="H29" s="13"/>
      <c r="I29" s="13"/>
      <c r="J29" s="13"/>
    </row>
    <row r="30" spans="1:10" x14ac:dyDescent="0.25">
      <c r="A30" s="14"/>
      <c r="B30" s="14"/>
      <c r="C30" s="14"/>
      <c r="D30" s="13"/>
      <c r="E30" s="13"/>
      <c r="F30" s="13"/>
      <c r="G30" s="13"/>
      <c r="H30" s="13"/>
      <c r="I30" s="13"/>
      <c r="J30" s="13"/>
    </row>
    <row r="31" spans="1:10" x14ac:dyDescent="0.25">
      <c r="A31" s="14"/>
      <c r="B31" s="14"/>
      <c r="C31" s="14"/>
      <c r="D31" s="14"/>
      <c r="E31" s="14"/>
      <c r="F31" s="14"/>
      <c r="G31" s="14"/>
      <c r="H31" s="14"/>
      <c r="I31" s="14"/>
      <c r="J31" s="14"/>
    </row>
    <row r="32" spans="1:10" x14ac:dyDescent="0.25">
      <c r="A32" s="14"/>
      <c r="B32" s="14"/>
      <c r="C32" s="14"/>
      <c r="D32" s="14"/>
      <c r="E32" s="14"/>
      <c r="F32" s="14"/>
      <c r="G32" s="14"/>
      <c r="H32" s="14"/>
      <c r="I32" s="14"/>
      <c r="J32" s="14"/>
    </row>
    <row r="33" spans="1:10" x14ac:dyDescent="0.25">
      <c r="A33" s="14"/>
      <c r="B33" s="14"/>
      <c r="C33" s="14"/>
      <c r="D33" s="14"/>
      <c r="E33" s="14"/>
      <c r="F33" s="14"/>
      <c r="G33" s="14"/>
      <c r="H33" s="14"/>
      <c r="I33" s="14"/>
      <c r="J33" s="14"/>
    </row>
    <row r="34" spans="1:10" x14ac:dyDescent="0.25">
      <c r="A34" s="14"/>
      <c r="B34" s="14"/>
      <c r="C34" s="14"/>
      <c r="D34" s="14"/>
      <c r="E34" s="14"/>
      <c r="F34" s="14"/>
      <c r="G34" s="14"/>
      <c r="H34" s="14"/>
      <c r="I34" s="14"/>
      <c r="J34" s="14"/>
    </row>
    <row r="35" spans="1:10" x14ac:dyDescent="0.25">
      <c r="A35" s="14"/>
      <c r="B35" s="14"/>
      <c r="C35" s="14"/>
      <c r="D35" s="14"/>
      <c r="E35" s="14"/>
      <c r="F35" s="14"/>
      <c r="G35" s="14"/>
      <c r="H35" s="14"/>
      <c r="I35" s="14"/>
      <c r="J35" s="14"/>
    </row>
    <row r="36" spans="1:10" x14ac:dyDescent="0.25">
      <c r="A36" s="23"/>
      <c r="B36" s="23"/>
      <c r="C36" s="23"/>
      <c r="D36" s="23"/>
      <c r="E36" s="23"/>
      <c r="F36" s="23"/>
      <c r="G36" s="23"/>
      <c r="H36" s="23"/>
      <c r="I36" s="23"/>
      <c r="J36" s="23"/>
    </row>
    <row r="37" spans="1:10" x14ac:dyDescent="0.25">
      <c r="A37" s="23"/>
      <c r="B37" s="23"/>
      <c r="C37" s="23"/>
      <c r="D37" s="23"/>
      <c r="E37" s="23"/>
      <c r="F37" s="23"/>
      <c r="G37" s="23"/>
      <c r="H37" s="23"/>
      <c r="I37" s="23"/>
      <c r="J37" s="23"/>
    </row>
    <row r="38" spans="1:10" x14ac:dyDescent="0.25">
      <c r="A38" s="23"/>
      <c r="B38" s="23"/>
      <c r="C38" s="23"/>
      <c r="D38" s="23"/>
      <c r="E38" s="23"/>
      <c r="F38" s="23"/>
      <c r="G38" s="23"/>
      <c r="H38" s="23"/>
      <c r="I38" s="23"/>
      <c r="J38" s="23"/>
    </row>
    <row r="39" spans="1:10" x14ac:dyDescent="0.25">
      <c r="A39" s="23"/>
      <c r="B39" s="23"/>
      <c r="C39" s="23"/>
      <c r="D39" s="23"/>
      <c r="E39" s="23"/>
      <c r="F39" s="23"/>
      <c r="G39" s="23"/>
      <c r="H39" s="23"/>
      <c r="I39" s="23"/>
      <c r="J39" s="23"/>
    </row>
  </sheetData>
  <mergeCells count="4">
    <mergeCell ref="A9:J11"/>
    <mergeCell ref="A15:J17"/>
    <mergeCell ref="A18:J18"/>
    <mergeCell ref="A36:J39"/>
  </mergeCells>
  <pageMargins left="0.19685039370078741" right="0.11811023622047245" top="0.78740157480314965" bottom="0.78740157480314965" header="0.31496062992125984" footer="0.31496062992125984"/>
  <pageSetup orientation="portrait" horizontalDpi="1200" verticalDpi="1200" r:id="rId1"/>
  <headerFooter scaleWithDoc="0">
    <oddHeader xml:space="preserve">&amp;C  
</oddHeader>
    <oddFooter xml:space="preserve">&amp;C     
  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80"/>
  <sheetViews>
    <sheetView zoomScale="55" zoomScaleNormal="55" workbookViewId="0"/>
  </sheetViews>
  <sheetFormatPr defaultRowHeight="15" x14ac:dyDescent="0.25"/>
  <cols>
    <col min="1" max="1" width="4.5703125" style="4" customWidth="1"/>
    <col min="3" max="6" width="11.28515625" customWidth="1"/>
    <col min="8" max="11" width="12.140625" customWidth="1"/>
  </cols>
  <sheetData>
    <row r="1" spans="1:45" x14ac:dyDescent="0.25">
      <c r="M1" s="7" t="s">
        <v>8</v>
      </c>
      <c r="U1" s="7" t="s">
        <v>9</v>
      </c>
      <c r="AC1" s="7" t="s">
        <v>10</v>
      </c>
      <c r="AK1" s="7" t="s">
        <v>11</v>
      </c>
      <c r="AS1" s="7" t="s">
        <v>12</v>
      </c>
    </row>
    <row r="3" spans="1:45" ht="18.75" x14ac:dyDescent="0.3">
      <c r="B3" s="6" t="s">
        <v>36</v>
      </c>
    </row>
    <row r="4" spans="1:45" x14ac:dyDescent="0.25">
      <c r="B4" s="7">
        <v>2012</v>
      </c>
    </row>
    <row r="5" spans="1:45" x14ac:dyDescent="0.25">
      <c r="B5" s="3" t="s">
        <v>0</v>
      </c>
    </row>
    <row r="7" spans="1:45" ht="15.75" x14ac:dyDescent="0.25">
      <c r="C7" s="8" t="s">
        <v>48</v>
      </c>
      <c r="F7" s="4" t="s">
        <v>5</v>
      </c>
      <c r="H7" s="8" t="str">
        <f>C7</f>
        <v>Primary Energy in EU</v>
      </c>
      <c r="K7" s="4" t="s">
        <v>6</v>
      </c>
    </row>
    <row r="8" spans="1:45" x14ac:dyDescent="0.25">
      <c r="A8" s="5" t="s">
        <v>1</v>
      </c>
    </row>
    <row r="9" spans="1:45" s="1" customFormat="1" ht="50.25" customHeight="1" x14ac:dyDescent="0.2">
      <c r="A9" s="4"/>
      <c r="D9" s="1" t="s">
        <v>2</v>
      </c>
      <c r="E9" s="1" t="s">
        <v>3</v>
      </c>
      <c r="F9" s="1" t="s">
        <v>4</v>
      </c>
      <c r="I9" s="1" t="str">
        <f>D9</f>
        <v>Heating and cooling</v>
      </c>
      <c r="J9" s="1" t="str">
        <f>E9</f>
        <v>Rest</v>
      </c>
      <c r="K9" s="1" t="str">
        <f>F9</f>
        <v>TOTAL</v>
      </c>
    </row>
    <row r="10" spans="1:45" x14ac:dyDescent="0.25">
      <c r="A10" s="4" t="str">
        <f>A8&amp;"200_0"</f>
        <v>EU200_0</v>
      </c>
      <c r="C10" t="str">
        <f>A8&amp;" Industry"</f>
        <v>EU Industry</v>
      </c>
      <c r="D10" s="2">
        <v>2771.7380326915863</v>
      </c>
      <c r="E10" s="2">
        <f t="shared" ref="E10:E14" si="0">F10-D10</f>
        <v>1945.1246765687538</v>
      </c>
      <c r="F10" s="2">
        <v>4716.8627092603401</v>
      </c>
      <c r="H10" t="str">
        <f t="shared" ref="H10:H15" si="1">C10</f>
        <v>EU Industry</v>
      </c>
      <c r="I10" s="9">
        <f t="shared" ref="I10:K15" si="2">D10/$F10</f>
        <v>0.58762321558564667</v>
      </c>
      <c r="J10" s="9">
        <f t="shared" si="2"/>
        <v>0.41237678441435333</v>
      </c>
      <c r="K10" s="9">
        <f t="shared" si="2"/>
        <v>1</v>
      </c>
    </row>
    <row r="11" spans="1:45" x14ac:dyDescent="0.25">
      <c r="A11" s="4" t="str">
        <f>A8&amp;"300_0"</f>
        <v>EU300_0</v>
      </c>
      <c r="C11" t="str">
        <f>A8&amp;" Tertiary"</f>
        <v>EU Tertiary</v>
      </c>
      <c r="D11" s="2">
        <v>1594.2095369955136</v>
      </c>
      <c r="E11" s="2">
        <f t="shared" si="0"/>
        <v>1398.1415638284125</v>
      </c>
      <c r="F11" s="2">
        <v>2992.3511008239261</v>
      </c>
      <c r="H11" t="str">
        <f t="shared" si="1"/>
        <v>EU Tertiary</v>
      </c>
      <c r="I11" s="9">
        <f t="shared" si="2"/>
        <v>0.53276152539605315</v>
      </c>
      <c r="J11" s="9">
        <f t="shared" si="2"/>
        <v>0.46723847460394685</v>
      </c>
      <c r="K11" s="9">
        <f t="shared" si="2"/>
        <v>1</v>
      </c>
    </row>
    <row r="12" spans="1:45" x14ac:dyDescent="0.25">
      <c r="A12" s="4" t="str">
        <f>A8&amp;"400_0"</f>
        <v>EU400_0</v>
      </c>
      <c r="C12" t="str">
        <f>A8&amp;" Residential"</f>
        <v>EU Residential</v>
      </c>
      <c r="D12" s="2">
        <v>3729.8328266294516</v>
      </c>
      <c r="E12" s="2">
        <f t="shared" si="0"/>
        <v>1045.8166362408724</v>
      </c>
      <c r="F12" s="2">
        <v>4775.649462870324</v>
      </c>
      <c r="H12" t="str">
        <f t="shared" si="1"/>
        <v>EU Residential</v>
      </c>
      <c r="I12" s="9">
        <f t="shared" si="2"/>
        <v>0.78101059460668587</v>
      </c>
      <c r="J12" s="9">
        <f t="shared" si="2"/>
        <v>0.21898940539331416</v>
      </c>
      <c r="K12" s="9">
        <f t="shared" si="2"/>
        <v>1</v>
      </c>
    </row>
    <row r="13" spans="1:45" x14ac:dyDescent="0.25">
      <c r="A13" s="4" t="str">
        <f>A8&amp;"500_0"</f>
        <v>EU500_0</v>
      </c>
      <c r="C13" t="str">
        <f>A8&amp;" Transport"</f>
        <v>EU Transport</v>
      </c>
      <c r="D13" s="2"/>
      <c r="E13" s="2">
        <f t="shared" si="0"/>
        <v>4412.079092586464</v>
      </c>
      <c r="F13" s="2">
        <v>4412.079092586464</v>
      </c>
      <c r="H13" t="str">
        <f t="shared" si="1"/>
        <v>EU Transport</v>
      </c>
      <c r="I13" s="9">
        <f t="shared" si="2"/>
        <v>0</v>
      </c>
      <c r="J13" s="9">
        <f t="shared" si="2"/>
        <v>1</v>
      </c>
      <c r="K13" s="9">
        <f t="shared" si="2"/>
        <v>1</v>
      </c>
    </row>
    <row r="14" spans="1:45" x14ac:dyDescent="0.25">
      <c r="A14" s="4" t="str">
        <f>A8&amp;"OTH_0"</f>
        <v>EUOTH_0</v>
      </c>
      <c r="C14" t="str">
        <f>A8&amp;" Other"</f>
        <v>EU Other</v>
      </c>
      <c r="D14" s="2"/>
      <c r="E14" s="2">
        <f t="shared" si="0"/>
        <v>444.89380471447288</v>
      </c>
      <c r="F14" s="2">
        <v>444.89380471447288</v>
      </c>
      <c r="H14" t="str">
        <f t="shared" si="1"/>
        <v>EU Other</v>
      </c>
      <c r="I14" s="9">
        <f t="shared" si="2"/>
        <v>0</v>
      </c>
      <c r="J14" s="9">
        <f t="shared" si="2"/>
        <v>1</v>
      </c>
      <c r="K14" s="9">
        <f t="shared" si="2"/>
        <v>1</v>
      </c>
    </row>
    <row r="15" spans="1:45" x14ac:dyDescent="0.25">
      <c r="A15" s="4" t="str">
        <f>A8&amp;"999_0"</f>
        <v>EU999_0</v>
      </c>
      <c r="C15" t="str">
        <f>A8&amp;" TOTAL"</f>
        <v>EU TOTAL</v>
      </c>
      <c r="D15" s="2">
        <f>D10+D11+D12</f>
        <v>8095.7803963165516</v>
      </c>
      <c r="E15" s="2">
        <f>F15-D15</f>
        <v>9246.0557739389751</v>
      </c>
      <c r="F15" s="2">
        <f>SUM(F10:F14)</f>
        <v>17341.836170255527</v>
      </c>
      <c r="H15" t="str">
        <f t="shared" si="1"/>
        <v>EU TOTAL</v>
      </c>
      <c r="I15" s="9">
        <f t="shared" si="2"/>
        <v>0.46683524840364482</v>
      </c>
      <c r="J15" s="9">
        <f t="shared" si="2"/>
        <v>0.53316475159635512</v>
      </c>
      <c r="K15" s="9">
        <f t="shared" si="2"/>
        <v>1</v>
      </c>
    </row>
    <row r="22" spans="1:11" ht="15.75" x14ac:dyDescent="0.25">
      <c r="A22" s="4">
        <v>1</v>
      </c>
      <c r="C22" s="8" t="s">
        <v>49</v>
      </c>
      <c r="F22" s="4" t="s">
        <v>5</v>
      </c>
      <c r="H22" s="8" t="str">
        <f>C22</f>
        <v>Primary Energy in Belgium</v>
      </c>
      <c r="K22" s="4" t="s">
        <v>6</v>
      </c>
    </row>
    <row r="23" spans="1:11" x14ac:dyDescent="0.25">
      <c r="A23" s="5" t="s">
        <v>50</v>
      </c>
    </row>
    <row r="24" spans="1:11" ht="30" x14ac:dyDescent="0.25">
      <c r="B24" s="1"/>
      <c r="C24" s="1"/>
      <c r="D24" s="1" t="s">
        <v>2</v>
      </c>
      <c r="E24" s="1" t="s">
        <v>3</v>
      </c>
      <c r="F24" s="1" t="s">
        <v>4</v>
      </c>
      <c r="G24" s="1"/>
      <c r="H24" s="1"/>
      <c r="I24" s="1" t="str">
        <f>D24</f>
        <v>Heating and cooling</v>
      </c>
      <c r="J24" s="1" t="str">
        <f>E24</f>
        <v>Rest</v>
      </c>
      <c r="K24" s="1" t="str">
        <f>F24</f>
        <v>TOTAL</v>
      </c>
    </row>
    <row r="25" spans="1:11" x14ac:dyDescent="0.25">
      <c r="A25" s="4" t="str">
        <f>A23&amp;"200_0"</f>
        <v>BE200_0</v>
      </c>
      <c r="C25" t="str">
        <f>A23&amp;" Industry"</f>
        <v>BE Industry</v>
      </c>
      <c r="D25" s="2">
        <v>107.11402139602843</v>
      </c>
      <c r="E25" s="2">
        <f t="shared" ref="E25:E29" si="3">F25-D25</f>
        <v>71.511260931511671</v>
      </c>
      <c r="F25" s="2">
        <v>178.62528232754011</v>
      </c>
      <c r="H25" t="str">
        <f t="shared" ref="H25:H30" si="4">C25</f>
        <v>BE Industry</v>
      </c>
      <c r="I25" s="9">
        <f t="shared" ref="I25:K30" si="5">D25/$F25</f>
        <v>0.59965767443612206</v>
      </c>
      <c r="J25" s="9">
        <f t="shared" si="5"/>
        <v>0.40034232556387794</v>
      </c>
      <c r="K25" s="9">
        <f t="shared" si="5"/>
        <v>1</v>
      </c>
    </row>
    <row r="26" spans="1:11" x14ac:dyDescent="0.25">
      <c r="A26" s="4" t="str">
        <f>A23&amp;"300_0"</f>
        <v>BE300_0</v>
      </c>
      <c r="C26" t="str">
        <f>A23&amp;" Tertiary"</f>
        <v>BE Tertiary</v>
      </c>
      <c r="D26" s="2">
        <v>47.6092010825732</v>
      </c>
      <c r="E26" s="2">
        <f t="shared" si="3"/>
        <v>38.284995876276248</v>
      </c>
      <c r="F26" s="2">
        <v>85.894196958849449</v>
      </c>
      <c r="H26" t="str">
        <f t="shared" si="4"/>
        <v>BE Tertiary</v>
      </c>
      <c r="I26" s="9">
        <f t="shared" si="5"/>
        <v>0.5542772709707271</v>
      </c>
      <c r="J26" s="9">
        <f t="shared" si="5"/>
        <v>0.4457227290292729</v>
      </c>
      <c r="K26" s="9">
        <f t="shared" si="5"/>
        <v>1</v>
      </c>
    </row>
    <row r="27" spans="1:11" x14ac:dyDescent="0.25">
      <c r="A27" s="4" t="str">
        <f>A23&amp;"400_0"</f>
        <v>BE400_0</v>
      </c>
      <c r="C27" t="str">
        <f>A23&amp;" Residential"</f>
        <v>BE Residential</v>
      </c>
      <c r="D27" s="2">
        <v>101.58205963943863</v>
      </c>
      <c r="E27" s="2">
        <f t="shared" si="3"/>
        <v>29.146530924711755</v>
      </c>
      <c r="F27" s="2">
        <v>130.72859056415038</v>
      </c>
      <c r="H27" t="str">
        <f t="shared" si="4"/>
        <v>BE Residential</v>
      </c>
      <c r="I27" s="9">
        <f t="shared" si="5"/>
        <v>0.77704547414661262</v>
      </c>
      <c r="J27" s="9">
        <f t="shared" si="5"/>
        <v>0.22295452585338735</v>
      </c>
      <c r="K27" s="9">
        <f t="shared" si="5"/>
        <v>1</v>
      </c>
    </row>
    <row r="28" spans="1:11" x14ac:dyDescent="0.25">
      <c r="A28" s="4" t="str">
        <f>A23&amp;"500_0"</f>
        <v>BE500_0</v>
      </c>
      <c r="C28" t="str">
        <f>A23&amp;" Transport"</f>
        <v>BE Transport</v>
      </c>
      <c r="D28" s="2"/>
      <c r="E28" s="2">
        <f t="shared" si="3"/>
        <v>121.47616999551464</v>
      </c>
      <c r="F28" s="2">
        <v>121.47616999551464</v>
      </c>
      <c r="H28" t="str">
        <f t="shared" si="4"/>
        <v>BE Transport</v>
      </c>
      <c r="I28" s="9">
        <f t="shared" si="5"/>
        <v>0</v>
      </c>
      <c r="J28" s="9">
        <f t="shared" si="5"/>
        <v>1</v>
      </c>
      <c r="K28" s="9">
        <f t="shared" si="5"/>
        <v>1</v>
      </c>
    </row>
    <row r="29" spans="1:11" x14ac:dyDescent="0.25">
      <c r="A29" s="4" t="str">
        <f>A23&amp;"OTH_0"</f>
        <v>BEOTH_0</v>
      </c>
      <c r="C29" t="str">
        <f>A23&amp;" Other"</f>
        <v>BE Other</v>
      </c>
      <c r="D29" s="2"/>
      <c r="E29" s="2">
        <f t="shared" si="3"/>
        <v>9.4963154328101247</v>
      </c>
      <c r="F29" s="2">
        <v>9.4963154328101247</v>
      </c>
      <c r="H29" t="str">
        <f t="shared" si="4"/>
        <v>BE Other</v>
      </c>
      <c r="I29" s="9">
        <f t="shared" si="5"/>
        <v>0</v>
      </c>
      <c r="J29" s="9">
        <f t="shared" si="5"/>
        <v>1</v>
      </c>
      <c r="K29" s="9">
        <f t="shared" si="5"/>
        <v>1</v>
      </c>
    </row>
    <row r="30" spans="1:11" x14ac:dyDescent="0.25">
      <c r="A30" s="4" t="str">
        <f>A23&amp;"999_0"</f>
        <v>BE999_0</v>
      </c>
      <c r="C30" t="str">
        <f>A23&amp;" TOTAL"</f>
        <v>BE TOTAL</v>
      </c>
      <c r="D30" s="2">
        <f>D25+D26+D27</f>
        <v>256.30528211804028</v>
      </c>
      <c r="E30" s="2">
        <f>F30-D30</f>
        <v>269.91527316082443</v>
      </c>
      <c r="F30" s="2">
        <f>SUM(F25:F29)</f>
        <v>526.22055527886471</v>
      </c>
      <c r="H30" t="str">
        <f t="shared" si="4"/>
        <v>BE TOTAL</v>
      </c>
      <c r="I30" s="9">
        <f t="shared" si="5"/>
        <v>0.48706816855950097</v>
      </c>
      <c r="J30" s="9">
        <f t="shared" si="5"/>
        <v>0.51293183144049903</v>
      </c>
      <c r="K30" s="9">
        <f t="shared" si="5"/>
        <v>1</v>
      </c>
    </row>
    <row r="31" spans="1:11" x14ac:dyDescent="0.25">
      <c r="D31" s="2"/>
      <c r="E31" s="2"/>
      <c r="F31" s="2"/>
      <c r="I31" s="9"/>
      <c r="J31" s="9"/>
      <c r="K31" s="9"/>
    </row>
    <row r="32" spans="1:11" x14ac:dyDescent="0.25">
      <c r="D32" s="2"/>
      <c r="E32" s="2"/>
      <c r="F32" s="2"/>
      <c r="I32" s="9"/>
      <c r="J32" s="9"/>
      <c r="K32" s="9"/>
    </row>
    <row r="33" spans="1:11" x14ac:dyDescent="0.25">
      <c r="D33" s="2"/>
      <c r="E33" s="2"/>
      <c r="F33" s="2"/>
      <c r="I33" s="9"/>
      <c r="J33" s="9"/>
      <c r="K33" s="9"/>
    </row>
    <row r="34" spans="1:11" x14ac:dyDescent="0.25">
      <c r="D34" s="2"/>
      <c r="E34" s="2"/>
      <c r="F34" s="2"/>
      <c r="I34" s="9"/>
      <c r="J34" s="9"/>
      <c r="K34" s="9"/>
    </row>
    <row r="35" spans="1:11" x14ac:dyDescent="0.25">
      <c r="I35" s="9"/>
      <c r="J35" s="9"/>
      <c r="K35" s="9"/>
    </row>
    <row r="37" spans="1:11" ht="15.75" x14ac:dyDescent="0.25">
      <c r="A37" s="4">
        <f>A22+1</f>
        <v>2</v>
      </c>
      <c r="C37" s="8" t="s">
        <v>51</v>
      </c>
      <c r="F37" s="4" t="s">
        <v>5</v>
      </c>
      <c r="H37" s="8" t="str">
        <f>C37</f>
        <v>Primary Energy in Bulgaria</v>
      </c>
      <c r="K37" s="4" t="s">
        <v>6</v>
      </c>
    </row>
    <row r="38" spans="1:11" x14ac:dyDescent="0.25">
      <c r="A38" s="5" t="s">
        <v>52</v>
      </c>
    </row>
    <row r="39" spans="1:11" ht="30" x14ac:dyDescent="0.25">
      <c r="B39" s="1"/>
      <c r="C39" s="1"/>
      <c r="D39" s="1" t="s">
        <v>2</v>
      </c>
      <c r="E39" s="1" t="s">
        <v>3</v>
      </c>
      <c r="F39" s="1" t="s">
        <v>4</v>
      </c>
      <c r="G39" s="1"/>
      <c r="H39" s="1"/>
      <c r="I39" s="1" t="str">
        <f>D39</f>
        <v>Heating and cooling</v>
      </c>
      <c r="J39" s="1" t="str">
        <f>E39</f>
        <v>Rest</v>
      </c>
      <c r="K39" s="1" t="str">
        <f>F39</f>
        <v>TOTAL</v>
      </c>
    </row>
    <row r="40" spans="1:11" x14ac:dyDescent="0.25">
      <c r="A40" s="4" t="str">
        <f>A38&amp;"200_0"</f>
        <v>BG200_0</v>
      </c>
      <c r="C40" t="str">
        <f>A38&amp;" Industry"</f>
        <v>BG Industry</v>
      </c>
      <c r="D40" s="2">
        <v>27.406252344811652</v>
      </c>
      <c r="E40" s="2">
        <f t="shared" ref="E40:E44" si="6">F40-D40</f>
        <v>16.876209323326318</v>
      </c>
      <c r="F40" s="2">
        <v>44.282461668137969</v>
      </c>
      <c r="H40" t="str">
        <f t="shared" ref="H40:H45" si="7">C40</f>
        <v>BG Industry</v>
      </c>
      <c r="I40" s="9">
        <f t="shared" ref="I40:K45" si="8">D40/$F40</f>
        <v>0.61889631498356712</v>
      </c>
      <c r="J40" s="9">
        <f t="shared" si="8"/>
        <v>0.38110368501643294</v>
      </c>
      <c r="K40" s="9">
        <f t="shared" si="8"/>
        <v>1</v>
      </c>
    </row>
    <row r="41" spans="1:11" x14ac:dyDescent="0.25">
      <c r="A41" s="4" t="str">
        <f>A38&amp;"300_0"</f>
        <v>BG300_0</v>
      </c>
      <c r="C41" t="str">
        <f>A38&amp;" Tertiary"</f>
        <v>BG Tertiary</v>
      </c>
      <c r="D41" s="2">
        <v>12.118900620074232</v>
      </c>
      <c r="E41" s="2">
        <f t="shared" si="6"/>
        <v>12.1202241855102</v>
      </c>
      <c r="F41" s="2">
        <v>24.239124805584431</v>
      </c>
      <c r="H41" t="str">
        <f t="shared" si="7"/>
        <v>BG Tertiary</v>
      </c>
      <c r="I41" s="9">
        <f t="shared" si="8"/>
        <v>0.49997269774699821</v>
      </c>
      <c r="J41" s="9">
        <f t="shared" si="8"/>
        <v>0.50002730225300174</v>
      </c>
      <c r="K41" s="9">
        <f t="shared" si="8"/>
        <v>1</v>
      </c>
    </row>
    <row r="42" spans="1:11" x14ac:dyDescent="0.25">
      <c r="A42" s="4" t="str">
        <f>A38&amp;"400_0"</f>
        <v>BG400_0</v>
      </c>
      <c r="C42" t="str">
        <f>A38&amp;" Residential"</f>
        <v>BG Residential</v>
      </c>
      <c r="D42" s="2">
        <v>33.415899112969569</v>
      </c>
      <c r="E42" s="2">
        <f t="shared" si="6"/>
        <v>11.282946177981806</v>
      </c>
      <c r="F42" s="2">
        <v>44.698845290951375</v>
      </c>
      <c r="H42" t="str">
        <f t="shared" si="7"/>
        <v>BG Residential</v>
      </c>
      <c r="I42" s="9">
        <f t="shared" si="8"/>
        <v>0.7475785760339122</v>
      </c>
      <c r="J42" s="9">
        <f t="shared" si="8"/>
        <v>0.25242142396608785</v>
      </c>
      <c r="K42" s="9">
        <f t="shared" si="8"/>
        <v>1</v>
      </c>
    </row>
    <row r="43" spans="1:11" x14ac:dyDescent="0.25">
      <c r="A43" s="4" t="str">
        <f>A38&amp;"500_0"</f>
        <v>BG500_0</v>
      </c>
      <c r="C43" t="str">
        <f>A38&amp;" Transport"</f>
        <v>BG Transport</v>
      </c>
      <c r="D43" s="2"/>
      <c r="E43" s="2">
        <f t="shared" si="6"/>
        <v>38.113028670208038</v>
      </c>
      <c r="F43" s="2">
        <v>38.113028670208038</v>
      </c>
      <c r="H43" t="str">
        <f t="shared" si="7"/>
        <v>BG Transport</v>
      </c>
      <c r="I43" s="9">
        <f t="shared" si="8"/>
        <v>0</v>
      </c>
      <c r="J43" s="9">
        <f t="shared" si="8"/>
        <v>1</v>
      </c>
      <c r="K43" s="9">
        <f t="shared" si="8"/>
        <v>1</v>
      </c>
    </row>
    <row r="44" spans="1:11" x14ac:dyDescent="0.25">
      <c r="A44" s="4" t="str">
        <f>A38&amp;"OTH_0"</f>
        <v>BGOTH_0</v>
      </c>
      <c r="C44" t="str">
        <f>A38&amp;" Other"</f>
        <v>BG Other</v>
      </c>
      <c r="D44" s="2"/>
      <c r="E44" s="2">
        <f t="shared" si="6"/>
        <v>2.8526693130526266</v>
      </c>
      <c r="F44" s="2">
        <v>2.8526693130526266</v>
      </c>
      <c r="H44" t="str">
        <f t="shared" si="7"/>
        <v>BG Other</v>
      </c>
      <c r="I44" s="9">
        <f t="shared" si="8"/>
        <v>0</v>
      </c>
      <c r="J44" s="9">
        <f t="shared" si="8"/>
        <v>1</v>
      </c>
      <c r="K44" s="9">
        <f t="shared" si="8"/>
        <v>1</v>
      </c>
    </row>
    <row r="45" spans="1:11" x14ac:dyDescent="0.25">
      <c r="A45" s="4" t="str">
        <f>A38&amp;"999_0"</f>
        <v>BG999_0</v>
      </c>
      <c r="C45" t="str">
        <f>A38&amp;" TOTAL"</f>
        <v>BG TOTAL</v>
      </c>
      <c r="D45" s="2">
        <f>D40+D41+D42</f>
        <v>72.94105207785546</v>
      </c>
      <c r="E45" s="2">
        <f>F45-D45</f>
        <v>81.245077670078985</v>
      </c>
      <c r="F45" s="2">
        <f>SUM(F40:F44)</f>
        <v>154.18612974793444</v>
      </c>
      <c r="H45" t="str">
        <f t="shared" si="7"/>
        <v>BG TOTAL</v>
      </c>
      <c r="I45" s="9">
        <f t="shared" si="8"/>
        <v>0.47307142475850761</v>
      </c>
      <c r="J45" s="9">
        <f t="shared" si="8"/>
        <v>0.52692857524149239</v>
      </c>
      <c r="K45" s="9">
        <f t="shared" si="8"/>
        <v>1</v>
      </c>
    </row>
    <row r="46" spans="1:11" x14ac:dyDescent="0.25">
      <c r="D46" s="2"/>
      <c r="E46" s="2"/>
      <c r="F46" s="2"/>
      <c r="I46" s="9"/>
      <c r="J46" s="9"/>
      <c r="K46" s="9"/>
    </row>
    <row r="47" spans="1:11" x14ac:dyDescent="0.25">
      <c r="D47" s="2"/>
      <c r="E47" s="2"/>
      <c r="F47" s="2"/>
      <c r="I47" s="9"/>
      <c r="J47" s="9"/>
      <c r="K47" s="9"/>
    </row>
    <row r="48" spans="1:11" x14ac:dyDescent="0.25">
      <c r="D48" s="2"/>
      <c r="E48" s="2"/>
      <c r="F48" s="2"/>
      <c r="I48" s="9"/>
      <c r="J48" s="9"/>
      <c r="K48" s="9"/>
    </row>
    <row r="49" spans="1:11" x14ac:dyDescent="0.25">
      <c r="D49" s="2"/>
      <c r="E49" s="2"/>
      <c r="F49" s="2"/>
      <c r="I49" s="9"/>
      <c r="J49" s="9"/>
      <c r="K49" s="9"/>
    </row>
    <row r="52" spans="1:11" ht="15.75" x14ac:dyDescent="0.25">
      <c r="A52" s="4">
        <f>A37+1</f>
        <v>3</v>
      </c>
      <c r="C52" s="8" t="s">
        <v>53</v>
      </c>
      <c r="F52" s="4" t="s">
        <v>5</v>
      </c>
      <c r="H52" s="8" t="str">
        <f>C52</f>
        <v>Primary Energy in Czech Republic</v>
      </c>
      <c r="K52" s="4" t="s">
        <v>6</v>
      </c>
    </row>
    <row r="53" spans="1:11" x14ac:dyDescent="0.25">
      <c r="A53" s="5" t="s">
        <v>54</v>
      </c>
    </row>
    <row r="54" spans="1:11" ht="30" x14ac:dyDescent="0.25">
      <c r="B54" s="1"/>
      <c r="C54" s="1"/>
      <c r="D54" s="1" t="s">
        <v>2</v>
      </c>
      <c r="E54" s="1" t="s">
        <v>3</v>
      </c>
      <c r="F54" s="1" t="s">
        <v>4</v>
      </c>
      <c r="G54" s="1"/>
      <c r="H54" s="1"/>
      <c r="I54" s="1" t="str">
        <f>D54</f>
        <v>Heating and cooling</v>
      </c>
      <c r="J54" s="1" t="str">
        <f>E54</f>
        <v>Rest</v>
      </c>
      <c r="K54" s="1" t="str">
        <f>F54</f>
        <v>TOTAL</v>
      </c>
    </row>
    <row r="55" spans="1:11" x14ac:dyDescent="0.25">
      <c r="A55" s="4" t="str">
        <f>A53&amp;"200_0"</f>
        <v>CZ200_0</v>
      </c>
      <c r="C55" t="str">
        <f>A53&amp;" Industry"</f>
        <v>CZ Industry</v>
      </c>
      <c r="D55" s="2">
        <v>79.561573549284674</v>
      </c>
      <c r="E55" s="2">
        <f t="shared" ref="E55:E59" si="9">F55-D55</f>
        <v>47.483629679444789</v>
      </c>
      <c r="F55" s="2">
        <v>127.04520322872946</v>
      </c>
      <c r="H55" t="str">
        <f t="shared" ref="H55:H60" si="10">C55</f>
        <v>CZ Industry</v>
      </c>
      <c r="I55" s="9">
        <f t="shared" ref="I55:K60" si="11">D55/$F55</f>
        <v>0.62624618267597021</v>
      </c>
      <c r="J55" s="9">
        <f t="shared" si="11"/>
        <v>0.37375381732402979</v>
      </c>
      <c r="K55" s="9">
        <f t="shared" si="11"/>
        <v>1</v>
      </c>
    </row>
    <row r="56" spans="1:11" x14ac:dyDescent="0.25">
      <c r="A56" s="4" t="str">
        <f>A53&amp;"300_0"</f>
        <v>CZ300_0</v>
      </c>
      <c r="C56" t="str">
        <f>A53&amp;" Tertiary"</f>
        <v>CZ Tertiary</v>
      </c>
      <c r="D56" s="2">
        <v>36.43329807254743</v>
      </c>
      <c r="E56" s="2">
        <f t="shared" si="9"/>
        <v>21.295905452864346</v>
      </c>
      <c r="F56" s="2">
        <v>57.729203525411776</v>
      </c>
      <c r="H56" t="str">
        <f t="shared" si="10"/>
        <v>CZ Tertiary</v>
      </c>
      <c r="I56" s="9">
        <f t="shared" si="11"/>
        <v>0.63110688954005545</v>
      </c>
      <c r="J56" s="9">
        <f t="shared" si="11"/>
        <v>0.36889311045994455</v>
      </c>
      <c r="K56" s="9">
        <f t="shared" si="11"/>
        <v>1</v>
      </c>
    </row>
    <row r="57" spans="1:11" x14ac:dyDescent="0.25">
      <c r="A57" s="4" t="str">
        <f>A53&amp;"400_0"</f>
        <v>CZ400_0</v>
      </c>
      <c r="C57" t="str">
        <f>A53&amp;" Residential"</f>
        <v>CZ Residential</v>
      </c>
      <c r="D57" s="2">
        <v>83.686656055601674</v>
      </c>
      <c r="E57" s="2">
        <f t="shared" si="9"/>
        <v>13.745867008501591</v>
      </c>
      <c r="F57" s="2">
        <v>97.432523064103265</v>
      </c>
      <c r="H57" t="str">
        <f t="shared" si="10"/>
        <v>CZ Residential</v>
      </c>
      <c r="I57" s="9">
        <f t="shared" si="11"/>
        <v>0.85891911061917336</v>
      </c>
      <c r="J57" s="9">
        <f t="shared" si="11"/>
        <v>0.14108088938082661</v>
      </c>
      <c r="K57" s="9">
        <f t="shared" si="11"/>
        <v>1</v>
      </c>
    </row>
    <row r="58" spans="1:11" x14ac:dyDescent="0.25">
      <c r="A58" s="4" t="str">
        <f>A53&amp;"500_0"</f>
        <v>CZ500_0</v>
      </c>
      <c r="C58" t="str">
        <f>A53&amp;" Transport"</f>
        <v>CZ Transport</v>
      </c>
      <c r="D58" s="2"/>
      <c r="E58" s="2">
        <f t="shared" si="9"/>
        <v>76.489578301990264</v>
      </c>
      <c r="F58" s="2">
        <v>76.489578301990264</v>
      </c>
      <c r="H58" t="str">
        <f t="shared" si="10"/>
        <v>CZ Transport</v>
      </c>
      <c r="I58" s="9">
        <f t="shared" si="11"/>
        <v>0</v>
      </c>
      <c r="J58" s="9">
        <f t="shared" si="11"/>
        <v>1</v>
      </c>
      <c r="K58" s="9">
        <f t="shared" si="11"/>
        <v>1</v>
      </c>
    </row>
    <row r="59" spans="1:11" x14ac:dyDescent="0.25">
      <c r="A59" s="4" t="str">
        <f>A53&amp;"OTH_0"</f>
        <v>CZOTH_0</v>
      </c>
      <c r="C59" t="str">
        <f>A53&amp;" Other"</f>
        <v>CZ Other</v>
      </c>
      <c r="D59" s="2"/>
      <c r="E59" s="2">
        <f t="shared" si="9"/>
        <v>14.834119290980082</v>
      </c>
      <c r="F59" s="2">
        <v>14.834119290980082</v>
      </c>
      <c r="H59" t="str">
        <f t="shared" si="10"/>
        <v>CZ Other</v>
      </c>
      <c r="I59" s="9">
        <f t="shared" si="11"/>
        <v>0</v>
      </c>
      <c r="J59" s="9">
        <f t="shared" si="11"/>
        <v>1</v>
      </c>
      <c r="K59" s="9">
        <f t="shared" si="11"/>
        <v>1</v>
      </c>
    </row>
    <row r="60" spans="1:11" x14ac:dyDescent="0.25">
      <c r="A60" s="4" t="str">
        <f>A53&amp;"999_0"</f>
        <v>CZ999_0</v>
      </c>
      <c r="C60" t="str">
        <f>A53&amp;" TOTAL"</f>
        <v>CZ TOTAL</v>
      </c>
      <c r="D60" s="2">
        <f>D55+D56+D57</f>
        <v>199.68152767743379</v>
      </c>
      <c r="E60" s="2">
        <f>F60-D60</f>
        <v>173.84909973378103</v>
      </c>
      <c r="F60" s="2">
        <f>SUM(F55:F59)</f>
        <v>373.53062741121482</v>
      </c>
      <c r="H60" t="str">
        <f t="shared" si="10"/>
        <v>CZ TOTAL</v>
      </c>
      <c r="I60" s="9">
        <f t="shared" si="11"/>
        <v>0.53457872801848483</v>
      </c>
      <c r="J60" s="9">
        <f t="shared" si="11"/>
        <v>0.46542127198151523</v>
      </c>
      <c r="K60" s="9">
        <f t="shared" si="11"/>
        <v>1</v>
      </c>
    </row>
    <row r="67" spans="1:11" ht="15.75" x14ac:dyDescent="0.25">
      <c r="A67" s="4">
        <f>A52+1</f>
        <v>4</v>
      </c>
      <c r="C67" s="8" t="s">
        <v>55</v>
      </c>
      <c r="F67" s="4" t="s">
        <v>5</v>
      </c>
      <c r="H67" s="8" t="str">
        <f>C67</f>
        <v>Primary Energy in Denmark</v>
      </c>
      <c r="K67" s="4" t="s">
        <v>6</v>
      </c>
    </row>
    <row r="68" spans="1:11" x14ac:dyDescent="0.25">
      <c r="A68" s="5" t="s">
        <v>56</v>
      </c>
    </row>
    <row r="69" spans="1:11" ht="30" x14ac:dyDescent="0.25">
      <c r="B69" s="1"/>
      <c r="C69" s="1"/>
      <c r="D69" s="1" t="s">
        <v>2</v>
      </c>
      <c r="E69" s="1" t="s">
        <v>3</v>
      </c>
      <c r="F69" s="1" t="s">
        <v>4</v>
      </c>
      <c r="G69" s="1"/>
      <c r="H69" s="1"/>
      <c r="I69" s="1" t="str">
        <f>D69</f>
        <v>Heating and cooling</v>
      </c>
      <c r="J69" s="1" t="str">
        <f>E69</f>
        <v>Rest</v>
      </c>
      <c r="K69" s="1" t="str">
        <f>F69</f>
        <v>TOTAL</v>
      </c>
    </row>
    <row r="70" spans="1:11" x14ac:dyDescent="0.25">
      <c r="A70" s="4" t="str">
        <f>A68&amp;"200_0"</f>
        <v>DK200_0</v>
      </c>
      <c r="C70" t="str">
        <f>A68&amp;" Industry"</f>
        <v>DK Industry</v>
      </c>
      <c r="D70" s="2">
        <v>20.7078129635746</v>
      </c>
      <c r="E70" s="2">
        <f t="shared" ref="E70:E74" si="12">F70-D70</f>
        <v>9.3598913708681195</v>
      </c>
      <c r="F70" s="2">
        <v>30.06770433444272</v>
      </c>
      <c r="H70" t="str">
        <f t="shared" ref="H70:H75" si="13">C70</f>
        <v>DK Industry</v>
      </c>
      <c r="I70" s="9">
        <f t="shared" ref="I70:K75" si="14">D70/$F70</f>
        <v>0.68870615239666588</v>
      </c>
      <c r="J70" s="9">
        <f t="shared" si="14"/>
        <v>0.31129384760333406</v>
      </c>
      <c r="K70" s="9">
        <f t="shared" si="14"/>
        <v>1</v>
      </c>
    </row>
    <row r="71" spans="1:11" x14ac:dyDescent="0.25">
      <c r="A71" s="4" t="str">
        <f>A68&amp;"300_0"</f>
        <v>DK300_0</v>
      </c>
      <c r="C71" t="str">
        <f>A68&amp;" Tertiary"</f>
        <v>DK Tertiary</v>
      </c>
      <c r="D71" s="2">
        <v>7.5255637172413898</v>
      </c>
      <c r="E71" s="2">
        <f t="shared" si="12"/>
        <v>20.574575458525516</v>
      </c>
      <c r="F71" s="2">
        <v>28.100139175766905</v>
      </c>
      <c r="H71" t="str">
        <f t="shared" si="13"/>
        <v>DK Tertiary</v>
      </c>
      <c r="I71" s="9">
        <f t="shared" si="14"/>
        <v>0.26781232897705043</v>
      </c>
      <c r="J71" s="9">
        <f t="shared" si="14"/>
        <v>0.73218767102294957</v>
      </c>
      <c r="K71" s="9">
        <f t="shared" si="14"/>
        <v>1</v>
      </c>
    </row>
    <row r="72" spans="1:11" x14ac:dyDescent="0.25">
      <c r="A72" s="4" t="str">
        <f>A68&amp;"400_0"</f>
        <v>DK400_0</v>
      </c>
      <c r="C72" t="str">
        <f>A68&amp;" Residential"</f>
        <v>DK Residential</v>
      </c>
      <c r="D72" s="2">
        <v>50.509692819915635</v>
      </c>
      <c r="E72" s="2">
        <f t="shared" si="12"/>
        <v>7.6555267457652008</v>
      </c>
      <c r="F72" s="2">
        <v>58.165219565680836</v>
      </c>
      <c r="H72" t="str">
        <f t="shared" si="13"/>
        <v>DK Residential</v>
      </c>
      <c r="I72" s="9">
        <f t="shared" si="14"/>
        <v>0.86838308523669383</v>
      </c>
      <c r="J72" s="9">
        <f t="shared" si="14"/>
        <v>0.13161691476330614</v>
      </c>
      <c r="K72" s="9">
        <f t="shared" si="14"/>
        <v>1</v>
      </c>
    </row>
    <row r="73" spans="1:11" x14ac:dyDescent="0.25">
      <c r="A73" s="4" t="str">
        <f>A68&amp;"500_0"</f>
        <v>DK500_0</v>
      </c>
      <c r="C73" t="str">
        <f>A68&amp;" Transport"</f>
        <v>DK Transport</v>
      </c>
      <c r="D73" s="2"/>
      <c r="E73" s="2">
        <f t="shared" si="12"/>
        <v>59.316083829853653</v>
      </c>
      <c r="F73" s="2">
        <v>59.316083829853653</v>
      </c>
      <c r="H73" t="str">
        <f t="shared" si="13"/>
        <v>DK Transport</v>
      </c>
      <c r="I73" s="9">
        <f t="shared" si="14"/>
        <v>0</v>
      </c>
      <c r="J73" s="9">
        <f t="shared" si="14"/>
        <v>1</v>
      </c>
      <c r="K73" s="9">
        <f t="shared" si="14"/>
        <v>1</v>
      </c>
    </row>
    <row r="74" spans="1:11" x14ac:dyDescent="0.25">
      <c r="A74" s="4" t="str">
        <f>A68&amp;"OTH_0"</f>
        <v>DKOTH_0</v>
      </c>
      <c r="C74" t="str">
        <f>A68&amp;" Other"</f>
        <v>DK Other</v>
      </c>
      <c r="D74" s="2"/>
      <c r="E74" s="2">
        <f t="shared" si="12"/>
        <v>11.17341594334609</v>
      </c>
      <c r="F74" s="2">
        <v>11.17341594334609</v>
      </c>
      <c r="H74" t="str">
        <f t="shared" si="13"/>
        <v>DK Other</v>
      </c>
      <c r="I74" s="9">
        <f t="shared" si="14"/>
        <v>0</v>
      </c>
      <c r="J74" s="9">
        <f t="shared" si="14"/>
        <v>1</v>
      </c>
      <c r="K74" s="9">
        <f t="shared" si="14"/>
        <v>1</v>
      </c>
    </row>
    <row r="75" spans="1:11" x14ac:dyDescent="0.25">
      <c r="A75" s="4" t="str">
        <f>A68&amp;"999_0"</f>
        <v>DK999_0</v>
      </c>
      <c r="C75" t="str">
        <f>A68&amp;" TOTAL"</f>
        <v>DK TOTAL</v>
      </c>
      <c r="D75" s="2">
        <f>D70+D71+D72</f>
        <v>78.743069500731622</v>
      </c>
      <c r="E75" s="2">
        <f>F75-D75</f>
        <v>108.0794933483586</v>
      </c>
      <c r="F75" s="2">
        <f>SUM(F70:F74)</f>
        <v>186.82256284909022</v>
      </c>
      <c r="H75" t="str">
        <f t="shared" si="13"/>
        <v>DK TOTAL</v>
      </c>
      <c r="I75" s="9">
        <f t="shared" si="14"/>
        <v>0.42148586498268925</v>
      </c>
      <c r="J75" s="9">
        <f t="shared" si="14"/>
        <v>0.57851413501731075</v>
      </c>
      <c r="K75" s="9">
        <f t="shared" si="14"/>
        <v>1</v>
      </c>
    </row>
    <row r="76" spans="1:11" x14ac:dyDescent="0.25">
      <c r="D76" s="2"/>
      <c r="E76" s="2"/>
      <c r="F76" s="2"/>
      <c r="I76" s="9"/>
      <c r="J76" s="9"/>
      <c r="K76" s="9"/>
    </row>
    <row r="77" spans="1:11" x14ac:dyDescent="0.25">
      <c r="D77" s="2"/>
      <c r="E77" s="2"/>
      <c r="F77" s="2"/>
      <c r="I77" s="9"/>
      <c r="J77" s="9"/>
      <c r="K77" s="9"/>
    </row>
    <row r="78" spans="1:11" x14ac:dyDescent="0.25">
      <c r="D78" s="2"/>
      <c r="E78" s="2"/>
      <c r="F78" s="2"/>
      <c r="I78" s="9"/>
      <c r="J78" s="9"/>
      <c r="K78" s="9"/>
    </row>
    <row r="79" spans="1:11" x14ac:dyDescent="0.25">
      <c r="D79" s="2"/>
      <c r="E79" s="2"/>
      <c r="F79" s="2"/>
      <c r="I79" s="9"/>
      <c r="J79" s="9"/>
      <c r="K79" s="9"/>
    </row>
    <row r="82" spans="1:11" ht="15.75" x14ac:dyDescent="0.25">
      <c r="A82" s="4">
        <f>A67+1</f>
        <v>5</v>
      </c>
      <c r="C82" s="8" t="s">
        <v>57</v>
      </c>
      <c r="F82" s="4" t="s">
        <v>5</v>
      </c>
      <c r="H82" s="8" t="str">
        <f>C82</f>
        <v>Primary Energy in Germany</v>
      </c>
      <c r="K82" s="4" t="s">
        <v>6</v>
      </c>
    </row>
    <row r="83" spans="1:11" x14ac:dyDescent="0.25">
      <c r="A83" s="5" t="s">
        <v>58</v>
      </c>
    </row>
    <row r="84" spans="1:11" ht="30" x14ac:dyDescent="0.25">
      <c r="B84" s="1"/>
      <c r="C84" s="1"/>
      <c r="D84" s="1" t="s">
        <v>2</v>
      </c>
      <c r="E84" s="1" t="s">
        <v>3</v>
      </c>
      <c r="F84" s="1" t="s">
        <v>4</v>
      </c>
      <c r="G84" s="1"/>
      <c r="H84" s="1"/>
      <c r="I84" s="1" t="str">
        <f>D84</f>
        <v>Heating and cooling</v>
      </c>
      <c r="J84" s="1" t="str">
        <f>E84</f>
        <v>Rest</v>
      </c>
      <c r="K84" s="1" t="str">
        <f>F84</f>
        <v>TOTAL</v>
      </c>
    </row>
    <row r="85" spans="1:11" x14ac:dyDescent="0.25">
      <c r="A85" s="4" t="str">
        <f>A83&amp;"200_0"</f>
        <v>DE200_0</v>
      </c>
      <c r="C85" t="str">
        <f>A83&amp;" Industry"</f>
        <v>DE Industry</v>
      </c>
      <c r="D85" s="2">
        <v>611.70507371716315</v>
      </c>
      <c r="E85" s="2">
        <f t="shared" ref="E85:E89" si="15">F85-D85</f>
        <v>430.31007148267452</v>
      </c>
      <c r="F85" s="2">
        <v>1042.0151451998377</v>
      </c>
      <c r="H85" t="str">
        <f t="shared" ref="H85:H90" si="16">C85</f>
        <v>DE Industry</v>
      </c>
      <c r="I85" s="9">
        <f t="shared" ref="I85:K90" si="17">D85/$F85</f>
        <v>0.58704048260243891</v>
      </c>
      <c r="J85" s="9">
        <f t="shared" si="17"/>
        <v>0.41295951739756109</v>
      </c>
      <c r="K85" s="9">
        <f t="shared" si="17"/>
        <v>1</v>
      </c>
    </row>
    <row r="86" spans="1:11" x14ac:dyDescent="0.25">
      <c r="A86" s="4" t="str">
        <f>A83&amp;"300_0"</f>
        <v>DE300_0</v>
      </c>
      <c r="C86" t="str">
        <f>A83&amp;" Tertiary"</f>
        <v>DE Tertiary</v>
      </c>
      <c r="D86" s="2">
        <v>310.10936214572462</v>
      </c>
      <c r="E86" s="2">
        <f t="shared" si="15"/>
        <v>278.73718315215001</v>
      </c>
      <c r="F86" s="2">
        <v>588.84654529787463</v>
      </c>
      <c r="H86" t="str">
        <f t="shared" si="16"/>
        <v>DE Tertiary</v>
      </c>
      <c r="I86" s="9">
        <f t="shared" si="17"/>
        <v>0.526638671181899</v>
      </c>
      <c r="J86" s="9">
        <f t="shared" si="17"/>
        <v>0.47336132881810095</v>
      </c>
      <c r="K86" s="9">
        <f t="shared" si="17"/>
        <v>1</v>
      </c>
    </row>
    <row r="87" spans="1:11" x14ac:dyDescent="0.25">
      <c r="A87" s="4" t="str">
        <f>A83&amp;"400_0"</f>
        <v>DE400_0</v>
      </c>
      <c r="C87" t="str">
        <f>A83&amp;" Residential"</f>
        <v>DE Residential</v>
      </c>
      <c r="D87" s="2">
        <v>701.9166752157455</v>
      </c>
      <c r="E87" s="2">
        <f t="shared" si="15"/>
        <v>171.54762923631063</v>
      </c>
      <c r="F87" s="2">
        <v>873.46430445205613</v>
      </c>
      <c r="H87" t="str">
        <f t="shared" si="16"/>
        <v>DE Residential</v>
      </c>
      <c r="I87" s="9">
        <f t="shared" si="17"/>
        <v>0.80360087027949434</v>
      </c>
      <c r="J87" s="9">
        <f t="shared" si="17"/>
        <v>0.19639912972050566</v>
      </c>
      <c r="K87" s="9">
        <f t="shared" si="17"/>
        <v>1</v>
      </c>
    </row>
    <row r="88" spans="1:11" x14ac:dyDescent="0.25">
      <c r="A88" s="4" t="str">
        <f>A83&amp;"500_0"</f>
        <v>DE500_0</v>
      </c>
      <c r="C88" t="str">
        <f>A83&amp;" Transport"</f>
        <v>DE Transport</v>
      </c>
      <c r="D88" s="2"/>
      <c r="E88" s="2">
        <f t="shared" si="15"/>
        <v>769.37084661312872</v>
      </c>
      <c r="F88" s="2">
        <v>769.37084661312872</v>
      </c>
      <c r="H88" t="str">
        <f t="shared" si="16"/>
        <v>DE Transport</v>
      </c>
      <c r="I88" s="9">
        <f t="shared" si="17"/>
        <v>0</v>
      </c>
      <c r="J88" s="9">
        <f t="shared" si="17"/>
        <v>1</v>
      </c>
      <c r="K88" s="9">
        <f t="shared" si="17"/>
        <v>1</v>
      </c>
    </row>
    <row r="89" spans="1:11" x14ac:dyDescent="0.25">
      <c r="A89" s="4" t="str">
        <f>A83&amp;"OTH_0"</f>
        <v>DEOTH_0</v>
      </c>
      <c r="C89" t="str">
        <f>A83&amp;" Other"</f>
        <v>DE Other</v>
      </c>
      <c r="D89" s="2"/>
      <c r="E89" s="2">
        <f t="shared" si="15"/>
        <v>1.9333737592589759</v>
      </c>
      <c r="F89" s="2">
        <v>1.9333737592589759</v>
      </c>
      <c r="H89" t="str">
        <f t="shared" si="16"/>
        <v>DE Other</v>
      </c>
      <c r="I89" s="9">
        <f t="shared" si="17"/>
        <v>0</v>
      </c>
      <c r="J89" s="9">
        <f t="shared" si="17"/>
        <v>1</v>
      </c>
      <c r="K89" s="9">
        <f t="shared" si="17"/>
        <v>1</v>
      </c>
    </row>
    <row r="90" spans="1:11" x14ac:dyDescent="0.25">
      <c r="A90" s="4" t="str">
        <f>A83&amp;"999_0"</f>
        <v>DE999_0</v>
      </c>
      <c r="C90" t="str">
        <f>A83&amp;" TOTAL"</f>
        <v>DE TOTAL</v>
      </c>
      <c r="D90" s="2">
        <f>D85+D86+D87</f>
        <v>1623.7311110786331</v>
      </c>
      <c r="E90" s="2">
        <f>F90-D90</f>
        <v>1651.8991042435227</v>
      </c>
      <c r="F90" s="2">
        <f>SUM(F85:F89)</f>
        <v>3275.6302153221559</v>
      </c>
      <c r="H90" t="str">
        <f t="shared" si="16"/>
        <v>DE TOTAL</v>
      </c>
      <c r="I90" s="9">
        <f t="shared" si="17"/>
        <v>0.49570037041526688</v>
      </c>
      <c r="J90" s="9">
        <f t="shared" si="17"/>
        <v>0.50429962958473307</v>
      </c>
      <c r="K90" s="9">
        <f t="shared" si="17"/>
        <v>1</v>
      </c>
    </row>
    <row r="91" spans="1:11" x14ac:dyDescent="0.25">
      <c r="D91" s="2"/>
      <c r="E91" s="2"/>
      <c r="F91" s="2"/>
      <c r="I91" s="9"/>
      <c r="J91" s="9"/>
      <c r="K91" s="9"/>
    </row>
    <row r="92" spans="1:11" x14ac:dyDescent="0.25">
      <c r="D92" s="2"/>
      <c r="E92" s="2"/>
      <c r="F92" s="2"/>
      <c r="I92" s="9"/>
      <c r="J92" s="9"/>
      <c r="K92" s="9"/>
    </row>
    <row r="93" spans="1:11" x14ac:dyDescent="0.25">
      <c r="D93" s="2"/>
      <c r="E93" s="2"/>
      <c r="F93" s="2"/>
      <c r="I93" s="9"/>
      <c r="J93" s="9"/>
      <c r="K93" s="9"/>
    </row>
    <row r="94" spans="1:11" x14ac:dyDescent="0.25">
      <c r="D94" s="2"/>
      <c r="E94" s="2"/>
      <c r="F94" s="2"/>
      <c r="I94" s="9"/>
      <c r="J94" s="9"/>
      <c r="K94" s="9"/>
    </row>
    <row r="97" spans="1:11" ht="15.75" x14ac:dyDescent="0.25">
      <c r="A97" s="4">
        <f>A82+1</f>
        <v>6</v>
      </c>
      <c r="C97" s="8" t="s">
        <v>59</v>
      </c>
      <c r="F97" s="4" t="s">
        <v>5</v>
      </c>
      <c r="H97" s="8" t="str">
        <f>C97</f>
        <v>Primary Energy in Estonia</v>
      </c>
      <c r="K97" s="4" t="s">
        <v>6</v>
      </c>
    </row>
    <row r="98" spans="1:11" x14ac:dyDescent="0.25">
      <c r="A98" s="5" t="s">
        <v>60</v>
      </c>
    </row>
    <row r="99" spans="1:11" ht="30" x14ac:dyDescent="0.25">
      <c r="B99" s="1"/>
      <c r="C99" s="1"/>
      <c r="D99" s="1" t="s">
        <v>2</v>
      </c>
      <c r="E99" s="1" t="s">
        <v>3</v>
      </c>
      <c r="F99" s="1" t="s">
        <v>4</v>
      </c>
      <c r="G99" s="1"/>
      <c r="H99" s="1"/>
      <c r="I99" s="1" t="str">
        <f>D99</f>
        <v>Heating and cooling</v>
      </c>
      <c r="J99" s="1" t="str">
        <f>E99</f>
        <v>Rest</v>
      </c>
      <c r="K99" s="1" t="str">
        <f>F99</f>
        <v>TOTAL</v>
      </c>
    </row>
    <row r="100" spans="1:11" x14ac:dyDescent="0.25">
      <c r="A100" s="4" t="str">
        <f>A98&amp;"200_0"</f>
        <v>EE200_0</v>
      </c>
      <c r="C100" t="str">
        <f>A98&amp;" Industry"</f>
        <v>EE Industry</v>
      </c>
      <c r="D100" s="2">
        <v>5.657038366006967</v>
      </c>
      <c r="E100" s="2">
        <f t="shared" ref="E100:E104" si="18">F100-D100</f>
        <v>4.7379297429640133</v>
      </c>
      <c r="F100" s="2">
        <v>10.39496810897098</v>
      </c>
      <c r="H100" t="str">
        <f t="shared" ref="H100:H105" si="19">C100</f>
        <v>EE Industry</v>
      </c>
      <c r="I100" s="9">
        <f t="shared" ref="I100:K105" si="20">D100/$F100</f>
        <v>0.54420930460814743</v>
      </c>
      <c r="J100" s="9">
        <f t="shared" si="20"/>
        <v>0.45579069539185252</v>
      </c>
      <c r="K100" s="9">
        <f t="shared" si="20"/>
        <v>1</v>
      </c>
    </row>
    <row r="101" spans="1:11" x14ac:dyDescent="0.25">
      <c r="A101" s="4" t="str">
        <f>A98&amp;"300_0"</f>
        <v>EE300_0</v>
      </c>
      <c r="C101" t="str">
        <f>A98&amp;" Tertiary"</f>
        <v>EE Tertiary</v>
      </c>
      <c r="D101" s="2">
        <v>5.0610381617121778</v>
      </c>
      <c r="E101" s="2">
        <f t="shared" si="18"/>
        <v>3.9382493074500946</v>
      </c>
      <c r="F101" s="2">
        <v>8.9992874691622724</v>
      </c>
      <c r="H101" t="str">
        <f t="shared" si="19"/>
        <v>EE Tertiary</v>
      </c>
      <c r="I101" s="9">
        <f t="shared" si="20"/>
        <v>0.56238209736657085</v>
      </c>
      <c r="J101" s="9">
        <f t="shared" si="20"/>
        <v>0.4376179026334292</v>
      </c>
      <c r="K101" s="9">
        <f t="shared" si="20"/>
        <v>1</v>
      </c>
    </row>
    <row r="102" spans="1:11" x14ac:dyDescent="0.25">
      <c r="A102" s="4" t="str">
        <f>A98&amp;"400_0"</f>
        <v>EE400_0</v>
      </c>
      <c r="C102" t="str">
        <f>A98&amp;" Residential"</f>
        <v>EE Residential</v>
      </c>
      <c r="D102" s="2">
        <v>13.793931511206809</v>
      </c>
      <c r="E102" s="2">
        <f t="shared" si="18"/>
        <v>1.2925891652287298</v>
      </c>
      <c r="F102" s="2">
        <v>15.086520676435539</v>
      </c>
      <c r="H102" t="str">
        <f t="shared" si="19"/>
        <v>EE Residential</v>
      </c>
      <c r="I102" s="9">
        <f t="shared" si="20"/>
        <v>0.91432158594077328</v>
      </c>
      <c r="J102" s="9">
        <f t="shared" si="20"/>
        <v>8.5678414059226757E-2</v>
      </c>
      <c r="K102" s="9">
        <f t="shared" si="20"/>
        <v>1</v>
      </c>
    </row>
    <row r="103" spans="1:11" x14ac:dyDescent="0.25">
      <c r="A103" s="4" t="str">
        <f>A98&amp;"500_0"</f>
        <v>EE500_0</v>
      </c>
      <c r="C103" t="str">
        <f>A98&amp;" Transport"</f>
        <v>EE Transport</v>
      </c>
      <c r="D103" s="2"/>
      <c r="E103" s="2">
        <f t="shared" si="18"/>
        <v>13.081855180398605</v>
      </c>
      <c r="F103" s="2">
        <v>13.081855180398605</v>
      </c>
      <c r="H103" t="str">
        <f t="shared" si="19"/>
        <v>EE Transport</v>
      </c>
      <c r="I103" s="9">
        <f t="shared" si="20"/>
        <v>0</v>
      </c>
      <c r="J103" s="9">
        <f t="shared" si="20"/>
        <v>1</v>
      </c>
      <c r="K103" s="9">
        <f t="shared" si="20"/>
        <v>1</v>
      </c>
    </row>
    <row r="104" spans="1:11" x14ac:dyDescent="0.25">
      <c r="A104" s="4" t="str">
        <f>A98&amp;"OTH_0"</f>
        <v>EEOTH_0</v>
      </c>
      <c r="C104" t="str">
        <f>A98&amp;" Other"</f>
        <v>EE Other</v>
      </c>
      <c r="D104" s="2"/>
      <c r="E104" s="2">
        <f t="shared" si="18"/>
        <v>1.9899253580242269</v>
      </c>
      <c r="F104" s="2">
        <v>1.9899253580242269</v>
      </c>
      <c r="H104" t="str">
        <f t="shared" si="19"/>
        <v>EE Other</v>
      </c>
      <c r="I104" s="9">
        <f t="shared" si="20"/>
        <v>0</v>
      </c>
      <c r="J104" s="9">
        <f t="shared" si="20"/>
        <v>1</v>
      </c>
      <c r="K104" s="9">
        <f t="shared" si="20"/>
        <v>1</v>
      </c>
    </row>
    <row r="105" spans="1:11" x14ac:dyDescent="0.25">
      <c r="A105" s="4" t="str">
        <f>A98&amp;"999_0"</f>
        <v>EE999_0</v>
      </c>
      <c r="C105" t="str">
        <f>A98&amp;" TOTAL"</f>
        <v>EE TOTAL</v>
      </c>
      <c r="D105" s="2">
        <f>D100+D101+D102</f>
        <v>24.512008038925956</v>
      </c>
      <c r="E105" s="2">
        <f>F105-D105</f>
        <v>25.040548754065675</v>
      </c>
      <c r="F105" s="2">
        <f>SUM(F100:F104)</f>
        <v>49.552556792991631</v>
      </c>
      <c r="H105" t="str">
        <f t="shared" si="19"/>
        <v>EE TOTAL</v>
      </c>
      <c r="I105" s="9">
        <f t="shared" si="20"/>
        <v>0.4946668673692487</v>
      </c>
      <c r="J105" s="9">
        <f t="shared" si="20"/>
        <v>0.5053331326307513</v>
      </c>
      <c r="K105" s="9">
        <f t="shared" si="20"/>
        <v>1</v>
      </c>
    </row>
    <row r="112" spans="1:11" ht="15.75" x14ac:dyDescent="0.25">
      <c r="A112" s="4">
        <f>A97+1</f>
        <v>7</v>
      </c>
      <c r="C112" s="8" t="s">
        <v>61</v>
      </c>
      <c r="F112" s="4" t="s">
        <v>5</v>
      </c>
      <c r="H112" s="8" t="str">
        <f>C112</f>
        <v>Primary Energy in Ireland</v>
      </c>
      <c r="K112" s="4" t="s">
        <v>6</v>
      </c>
    </row>
    <row r="113" spans="1:11" x14ac:dyDescent="0.25">
      <c r="A113" s="5" t="s">
        <v>62</v>
      </c>
    </row>
    <row r="114" spans="1:11" ht="30" x14ac:dyDescent="0.25">
      <c r="B114" s="1"/>
      <c r="C114" s="1"/>
      <c r="D114" s="1" t="s">
        <v>2</v>
      </c>
      <c r="E114" s="1" t="s">
        <v>3</v>
      </c>
      <c r="F114" s="1" t="s">
        <v>4</v>
      </c>
      <c r="G114" s="1"/>
      <c r="H114" s="1"/>
      <c r="I114" s="1" t="str">
        <f>D114</f>
        <v>Heating and cooling</v>
      </c>
      <c r="J114" s="1" t="str">
        <f>E114</f>
        <v>Rest</v>
      </c>
      <c r="K114" s="1" t="str">
        <f>F114</f>
        <v>TOTAL</v>
      </c>
    </row>
    <row r="115" spans="1:11" x14ac:dyDescent="0.25">
      <c r="A115" s="4" t="str">
        <f>A113&amp;"200_0"</f>
        <v>IE200_0</v>
      </c>
      <c r="C115" t="str">
        <f>A113&amp;" Industry"</f>
        <v>IE Industry</v>
      </c>
      <c r="D115" s="2">
        <v>19.572029425861974</v>
      </c>
      <c r="E115" s="2">
        <f t="shared" ref="E115:E119" si="21">F115-D115</f>
        <v>17.217649585738609</v>
      </c>
      <c r="F115" s="2">
        <v>36.789679011600583</v>
      </c>
      <c r="H115" t="str">
        <f t="shared" ref="H115:H120" si="22">C115</f>
        <v>IE Industry</v>
      </c>
      <c r="I115" s="9">
        <f t="shared" ref="I115:K120" si="23">D115/$F115</f>
        <v>0.5319978306875276</v>
      </c>
      <c r="J115" s="9">
        <f t="shared" si="23"/>
        <v>0.4680021693124724</v>
      </c>
      <c r="K115" s="9">
        <f t="shared" si="23"/>
        <v>1</v>
      </c>
    </row>
    <row r="116" spans="1:11" x14ac:dyDescent="0.25">
      <c r="A116" s="4" t="str">
        <f>A113&amp;"300_0"</f>
        <v>IE300_0</v>
      </c>
      <c r="C116" t="str">
        <f>A113&amp;" Tertiary"</f>
        <v>IE Tertiary</v>
      </c>
      <c r="D116" s="2">
        <v>14.004238304590377</v>
      </c>
      <c r="E116" s="2">
        <f t="shared" si="21"/>
        <v>9.0221636049023672</v>
      </c>
      <c r="F116" s="2">
        <v>23.026401909492744</v>
      </c>
      <c r="H116" t="str">
        <f t="shared" si="22"/>
        <v>IE Tertiary</v>
      </c>
      <c r="I116" s="9">
        <f t="shared" si="23"/>
        <v>0.60818178887154151</v>
      </c>
      <c r="J116" s="9">
        <f t="shared" si="23"/>
        <v>0.39181821112845849</v>
      </c>
      <c r="K116" s="9">
        <f t="shared" si="23"/>
        <v>1</v>
      </c>
    </row>
    <row r="117" spans="1:11" x14ac:dyDescent="0.25">
      <c r="A117" s="4" t="str">
        <f>A113&amp;"400_0"</f>
        <v>IE400_0</v>
      </c>
      <c r="C117" t="str">
        <f>A113&amp;" Residential"</f>
        <v>IE Residential</v>
      </c>
      <c r="D117" s="2">
        <v>33.45480531517466</v>
      </c>
      <c r="E117" s="2">
        <f t="shared" si="21"/>
        <v>8.5836535009555419</v>
      </c>
      <c r="F117" s="2">
        <v>42.038458816130202</v>
      </c>
      <c r="H117" t="str">
        <f t="shared" si="22"/>
        <v>IE Residential</v>
      </c>
      <c r="I117" s="9">
        <f t="shared" si="23"/>
        <v>0.79581426763290419</v>
      </c>
      <c r="J117" s="9">
        <f t="shared" si="23"/>
        <v>0.20418573236709583</v>
      </c>
      <c r="K117" s="9">
        <f t="shared" si="23"/>
        <v>1</v>
      </c>
    </row>
    <row r="118" spans="1:11" x14ac:dyDescent="0.25">
      <c r="A118" s="4" t="str">
        <f>A113&amp;"500_0"</f>
        <v>IE500_0</v>
      </c>
      <c r="C118" t="str">
        <f>A113&amp;" Transport"</f>
        <v>IE Transport</v>
      </c>
      <c r="D118" s="2"/>
      <c r="E118" s="2">
        <f t="shared" si="21"/>
        <v>49.719704190854493</v>
      </c>
      <c r="F118" s="2">
        <v>49.719704190854493</v>
      </c>
      <c r="H118" t="str">
        <f t="shared" si="22"/>
        <v>IE Transport</v>
      </c>
      <c r="I118" s="9">
        <f t="shared" si="23"/>
        <v>0</v>
      </c>
      <c r="J118" s="9">
        <f t="shared" si="23"/>
        <v>1</v>
      </c>
      <c r="K118" s="9">
        <f t="shared" si="23"/>
        <v>1</v>
      </c>
    </row>
    <row r="119" spans="1:11" x14ac:dyDescent="0.25">
      <c r="A119" s="4" t="str">
        <f>A113&amp;"OTH_0"</f>
        <v>IEOTH_0</v>
      </c>
      <c r="C119" t="str">
        <f>A113&amp;" Other"</f>
        <v>IE Other</v>
      </c>
      <c r="D119" s="2"/>
      <c r="E119" s="2">
        <f t="shared" si="21"/>
        <v>3.5734408144099348</v>
      </c>
      <c r="F119" s="2">
        <v>3.5734408144099348</v>
      </c>
      <c r="H119" t="str">
        <f t="shared" si="22"/>
        <v>IE Other</v>
      </c>
      <c r="I119" s="9">
        <f t="shared" si="23"/>
        <v>0</v>
      </c>
      <c r="J119" s="9">
        <f t="shared" si="23"/>
        <v>1</v>
      </c>
      <c r="K119" s="9">
        <f t="shared" si="23"/>
        <v>1</v>
      </c>
    </row>
    <row r="120" spans="1:11" x14ac:dyDescent="0.25">
      <c r="A120" s="4" t="str">
        <f>A113&amp;"999_0"</f>
        <v>IE999_0</v>
      </c>
      <c r="C120" t="str">
        <f>A113&amp;" TOTAL"</f>
        <v>IE TOTAL</v>
      </c>
      <c r="D120" s="2">
        <f>D115+D116+D117</f>
        <v>67.031073045627011</v>
      </c>
      <c r="E120" s="2">
        <f>F120-D120</f>
        <v>88.116611696860957</v>
      </c>
      <c r="F120" s="2">
        <f>SUM(F115:F119)</f>
        <v>155.14768474248797</v>
      </c>
      <c r="H120" t="str">
        <f t="shared" si="22"/>
        <v>IE TOTAL</v>
      </c>
      <c r="I120" s="9">
        <f t="shared" si="23"/>
        <v>0.43204687944189618</v>
      </c>
      <c r="J120" s="9">
        <f t="shared" si="23"/>
        <v>0.56795312055810387</v>
      </c>
      <c r="K120" s="9">
        <f t="shared" si="23"/>
        <v>1</v>
      </c>
    </row>
    <row r="121" spans="1:11" x14ac:dyDescent="0.25">
      <c r="D121" s="2"/>
      <c r="E121" s="2"/>
      <c r="F121" s="2"/>
      <c r="I121" s="9"/>
      <c r="J121" s="9"/>
      <c r="K121" s="9"/>
    </row>
    <row r="122" spans="1:11" x14ac:dyDescent="0.25">
      <c r="D122" s="2"/>
      <c r="E122" s="2"/>
      <c r="F122" s="2"/>
      <c r="I122" s="9"/>
      <c r="J122" s="9"/>
      <c r="K122" s="9"/>
    </row>
    <row r="123" spans="1:11" x14ac:dyDescent="0.25">
      <c r="D123" s="2"/>
      <c r="E123" s="2"/>
      <c r="F123" s="2"/>
      <c r="I123" s="9"/>
      <c r="J123" s="9"/>
      <c r="K123" s="9"/>
    </row>
    <row r="124" spans="1:11" x14ac:dyDescent="0.25">
      <c r="D124" s="2"/>
      <c r="E124" s="2"/>
      <c r="F124" s="2"/>
      <c r="I124" s="9"/>
      <c r="J124" s="9"/>
      <c r="K124" s="9"/>
    </row>
    <row r="127" spans="1:11" ht="15.75" x14ac:dyDescent="0.25">
      <c r="A127" s="4">
        <f>A112+1</f>
        <v>8</v>
      </c>
      <c r="C127" s="8" t="s">
        <v>63</v>
      </c>
      <c r="F127" s="4" t="s">
        <v>5</v>
      </c>
      <c r="H127" s="8" t="str">
        <f>C127</f>
        <v>Primary Energy in Greece</v>
      </c>
      <c r="K127" s="4" t="s">
        <v>6</v>
      </c>
    </row>
    <row r="128" spans="1:11" x14ac:dyDescent="0.25">
      <c r="A128" s="5" t="s">
        <v>64</v>
      </c>
    </row>
    <row r="129" spans="1:11" ht="30" x14ac:dyDescent="0.25">
      <c r="B129" s="1"/>
      <c r="C129" s="1"/>
      <c r="D129" s="1" t="s">
        <v>2</v>
      </c>
      <c r="E129" s="1" t="s">
        <v>3</v>
      </c>
      <c r="F129" s="1" t="s">
        <v>4</v>
      </c>
      <c r="G129" s="1"/>
      <c r="H129" s="1"/>
      <c r="I129" s="1" t="str">
        <f>D129</f>
        <v>Heating and cooling</v>
      </c>
      <c r="J129" s="1" t="str">
        <f>E129</f>
        <v>Rest</v>
      </c>
      <c r="K129" s="1" t="str">
        <f>F129</f>
        <v>TOTAL</v>
      </c>
    </row>
    <row r="130" spans="1:11" x14ac:dyDescent="0.25">
      <c r="A130" s="4" t="str">
        <f>A128&amp;"200_0"</f>
        <v>EL200_0</v>
      </c>
      <c r="C130" t="str">
        <f>A128&amp;" Industry"</f>
        <v>EL Industry</v>
      </c>
      <c r="D130" s="2">
        <v>28.919285341386445</v>
      </c>
      <c r="E130" s="2">
        <f t="shared" ref="E130:E134" si="24">F130-D130</f>
        <v>25.111274543163244</v>
      </c>
      <c r="F130" s="2">
        <v>54.030559884549689</v>
      </c>
      <c r="H130" t="str">
        <f t="shared" ref="H130:H135" si="25">C130</f>
        <v>EL Industry</v>
      </c>
      <c r="I130" s="9">
        <f t="shared" ref="I130:K135" si="26">D130/$F130</f>
        <v>0.53523941641878225</v>
      </c>
      <c r="J130" s="9">
        <f t="shared" si="26"/>
        <v>0.46476058358121769</v>
      </c>
      <c r="K130" s="9">
        <f t="shared" si="26"/>
        <v>1</v>
      </c>
    </row>
    <row r="131" spans="1:11" x14ac:dyDescent="0.25">
      <c r="A131" s="4" t="str">
        <f>A128&amp;"300_0"</f>
        <v>EL300_0</v>
      </c>
      <c r="C131" t="str">
        <f>A128&amp;" Tertiary"</f>
        <v>EL Tertiary</v>
      </c>
      <c r="D131" s="2">
        <v>29.174612729512496</v>
      </c>
      <c r="E131" s="2">
        <f t="shared" si="24"/>
        <v>22.603951021028088</v>
      </c>
      <c r="F131" s="2">
        <v>51.778563750540584</v>
      </c>
      <c r="H131" t="str">
        <f t="shared" si="25"/>
        <v>EL Tertiary</v>
      </c>
      <c r="I131" s="9">
        <f t="shared" si="26"/>
        <v>0.56344963274899462</v>
      </c>
      <c r="J131" s="9">
        <f t="shared" si="26"/>
        <v>0.43655036725100543</v>
      </c>
      <c r="K131" s="9">
        <f t="shared" si="26"/>
        <v>1</v>
      </c>
    </row>
    <row r="132" spans="1:11" x14ac:dyDescent="0.25">
      <c r="A132" s="4" t="str">
        <f>A128&amp;"400_0"</f>
        <v>EL400_0</v>
      </c>
      <c r="C132" t="str">
        <f>A128&amp;" Residential"</f>
        <v>EL Residential</v>
      </c>
      <c r="D132" s="2">
        <v>76.963066175341794</v>
      </c>
      <c r="E132" s="2">
        <f t="shared" si="24"/>
        <v>13.574568701621118</v>
      </c>
      <c r="F132" s="2">
        <v>90.537634876962912</v>
      </c>
      <c r="H132" t="str">
        <f t="shared" si="25"/>
        <v>EL Residential</v>
      </c>
      <c r="I132" s="9">
        <f t="shared" si="26"/>
        <v>0.85006711606650176</v>
      </c>
      <c r="J132" s="9">
        <f t="shared" si="26"/>
        <v>0.14993288393349818</v>
      </c>
      <c r="K132" s="9">
        <f t="shared" si="26"/>
        <v>1</v>
      </c>
    </row>
    <row r="133" spans="1:11" x14ac:dyDescent="0.25">
      <c r="A133" s="4" t="str">
        <f>A128&amp;"500_0"</f>
        <v>EL500_0</v>
      </c>
      <c r="C133" t="str">
        <f>A128&amp;" Transport"</f>
        <v>EL Transport</v>
      </c>
      <c r="D133" s="2"/>
      <c r="E133" s="2">
        <f t="shared" si="24"/>
        <v>79.388731795084539</v>
      </c>
      <c r="F133" s="2">
        <v>79.388731795084539</v>
      </c>
      <c r="H133" t="str">
        <f t="shared" si="25"/>
        <v>EL Transport</v>
      </c>
      <c r="I133" s="9">
        <f t="shared" si="26"/>
        <v>0</v>
      </c>
      <c r="J133" s="9">
        <f t="shared" si="26"/>
        <v>1</v>
      </c>
      <c r="K133" s="9">
        <f t="shared" si="26"/>
        <v>1</v>
      </c>
    </row>
    <row r="134" spans="1:11" x14ac:dyDescent="0.25">
      <c r="A134" s="4" t="str">
        <f>A128&amp;"OTH_0"</f>
        <v>ELOTH_0</v>
      </c>
      <c r="C134" t="str">
        <f>A128&amp;" Other"</f>
        <v>EL Other</v>
      </c>
      <c r="D134" s="2"/>
      <c r="E134" s="2">
        <f t="shared" si="24"/>
        <v>13.505250532394211</v>
      </c>
      <c r="F134" s="2">
        <v>13.505250532394211</v>
      </c>
      <c r="H134" t="str">
        <f t="shared" si="25"/>
        <v>EL Other</v>
      </c>
      <c r="I134" s="9">
        <f t="shared" si="26"/>
        <v>0</v>
      </c>
      <c r="J134" s="9">
        <f t="shared" si="26"/>
        <v>1</v>
      </c>
      <c r="K134" s="9">
        <f t="shared" si="26"/>
        <v>1</v>
      </c>
    </row>
    <row r="135" spans="1:11" x14ac:dyDescent="0.25">
      <c r="A135" s="4" t="str">
        <f>A128&amp;"999_0"</f>
        <v>EL999_0</v>
      </c>
      <c r="C135" t="str">
        <f>A128&amp;" TOTAL"</f>
        <v>EL TOTAL</v>
      </c>
      <c r="D135" s="2">
        <f>D130+D131+D132</f>
        <v>135.05696424624074</v>
      </c>
      <c r="E135" s="2">
        <f>F135-D135</f>
        <v>154.18377659329121</v>
      </c>
      <c r="F135" s="2">
        <f>SUM(F130:F134)</f>
        <v>289.24074083953195</v>
      </c>
      <c r="H135" t="str">
        <f t="shared" si="25"/>
        <v>EL TOTAL</v>
      </c>
      <c r="I135" s="9">
        <f t="shared" si="26"/>
        <v>0.46693617176554347</v>
      </c>
      <c r="J135" s="9">
        <f t="shared" si="26"/>
        <v>0.53306382823445653</v>
      </c>
      <c r="K135" s="9">
        <f t="shared" si="26"/>
        <v>1</v>
      </c>
    </row>
    <row r="142" spans="1:11" ht="15.75" x14ac:dyDescent="0.25">
      <c r="A142" s="4">
        <f>A127+1</f>
        <v>9</v>
      </c>
      <c r="C142" s="8" t="s">
        <v>65</v>
      </c>
      <c r="F142" s="4" t="s">
        <v>5</v>
      </c>
      <c r="H142" s="8" t="str">
        <f>C142</f>
        <v>Primary Energy in Spain</v>
      </c>
      <c r="K142" s="4" t="s">
        <v>6</v>
      </c>
    </row>
    <row r="143" spans="1:11" x14ac:dyDescent="0.25">
      <c r="A143" s="5" t="s">
        <v>66</v>
      </c>
    </row>
    <row r="144" spans="1:11" ht="30" x14ac:dyDescent="0.25">
      <c r="B144" s="1"/>
      <c r="C144" s="1"/>
      <c r="D144" s="1" t="s">
        <v>2</v>
      </c>
      <c r="E144" s="1" t="s">
        <v>3</v>
      </c>
      <c r="F144" s="1" t="s">
        <v>4</v>
      </c>
      <c r="G144" s="1"/>
      <c r="H144" s="1"/>
      <c r="I144" s="1" t="str">
        <f>D144</f>
        <v>Heating and cooling</v>
      </c>
      <c r="J144" s="1" t="str">
        <f>E144</f>
        <v>Rest</v>
      </c>
      <c r="K144" s="1" t="str">
        <f>F144</f>
        <v>TOTAL</v>
      </c>
    </row>
    <row r="145" spans="1:11" x14ac:dyDescent="0.25">
      <c r="A145" s="4" t="str">
        <f>A143&amp;"200_0"</f>
        <v>ES200_0</v>
      </c>
      <c r="C145" t="str">
        <f>A143&amp;" Industry"</f>
        <v>ES Industry</v>
      </c>
      <c r="D145" s="2">
        <v>247.31394026777713</v>
      </c>
      <c r="E145" s="2">
        <f t="shared" ref="E145:E149" si="27">F145-D145</f>
        <v>142.18563611592737</v>
      </c>
      <c r="F145" s="2">
        <v>389.49957638370449</v>
      </c>
      <c r="H145" t="str">
        <f t="shared" ref="H145:H150" si="28">C145</f>
        <v>ES Industry</v>
      </c>
      <c r="I145" s="9">
        <f t="shared" ref="I145:K150" si="29">D145/$F145</f>
        <v>0.63495304042164813</v>
      </c>
      <c r="J145" s="9">
        <f t="shared" si="29"/>
        <v>0.36504695957835193</v>
      </c>
      <c r="K145" s="9">
        <f t="shared" si="29"/>
        <v>1</v>
      </c>
    </row>
    <row r="146" spans="1:11" x14ac:dyDescent="0.25">
      <c r="A146" s="4" t="str">
        <f>A143&amp;"300_0"</f>
        <v>ES300_0</v>
      </c>
      <c r="C146" t="str">
        <f>A143&amp;" Tertiary"</f>
        <v>ES Tertiary</v>
      </c>
      <c r="D146" s="2">
        <v>160.67262741977987</v>
      </c>
      <c r="E146" s="2">
        <f t="shared" si="27"/>
        <v>82.45469597542666</v>
      </c>
      <c r="F146" s="2">
        <v>243.12732339520653</v>
      </c>
      <c r="H146" t="str">
        <f t="shared" si="28"/>
        <v>ES Tertiary</v>
      </c>
      <c r="I146" s="9">
        <f t="shared" si="29"/>
        <v>0.6608579618943301</v>
      </c>
      <c r="J146" s="9">
        <f t="shared" si="29"/>
        <v>0.3391420381056699</v>
      </c>
      <c r="K146" s="9">
        <f t="shared" si="29"/>
        <v>1</v>
      </c>
    </row>
    <row r="147" spans="1:11" x14ac:dyDescent="0.25">
      <c r="A147" s="4" t="str">
        <f>A143&amp;"400_0"</f>
        <v>ES400_0</v>
      </c>
      <c r="C147" t="str">
        <f>A143&amp;" Residential"</f>
        <v>ES Residential</v>
      </c>
      <c r="D147" s="2">
        <v>177.13249457618406</v>
      </c>
      <c r="E147" s="2">
        <f t="shared" si="27"/>
        <v>135.69724292350628</v>
      </c>
      <c r="F147" s="2">
        <v>312.82973749969034</v>
      </c>
      <c r="H147" t="str">
        <f t="shared" si="28"/>
        <v>ES Residential</v>
      </c>
      <c r="I147" s="9">
        <f t="shared" si="29"/>
        <v>0.56622652306627141</v>
      </c>
      <c r="J147" s="9">
        <f t="shared" si="29"/>
        <v>0.43377347693372853</v>
      </c>
      <c r="K147" s="9">
        <f t="shared" si="29"/>
        <v>1</v>
      </c>
    </row>
    <row r="148" spans="1:11" x14ac:dyDescent="0.25">
      <c r="A148" s="4" t="str">
        <f>A143&amp;"500_0"</f>
        <v>ES500_0</v>
      </c>
      <c r="C148" t="str">
        <f>A143&amp;" Transport"</f>
        <v>ES Transport</v>
      </c>
      <c r="D148" s="2"/>
      <c r="E148" s="2">
        <f t="shared" si="27"/>
        <v>429.60990113082369</v>
      </c>
      <c r="F148" s="2">
        <v>429.60990113082369</v>
      </c>
      <c r="H148" t="str">
        <f t="shared" si="28"/>
        <v>ES Transport</v>
      </c>
      <c r="I148" s="9">
        <f t="shared" si="29"/>
        <v>0</v>
      </c>
      <c r="J148" s="9">
        <f t="shared" si="29"/>
        <v>1</v>
      </c>
      <c r="K148" s="9">
        <f t="shared" si="29"/>
        <v>1</v>
      </c>
    </row>
    <row r="149" spans="1:11" x14ac:dyDescent="0.25">
      <c r="A149" s="4" t="str">
        <f>A143&amp;"OTH_0"</f>
        <v>ESOTH_0</v>
      </c>
      <c r="C149" t="str">
        <f>A143&amp;" Other"</f>
        <v>ES Other</v>
      </c>
      <c r="D149" s="2"/>
      <c r="E149" s="2">
        <f t="shared" si="27"/>
        <v>57.632199476726768</v>
      </c>
      <c r="F149" s="2">
        <v>57.632199476726768</v>
      </c>
      <c r="H149" t="str">
        <f t="shared" si="28"/>
        <v>ES Other</v>
      </c>
      <c r="I149" s="9">
        <f t="shared" si="29"/>
        <v>0</v>
      </c>
      <c r="J149" s="9">
        <f t="shared" si="29"/>
        <v>1</v>
      </c>
      <c r="K149" s="9">
        <f t="shared" si="29"/>
        <v>1</v>
      </c>
    </row>
    <row r="150" spans="1:11" x14ac:dyDescent="0.25">
      <c r="A150" s="4" t="str">
        <f>A143&amp;"999_0"</f>
        <v>ES999_0</v>
      </c>
      <c r="C150" t="str">
        <f>A143&amp;" TOTAL"</f>
        <v>ES TOTAL</v>
      </c>
      <c r="D150" s="2">
        <f>D145+D146+D147</f>
        <v>585.11906226374106</v>
      </c>
      <c r="E150" s="2">
        <f>F150-D150</f>
        <v>847.57967562241072</v>
      </c>
      <c r="F150" s="2">
        <f>SUM(F145:F149)</f>
        <v>1432.6987378861518</v>
      </c>
      <c r="H150" t="str">
        <f t="shared" si="28"/>
        <v>ES TOTAL</v>
      </c>
      <c r="I150" s="9">
        <f t="shared" si="29"/>
        <v>0.40840341852121953</v>
      </c>
      <c r="J150" s="9">
        <f t="shared" si="29"/>
        <v>0.59159658147878047</v>
      </c>
      <c r="K150" s="9">
        <f t="shared" si="29"/>
        <v>1</v>
      </c>
    </row>
    <row r="157" spans="1:11" ht="15.75" x14ac:dyDescent="0.25">
      <c r="A157" s="4">
        <f>A142+1</f>
        <v>10</v>
      </c>
      <c r="C157" s="8" t="s">
        <v>67</v>
      </c>
      <c r="F157" s="4" t="s">
        <v>5</v>
      </c>
      <c r="H157" s="8" t="str">
        <f>C157</f>
        <v>Primary Energy in France</v>
      </c>
      <c r="K157" s="4" t="s">
        <v>6</v>
      </c>
    </row>
    <row r="158" spans="1:11" x14ac:dyDescent="0.25">
      <c r="A158" s="5" t="s">
        <v>68</v>
      </c>
    </row>
    <row r="159" spans="1:11" ht="30" x14ac:dyDescent="0.25">
      <c r="B159" s="1"/>
      <c r="C159" s="1"/>
      <c r="D159" s="1" t="s">
        <v>2</v>
      </c>
      <c r="E159" s="1" t="s">
        <v>3</v>
      </c>
      <c r="F159" s="1" t="s">
        <v>4</v>
      </c>
      <c r="G159" s="1"/>
      <c r="H159" s="1"/>
      <c r="I159" s="1" t="str">
        <f>D159</f>
        <v>Heating and cooling</v>
      </c>
      <c r="J159" s="1" t="str">
        <f>E159</f>
        <v>Rest</v>
      </c>
      <c r="K159" s="1" t="str">
        <f>F159</f>
        <v>TOTAL</v>
      </c>
    </row>
    <row r="160" spans="1:11" x14ac:dyDescent="0.25">
      <c r="A160" s="4" t="str">
        <f>A158&amp;"200_0"</f>
        <v>FR200_0</v>
      </c>
      <c r="C160" t="str">
        <f>A158&amp;" Industry"</f>
        <v>FR Industry</v>
      </c>
      <c r="D160" s="2">
        <v>261.54907937585529</v>
      </c>
      <c r="E160" s="2">
        <f t="shared" ref="E160:E164" si="30">F160-D160</f>
        <v>281.21874601362117</v>
      </c>
      <c r="F160" s="2">
        <v>542.76782538947646</v>
      </c>
      <c r="H160" t="str">
        <f t="shared" ref="H160:H165" si="31">C160</f>
        <v>FR Industry</v>
      </c>
      <c r="I160" s="9">
        <f t="shared" ref="I160:K165" si="32">D160/$F160</f>
        <v>0.48188022049423118</v>
      </c>
      <c r="J160" s="9">
        <f t="shared" si="32"/>
        <v>0.51811977950576882</v>
      </c>
      <c r="K160" s="9">
        <f t="shared" si="32"/>
        <v>1</v>
      </c>
    </row>
    <row r="161" spans="1:11" x14ac:dyDescent="0.25">
      <c r="A161" s="4" t="str">
        <f>A158&amp;"300_0"</f>
        <v>FR300_0</v>
      </c>
      <c r="C161" t="str">
        <f>A158&amp;" Tertiary"</f>
        <v>FR Tertiary</v>
      </c>
      <c r="D161" s="2">
        <v>252.49359334536348</v>
      </c>
      <c r="E161" s="2">
        <f t="shared" si="30"/>
        <v>285.36899034547321</v>
      </c>
      <c r="F161" s="2">
        <v>537.86258369083669</v>
      </c>
      <c r="H161" t="str">
        <f t="shared" si="31"/>
        <v>FR Tertiary</v>
      </c>
      <c r="I161" s="9">
        <f t="shared" si="32"/>
        <v>0.46943885111461248</v>
      </c>
      <c r="J161" s="9">
        <f t="shared" si="32"/>
        <v>0.53056114888538752</v>
      </c>
      <c r="K161" s="9">
        <f t="shared" si="32"/>
        <v>1</v>
      </c>
    </row>
    <row r="162" spans="1:11" x14ac:dyDescent="0.25">
      <c r="A162" s="4" t="str">
        <f>A158&amp;"400_0"</f>
        <v>FR400_0</v>
      </c>
      <c r="C162" t="str">
        <f>A158&amp;" Residential"</f>
        <v>FR Residential</v>
      </c>
      <c r="D162" s="2">
        <v>595.39082836469709</v>
      </c>
      <c r="E162" s="2">
        <f t="shared" si="30"/>
        <v>213.0402977524833</v>
      </c>
      <c r="F162" s="2">
        <v>808.43112611718038</v>
      </c>
      <c r="H162" t="str">
        <f t="shared" si="31"/>
        <v>FR Residential</v>
      </c>
      <c r="I162" s="9">
        <f t="shared" si="32"/>
        <v>0.73647687370018022</v>
      </c>
      <c r="J162" s="9">
        <f t="shared" si="32"/>
        <v>0.26352312629981983</v>
      </c>
      <c r="K162" s="9">
        <f t="shared" si="32"/>
        <v>1</v>
      </c>
    </row>
    <row r="163" spans="1:11" x14ac:dyDescent="0.25">
      <c r="A163" s="4" t="str">
        <f>A158&amp;"500_0"</f>
        <v>FR500_0</v>
      </c>
      <c r="C163" t="str">
        <f>A158&amp;" Transport"</f>
        <v>FR Transport</v>
      </c>
      <c r="D163" s="2"/>
      <c r="E163" s="2">
        <f t="shared" si="30"/>
        <v>623.27335068963828</v>
      </c>
      <c r="F163" s="2">
        <v>623.27335068963828</v>
      </c>
      <c r="H163" t="str">
        <f t="shared" si="31"/>
        <v>FR Transport</v>
      </c>
      <c r="I163" s="9">
        <f t="shared" si="32"/>
        <v>0</v>
      </c>
      <c r="J163" s="9">
        <f t="shared" si="32"/>
        <v>1</v>
      </c>
      <c r="K163" s="9">
        <f t="shared" si="32"/>
        <v>1</v>
      </c>
    </row>
    <row r="164" spans="1:11" x14ac:dyDescent="0.25">
      <c r="A164" s="4" t="str">
        <f>A158&amp;"OTH_0"</f>
        <v>FROTH_0</v>
      </c>
      <c r="C164" t="str">
        <f>A158&amp;" Other"</f>
        <v>FR Other</v>
      </c>
      <c r="D164" s="2"/>
      <c r="E164" s="2">
        <f t="shared" si="30"/>
        <v>94.633472907308317</v>
      </c>
      <c r="F164" s="2">
        <v>94.633472907308317</v>
      </c>
      <c r="H164" t="str">
        <f t="shared" si="31"/>
        <v>FR Other</v>
      </c>
      <c r="I164" s="9">
        <f t="shared" si="32"/>
        <v>0</v>
      </c>
      <c r="J164" s="9">
        <f t="shared" si="32"/>
        <v>1</v>
      </c>
      <c r="K164" s="9">
        <f t="shared" si="32"/>
        <v>1</v>
      </c>
    </row>
    <row r="165" spans="1:11" x14ac:dyDescent="0.25">
      <c r="A165" s="4" t="str">
        <f>A158&amp;"999_0"</f>
        <v>FR999_0</v>
      </c>
      <c r="C165" t="str">
        <f>A158&amp;" TOTAL"</f>
        <v>FR TOTAL</v>
      </c>
      <c r="D165" s="2">
        <f>D160+D161+D162</f>
        <v>1109.4335010859159</v>
      </c>
      <c r="E165" s="2">
        <f>F165-D165</f>
        <v>1497.5348577085242</v>
      </c>
      <c r="F165" s="2">
        <f>SUM(F160:F164)</f>
        <v>2606.9683587944401</v>
      </c>
      <c r="H165" t="str">
        <f t="shared" si="31"/>
        <v>FR TOTAL</v>
      </c>
      <c r="I165" s="9">
        <f t="shared" si="32"/>
        <v>0.42556462081456159</v>
      </c>
      <c r="J165" s="9">
        <f t="shared" si="32"/>
        <v>0.57443537918543841</v>
      </c>
      <c r="K165" s="9">
        <f t="shared" si="32"/>
        <v>1</v>
      </c>
    </row>
    <row r="172" spans="1:11" ht="15.75" x14ac:dyDescent="0.25">
      <c r="A172" s="4">
        <f>A157+1</f>
        <v>11</v>
      </c>
      <c r="C172" s="8" t="s">
        <v>69</v>
      </c>
      <c r="F172" s="4" t="s">
        <v>5</v>
      </c>
      <c r="H172" s="8" t="str">
        <f>C172</f>
        <v>Primary Energy in Croatia</v>
      </c>
      <c r="K172" s="4" t="s">
        <v>6</v>
      </c>
    </row>
    <row r="173" spans="1:11" x14ac:dyDescent="0.25">
      <c r="A173" s="5" t="s">
        <v>70</v>
      </c>
    </row>
    <row r="174" spans="1:11" ht="30" x14ac:dyDescent="0.25">
      <c r="B174" s="1"/>
      <c r="C174" s="1"/>
      <c r="D174" s="1" t="s">
        <v>2</v>
      </c>
      <c r="E174" s="1" t="s">
        <v>3</v>
      </c>
      <c r="F174" s="1" t="s">
        <v>4</v>
      </c>
      <c r="G174" s="1"/>
      <c r="H174" s="1"/>
      <c r="I174" s="1" t="str">
        <f>D174</f>
        <v>Heating and cooling</v>
      </c>
      <c r="J174" s="1" t="str">
        <f>E174</f>
        <v>Rest</v>
      </c>
      <c r="K174" s="1" t="str">
        <f>F174</f>
        <v>TOTAL</v>
      </c>
    </row>
    <row r="175" spans="1:11" x14ac:dyDescent="0.25">
      <c r="A175" s="4" t="str">
        <f>A173&amp;"200_0"</f>
        <v>HR200_0</v>
      </c>
      <c r="C175" t="str">
        <f>A173&amp;" Industry"</f>
        <v>HR Industry</v>
      </c>
      <c r="D175" s="2">
        <v>11.778077301164561</v>
      </c>
      <c r="E175" s="2">
        <f t="shared" ref="E175:E179" si="33">F175-D175</f>
        <v>4.7781758666581098</v>
      </c>
      <c r="F175" s="2">
        <v>16.556253167822671</v>
      </c>
      <c r="H175" t="str">
        <f t="shared" ref="H175:H180" si="34">C175</f>
        <v>HR Industry</v>
      </c>
      <c r="I175" s="9">
        <f t="shared" ref="I175:K180" si="35">D175/$F175</f>
        <v>0.71139751136781559</v>
      </c>
      <c r="J175" s="9">
        <f t="shared" si="35"/>
        <v>0.28860248863218441</v>
      </c>
      <c r="K175" s="9">
        <f t="shared" si="35"/>
        <v>1</v>
      </c>
    </row>
    <row r="176" spans="1:11" x14ac:dyDescent="0.25">
      <c r="A176" s="4" t="str">
        <f>A173&amp;"300_0"</f>
        <v>HR300_0</v>
      </c>
      <c r="C176" t="str">
        <f>A173&amp;" Tertiary"</f>
        <v>HR Tertiary</v>
      </c>
      <c r="D176" s="2">
        <v>6.1904759937241209</v>
      </c>
      <c r="E176" s="2">
        <f t="shared" si="33"/>
        <v>7.2810880320478848</v>
      </c>
      <c r="F176" s="2">
        <v>13.471564025772006</v>
      </c>
      <c r="H176" t="str">
        <f t="shared" si="34"/>
        <v>HR Tertiary</v>
      </c>
      <c r="I176" s="9">
        <f t="shared" si="35"/>
        <v>0.45952169932765974</v>
      </c>
      <c r="J176" s="9">
        <f t="shared" si="35"/>
        <v>0.54047830067234026</v>
      </c>
      <c r="K176" s="9">
        <f t="shared" si="35"/>
        <v>1</v>
      </c>
    </row>
    <row r="177" spans="1:11" x14ac:dyDescent="0.25">
      <c r="A177" s="4" t="str">
        <f>A173&amp;"400_0"</f>
        <v>HR400_0</v>
      </c>
      <c r="C177" t="str">
        <f>A173&amp;" Residential"</f>
        <v>HR Residential</v>
      </c>
      <c r="D177" s="2">
        <v>20.439006462827233</v>
      </c>
      <c r="E177" s="2">
        <f t="shared" si="33"/>
        <v>6.8624668929628214</v>
      </c>
      <c r="F177" s="2">
        <v>27.301473355790055</v>
      </c>
      <c r="H177" t="str">
        <f t="shared" si="34"/>
        <v>HR Residential</v>
      </c>
      <c r="I177" s="9">
        <f t="shared" si="35"/>
        <v>0.74864115194327274</v>
      </c>
      <c r="J177" s="9">
        <f t="shared" si="35"/>
        <v>0.25135884805672731</v>
      </c>
      <c r="K177" s="9">
        <f t="shared" si="35"/>
        <v>1</v>
      </c>
    </row>
    <row r="178" spans="1:11" x14ac:dyDescent="0.25">
      <c r="A178" s="4" t="str">
        <f>A173&amp;"500_0"</f>
        <v>HR500_0</v>
      </c>
      <c r="C178" t="str">
        <f>A173&amp;" Transport"</f>
        <v>HR Transport</v>
      </c>
      <c r="D178" s="2"/>
      <c r="E178" s="2">
        <f t="shared" si="33"/>
        <v>27.179966186770606</v>
      </c>
      <c r="F178" s="2">
        <v>27.179966186770606</v>
      </c>
      <c r="H178" t="str">
        <f t="shared" si="34"/>
        <v>HR Transport</v>
      </c>
      <c r="I178" s="9">
        <f t="shared" si="35"/>
        <v>0</v>
      </c>
      <c r="J178" s="9">
        <f t="shared" si="35"/>
        <v>1</v>
      </c>
      <c r="K178" s="9">
        <f t="shared" si="35"/>
        <v>1</v>
      </c>
    </row>
    <row r="179" spans="1:11" x14ac:dyDescent="0.25">
      <c r="A179" s="4" t="str">
        <f>A173&amp;"OTH_0"</f>
        <v>HROTH_0</v>
      </c>
      <c r="C179" t="str">
        <f>A173&amp;" Other"</f>
        <v>HR Other</v>
      </c>
      <c r="D179" s="2"/>
      <c r="E179" s="2">
        <f t="shared" si="33"/>
        <v>3.1257610275350554</v>
      </c>
      <c r="F179" s="2">
        <v>3.1257610275350554</v>
      </c>
      <c r="H179" t="str">
        <f t="shared" si="34"/>
        <v>HR Other</v>
      </c>
      <c r="I179" s="9">
        <f t="shared" si="35"/>
        <v>0</v>
      </c>
      <c r="J179" s="9">
        <f t="shared" si="35"/>
        <v>1</v>
      </c>
      <c r="K179" s="9">
        <f t="shared" si="35"/>
        <v>1</v>
      </c>
    </row>
    <row r="180" spans="1:11" x14ac:dyDescent="0.25">
      <c r="A180" s="4" t="str">
        <f>A173&amp;"999_0"</f>
        <v>HR999_0</v>
      </c>
      <c r="C180" t="str">
        <f>A173&amp;" TOTAL"</f>
        <v>HR TOTAL</v>
      </c>
      <c r="D180" s="2">
        <f>D175+D176+D177</f>
        <v>38.407559757715916</v>
      </c>
      <c r="E180" s="2">
        <f>F180-D180</f>
        <v>49.227458005974484</v>
      </c>
      <c r="F180" s="2">
        <f>SUM(F175:F179)</f>
        <v>87.635017763690399</v>
      </c>
      <c r="H180" t="str">
        <f t="shared" si="34"/>
        <v>HR TOTAL</v>
      </c>
      <c r="I180" s="9">
        <f t="shared" si="35"/>
        <v>0.43826726733008348</v>
      </c>
      <c r="J180" s="9">
        <f t="shared" si="35"/>
        <v>0.56173273266991652</v>
      </c>
      <c r="K180" s="9">
        <f t="shared" si="35"/>
        <v>1</v>
      </c>
    </row>
    <row r="187" spans="1:11" ht="15.75" x14ac:dyDescent="0.25">
      <c r="A187" s="4">
        <f>A172+1</f>
        <v>12</v>
      </c>
      <c r="C187" s="8" t="s">
        <v>71</v>
      </c>
      <c r="F187" s="4" t="s">
        <v>5</v>
      </c>
      <c r="H187" s="8" t="str">
        <f>C187</f>
        <v>Primary Energy in Italy</v>
      </c>
      <c r="K187" s="4" t="s">
        <v>6</v>
      </c>
    </row>
    <row r="188" spans="1:11" x14ac:dyDescent="0.25">
      <c r="A188" s="5" t="s">
        <v>72</v>
      </c>
    </row>
    <row r="189" spans="1:11" ht="30" x14ac:dyDescent="0.25">
      <c r="B189" s="1"/>
      <c r="C189" s="1"/>
      <c r="D189" s="1" t="s">
        <v>2</v>
      </c>
      <c r="E189" s="1" t="s">
        <v>3</v>
      </c>
      <c r="F189" s="1" t="s">
        <v>4</v>
      </c>
      <c r="G189" s="1"/>
      <c r="H189" s="1"/>
      <c r="I189" s="1" t="str">
        <f>D189</f>
        <v>Heating and cooling</v>
      </c>
      <c r="J189" s="1" t="str">
        <f>E189</f>
        <v>Rest</v>
      </c>
      <c r="K189" s="1" t="str">
        <f>F189</f>
        <v>TOTAL</v>
      </c>
    </row>
    <row r="190" spans="1:11" x14ac:dyDescent="0.25">
      <c r="A190" s="4" t="str">
        <f>A188&amp;"200_0"</f>
        <v>IT200_0</v>
      </c>
      <c r="C190" t="str">
        <f>A188&amp;" Industry"</f>
        <v>IT Industry</v>
      </c>
      <c r="D190" s="2">
        <v>295.02908744866863</v>
      </c>
      <c r="E190" s="2">
        <f t="shared" ref="E190:E194" si="36">F190-D190</f>
        <v>203.9753540701804</v>
      </c>
      <c r="F190" s="2">
        <v>499.00444151884903</v>
      </c>
      <c r="H190" t="str">
        <f t="shared" ref="H190:H195" si="37">C190</f>
        <v>IT Industry</v>
      </c>
      <c r="I190" s="9">
        <f t="shared" ref="I190:K195" si="38">D190/$F190</f>
        <v>0.59123539371848344</v>
      </c>
      <c r="J190" s="9">
        <f t="shared" si="38"/>
        <v>0.40876460628151662</v>
      </c>
      <c r="K190" s="9">
        <f t="shared" si="38"/>
        <v>1</v>
      </c>
    </row>
    <row r="191" spans="1:11" x14ac:dyDescent="0.25">
      <c r="A191" s="4" t="str">
        <f>A188&amp;"300_0"</f>
        <v>IT300_0</v>
      </c>
      <c r="C191" t="str">
        <f>A188&amp;" Tertiary"</f>
        <v>IT Tertiary</v>
      </c>
      <c r="D191" s="2">
        <v>186.72280410218599</v>
      </c>
      <c r="E191" s="2">
        <f t="shared" si="36"/>
        <v>106.4012896469481</v>
      </c>
      <c r="F191" s="2">
        <v>293.12409374913409</v>
      </c>
      <c r="H191" t="str">
        <f t="shared" si="37"/>
        <v>IT Tertiary</v>
      </c>
      <c r="I191" s="9">
        <f t="shared" si="38"/>
        <v>0.63700940347124768</v>
      </c>
      <c r="J191" s="9">
        <f t="shared" si="38"/>
        <v>0.36299059652875232</v>
      </c>
      <c r="K191" s="9">
        <f t="shared" si="38"/>
        <v>1</v>
      </c>
    </row>
    <row r="192" spans="1:11" x14ac:dyDescent="0.25">
      <c r="A192" s="4" t="str">
        <f>A188&amp;"400_0"</f>
        <v>IT400_0</v>
      </c>
      <c r="C192" t="str">
        <f>A188&amp;" Residential"</f>
        <v>IT Residential</v>
      </c>
      <c r="D192" s="2">
        <v>435.44276499664073</v>
      </c>
      <c r="E192" s="2">
        <f t="shared" si="36"/>
        <v>56.831181015702384</v>
      </c>
      <c r="F192" s="2">
        <v>492.27394601234312</v>
      </c>
      <c r="H192" t="str">
        <f t="shared" si="37"/>
        <v>IT Residential</v>
      </c>
      <c r="I192" s="9">
        <f t="shared" si="38"/>
        <v>0.88455375004900738</v>
      </c>
      <c r="J192" s="9">
        <f t="shared" si="38"/>
        <v>0.11544624995099256</v>
      </c>
      <c r="K192" s="9">
        <f t="shared" si="38"/>
        <v>1</v>
      </c>
    </row>
    <row r="193" spans="1:11" x14ac:dyDescent="0.25">
      <c r="A193" s="4" t="str">
        <f>A188&amp;"500_0"</f>
        <v>IT500_0</v>
      </c>
      <c r="C193" t="str">
        <f>A188&amp;" Transport"</f>
        <v>IT Transport</v>
      </c>
      <c r="D193" s="2"/>
      <c r="E193" s="2">
        <f t="shared" si="36"/>
        <v>493.83855907111456</v>
      </c>
      <c r="F193" s="2">
        <v>493.83855907111456</v>
      </c>
      <c r="H193" t="str">
        <f t="shared" si="37"/>
        <v>IT Transport</v>
      </c>
      <c r="I193" s="9">
        <f t="shared" si="38"/>
        <v>0</v>
      </c>
      <c r="J193" s="9">
        <f t="shared" si="38"/>
        <v>1</v>
      </c>
      <c r="K193" s="9">
        <f t="shared" si="38"/>
        <v>1</v>
      </c>
    </row>
    <row r="194" spans="1:11" x14ac:dyDescent="0.25">
      <c r="A194" s="4" t="str">
        <f>A188&amp;"OTH_0"</f>
        <v>ITOTH_0</v>
      </c>
      <c r="C194" t="str">
        <f>A188&amp;" Other"</f>
        <v>IT Other</v>
      </c>
      <c r="D194" s="2"/>
      <c r="E194" s="2">
        <f t="shared" si="36"/>
        <v>43.182916396242632</v>
      </c>
      <c r="F194" s="2">
        <v>43.182916396242632</v>
      </c>
      <c r="H194" t="str">
        <f t="shared" si="37"/>
        <v>IT Other</v>
      </c>
      <c r="I194" s="9">
        <f t="shared" si="38"/>
        <v>0</v>
      </c>
      <c r="J194" s="9">
        <f t="shared" si="38"/>
        <v>1</v>
      </c>
      <c r="K194" s="9">
        <f t="shared" si="38"/>
        <v>1</v>
      </c>
    </row>
    <row r="195" spans="1:11" x14ac:dyDescent="0.25">
      <c r="A195" s="4" t="str">
        <f>A188&amp;"999_0"</f>
        <v>IT999_0</v>
      </c>
      <c r="C195" t="str">
        <f>A188&amp;" TOTAL"</f>
        <v>IT TOTAL</v>
      </c>
      <c r="D195" s="2">
        <f>D190+D191+D192</f>
        <v>917.19465654749536</v>
      </c>
      <c r="E195" s="2">
        <f>F195-D195</f>
        <v>904.22930020018828</v>
      </c>
      <c r="F195" s="2">
        <f>SUM(F190:F194)</f>
        <v>1821.4239567476836</v>
      </c>
      <c r="H195" t="str">
        <f t="shared" si="37"/>
        <v>IT TOTAL</v>
      </c>
      <c r="I195" s="9">
        <f t="shared" si="38"/>
        <v>0.5035591264458984</v>
      </c>
      <c r="J195" s="9">
        <f t="shared" si="38"/>
        <v>0.4964408735541016</v>
      </c>
      <c r="K195" s="9">
        <f t="shared" si="38"/>
        <v>1</v>
      </c>
    </row>
    <row r="202" spans="1:11" ht="15.75" x14ac:dyDescent="0.25">
      <c r="A202" s="4">
        <f>A187+1</f>
        <v>13</v>
      </c>
      <c r="C202" s="8" t="s">
        <v>73</v>
      </c>
      <c r="F202" s="4" t="s">
        <v>5</v>
      </c>
      <c r="H202" s="8" t="str">
        <f>C202</f>
        <v>Primary Energy in Cyprus</v>
      </c>
      <c r="K202" s="4" t="s">
        <v>6</v>
      </c>
    </row>
    <row r="203" spans="1:11" x14ac:dyDescent="0.25">
      <c r="A203" s="5" t="s">
        <v>74</v>
      </c>
    </row>
    <row r="204" spans="1:11" ht="30" x14ac:dyDescent="0.25">
      <c r="B204" s="1"/>
      <c r="C204" s="1"/>
      <c r="D204" s="1" t="s">
        <v>2</v>
      </c>
      <c r="E204" s="1" t="s">
        <v>3</v>
      </c>
      <c r="F204" s="1" t="s">
        <v>4</v>
      </c>
      <c r="G204" s="1"/>
      <c r="H204" s="1"/>
      <c r="I204" s="1" t="str">
        <f>D204</f>
        <v>Heating and cooling</v>
      </c>
      <c r="J204" s="1" t="str">
        <f>E204</f>
        <v>Rest</v>
      </c>
      <c r="K204" s="1" t="str">
        <f>F204</f>
        <v>TOTAL</v>
      </c>
    </row>
    <row r="205" spans="1:11" x14ac:dyDescent="0.25">
      <c r="A205" s="4" t="str">
        <f>A203&amp;"200_0"</f>
        <v>CY200_0</v>
      </c>
      <c r="C205" t="str">
        <f>A203&amp;" Industry"</f>
        <v>CY Industry</v>
      </c>
      <c r="D205" s="2">
        <v>1.819856300271196</v>
      </c>
      <c r="E205" s="2">
        <f t="shared" ref="E205:E209" si="39">F205-D205</f>
        <v>1.0343906529400004</v>
      </c>
      <c r="F205" s="2">
        <v>2.8542469532111965</v>
      </c>
      <c r="H205" t="str">
        <f t="shared" ref="H205:H210" si="40">C205</f>
        <v>CY Industry</v>
      </c>
      <c r="I205" s="9">
        <f t="shared" ref="I205:K210" si="41">D205/$F205</f>
        <v>0.63759595091228882</v>
      </c>
      <c r="J205" s="9">
        <f t="shared" si="41"/>
        <v>0.36240404908771112</v>
      </c>
      <c r="K205" s="9">
        <f t="shared" si="41"/>
        <v>1</v>
      </c>
    </row>
    <row r="206" spans="1:11" x14ac:dyDescent="0.25">
      <c r="A206" s="4" t="str">
        <f>A203&amp;"300_0"</f>
        <v>CY300_0</v>
      </c>
      <c r="C206" t="str">
        <f>A203&amp;" Tertiary"</f>
        <v>CY Tertiary</v>
      </c>
      <c r="D206" s="2">
        <v>3.4907731841001626</v>
      </c>
      <c r="E206" s="2">
        <f t="shared" si="39"/>
        <v>2.6836136964399513</v>
      </c>
      <c r="F206" s="2">
        <v>6.1743868805401139</v>
      </c>
      <c r="H206" t="str">
        <f t="shared" si="40"/>
        <v>CY Tertiary</v>
      </c>
      <c r="I206" s="9">
        <f t="shared" si="41"/>
        <v>0.56536353351975277</v>
      </c>
      <c r="J206" s="9">
        <f t="shared" si="41"/>
        <v>0.43463646648024723</v>
      </c>
      <c r="K206" s="9">
        <f t="shared" si="41"/>
        <v>1</v>
      </c>
    </row>
    <row r="207" spans="1:11" x14ac:dyDescent="0.25">
      <c r="A207" s="4" t="str">
        <f>A203&amp;"400_0"</f>
        <v>CY400_0</v>
      </c>
      <c r="C207" t="str">
        <f>A203&amp;" Residential"</f>
        <v>CY Residential</v>
      </c>
      <c r="D207" s="2">
        <v>4.052631806167863</v>
      </c>
      <c r="E207" s="2">
        <f t="shared" si="39"/>
        <v>2.9747288789923108</v>
      </c>
      <c r="F207" s="2">
        <v>7.0273606851601738</v>
      </c>
      <c r="H207" t="str">
        <f t="shared" si="40"/>
        <v>CY Residential</v>
      </c>
      <c r="I207" s="9">
        <f t="shared" si="41"/>
        <v>0.57669329748875586</v>
      </c>
      <c r="J207" s="9">
        <f t="shared" si="41"/>
        <v>0.42330670251124419</v>
      </c>
      <c r="K207" s="9">
        <f t="shared" si="41"/>
        <v>1</v>
      </c>
    </row>
    <row r="208" spans="1:11" x14ac:dyDescent="0.25">
      <c r="A208" s="4" t="str">
        <f>A203&amp;"500_0"</f>
        <v>CY500_0</v>
      </c>
      <c r="C208" t="str">
        <f>A203&amp;" Transport"</f>
        <v>CY Transport</v>
      </c>
      <c r="D208" s="2"/>
      <c r="E208" s="2">
        <f t="shared" si="39"/>
        <v>11.24621</v>
      </c>
      <c r="F208" s="2">
        <v>11.24621</v>
      </c>
      <c r="H208" t="str">
        <f t="shared" si="40"/>
        <v>CY Transport</v>
      </c>
      <c r="I208" s="9">
        <f t="shared" si="41"/>
        <v>0</v>
      </c>
      <c r="J208" s="9">
        <f t="shared" si="41"/>
        <v>1</v>
      </c>
      <c r="K208" s="9">
        <f t="shared" si="41"/>
        <v>1</v>
      </c>
    </row>
    <row r="209" spans="1:11" x14ac:dyDescent="0.25">
      <c r="A209" s="4" t="str">
        <f>A203&amp;"OTH_0"</f>
        <v>CYOTH_0</v>
      </c>
      <c r="C209" t="str">
        <f>A203&amp;" Other"</f>
        <v>CY Other</v>
      </c>
      <c r="D209" s="2"/>
      <c r="E209" s="2">
        <f t="shared" si="39"/>
        <v>1.1346197016680126</v>
      </c>
      <c r="F209" s="2">
        <v>1.1346197016680126</v>
      </c>
      <c r="H209" t="str">
        <f t="shared" si="40"/>
        <v>CY Other</v>
      </c>
      <c r="I209" s="9">
        <f t="shared" si="41"/>
        <v>0</v>
      </c>
      <c r="J209" s="9">
        <f t="shared" si="41"/>
        <v>1</v>
      </c>
      <c r="K209" s="9">
        <f t="shared" si="41"/>
        <v>1</v>
      </c>
    </row>
    <row r="210" spans="1:11" x14ac:dyDescent="0.25">
      <c r="A210" s="4" t="str">
        <f>A203&amp;"999_0"</f>
        <v>CY999_0</v>
      </c>
      <c r="C210" t="str">
        <f>A203&amp;" TOTAL"</f>
        <v>CY TOTAL</v>
      </c>
      <c r="D210" s="2">
        <f>D205+D206+D207</f>
        <v>9.3632612905392207</v>
      </c>
      <c r="E210" s="2">
        <f>F210-D210</f>
        <v>19.073562930040271</v>
      </c>
      <c r="F210" s="2">
        <f>SUM(F205:F209)</f>
        <v>28.436824220579492</v>
      </c>
      <c r="H210" t="str">
        <f t="shared" si="40"/>
        <v>CY TOTAL</v>
      </c>
      <c r="I210" s="9">
        <f t="shared" si="41"/>
        <v>0.32926536444119198</v>
      </c>
      <c r="J210" s="9">
        <f t="shared" si="41"/>
        <v>0.67073463555880808</v>
      </c>
      <c r="K210" s="9">
        <f t="shared" si="41"/>
        <v>1</v>
      </c>
    </row>
    <row r="217" spans="1:11" ht="15.75" x14ac:dyDescent="0.25">
      <c r="A217" s="4">
        <f>A202+1</f>
        <v>14</v>
      </c>
      <c r="C217" s="8" t="s">
        <v>75</v>
      </c>
      <c r="F217" s="4" t="s">
        <v>5</v>
      </c>
      <c r="H217" s="8" t="str">
        <f>C217</f>
        <v>Primary Energy in Latvia</v>
      </c>
      <c r="K217" s="4" t="s">
        <v>6</v>
      </c>
    </row>
    <row r="218" spans="1:11" x14ac:dyDescent="0.25">
      <c r="A218" s="5" t="s">
        <v>76</v>
      </c>
    </row>
    <row r="219" spans="1:11" ht="30" x14ac:dyDescent="0.25">
      <c r="B219" s="1"/>
      <c r="C219" s="1"/>
      <c r="D219" s="1" t="s">
        <v>2</v>
      </c>
      <c r="E219" s="1" t="s">
        <v>3</v>
      </c>
      <c r="F219" s="1" t="s">
        <v>4</v>
      </c>
      <c r="G219" s="1"/>
      <c r="H219" s="1"/>
      <c r="I219" s="1" t="str">
        <f>D219</f>
        <v>Heating and cooling</v>
      </c>
      <c r="J219" s="1" t="str">
        <f>E219</f>
        <v>Rest</v>
      </c>
      <c r="K219" s="1" t="str">
        <f>F219</f>
        <v>TOTAL</v>
      </c>
    </row>
    <row r="220" spans="1:11" x14ac:dyDescent="0.25">
      <c r="A220" s="4" t="str">
        <f>A218&amp;"200_0"</f>
        <v>LV200_0</v>
      </c>
      <c r="C220" t="str">
        <f>A218&amp;" Industry"</f>
        <v>LV Industry</v>
      </c>
      <c r="D220" s="2">
        <v>8.5481030721912568</v>
      </c>
      <c r="E220" s="2">
        <f t="shared" ref="E220:E224" si="42">F220-D220</f>
        <v>1.5761956953075558</v>
      </c>
      <c r="F220" s="2">
        <v>10.124298767498813</v>
      </c>
      <c r="H220" t="str">
        <f t="shared" ref="H220:H225" si="43">C220</f>
        <v>LV Industry</v>
      </c>
      <c r="I220" s="9">
        <f t="shared" ref="I220:K225" si="44">D220/$F220</f>
        <v>0.84431556876141545</v>
      </c>
      <c r="J220" s="9">
        <f t="shared" si="44"/>
        <v>0.15568443123858461</v>
      </c>
      <c r="K220" s="9">
        <f t="shared" si="44"/>
        <v>1</v>
      </c>
    </row>
    <row r="221" spans="1:11" x14ac:dyDescent="0.25">
      <c r="A221" s="4" t="str">
        <f>A218&amp;"300_0"</f>
        <v>LV300_0</v>
      </c>
      <c r="C221" t="str">
        <f>A218&amp;" Tertiary"</f>
        <v>LV Tertiary</v>
      </c>
      <c r="D221" s="2">
        <v>5.7629620087677349</v>
      </c>
      <c r="E221" s="2">
        <f t="shared" si="42"/>
        <v>2.5182124908446379</v>
      </c>
      <c r="F221" s="2">
        <v>8.2811744996123728</v>
      </c>
      <c r="H221" t="str">
        <f t="shared" si="43"/>
        <v>LV Tertiary</v>
      </c>
      <c r="I221" s="9">
        <f t="shared" si="44"/>
        <v>0.69591119098353604</v>
      </c>
      <c r="J221" s="9">
        <f t="shared" si="44"/>
        <v>0.3040888090164639</v>
      </c>
      <c r="K221" s="9">
        <f t="shared" si="44"/>
        <v>1</v>
      </c>
    </row>
    <row r="222" spans="1:11" x14ac:dyDescent="0.25">
      <c r="A222" s="4" t="str">
        <f>A218&amp;"400_0"</f>
        <v>LV400_0</v>
      </c>
      <c r="C222" t="str">
        <f>A218&amp;" Residential"</f>
        <v>LV Residential</v>
      </c>
      <c r="D222" s="2">
        <v>16.516981089034577</v>
      </c>
      <c r="E222" s="2">
        <f t="shared" si="42"/>
        <v>1.0779345607675204</v>
      </c>
      <c r="F222" s="2">
        <v>17.594915649802097</v>
      </c>
      <c r="H222" t="str">
        <f t="shared" si="43"/>
        <v>LV Residential</v>
      </c>
      <c r="I222" s="9">
        <f t="shared" si="44"/>
        <v>0.93873601998315659</v>
      </c>
      <c r="J222" s="9">
        <f t="shared" si="44"/>
        <v>6.126398001684337E-2</v>
      </c>
      <c r="K222" s="9">
        <f t="shared" si="44"/>
        <v>1</v>
      </c>
    </row>
    <row r="223" spans="1:11" x14ac:dyDescent="0.25">
      <c r="A223" s="4" t="str">
        <f>A218&amp;"500_0"</f>
        <v>LV500_0</v>
      </c>
      <c r="C223" t="str">
        <f>A218&amp;" Transport"</f>
        <v>LV Transport</v>
      </c>
      <c r="D223" s="2"/>
      <c r="E223" s="2">
        <f t="shared" si="42"/>
        <v>12.239092785006033</v>
      </c>
      <c r="F223" s="2">
        <v>12.239092785006033</v>
      </c>
      <c r="H223" t="str">
        <f t="shared" si="43"/>
        <v>LV Transport</v>
      </c>
      <c r="I223" s="9">
        <f t="shared" si="44"/>
        <v>0</v>
      </c>
      <c r="J223" s="9">
        <f t="shared" si="44"/>
        <v>1</v>
      </c>
      <c r="K223" s="9">
        <f t="shared" si="44"/>
        <v>1</v>
      </c>
    </row>
    <row r="224" spans="1:11" x14ac:dyDescent="0.25">
      <c r="A224" s="4" t="str">
        <f>A218&amp;"OTH_0"</f>
        <v>LVOTH_0</v>
      </c>
      <c r="C224" t="str">
        <f>A218&amp;" Other"</f>
        <v>LV Other</v>
      </c>
      <c r="D224" s="2"/>
      <c r="E224" s="2">
        <f t="shared" si="42"/>
        <v>1.7987694884980807</v>
      </c>
      <c r="F224" s="2">
        <v>1.7987694884980807</v>
      </c>
      <c r="H224" t="str">
        <f t="shared" si="43"/>
        <v>LV Other</v>
      </c>
      <c r="I224" s="9">
        <f t="shared" si="44"/>
        <v>0</v>
      </c>
      <c r="J224" s="9">
        <f t="shared" si="44"/>
        <v>1</v>
      </c>
      <c r="K224" s="9">
        <f t="shared" si="44"/>
        <v>1</v>
      </c>
    </row>
    <row r="225" spans="1:11" x14ac:dyDescent="0.25">
      <c r="A225" s="4" t="str">
        <f>A218&amp;"999_0"</f>
        <v>LV999_0</v>
      </c>
      <c r="C225" t="str">
        <f>A218&amp;" TOTAL"</f>
        <v>LV TOTAL</v>
      </c>
      <c r="D225" s="2">
        <f>D220+D221+D222</f>
        <v>30.82804616999357</v>
      </c>
      <c r="E225" s="2">
        <f>F225-D225</f>
        <v>19.210205020423828</v>
      </c>
      <c r="F225" s="2">
        <f>SUM(F220:F224)</f>
        <v>50.038251190417398</v>
      </c>
      <c r="H225" t="str">
        <f t="shared" si="43"/>
        <v>LV TOTAL</v>
      </c>
      <c r="I225" s="9">
        <f t="shared" si="44"/>
        <v>0.61608960018765224</v>
      </c>
      <c r="J225" s="9">
        <f t="shared" si="44"/>
        <v>0.38391039981234776</v>
      </c>
      <c r="K225" s="9">
        <f t="shared" si="44"/>
        <v>1</v>
      </c>
    </row>
    <row r="232" spans="1:11" ht="15.75" x14ac:dyDescent="0.25">
      <c r="A232" s="4">
        <f>A217+1</f>
        <v>15</v>
      </c>
      <c r="C232" s="8" t="s">
        <v>77</v>
      </c>
      <c r="F232" s="4" t="s">
        <v>5</v>
      </c>
      <c r="H232" s="8" t="str">
        <f>C232</f>
        <v>Primary Energy in Lithuania</v>
      </c>
      <c r="K232" s="4" t="s">
        <v>6</v>
      </c>
    </row>
    <row r="233" spans="1:11" x14ac:dyDescent="0.25">
      <c r="A233" s="5" t="s">
        <v>78</v>
      </c>
    </row>
    <row r="234" spans="1:11" ht="30" x14ac:dyDescent="0.25">
      <c r="B234" s="1"/>
      <c r="C234" s="1"/>
      <c r="D234" s="1" t="s">
        <v>2</v>
      </c>
      <c r="E234" s="1" t="s">
        <v>3</v>
      </c>
      <c r="F234" s="1" t="s">
        <v>4</v>
      </c>
      <c r="G234" s="1"/>
      <c r="H234" s="1"/>
      <c r="I234" s="1" t="str">
        <f>D234</f>
        <v>Heating and cooling</v>
      </c>
      <c r="J234" s="1" t="str">
        <f>E234</f>
        <v>Rest</v>
      </c>
      <c r="K234" s="1" t="str">
        <f>F234</f>
        <v>TOTAL</v>
      </c>
    </row>
    <row r="235" spans="1:11" x14ac:dyDescent="0.25">
      <c r="A235" s="4" t="str">
        <f>A233&amp;"200_0"</f>
        <v>LT200_0</v>
      </c>
      <c r="C235" t="str">
        <f>A233&amp;" Industry"</f>
        <v>LT Industry</v>
      </c>
      <c r="D235" s="2">
        <v>10.062234446480554</v>
      </c>
      <c r="E235" s="2">
        <f t="shared" ref="E235:E239" si="45">F235-D235</f>
        <v>2.9913431328228768</v>
      </c>
      <c r="F235" s="2">
        <v>13.053577579303431</v>
      </c>
      <c r="H235" t="str">
        <f t="shared" ref="H235:H240" si="46">C235</f>
        <v>LT Industry</v>
      </c>
      <c r="I235" s="9">
        <f t="shared" ref="I235:K240" si="47">D235/$F235</f>
        <v>0.7708411265302717</v>
      </c>
      <c r="J235" s="9">
        <f t="shared" si="47"/>
        <v>0.22915887346972827</v>
      </c>
      <c r="K235" s="9">
        <f t="shared" si="47"/>
        <v>1</v>
      </c>
    </row>
    <row r="236" spans="1:11" x14ac:dyDescent="0.25">
      <c r="A236" s="4" t="str">
        <f>A233&amp;"300_0"</f>
        <v>LT300_0</v>
      </c>
      <c r="C236" t="str">
        <f>A233&amp;" Tertiary"</f>
        <v>LT Tertiary</v>
      </c>
      <c r="D236" s="2">
        <v>5.167986090051448</v>
      </c>
      <c r="E236" s="2">
        <f t="shared" si="45"/>
        <v>3.259054511459933</v>
      </c>
      <c r="F236" s="2">
        <v>8.427040601511381</v>
      </c>
      <c r="H236" t="str">
        <f t="shared" si="46"/>
        <v>LT Tertiary</v>
      </c>
      <c r="I236" s="9">
        <f t="shared" si="47"/>
        <v>0.61326227491114438</v>
      </c>
      <c r="J236" s="9">
        <f t="shared" si="47"/>
        <v>0.38673772508885562</v>
      </c>
      <c r="K236" s="9">
        <f t="shared" si="47"/>
        <v>1</v>
      </c>
    </row>
    <row r="237" spans="1:11" x14ac:dyDescent="0.25">
      <c r="A237" s="4" t="str">
        <f>A233&amp;"400_0"</f>
        <v>LT400_0</v>
      </c>
      <c r="C237" t="str">
        <f>A233&amp;" Residential"</f>
        <v>LT Residential</v>
      </c>
      <c r="D237" s="2">
        <v>17.163825036107927</v>
      </c>
      <c r="E237" s="2">
        <f t="shared" si="45"/>
        <v>2.9196387287676622</v>
      </c>
      <c r="F237" s="2">
        <v>20.083463764875589</v>
      </c>
      <c r="H237" t="str">
        <f t="shared" si="46"/>
        <v>LT Residential</v>
      </c>
      <c r="I237" s="9">
        <f t="shared" si="47"/>
        <v>0.8546247418797408</v>
      </c>
      <c r="J237" s="9">
        <f t="shared" si="47"/>
        <v>0.14537525812025925</v>
      </c>
      <c r="K237" s="9">
        <f t="shared" si="47"/>
        <v>1</v>
      </c>
    </row>
    <row r="238" spans="1:11" x14ac:dyDescent="0.25">
      <c r="A238" s="4" t="str">
        <f>A233&amp;"500_0"</f>
        <v>LT500_0</v>
      </c>
      <c r="C238" t="str">
        <f>A233&amp;" Transport"</f>
        <v>LT Transport</v>
      </c>
      <c r="D238" s="2"/>
      <c r="E238" s="2">
        <f t="shared" si="45"/>
        <v>19.624906586509532</v>
      </c>
      <c r="F238" s="2">
        <v>19.624906586509532</v>
      </c>
      <c r="H238" t="str">
        <f t="shared" si="46"/>
        <v>LT Transport</v>
      </c>
      <c r="I238" s="9">
        <f t="shared" si="47"/>
        <v>0</v>
      </c>
      <c r="J238" s="9">
        <f t="shared" si="47"/>
        <v>1</v>
      </c>
      <c r="K238" s="9">
        <f t="shared" si="47"/>
        <v>1</v>
      </c>
    </row>
    <row r="239" spans="1:11" x14ac:dyDescent="0.25">
      <c r="A239" s="4" t="str">
        <f>A233&amp;"OTH_0"</f>
        <v>LTOTH_0</v>
      </c>
      <c r="C239" t="str">
        <f>A233&amp;" Other"</f>
        <v>LT Other</v>
      </c>
      <c r="D239" s="2"/>
      <c r="E239" s="2">
        <f t="shared" si="45"/>
        <v>1.432364692181481</v>
      </c>
      <c r="F239" s="2">
        <v>1.432364692181481</v>
      </c>
      <c r="H239" t="str">
        <f t="shared" si="46"/>
        <v>LT Other</v>
      </c>
      <c r="I239" s="9">
        <f t="shared" si="47"/>
        <v>0</v>
      </c>
      <c r="J239" s="9">
        <f t="shared" si="47"/>
        <v>1</v>
      </c>
      <c r="K239" s="9">
        <f t="shared" si="47"/>
        <v>1</v>
      </c>
    </row>
    <row r="240" spans="1:11" x14ac:dyDescent="0.25">
      <c r="A240" s="4" t="str">
        <f>A233&amp;"999_0"</f>
        <v>LT999_0</v>
      </c>
      <c r="C240" t="str">
        <f>A233&amp;" TOTAL"</f>
        <v>LT TOTAL</v>
      </c>
      <c r="D240" s="2">
        <f>D235+D236+D237</f>
        <v>32.394045572639925</v>
      </c>
      <c r="E240" s="2">
        <f>F240-D240</f>
        <v>30.227307651741491</v>
      </c>
      <c r="F240" s="2">
        <f>SUM(F235:F239)</f>
        <v>62.621353224381416</v>
      </c>
      <c r="H240" t="str">
        <f t="shared" si="46"/>
        <v>LT TOTAL</v>
      </c>
      <c r="I240" s="9">
        <f t="shared" si="47"/>
        <v>0.51730031218851735</v>
      </c>
      <c r="J240" s="9">
        <f t="shared" si="47"/>
        <v>0.48269968781148265</v>
      </c>
      <c r="K240" s="9">
        <f t="shared" si="47"/>
        <v>1</v>
      </c>
    </row>
    <row r="247" spans="1:11" ht="15.75" x14ac:dyDescent="0.25">
      <c r="A247" s="4">
        <f>A232+1</f>
        <v>16</v>
      </c>
      <c r="C247" s="8" t="s">
        <v>79</v>
      </c>
      <c r="F247" s="4" t="s">
        <v>5</v>
      </c>
      <c r="H247" s="8" t="str">
        <f>C247</f>
        <v>Primary Energy in Luxembourg</v>
      </c>
      <c r="K247" s="4" t="s">
        <v>6</v>
      </c>
    </row>
    <row r="248" spans="1:11" x14ac:dyDescent="0.25">
      <c r="A248" s="5" t="s">
        <v>80</v>
      </c>
    </row>
    <row r="249" spans="1:11" ht="30" x14ac:dyDescent="0.25">
      <c r="B249" s="1"/>
      <c r="C249" s="1"/>
      <c r="D249" s="1" t="s">
        <v>2</v>
      </c>
      <c r="E249" s="1" t="s">
        <v>3</v>
      </c>
      <c r="F249" s="1" t="s">
        <v>4</v>
      </c>
      <c r="G249" s="1"/>
      <c r="H249" s="1"/>
      <c r="I249" s="1" t="str">
        <f>D249</f>
        <v>Heating and cooling</v>
      </c>
      <c r="J249" s="1" t="str">
        <f>E249</f>
        <v>Rest</v>
      </c>
      <c r="K249" s="1" t="str">
        <f>F249</f>
        <v>TOTAL</v>
      </c>
    </row>
    <row r="250" spans="1:11" x14ac:dyDescent="0.25">
      <c r="A250" s="4" t="str">
        <f>A248&amp;"200_0"</f>
        <v>LU200_0</v>
      </c>
      <c r="C250" t="str">
        <f>A248&amp;" Industry"</f>
        <v>LU Industry</v>
      </c>
      <c r="D250" s="2">
        <v>6.9323601561093016</v>
      </c>
      <c r="E250" s="2">
        <f t="shared" ref="E250:E254" si="48">F250-D250</f>
        <v>1.5401321756077548</v>
      </c>
      <c r="F250" s="2">
        <v>8.4724923317170564</v>
      </c>
      <c r="H250" t="str">
        <f t="shared" ref="H250:H255" si="49">C250</f>
        <v>LU Industry</v>
      </c>
      <c r="I250" s="9">
        <f t="shared" ref="I250:K255" si="50">D250/$F250</f>
        <v>0.81821970262018195</v>
      </c>
      <c r="J250" s="9">
        <f t="shared" si="50"/>
        <v>0.18178029737981807</v>
      </c>
      <c r="K250" s="9">
        <f t="shared" si="50"/>
        <v>1</v>
      </c>
    </row>
    <row r="251" spans="1:11" x14ac:dyDescent="0.25">
      <c r="A251" s="4" t="str">
        <f>A248&amp;"300_0"</f>
        <v>LU300_0</v>
      </c>
      <c r="C251" t="str">
        <f>A248&amp;" Tertiary"</f>
        <v>LU Tertiary</v>
      </c>
      <c r="D251" s="2">
        <v>4.2927078869347151</v>
      </c>
      <c r="E251" s="2">
        <f t="shared" si="48"/>
        <v>3.6294491886161913</v>
      </c>
      <c r="F251" s="2">
        <v>7.9221570755509063</v>
      </c>
      <c r="H251" t="str">
        <f t="shared" si="49"/>
        <v>LU Tertiary</v>
      </c>
      <c r="I251" s="9">
        <f t="shared" si="50"/>
        <v>0.5418609913937108</v>
      </c>
      <c r="J251" s="9">
        <f t="shared" si="50"/>
        <v>0.45813900860628914</v>
      </c>
      <c r="K251" s="9">
        <f t="shared" si="50"/>
        <v>1</v>
      </c>
    </row>
    <row r="252" spans="1:11" x14ac:dyDescent="0.25">
      <c r="A252" s="4" t="str">
        <f>A248&amp;"400_0"</f>
        <v>LU400_0</v>
      </c>
      <c r="C252" t="str">
        <f>A248&amp;" Residential"</f>
        <v>LU Residential</v>
      </c>
      <c r="D252" s="2">
        <v>4.9700664303013973</v>
      </c>
      <c r="E252" s="2">
        <f t="shared" si="48"/>
        <v>1.0875524788189255</v>
      </c>
      <c r="F252" s="2">
        <v>6.0576189091203227</v>
      </c>
      <c r="H252" t="str">
        <f t="shared" si="49"/>
        <v>LU Residential</v>
      </c>
      <c r="I252" s="9">
        <f t="shared" si="50"/>
        <v>0.82046535195842185</v>
      </c>
      <c r="J252" s="9">
        <f t="shared" si="50"/>
        <v>0.17953464804157812</v>
      </c>
      <c r="K252" s="9">
        <f t="shared" si="50"/>
        <v>1</v>
      </c>
    </row>
    <row r="253" spans="1:11" x14ac:dyDescent="0.25">
      <c r="A253" s="4" t="str">
        <f>A248&amp;"500_0"</f>
        <v>LU500_0</v>
      </c>
      <c r="C253" t="str">
        <f>A248&amp;" Transport"</f>
        <v>LU Transport</v>
      </c>
      <c r="D253" s="2"/>
      <c r="E253" s="2">
        <f t="shared" si="48"/>
        <v>30.074213932482809</v>
      </c>
      <c r="F253" s="2">
        <v>30.074213932482809</v>
      </c>
      <c r="H253" t="str">
        <f t="shared" si="49"/>
        <v>LU Transport</v>
      </c>
      <c r="I253" s="9">
        <f t="shared" si="50"/>
        <v>0</v>
      </c>
      <c r="J253" s="9">
        <f t="shared" si="50"/>
        <v>1</v>
      </c>
      <c r="K253" s="9">
        <f t="shared" si="50"/>
        <v>1</v>
      </c>
    </row>
    <row r="254" spans="1:11" x14ac:dyDescent="0.25">
      <c r="A254" s="4" t="str">
        <f>A248&amp;"OTH_0"</f>
        <v>LUOTH_0</v>
      </c>
      <c r="C254" t="str">
        <f>A248&amp;" Other"</f>
        <v>LU Other</v>
      </c>
      <c r="D254" s="2"/>
      <c r="E254" s="2">
        <f t="shared" si="48"/>
        <v>0.31255979073813273</v>
      </c>
      <c r="F254" s="2">
        <v>0.31255979073813273</v>
      </c>
      <c r="H254" t="str">
        <f t="shared" si="49"/>
        <v>LU Other</v>
      </c>
      <c r="I254" s="9">
        <f t="shared" si="50"/>
        <v>0</v>
      </c>
      <c r="J254" s="9">
        <f t="shared" si="50"/>
        <v>1</v>
      </c>
      <c r="K254" s="9">
        <f t="shared" si="50"/>
        <v>1</v>
      </c>
    </row>
    <row r="255" spans="1:11" x14ac:dyDescent="0.25">
      <c r="A255" s="4" t="str">
        <f>A248&amp;"999_0"</f>
        <v>LU999_0</v>
      </c>
      <c r="C255" t="str">
        <f>A248&amp;" TOTAL"</f>
        <v>LU TOTAL</v>
      </c>
      <c r="D255" s="2">
        <f>D250+D251+D252</f>
        <v>16.195134473345412</v>
      </c>
      <c r="E255" s="2">
        <f>F255-D255</f>
        <v>36.643907566263813</v>
      </c>
      <c r="F255" s="2">
        <f>SUM(F250:F254)</f>
        <v>52.839042039609225</v>
      </c>
      <c r="H255" t="str">
        <f t="shared" si="49"/>
        <v>LU TOTAL</v>
      </c>
      <c r="I255" s="9">
        <f t="shared" si="50"/>
        <v>0.30649939605652216</v>
      </c>
      <c r="J255" s="9">
        <f t="shared" si="50"/>
        <v>0.6935006039434779</v>
      </c>
      <c r="K255" s="9">
        <f t="shared" si="50"/>
        <v>1</v>
      </c>
    </row>
    <row r="256" spans="1:11" x14ac:dyDescent="0.25">
      <c r="D256" s="2"/>
      <c r="E256" s="2"/>
      <c r="F256" s="2"/>
      <c r="I256" s="9"/>
      <c r="J256" s="9"/>
      <c r="K256" s="9"/>
    </row>
    <row r="257" spans="1:11" x14ac:dyDescent="0.25">
      <c r="D257" s="2"/>
      <c r="E257" s="2"/>
      <c r="F257" s="2"/>
      <c r="I257" s="9"/>
      <c r="J257" s="9"/>
      <c r="K257" s="9"/>
    </row>
    <row r="258" spans="1:11" x14ac:dyDescent="0.25">
      <c r="D258" s="2"/>
      <c r="E258" s="2"/>
      <c r="F258" s="2"/>
      <c r="I258" s="9"/>
      <c r="J258" s="9"/>
      <c r="K258" s="9"/>
    </row>
    <row r="259" spans="1:11" x14ac:dyDescent="0.25">
      <c r="D259" s="2"/>
      <c r="E259" s="2"/>
      <c r="F259" s="2"/>
      <c r="I259" s="9"/>
      <c r="J259" s="9"/>
      <c r="K259" s="9"/>
    </row>
    <row r="262" spans="1:11" ht="15.75" x14ac:dyDescent="0.25">
      <c r="A262" s="4">
        <f>A247+1</f>
        <v>17</v>
      </c>
      <c r="C262" s="8" t="s">
        <v>81</v>
      </c>
      <c r="F262" s="4" t="s">
        <v>5</v>
      </c>
      <c r="H262" s="8" t="str">
        <f>C262</f>
        <v>Primary Energy in Hungary</v>
      </c>
      <c r="K262" s="4" t="s">
        <v>6</v>
      </c>
    </row>
    <row r="263" spans="1:11" x14ac:dyDescent="0.25">
      <c r="A263" s="5" t="s">
        <v>82</v>
      </c>
    </row>
    <row r="264" spans="1:11" ht="30" x14ac:dyDescent="0.25">
      <c r="B264" s="1"/>
      <c r="C264" s="1"/>
      <c r="D264" s="1" t="s">
        <v>2</v>
      </c>
      <c r="E264" s="1" t="s">
        <v>3</v>
      </c>
      <c r="F264" s="1" t="s">
        <v>4</v>
      </c>
      <c r="G264" s="1"/>
      <c r="H264" s="1"/>
      <c r="I264" s="1" t="str">
        <f>D264</f>
        <v>Heating and cooling</v>
      </c>
      <c r="J264" s="1" t="str">
        <f>E264</f>
        <v>Rest</v>
      </c>
      <c r="K264" s="1" t="str">
        <f>F264</f>
        <v>TOTAL</v>
      </c>
    </row>
    <row r="265" spans="1:11" x14ac:dyDescent="0.25">
      <c r="A265" s="4" t="str">
        <f>A263&amp;"200_0"</f>
        <v>HU200_0</v>
      </c>
      <c r="C265" t="str">
        <f>A263&amp;" Industry"</f>
        <v>HU Industry</v>
      </c>
      <c r="D265" s="2">
        <v>25.368665876601924</v>
      </c>
      <c r="E265" s="2">
        <f t="shared" ref="E265:E269" si="51">F265-D265</f>
        <v>18.882161864862304</v>
      </c>
      <c r="F265" s="2">
        <v>44.250827741464228</v>
      </c>
      <c r="H265" t="str">
        <f t="shared" ref="H265:H270" si="52">C265</f>
        <v>HU Industry</v>
      </c>
      <c r="I265" s="9">
        <f t="shared" ref="I265:K270" si="53">D265/$F265</f>
        <v>0.57329245963077868</v>
      </c>
      <c r="J265" s="9">
        <f t="shared" si="53"/>
        <v>0.42670754036922132</v>
      </c>
      <c r="K265" s="9">
        <f t="shared" si="53"/>
        <v>1</v>
      </c>
    </row>
    <row r="266" spans="1:11" x14ac:dyDescent="0.25">
      <c r="A266" s="4" t="str">
        <f>A263&amp;"300_0"</f>
        <v>HU300_0</v>
      </c>
      <c r="C266" t="str">
        <f>A263&amp;" Tertiary"</f>
        <v>HU Tertiary</v>
      </c>
      <c r="D266" s="2">
        <v>28.767661299144677</v>
      </c>
      <c r="E266" s="2">
        <f t="shared" si="51"/>
        <v>21.952594802683578</v>
      </c>
      <c r="F266" s="2">
        <v>50.720256101828255</v>
      </c>
      <c r="H266" t="str">
        <f t="shared" si="52"/>
        <v>HU Tertiary</v>
      </c>
      <c r="I266" s="9">
        <f t="shared" si="53"/>
        <v>0.56718288727465083</v>
      </c>
      <c r="J266" s="9">
        <f t="shared" si="53"/>
        <v>0.43281711272534917</v>
      </c>
      <c r="K266" s="9">
        <f t="shared" si="53"/>
        <v>1</v>
      </c>
    </row>
    <row r="267" spans="1:11" x14ac:dyDescent="0.25">
      <c r="A267" s="4" t="str">
        <f>A263&amp;"400_0"</f>
        <v>HU400_0</v>
      </c>
      <c r="C267" t="str">
        <f>A263&amp;" Residential"</f>
        <v>HU Residential</v>
      </c>
      <c r="D267" s="2">
        <v>64.405783315936191</v>
      </c>
      <c r="E267" s="2">
        <f t="shared" si="51"/>
        <v>15.434645711317543</v>
      </c>
      <c r="F267" s="2">
        <v>79.840429027253734</v>
      </c>
      <c r="H267" t="str">
        <f t="shared" si="52"/>
        <v>HU Residential</v>
      </c>
      <c r="I267" s="9">
        <f t="shared" si="53"/>
        <v>0.80668132800177106</v>
      </c>
      <c r="J267" s="9">
        <f t="shared" si="53"/>
        <v>0.19331867199822897</v>
      </c>
      <c r="K267" s="9">
        <f t="shared" si="53"/>
        <v>1</v>
      </c>
    </row>
    <row r="268" spans="1:11" x14ac:dyDescent="0.25">
      <c r="A268" s="4" t="str">
        <f>A263&amp;"500_0"</f>
        <v>HU500_0</v>
      </c>
      <c r="C268" t="str">
        <f>A263&amp;" Transport"</f>
        <v>HU Transport</v>
      </c>
      <c r="D268" s="2"/>
      <c r="E268" s="2">
        <f t="shared" si="51"/>
        <v>49.170630045579365</v>
      </c>
      <c r="F268" s="2">
        <v>49.170630045579365</v>
      </c>
      <c r="H268" t="str">
        <f t="shared" si="52"/>
        <v>HU Transport</v>
      </c>
      <c r="I268" s="9">
        <f t="shared" si="53"/>
        <v>0</v>
      </c>
      <c r="J268" s="9">
        <f t="shared" si="53"/>
        <v>1</v>
      </c>
      <c r="K268" s="9">
        <f t="shared" si="53"/>
        <v>1</v>
      </c>
    </row>
    <row r="269" spans="1:11" x14ac:dyDescent="0.25">
      <c r="A269" s="4" t="str">
        <f>A263&amp;"OTH_0"</f>
        <v>HUOTH_0</v>
      </c>
      <c r="C269" t="str">
        <f>A263&amp;" Other"</f>
        <v>HU Other</v>
      </c>
      <c r="D269" s="2"/>
      <c r="E269" s="2">
        <f t="shared" si="51"/>
        <v>5.9831769836775228</v>
      </c>
      <c r="F269" s="2">
        <v>5.9831769836775228</v>
      </c>
      <c r="H269" t="str">
        <f t="shared" si="52"/>
        <v>HU Other</v>
      </c>
      <c r="I269" s="9">
        <f t="shared" si="53"/>
        <v>0</v>
      </c>
      <c r="J269" s="9">
        <f t="shared" si="53"/>
        <v>1</v>
      </c>
      <c r="K269" s="9">
        <f t="shared" si="53"/>
        <v>1</v>
      </c>
    </row>
    <row r="270" spans="1:11" x14ac:dyDescent="0.25">
      <c r="A270" s="4" t="str">
        <f>A263&amp;"999_0"</f>
        <v>HU999_0</v>
      </c>
      <c r="C270" t="str">
        <f>A263&amp;" TOTAL"</f>
        <v>HU TOTAL</v>
      </c>
      <c r="D270" s="2">
        <f>D265+D266+D267</f>
        <v>118.54211049168279</v>
      </c>
      <c r="E270" s="2">
        <f>F270-D270</f>
        <v>111.4232094081203</v>
      </c>
      <c r="F270" s="2">
        <f>SUM(F265:F269)</f>
        <v>229.96531989980309</v>
      </c>
      <c r="H270" t="str">
        <f t="shared" si="52"/>
        <v>HU TOTAL</v>
      </c>
      <c r="I270" s="9">
        <f t="shared" si="53"/>
        <v>0.51547820577177517</v>
      </c>
      <c r="J270" s="9">
        <f t="shared" si="53"/>
        <v>0.48452179422822489</v>
      </c>
      <c r="K270" s="9">
        <f t="shared" si="53"/>
        <v>1</v>
      </c>
    </row>
    <row r="277" spans="1:11" ht="15.75" x14ac:dyDescent="0.25">
      <c r="A277" s="4">
        <f>A262+1</f>
        <v>18</v>
      </c>
      <c r="C277" s="8" t="s">
        <v>83</v>
      </c>
      <c r="F277" s="4" t="s">
        <v>5</v>
      </c>
      <c r="H277" s="8" t="str">
        <f>C277</f>
        <v>Primary Energy in Malta</v>
      </c>
      <c r="K277" s="4" t="s">
        <v>6</v>
      </c>
    </row>
    <row r="278" spans="1:11" x14ac:dyDescent="0.25">
      <c r="A278" s="5" t="s">
        <v>84</v>
      </c>
    </row>
    <row r="279" spans="1:11" ht="30" x14ac:dyDescent="0.25">
      <c r="B279" s="1"/>
      <c r="C279" s="1"/>
      <c r="D279" s="1" t="s">
        <v>2</v>
      </c>
      <c r="E279" s="1" t="s">
        <v>3</v>
      </c>
      <c r="F279" s="1" t="s">
        <v>4</v>
      </c>
      <c r="G279" s="1"/>
      <c r="H279" s="1"/>
      <c r="I279" s="1" t="str">
        <f>D279</f>
        <v>Heating and cooling</v>
      </c>
      <c r="J279" s="1" t="str">
        <f>E279</f>
        <v>Rest</v>
      </c>
      <c r="K279" s="1" t="str">
        <f>F279</f>
        <v>TOTAL</v>
      </c>
    </row>
    <row r="280" spans="1:11" x14ac:dyDescent="0.25">
      <c r="A280" s="4" t="str">
        <f>A278&amp;"200_0"</f>
        <v>MT200_0</v>
      </c>
      <c r="C280" t="str">
        <f>A278&amp;" Industry"</f>
        <v>MT Industry</v>
      </c>
      <c r="D280" s="2">
        <v>0.23071450090086065</v>
      </c>
      <c r="E280" s="2">
        <f t="shared" ref="E280:E284" si="54">F280-D280</f>
        <v>1.4842043119411674</v>
      </c>
      <c r="F280" s="2">
        <v>1.7149188128420281</v>
      </c>
      <c r="H280" t="str">
        <f t="shared" ref="H280:H285" si="55">C280</f>
        <v>MT Industry</v>
      </c>
      <c r="I280" s="9">
        <f t="shared" ref="I280:K285" si="56">D280/$F280</f>
        <v>0.13453377452808502</v>
      </c>
      <c r="J280" s="9">
        <f t="shared" si="56"/>
        <v>0.86546622547191498</v>
      </c>
      <c r="K280" s="9">
        <f t="shared" si="56"/>
        <v>1</v>
      </c>
    </row>
    <row r="281" spans="1:11" x14ac:dyDescent="0.25">
      <c r="A281" s="4" t="str">
        <f>A278&amp;"300_0"</f>
        <v>MT300_0</v>
      </c>
      <c r="C281" t="str">
        <f>A278&amp;" Tertiary"</f>
        <v>MT Tertiary</v>
      </c>
      <c r="D281" s="2">
        <v>1.0210334288208684</v>
      </c>
      <c r="E281" s="2">
        <f t="shared" si="54"/>
        <v>0.96418310709687138</v>
      </c>
      <c r="F281" s="2">
        <v>1.9852165359177398</v>
      </c>
      <c r="H281" t="str">
        <f t="shared" si="55"/>
        <v>MT Tertiary</v>
      </c>
      <c r="I281" s="9">
        <f t="shared" si="56"/>
        <v>0.51431841834264092</v>
      </c>
      <c r="J281" s="9">
        <f t="shared" si="56"/>
        <v>0.48568158165735914</v>
      </c>
      <c r="K281" s="9">
        <f t="shared" si="56"/>
        <v>1</v>
      </c>
    </row>
    <row r="282" spans="1:11" x14ac:dyDescent="0.25">
      <c r="A282" s="4" t="str">
        <f>A278&amp;"400_0"</f>
        <v>MT400_0</v>
      </c>
      <c r="C282" t="str">
        <f>A278&amp;" Residential"</f>
        <v>MT Residential</v>
      </c>
      <c r="D282" s="2">
        <v>1.5411020814617673</v>
      </c>
      <c r="E282" s="2">
        <f t="shared" si="54"/>
        <v>0.73940688315879499</v>
      </c>
      <c r="F282" s="2">
        <v>2.2805089646205623</v>
      </c>
      <c r="H282" t="str">
        <f t="shared" si="55"/>
        <v>MT Residential</v>
      </c>
      <c r="I282" s="9">
        <f t="shared" si="56"/>
        <v>0.67577111310245619</v>
      </c>
      <c r="J282" s="9">
        <f t="shared" si="56"/>
        <v>0.32422888689754381</v>
      </c>
      <c r="K282" s="9">
        <f t="shared" si="56"/>
        <v>1</v>
      </c>
    </row>
    <row r="283" spans="1:11" x14ac:dyDescent="0.25">
      <c r="A283" s="4" t="str">
        <f>A278&amp;"500_0"</f>
        <v>MT500_0</v>
      </c>
      <c r="C283" t="str">
        <f>A278&amp;" Transport"</f>
        <v>MT Transport</v>
      </c>
      <c r="D283" s="2"/>
      <c r="E283" s="2">
        <f t="shared" si="54"/>
        <v>3.3496326863421011</v>
      </c>
      <c r="F283" s="2">
        <v>3.3496326863421011</v>
      </c>
      <c r="H283" t="str">
        <f t="shared" si="55"/>
        <v>MT Transport</v>
      </c>
      <c r="I283" s="9">
        <f t="shared" si="56"/>
        <v>0</v>
      </c>
      <c r="J283" s="9">
        <f t="shared" si="56"/>
        <v>1</v>
      </c>
      <c r="K283" s="9">
        <f t="shared" si="56"/>
        <v>1</v>
      </c>
    </row>
    <row r="284" spans="1:11" x14ac:dyDescent="0.25">
      <c r="A284" s="4" t="str">
        <f>A278&amp;"OTH_0"</f>
        <v>MTOTH_0</v>
      </c>
      <c r="C284" t="str">
        <f>A278&amp;" Other"</f>
        <v>MT Other</v>
      </c>
      <c r="D284" s="2"/>
      <c r="E284" s="2">
        <f t="shared" si="54"/>
        <v>0.4282725224370667</v>
      </c>
      <c r="F284" s="2">
        <v>0.4282725224370667</v>
      </c>
      <c r="H284" t="str">
        <f t="shared" si="55"/>
        <v>MT Other</v>
      </c>
      <c r="I284" s="9">
        <f t="shared" si="56"/>
        <v>0</v>
      </c>
      <c r="J284" s="9">
        <f t="shared" si="56"/>
        <v>1</v>
      </c>
      <c r="K284" s="9">
        <f t="shared" si="56"/>
        <v>1</v>
      </c>
    </row>
    <row r="285" spans="1:11" x14ac:dyDescent="0.25">
      <c r="A285" s="4" t="str">
        <f>A278&amp;"999_0"</f>
        <v>MT999_0</v>
      </c>
      <c r="C285" t="str">
        <f>A278&amp;" TOTAL"</f>
        <v>MT TOTAL</v>
      </c>
      <c r="D285" s="2">
        <f>D280+D281+D282</f>
        <v>2.7928500111834964</v>
      </c>
      <c r="E285" s="2">
        <f>F285-D285</f>
        <v>6.9656995109760018</v>
      </c>
      <c r="F285" s="2">
        <f>SUM(F280:F284)</f>
        <v>9.7585495221594982</v>
      </c>
      <c r="H285" t="str">
        <f t="shared" si="55"/>
        <v>MT TOTAL</v>
      </c>
      <c r="I285" s="9">
        <f t="shared" si="56"/>
        <v>0.28619519784590469</v>
      </c>
      <c r="J285" s="9">
        <f t="shared" si="56"/>
        <v>0.71380480215409525</v>
      </c>
      <c r="K285" s="9">
        <f t="shared" si="56"/>
        <v>1</v>
      </c>
    </row>
    <row r="292" spans="1:11" ht="15.75" x14ac:dyDescent="0.25">
      <c r="A292" s="4">
        <f>A277+1</f>
        <v>19</v>
      </c>
      <c r="C292" s="8" t="s">
        <v>85</v>
      </c>
      <c r="F292" s="4" t="s">
        <v>5</v>
      </c>
      <c r="H292" s="8" t="str">
        <f>C292</f>
        <v>Primary Energy in Netherlands</v>
      </c>
      <c r="K292" s="4" t="s">
        <v>6</v>
      </c>
    </row>
    <row r="293" spans="1:11" x14ac:dyDescent="0.25">
      <c r="A293" s="5" t="s">
        <v>86</v>
      </c>
    </row>
    <row r="294" spans="1:11" ht="30" x14ac:dyDescent="0.25">
      <c r="B294" s="1"/>
      <c r="C294" s="1"/>
      <c r="D294" s="1" t="s">
        <v>2</v>
      </c>
      <c r="E294" s="1" t="s">
        <v>3</v>
      </c>
      <c r="F294" s="1" t="s">
        <v>4</v>
      </c>
      <c r="G294" s="1"/>
      <c r="H294" s="1"/>
      <c r="I294" s="1" t="str">
        <f>D294</f>
        <v>Heating and cooling</v>
      </c>
      <c r="J294" s="1" t="str">
        <f>E294</f>
        <v>Rest</v>
      </c>
      <c r="K294" s="1" t="str">
        <f>F294</f>
        <v>TOTAL</v>
      </c>
    </row>
    <row r="295" spans="1:11" x14ac:dyDescent="0.25">
      <c r="A295" s="4" t="str">
        <f>A293&amp;"200_0"</f>
        <v>NL200_0</v>
      </c>
      <c r="C295" t="str">
        <f>A293&amp;" Industry"</f>
        <v>NL Industry</v>
      </c>
      <c r="D295" s="2">
        <v>150.58892649451568</v>
      </c>
      <c r="E295" s="2">
        <f t="shared" ref="E295:E299" si="57">F295-D295</f>
        <v>48.774694121025391</v>
      </c>
      <c r="F295" s="2">
        <v>199.36362061554107</v>
      </c>
      <c r="H295" t="str">
        <f t="shared" ref="H295:H300" si="58">C295</f>
        <v>NL Industry</v>
      </c>
      <c r="I295" s="9">
        <f t="shared" ref="I295:K300" si="59">D295/$F295</f>
        <v>0.75534807217870503</v>
      </c>
      <c r="J295" s="9">
        <f t="shared" si="59"/>
        <v>0.244651927821295</v>
      </c>
      <c r="K295" s="9">
        <f t="shared" si="59"/>
        <v>1</v>
      </c>
    </row>
    <row r="296" spans="1:11" x14ac:dyDescent="0.25">
      <c r="A296" s="4" t="str">
        <f>A293&amp;"300_0"</f>
        <v>NL300_0</v>
      </c>
      <c r="C296" t="str">
        <f>A293&amp;" Tertiary"</f>
        <v>NL Tertiary</v>
      </c>
      <c r="D296" s="2">
        <v>85.535924108389196</v>
      </c>
      <c r="E296" s="2">
        <f t="shared" si="57"/>
        <v>53.956804202386564</v>
      </c>
      <c r="F296" s="2">
        <v>139.49272831077576</v>
      </c>
      <c r="H296" t="str">
        <f t="shared" si="58"/>
        <v>NL Tertiary</v>
      </c>
      <c r="I296" s="9">
        <f t="shared" si="59"/>
        <v>0.61319271007320009</v>
      </c>
      <c r="J296" s="9">
        <f t="shared" si="59"/>
        <v>0.38680728992679986</v>
      </c>
      <c r="K296" s="9">
        <f t="shared" si="59"/>
        <v>1</v>
      </c>
    </row>
    <row r="297" spans="1:11" x14ac:dyDescent="0.25">
      <c r="A297" s="4" t="str">
        <f>A293&amp;"400_0"</f>
        <v>NL400_0</v>
      </c>
      <c r="C297" t="str">
        <f>A293&amp;" Residential"</f>
        <v>NL Residential</v>
      </c>
      <c r="D297" s="2">
        <v>119.81424856095171</v>
      </c>
      <c r="E297" s="2">
        <f t="shared" si="57"/>
        <v>33.338783874543509</v>
      </c>
      <c r="F297" s="2">
        <v>153.15303243549522</v>
      </c>
      <c r="H297" t="str">
        <f t="shared" si="58"/>
        <v>NL Residential</v>
      </c>
      <c r="I297" s="9">
        <f t="shared" si="59"/>
        <v>0.78231718076764112</v>
      </c>
      <c r="J297" s="9">
        <f t="shared" si="59"/>
        <v>0.21768281923235894</v>
      </c>
      <c r="K297" s="9">
        <f t="shared" si="59"/>
        <v>1</v>
      </c>
    </row>
    <row r="298" spans="1:11" x14ac:dyDescent="0.25">
      <c r="A298" s="4" t="str">
        <f>A293&amp;"500_0"</f>
        <v>NL500_0</v>
      </c>
      <c r="C298" t="str">
        <f>A293&amp;" Transport"</f>
        <v>NL Transport</v>
      </c>
      <c r="D298" s="2"/>
      <c r="E298" s="2">
        <f t="shared" si="57"/>
        <v>180.542270306109</v>
      </c>
      <c r="F298" s="2">
        <v>180.542270306109</v>
      </c>
      <c r="H298" t="str">
        <f t="shared" si="58"/>
        <v>NL Transport</v>
      </c>
      <c r="I298" s="9">
        <f t="shared" si="59"/>
        <v>0</v>
      </c>
      <c r="J298" s="9">
        <f t="shared" si="59"/>
        <v>1</v>
      </c>
      <c r="K298" s="9">
        <f t="shared" si="59"/>
        <v>1</v>
      </c>
    </row>
    <row r="299" spans="1:11" x14ac:dyDescent="0.25">
      <c r="A299" s="4" t="str">
        <f>A293&amp;"OTH_0"</f>
        <v>NLOTH_0</v>
      </c>
      <c r="C299" t="str">
        <f>A293&amp;" Other"</f>
        <v>NL Other</v>
      </c>
      <c r="D299" s="2"/>
      <c r="E299" s="2">
        <f t="shared" si="57"/>
        <v>50.06084287100223</v>
      </c>
      <c r="F299" s="2">
        <v>50.06084287100223</v>
      </c>
      <c r="H299" t="str">
        <f t="shared" si="58"/>
        <v>NL Other</v>
      </c>
      <c r="I299" s="9">
        <f t="shared" si="59"/>
        <v>0</v>
      </c>
      <c r="J299" s="9">
        <f t="shared" si="59"/>
        <v>1</v>
      </c>
      <c r="K299" s="9">
        <f t="shared" si="59"/>
        <v>1</v>
      </c>
    </row>
    <row r="300" spans="1:11" x14ac:dyDescent="0.25">
      <c r="A300" s="4" t="str">
        <f>A293&amp;"999_0"</f>
        <v>NL999_0</v>
      </c>
      <c r="C300" t="str">
        <f>A293&amp;" TOTAL"</f>
        <v>NL TOTAL</v>
      </c>
      <c r="D300" s="2">
        <f>D295+D296+D297</f>
        <v>355.93909916385655</v>
      </c>
      <c r="E300" s="2">
        <f>F300-D300</f>
        <v>366.67339537506678</v>
      </c>
      <c r="F300" s="2">
        <f>SUM(F295:F299)</f>
        <v>722.61249453892333</v>
      </c>
      <c r="H300" t="str">
        <f t="shared" si="58"/>
        <v>NL TOTAL</v>
      </c>
      <c r="I300" s="9">
        <f t="shared" si="59"/>
        <v>0.49257257777001251</v>
      </c>
      <c r="J300" s="9">
        <f t="shared" si="59"/>
        <v>0.50742742222998749</v>
      </c>
      <c r="K300" s="9">
        <f t="shared" si="59"/>
        <v>1</v>
      </c>
    </row>
    <row r="307" spans="1:11" ht="15.75" x14ac:dyDescent="0.25">
      <c r="A307" s="4">
        <f>A292+1</f>
        <v>20</v>
      </c>
      <c r="C307" s="8" t="s">
        <v>87</v>
      </c>
      <c r="F307" s="4" t="s">
        <v>5</v>
      </c>
      <c r="H307" s="8" t="str">
        <f>C307</f>
        <v>Primary Energy in Austria</v>
      </c>
      <c r="K307" s="4" t="s">
        <v>6</v>
      </c>
    </row>
    <row r="308" spans="1:11" x14ac:dyDescent="0.25">
      <c r="A308" s="5" t="s">
        <v>88</v>
      </c>
    </row>
    <row r="309" spans="1:11" ht="30" x14ac:dyDescent="0.25">
      <c r="B309" s="1"/>
      <c r="C309" s="1"/>
      <c r="D309" s="1" t="s">
        <v>2</v>
      </c>
      <c r="E309" s="1" t="s">
        <v>3</v>
      </c>
      <c r="F309" s="1" t="s">
        <v>4</v>
      </c>
      <c r="G309" s="1"/>
      <c r="H309" s="1"/>
      <c r="I309" s="1" t="str">
        <f>D309</f>
        <v>Heating and cooling</v>
      </c>
      <c r="J309" s="1" t="str">
        <f>E309</f>
        <v>Rest</v>
      </c>
      <c r="K309" s="1" t="str">
        <f>F309</f>
        <v>TOTAL</v>
      </c>
    </row>
    <row r="310" spans="1:11" x14ac:dyDescent="0.25">
      <c r="A310" s="4" t="str">
        <f>A308&amp;"200_0"</f>
        <v>AT200_0</v>
      </c>
      <c r="C310" t="str">
        <f>A308&amp;" Industry"</f>
        <v>AT Industry</v>
      </c>
      <c r="D310" s="2">
        <v>89.551123582500779</v>
      </c>
      <c r="E310" s="2">
        <f t="shared" ref="E310:E314" si="60">F310-D310</f>
        <v>41.396161019345001</v>
      </c>
      <c r="F310" s="2">
        <v>130.94728460184578</v>
      </c>
      <c r="H310" t="str">
        <f t="shared" ref="H310:H315" si="61">C310</f>
        <v>AT Industry</v>
      </c>
      <c r="I310" s="9">
        <f t="shared" ref="I310:K315" si="62">D310/$F310</f>
        <v>0.68387155835103508</v>
      </c>
      <c r="J310" s="9">
        <f t="shared" si="62"/>
        <v>0.31612844164896486</v>
      </c>
      <c r="K310" s="9">
        <f t="shared" si="62"/>
        <v>1</v>
      </c>
    </row>
    <row r="311" spans="1:11" x14ac:dyDescent="0.25">
      <c r="A311" s="4" t="str">
        <f>A308&amp;"300_0"</f>
        <v>AT300_0</v>
      </c>
      <c r="C311" t="str">
        <f>A308&amp;" Tertiary"</f>
        <v>AT Tertiary</v>
      </c>
      <c r="D311" s="2">
        <v>29.062946951133974</v>
      </c>
      <c r="E311" s="2">
        <f t="shared" si="60"/>
        <v>13.92450104178932</v>
      </c>
      <c r="F311" s="2">
        <v>42.987447992923293</v>
      </c>
      <c r="H311" t="str">
        <f t="shared" si="61"/>
        <v>AT Tertiary</v>
      </c>
      <c r="I311" s="9">
        <f t="shared" si="62"/>
        <v>0.67607983976900399</v>
      </c>
      <c r="J311" s="9">
        <f t="shared" si="62"/>
        <v>0.32392016023099596</v>
      </c>
      <c r="K311" s="9">
        <f t="shared" si="62"/>
        <v>1</v>
      </c>
    </row>
    <row r="312" spans="1:11" x14ac:dyDescent="0.25">
      <c r="A312" s="4" t="str">
        <f>A308&amp;"400_0"</f>
        <v>AT400_0</v>
      </c>
      <c r="C312" t="str">
        <f>A308&amp;" Residential"</f>
        <v>AT Residential</v>
      </c>
      <c r="D312" s="2">
        <v>76.261957156626934</v>
      </c>
      <c r="E312" s="2">
        <f t="shared" si="60"/>
        <v>15.123834899085111</v>
      </c>
      <c r="F312" s="2">
        <v>91.385792055712045</v>
      </c>
      <c r="H312" t="str">
        <f t="shared" si="61"/>
        <v>AT Residential</v>
      </c>
      <c r="I312" s="9">
        <f t="shared" si="62"/>
        <v>0.83450562107220039</v>
      </c>
      <c r="J312" s="9">
        <f t="shared" si="62"/>
        <v>0.16549437892779964</v>
      </c>
      <c r="K312" s="9">
        <f t="shared" si="62"/>
        <v>1</v>
      </c>
    </row>
    <row r="313" spans="1:11" x14ac:dyDescent="0.25">
      <c r="A313" s="4" t="str">
        <f>A308&amp;"500_0"</f>
        <v>AT500_0</v>
      </c>
      <c r="C313" t="str">
        <f>A308&amp;" Transport"</f>
        <v>AT Transport</v>
      </c>
      <c r="D313" s="2"/>
      <c r="E313" s="2">
        <f t="shared" si="60"/>
        <v>106.90378255919299</v>
      </c>
      <c r="F313" s="2">
        <v>106.90378255919299</v>
      </c>
      <c r="H313" t="str">
        <f t="shared" si="61"/>
        <v>AT Transport</v>
      </c>
      <c r="I313" s="9">
        <f t="shared" si="62"/>
        <v>0</v>
      </c>
      <c r="J313" s="9">
        <f t="shared" si="62"/>
        <v>1</v>
      </c>
      <c r="K313" s="9">
        <f t="shared" si="62"/>
        <v>1</v>
      </c>
    </row>
    <row r="314" spans="1:11" x14ac:dyDescent="0.25">
      <c r="A314" s="4" t="str">
        <f>A308&amp;"OTH_0"</f>
        <v>ATOTH_0</v>
      </c>
      <c r="C314" t="str">
        <f>A308&amp;" Other"</f>
        <v>AT Other</v>
      </c>
      <c r="D314" s="2"/>
      <c r="E314" s="2">
        <f t="shared" si="60"/>
        <v>7.3152007637769385</v>
      </c>
      <c r="F314" s="2">
        <v>7.3152007637769385</v>
      </c>
      <c r="H314" t="str">
        <f t="shared" si="61"/>
        <v>AT Other</v>
      </c>
      <c r="I314" s="9">
        <f t="shared" si="62"/>
        <v>0</v>
      </c>
      <c r="J314" s="9">
        <f t="shared" si="62"/>
        <v>1</v>
      </c>
      <c r="K314" s="9">
        <f t="shared" si="62"/>
        <v>1</v>
      </c>
    </row>
    <row r="315" spans="1:11" x14ac:dyDescent="0.25">
      <c r="A315" s="4" t="str">
        <f>A308&amp;"999_0"</f>
        <v>AT999_0</v>
      </c>
      <c r="C315" t="str">
        <f>A308&amp;" TOTAL"</f>
        <v>AT TOTAL</v>
      </c>
      <c r="D315" s="2">
        <f>D310+D311+D312</f>
        <v>194.87602769026171</v>
      </c>
      <c r="E315" s="2">
        <f>F315-D315</f>
        <v>184.6634802831893</v>
      </c>
      <c r="F315" s="2">
        <f>SUM(F310:F314)</f>
        <v>379.53950797345101</v>
      </c>
      <c r="H315" t="str">
        <f t="shared" si="61"/>
        <v>AT TOTAL</v>
      </c>
      <c r="I315" s="9">
        <f t="shared" si="62"/>
        <v>0.51345386605679377</v>
      </c>
      <c r="J315" s="9">
        <f t="shared" si="62"/>
        <v>0.48654613394320628</v>
      </c>
      <c r="K315" s="9">
        <f t="shared" si="62"/>
        <v>1</v>
      </c>
    </row>
    <row r="322" spans="1:11" ht="15.75" x14ac:dyDescent="0.25">
      <c r="A322" s="4">
        <f>A307+1</f>
        <v>21</v>
      </c>
      <c r="C322" s="8" t="s">
        <v>89</v>
      </c>
      <c r="F322" s="4" t="s">
        <v>5</v>
      </c>
      <c r="H322" s="8" t="str">
        <f>C322</f>
        <v>Primary Energy in Poland</v>
      </c>
      <c r="K322" s="4" t="s">
        <v>6</v>
      </c>
    </row>
    <row r="323" spans="1:11" x14ac:dyDescent="0.25">
      <c r="A323" s="5" t="s">
        <v>90</v>
      </c>
    </row>
    <row r="324" spans="1:11" ht="30" x14ac:dyDescent="0.25">
      <c r="B324" s="1"/>
      <c r="C324" s="1"/>
      <c r="D324" s="1" t="s">
        <v>2</v>
      </c>
      <c r="E324" s="1" t="s">
        <v>3</v>
      </c>
      <c r="F324" s="1" t="s">
        <v>4</v>
      </c>
      <c r="G324" s="1"/>
      <c r="H324" s="1"/>
      <c r="I324" s="1" t="str">
        <f>D324</f>
        <v>Heating and cooling</v>
      </c>
      <c r="J324" s="1" t="str">
        <f>E324</f>
        <v>Rest</v>
      </c>
      <c r="K324" s="1" t="str">
        <f>F324</f>
        <v>TOTAL</v>
      </c>
    </row>
    <row r="325" spans="1:11" x14ac:dyDescent="0.25">
      <c r="A325" s="4" t="str">
        <f>A323&amp;"200_0"</f>
        <v>PL200_0</v>
      </c>
      <c r="C325" t="str">
        <f>A323&amp;" Industry"</f>
        <v>PL Industry</v>
      </c>
      <c r="D325" s="2">
        <v>165.07200492920765</v>
      </c>
      <c r="E325" s="2">
        <f t="shared" ref="E325:E329" si="63">F325-D325</f>
        <v>77.755371616379108</v>
      </c>
      <c r="F325" s="2">
        <v>242.82737654558676</v>
      </c>
      <c r="H325" t="str">
        <f t="shared" ref="H325:H330" si="64">C325</f>
        <v>PL Industry</v>
      </c>
      <c r="I325" s="9">
        <f t="shared" ref="I325:K330" si="65">D325/$F325</f>
        <v>0.67979157571723858</v>
      </c>
      <c r="J325" s="9">
        <f t="shared" si="65"/>
        <v>0.32020842428276142</v>
      </c>
      <c r="K325" s="9">
        <f t="shared" si="65"/>
        <v>1</v>
      </c>
    </row>
    <row r="326" spans="1:11" x14ac:dyDescent="0.25">
      <c r="A326" s="4" t="str">
        <f>A323&amp;"300_0"</f>
        <v>PL300_0</v>
      </c>
      <c r="C326" t="str">
        <f>A323&amp;" Tertiary"</f>
        <v>PL Tertiary</v>
      </c>
      <c r="D326" s="2">
        <v>76.911218696392638</v>
      </c>
      <c r="E326" s="2">
        <f t="shared" si="63"/>
        <v>84.377570104261707</v>
      </c>
      <c r="F326" s="2">
        <v>161.28878880065434</v>
      </c>
      <c r="H326" t="str">
        <f t="shared" si="64"/>
        <v>PL Tertiary</v>
      </c>
      <c r="I326" s="9">
        <f t="shared" si="65"/>
        <v>0.47685409053106242</v>
      </c>
      <c r="J326" s="9">
        <f t="shared" si="65"/>
        <v>0.52314590946893758</v>
      </c>
      <c r="K326" s="9">
        <f t="shared" si="65"/>
        <v>1</v>
      </c>
    </row>
    <row r="327" spans="1:11" x14ac:dyDescent="0.25">
      <c r="A327" s="4" t="str">
        <f>A323&amp;"400_0"</f>
        <v>PL400_0</v>
      </c>
      <c r="C327" t="str">
        <f>A323&amp;" Residential"</f>
        <v>PL Residential</v>
      </c>
      <c r="D327" s="2">
        <v>272.56421883488133</v>
      </c>
      <c r="E327" s="2">
        <f t="shared" si="63"/>
        <v>32.710012395154649</v>
      </c>
      <c r="F327" s="2">
        <v>305.27423123003598</v>
      </c>
      <c r="H327" t="str">
        <f t="shared" si="64"/>
        <v>PL Residential</v>
      </c>
      <c r="I327" s="9">
        <f t="shared" si="65"/>
        <v>0.8928503979410356</v>
      </c>
      <c r="J327" s="9">
        <f t="shared" si="65"/>
        <v>0.10714960205896444</v>
      </c>
      <c r="K327" s="9">
        <f t="shared" si="65"/>
        <v>1</v>
      </c>
    </row>
    <row r="328" spans="1:11" x14ac:dyDescent="0.25">
      <c r="A328" s="4" t="str">
        <f>A323&amp;"500_0"</f>
        <v>PL500_0</v>
      </c>
      <c r="C328" t="str">
        <f>A323&amp;" Transport"</f>
        <v>PL Transport</v>
      </c>
      <c r="D328" s="2"/>
      <c r="E328" s="2">
        <f t="shared" si="63"/>
        <v>216.82365903856279</v>
      </c>
      <c r="F328" s="2">
        <v>216.82365903856279</v>
      </c>
      <c r="H328" t="str">
        <f t="shared" si="64"/>
        <v>PL Transport</v>
      </c>
      <c r="I328" s="9">
        <f t="shared" si="65"/>
        <v>0</v>
      </c>
      <c r="J328" s="9">
        <f t="shared" si="65"/>
        <v>1</v>
      </c>
      <c r="K328" s="9">
        <f t="shared" si="65"/>
        <v>1</v>
      </c>
    </row>
    <row r="329" spans="1:11" x14ac:dyDescent="0.25">
      <c r="A329" s="4" t="str">
        <f>A323&amp;"OTH_0"</f>
        <v>PLOTH_0</v>
      </c>
      <c r="C329" t="str">
        <f>A323&amp;" Other"</f>
        <v>PL Other</v>
      </c>
      <c r="D329" s="2"/>
      <c r="E329" s="2">
        <f t="shared" si="63"/>
        <v>46.139247259458294</v>
      </c>
      <c r="F329" s="2">
        <v>46.139247259458294</v>
      </c>
      <c r="H329" t="str">
        <f t="shared" si="64"/>
        <v>PL Other</v>
      </c>
      <c r="I329" s="9">
        <f t="shared" si="65"/>
        <v>0</v>
      </c>
      <c r="J329" s="9">
        <f t="shared" si="65"/>
        <v>1</v>
      </c>
      <c r="K329" s="9">
        <f t="shared" si="65"/>
        <v>1</v>
      </c>
    </row>
    <row r="330" spans="1:11" x14ac:dyDescent="0.25">
      <c r="A330" s="4" t="str">
        <f>A323&amp;"999_0"</f>
        <v>PL999_0</v>
      </c>
      <c r="C330" t="str">
        <f>A323&amp;" TOTAL"</f>
        <v>PL TOTAL</v>
      </c>
      <c r="D330" s="2">
        <f>D325+D326+D327</f>
        <v>514.54744246048165</v>
      </c>
      <c r="E330" s="2">
        <f>F330-D330</f>
        <v>457.80586041381662</v>
      </c>
      <c r="F330" s="2">
        <f>SUM(F325:F329)</f>
        <v>972.35330287429827</v>
      </c>
      <c r="H330" t="str">
        <f t="shared" si="64"/>
        <v>PL TOTAL</v>
      </c>
      <c r="I330" s="9">
        <f t="shared" si="65"/>
        <v>0.52917745117897763</v>
      </c>
      <c r="J330" s="9">
        <f t="shared" si="65"/>
        <v>0.47082254882102231</v>
      </c>
      <c r="K330" s="9">
        <f t="shared" si="65"/>
        <v>1</v>
      </c>
    </row>
    <row r="337" spans="1:11" ht="15.75" x14ac:dyDescent="0.25">
      <c r="A337" s="4">
        <f>A322+1</f>
        <v>22</v>
      </c>
      <c r="C337" s="8" t="s">
        <v>91</v>
      </c>
      <c r="F337" s="4" t="s">
        <v>5</v>
      </c>
      <c r="H337" s="8" t="str">
        <f>C337</f>
        <v>Primary Energy in Portugal</v>
      </c>
      <c r="K337" s="4" t="s">
        <v>6</v>
      </c>
    </row>
    <row r="338" spans="1:11" x14ac:dyDescent="0.25">
      <c r="A338" s="5" t="s">
        <v>92</v>
      </c>
    </row>
    <row r="339" spans="1:11" ht="30" x14ac:dyDescent="0.25">
      <c r="B339" s="1"/>
      <c r="C339" s="1"/>
      <c r="D339" s="1" t="s">
        <v>2</v>
      </c>
      <c r="E339" s="1" t="s">
        <v>3</v>
      </c>
      <c r="F339" s="1" t="s">
        <v>4</v>
      </c>
      <c r="G339" s="1"/>
      <c r="H339" s="1"/>
      <c r="I339" s="1" t="str">
        <f>D339</f>
        <v>Heating and cooling</v>
      </c>
      <c r="J339" s="1" t="str">
        <f>E339</f>
        <v>Rest</v>
      </c>
      <c r="K339" s="1" t="str">
        <f>F339</f>
        <v>TOTAL</v>
      </c>
    </row>
    <row r="340" spans="1:11" x14ac:dyDescent="0.25">
      <c r="A340" s="4" t="str">
        <f>A338&amp;"200_0"</f>
        <v>PT200_0</v>
      </c>
      <c r="C340" t="str">
        <f>A338&amp;" Industry"</f>
        <v>PT Industry</v>
      </c>
      <c r="D340" s="2">
        <v>48.943779536263854</v>
      </c>
      <c r="E340" s="2">
        <f t="shared" ref="E340:E344" si="66">F340-D340</f>
        <v>27.796994366575952</v>
      </c>
      <c r="F340" s="2">
        <v>76.740773902839805</v>
      </c>
      <c r="H340" t="str">
        <f t="shared" ref="H340:H345" si="67">C340</f>
        <v>PT Industry</v>
      </c>
      <c r="I340" s="9">
        <f t="shared" ref="I340:K345" si="68">D340/$F340</f>
        <v>0.63778063534035689</v>
      </c>
      <c r="J340" s="9">
        <f t="shared" si="68"/>
        <v>0.36221936465964305</v>
      </c>
      <c r="K340" s="9">
        <f t="shared" si="68"/>
        <v>1</v>
      </c>
    </row>
    <row r="341" spans="1:11" x14ac:dyDescent="0.25">
      <c r="A341" s="4" t="str">
        <f>A338&amp;"300_0"</f>
        <v>PT300_0</v>
      </c>
      <c r="C341" t="str">
        <f>A338&amp;" Tertiary"</f>
        <v>PT Tertiary</v>
      </c>
      <c r="D341" s="2">
        <v>20.780968512035759</v>
      </c>
      <c r="E341" s="2">
        <f t="shared" si="66"/>
        <v>18.311290968055861</v>
      </c>
      <c r="F341" s="2">
        <v>39.09225948009162</v>
      </c>
      <c r="H341" t="str">
        <f t="shared" si="67"/>
        <v>PT Tertiary</v>
      </c>
      <c r="I341" s="9">
        <f t="shared" si="68"/>
        <v>0.53158780762260138</v>
      </c>
      <c r="J341" s="9">
        <f t="shared" si="68"/>
        <v>0.46841219237739862</v>
      </c>
      <c r="K341" s="9">
        <f t="shared" si="68"/>
        <v>1</v>
      </c>
    </row>
    <row r="342" spans="1:11" x14ac:dyDescent="0.25">
      <c r="A342" s="4" t="str">
        <f>A338&amp;"400_0"</f>
        <v>PT400_0</v>
      </c>
      <c r="C342" t="str">
        <f>A338&amp;" Residential"</f>
        <v>PT Residential</v>
      </c>
      <c r="D342" s="2">
        <v>33.913939791579324</v>
      </c>
      <c r="E342" s="2">
        <f t="shared" si="66"/>
        <v>12.452446053974434</v>
      </c>
      <c r="F342" s="2">
        <v>46.366385845553758</v>
      </c>
      <c r="H342" t="str">
        <f t="shared" si="67"/>
        <v>PT Residential</v>
      </c>
      <c r="I342" s="9">
        <f t="shared" si="68"/>
        <v>0.73143375687176737</v>
      </c>
      <c r="J342" s="9">
        <f t="shared" si="68"/>
        <v>0.26856624312823263</v>
      </c>
      <c r="K342" s="9">
        <f t="shared" si="68"/>
        <v>1</v>
      </c>
    </row>
    <row r="343" spans="1:11" x14ac:dyDescent="0.25">
      <c r="A343" s="4" t="str">
        <f>A338&amp;"500_0"</f>
        <v>PT500_0</v>
      </c>
      <c r="C343" t="str">
        <f>A338&amp;" Transport"</f>
        <v>PT Transport</v>
      </c>
      <c r="D343" s="2"/>
      <c r="E343" s="2">
        <f t="shared" si="66"/>
        <v>79.578120314312173</v>
      </c>
      <c r="F343" s="2">
        <v>79.578120314312173</v>
      </c>
      <c r="H343" t="str">
        <f t="shared" si="67"/>
        <v>PT Transport</v>
      </c>
      <c r="I343" s="9">
        <f t="shared" si="68"/>
        <v>0</v>
      </c>
      <c r="J343" s="9">
        <f t="shared" si="68"/>
        <v>1</v>
      </c>
      <c r="K343" s="9">
        <f t="shared" si="68"/>
        <v>1</v>
      </c>
    </row>
    <row r="344" spans="1:11" x14ac:dyDescent="0.25">
      <c r="A344" s="4" t="str">
        <f>A338&amp;"OTH_0"</f>
        <v>PTOTH_0</v>
      </c>
      <c r="C344" t="str">
        <f>A338&amp;" Other"</f>
        <v>PT Other</v>
      </c>
      <c r="D344" s="2"/>
      <c r="E344" s="2">
        <f t="shared" si="66"/>
        <v>6.3819562532511966</v>
      </c>
      <c r="F344" s="2">
        <v>6.3819562532511966</v>
      </c>
      <c r="H344" t="str">
        <f t="shared" si="67"/>
        <v>PT Other</v>
      </c>
      <c r="I344" s="9">
        <f t="shared" si="68"/>
        <v>0</v>
      </c>
      <c r="J344" s="9">
        <f t="shared" si="68"/>
        <v>1</v>
      </c>
      <c r="K344" s="9">
        <f t="shared" si="68"/>
        <v>1</v>
      </c>
    </row>
    <row r="345" spans="1:11" x14ac:dyDescent="0.25">
      <c r="A345" s="4" t="str">
        <f>A338&amp;"999_0"</f>
        <v>PT999_0</v>
      </c>
      <c r="C345" t="str">
        <f>A338&amp;" TOTAL"</f>
        <v>PT TOTAL</v>
      </c>
      <c r="D345" s="2">
        <f>D340+D341+D342</f>
        <v>103.63868783987894</v>
      </c>
      <c r="E345" s="2">
        <f>F345-D345</f>
        <v>144.52080795616962</v>
      </c>
      <c r="F345" s="2">
        <f>SUM(F340:F344)</f>
        <v>248.15949579604856</v>
      </c>
      <c r="H345" t="str">
        <f t="shared" si="67"/>
        <v>PT TOTAL</v>
      </c>
      <c r="I345" s="9">
        <f t="shared" si="68"/>
        <v>0.41762934562477932</v>
      </c>
      <c r="J345" s="9">
        <f t="shared" si="68"/>
        <v>0.58237065437522062</v>
      </c>
      <c r="K345" s="9">
        <f t="shared" si="68"/>
        <v>1</v>
      </c>
    </row>
    <row r="352" spans="1:11" ht="15.75" x14ac:dyDescent="0.25">
      <c r="A352" s="4">
        <f>A337+1</f>
        <v>23</v>
      </c>
      <c r="C352" s="8" t="s">
        <v>93</v>
      </c>
      <c r="F352" s="4" t="s">
        <v>5</v>
      </c>
      <c r="H352" s="8" t="str">
        <f>C352</f>
        <v>Primary Energy in Romania</v>
      </c>
      <c r="K352" s="4" t="s">
        <v>6</v>
      </c>
    </row>
    <row r="353" spans="1:11" x14ac:dyDescent="0.25">
      <c r="A353" s="5" t="s">
        <v>94</v>
      </c>
    </row>
    <row r="354" spans="1:11" ht="30" x14ac:dyDescent="0.25">
      <c r="B354" s="1"/>
      <c r="C354" s="1"/>
      <c r="D354" s="1" t="s">
        <v>2</v>
      </c>
      <c r="E354" s="1" t="s">
        <v>3</v>
      </c>
      <c r="F354" s="1" t="s">
        <v>4</v>
      </c>
      <c r="G354" s="1"/>
      <c r="H354" s="1"/>
      <c r="I354" s="1" t="str">
        <f>D354</f>
        <v>Heating and cooling</v>
      </c>
      <c r="J354" s="1" t="str">
        <f>E354</f>
        <v>Rest</v>
      </c>
      <c r="K354" s="1" t="str">
        <f>F354</f>
        <v>TOTAL</v>
      </c>
    </row>
    <row r="355" spans="1:11" x14ac:dyDescent="0.25">
      <c r="A355" s="4" t="str">
        <f>A353&amp;"200_0"</f>
        <v>RO200_0</v>
      </c>
      <c r="C355" t="str">
        <f>A353&amp;" Industry"</f>
        <v>RO Industry</v>
      </c>
      <c r="D355" s="2">
        <v>72.188552423473041</v>
      </c>
      <c r="E355" s="2">
        <f t="shared" ref="E355:E359" si="69">F355-D355</f>
        <v>39.161265100073336</v>
      </c>
      <c r="F355" s="2">
        <v>111.34981752354638</v>
      </c>
      <c r="H355" t="str">
        <f t="shared" ref="H355:H360" si="70">C355</f>
        <v>RO Industry</v>
      </c>
      <c r="I355" s="9">
        <f t="shared" ref="I355:K360" si="71">D355/$F355</f>
        <v>0.64830418252106992</v>
      </c>
      <c r="J355" s="9">
        <f t="shared" si="71"/>
        <v>0.35169581747893008</v>
      </c>
      <c r="K355" s="9">
        <f t="shared" si="71"/>
        <v>1</v>
      </c>
    </row>
    <row r="356" spans="1:11" x14ac:dyDescent="0.25">
      <c r="A356" s="4" t="str">
        <f>A353&amp;"300_0"</f>
        <v>RO300_0</v>
      </c>
      <c r="C356" t="str">
        <f>A353&amp;" Tertiary"</f>
        <v>RO Tertiary</v>
      </c>
      <c r="D356" s="2">
        <v>18.716306705560289</v>
      </c>
      <c r="E356" s="2">
        <f t="shared" si="69"/>
        <v>13.617299574229225</v>
      </c>
      <c r="F356" s="2">
        <v>32.333606279789514</v>
      </c>
      <c r="H356" t="str">
        <f t="shared" si="70"/>
        <v>RO Tertiary</v>
      </c>
      <c r="I356" s="9">
        <f t="shared" si="71"/>
        <v>0.57884996011902101</v>
      </c>
      <c r="J356" s="9">
        <f t="shared" si="71"/>
        <v>0.42115003988097893</v>
      </c>
      <c r="K356" s="9">
        <f t="shared" si="71"/>
        <v>1</v>
      </c>
    </row>
    <row r="357" spans="1:11" x14ac:dyDescent="0.25">
      <c r="A357" s="4" t="str">
        <f>A353&amp;"400_0"</f>
        <v>RO400_0</v>
      </c>
      <c r="C357" t="str">
        <f>A353&amp;" Residential"</f>
        <v>RO Residential</v>
      </c>
      <c r="D357" s="2">
        <v>90.653543202863403</v>
      </c>
      <c r="E357" s="2">
        <f t="shared" si="69"/>
        <v>25.075312525023676</v>
      </c>
      <c r="F357" s="2">
        <v>115.72885572788708</v>
      </c>
      <c r="H357" t="str">
        <f t="shared" si="70"/>
        <v>RO Residential</v>
      </c>
      <c r="I357" s="9">
        <f t="shared" si="71"/>
        <v>0.7833270503945603</v>
      </c>
      <c r="J357" s="9">
        <f t="shared" si="71"/>
        <v>0.21667294960543967</v>
      </c>
      <c r="K357" s="9">
        <f t="shared" si="71"/>
        <v>1</v>
      </c>
    </row>
    <row r="358" spans="1:11" x14ac:dyDescent="0.25">
      <c r="A358" s="4" t="str">
        <f>A353&amp;"500_0"</f>
        <v>RO500_0</v>
      </c>
      <c r="C358" t="str">
        <f>A353&amp;" Transport"</f>
        <v>RO Transport</v>
      </c>
      <c r="D358" s="2"/>
      <c r="E358" s="2">
        <f t="shared" si="69"/>
        <v>71.087956838652559</v>
      </c>
      <c r="F358" s="2">
        <v>71.087956838652559</v>
      </c>
      <c r="H358" t="str">
        <f t="shared" si="70"/>
        <v>RO Transport</v>
      </c>
      <c r="I358" s="9">
        <f t="shared" si="71"/>
        <v>0</v>
      </c>
      <c r="J358" s="9">
        <f t="shared" si="71"/>
        <v>1</v>
      </c>
      <c r="K358" s="9">
        <f t="shared" si="71"/>
        <v>1</v>
      </c>
    </row>
    <row r="359" spans="1:11" x14ac:dyDescent="0.25">
      <c r="A359" s="4" t="str">
        <f>A353&amp;"OTH_0"</f>
        <v>ROOTH_0</v>
      </c>
      <c r="C359" t="str">
        <f>A353&amp;" Other"</f>
        <v>RO Other</v>
      </c>
      <c r="D359" s="2"/>
      <c r="E359" s="2">
        <f t="shared" si="69"/>
        <v>10.451415655894946</v>
      </c>
      <c r="F359" s="2">
        <v>10.451415655894946</v>
      </c>
      <c r="H359" t="str">
        <f t="shared" si="70"/>
        <v>RO Other</v>
      </c>
      <c r="I359" s="9">
        <f t="shared" si="71"/>
        <v>0</v>
      </c>
      <c r="J359" s="9">
        <f t="shared" si="71"/>
        <v>1</v>
      </c>
      <c r="K359" s="9">
        <f t="shared" si="71"/>
        <v>1</v>
      </c>
    </row>
    <row r="360" spans="1:11" x14ac:dyDescent="0.25">
      <c r="A360" s="4" t="str">
        <f>A353&amp;"999_0"</f>
        <v>RO999_0</v>
      </c>
      <c r="C360" t="str">
        <f>A353&amp;" TOTAL"</f>
        <v>RO TOTAL</v>
      </c>
      <c r="D360" s="2">
        <f>D355+D356+D357</f>
        <v>181.55840233189673</v>
      </c>
      <c r="E360" s="2">
        <f>F360-D360</f>
        <v>159.39324969387377</v>
      </c>
      <c r="F360" s="2">
        <f>SUM(F355:F359)</f>
        <v>340.9516520257705</v>
      </c>
      <c r="H360" t="str">
        <f t="shared" si="70"/>
        <v>RO TOTAL</v>
      </c>
      <c r="I360" s="9">
        <f t="shared" si="71"/>
        <v>0.53250483243933311</v>
      </c>
      <c r="J360" s="9">
        <f t="shared" si="71"/>
        <v>0.46749516756066689</v>
      </c>
      <c r="K360" s="9">
        <f t="shared" si="71"/>
        <v>1</v>
      </c>
    </row>
    <row r="367" spans="1:11" ht="15.75" x14ac:dyDescent="0.25">
      <c r="A367" s="4">
        <f>A352+1</f>
        <v>24</v>
      </c>
      <c r="C367" s="8" t="s">
        <v>95</v>
      </c>
      <c r="F367" s="4" t="s">
        <v>5</v>
      </c>
      <c r="H367" s="8" t="str">
        <f>C367</f>
        <v>Primary Energy in Slovenia</v>
      </c>
      <c r="K367" s="4" t="s">
        <v>6</v>
      </c>
    </row>
    <row r="368" spans="1:11" x14ac:dyDescent="0.25">
      <c r="A368" s="5" t="s">
        <v>96</v>
      </c>
    </row>
    <row r="369" spans="1:11" ht="30" x14ac:dyDescent="0.25">
      <c r="B369" s="1"/>
      <c r="C369" s="1"/>
      <c r="D369" s="1" t="s">
        <v>2</v>
      </c>
      <c r="E369" s="1" t="s">
        <v>3</v>
      </c>
      <c r="F369" s="1" t="s">
        <v>4</v>
      </c>
      <c r="G369" s="1"/>
      <c r="H369" s="1"/>
      <c r="I369" s="1" t="str">
        <f>D369</f>
        <v>Heating and cooling</v>
      </c>
      <c r="J369" s="1" t="str">
        <f>E369</f>
        <v>Rest</v>
      </c>
      <c r="K369" s="1" t="str">
        <f>F369</f>
        <v>TOTAL</v>
      </c>
    </row>
    <row r="370" spans="1:11" x14ac:dyDescent="0.25">
      <c r="A370" s="4" t="str">
        <f>A368&amp;"200_0"</f>
        <v>SI200_0</v>
      </c>
      <c r="C370" t="str">
        <f>A368&amp;" Industry"</f>
        <v>SI Industry</v>
      </c>
      <c r="D370" s="2">
        <v>9.833179603131029</v>
      </c>
      <c r="E370" s="2">
        <f t="shared" ref="E370:E374" si="72">F370-D370</f>
        <v>13.358811800553365</v>
      </c>
      <c r="F370" s="2">
        <v>23.191991403684394</v>
      </c>
      <c r="H370" t="str">
        <f t="shared" ref="H370:H375" si="73">C370</f>
        <v>SI Industry</v>
      </c>
      <c r="I370" s="9">
        <f t="shared" ref="I370:K375" si="74">D370/$F370</f>
        <v>0.42399030906715851</v>
      </c>
      <c r="J370" s="9">
        <f t="shared" si="74"/>
        <v>0.57600969093284149</v>
      </c>
      <c r="K370" s="9">
        <f t="shared" si="74"/>
        <v>1</v>
      </c>
    </row>
    <row r="371" spans="1:11" x14ac:dyDescent="0.25">
      <c r="A371" s="4" t="str">
        <f>A368&amp;"300_0"</f>
        <v>SI300_0</v>
      </c>
      <c r="C371" t="str">
        <f>A368&amp;" Tertiary"</f>
        <v>SI Tertiary</v>
      </c>
      <c r="D371" s="2">
        <v>5.2726029939005734</v>
      </c>
      <c r="E371" s="2">
        <f t="shared" si="72"/>
        <v>5.1921577257413407</v>
      </c>
      <c r="F371" s="2">
        <v>10.464760719641914</v>
      </c>
      <c r="H371" t="str">
        <f t="shared" si="73"/>
        <v>SI Tertiary</v>
      </c>
      <c r="I371" s="9">
        <f t="shared" si="74"/>
        <v>0.50384362673521244</v>
      </c>
      <c r="J371" s="9">
        <f t="shared" si="74"/>
        <v>0.49615637326478756</v>
      </c>
      <c r="K371" s="9">
        <f t="shared" si="74"/>
        <v>1</v>
      </c>
    </row>
    <row r="372" spans="1:11" x14ac:dyDescent="0.25">
      <c r="A372" s="4" t="str">
        <f>A368&amp;"400_0"</f>
        <v>SI400_0</v>
      </c>
      <c r="C372" t="str">
        <f>A368&amp;" Residential"</f>
        <v>SI Residential</v>
      </c>
      <c r="D372" s="2">
        <v>14.18012924427479</v>
      </c>
      <c r="E372" s="2">
        <f t="shared" si="72"/>
        <v>4.6305968956775647</v>
      </c>
      <c r="F372" s="2">
        <v>18.810726139952354</v>
      </c>
      <c r="H372" t="str">
        <f t="shared" si="73"/>
        <v>SI Residential</v>
      </c>
      <c r="I372" s="9">
        <f t="shared" si="74"/>
        <v>0.75383210295946113</v>
      </c>
      <c r="J372" s="9">
        <f t="shared" si="74"/>
        <v>0.2461678970405389</v>
      </c>
      <c r="K372" s="9">
        <f t="shared" si="74"/>
        <v>1</v>
      </c>
    </row>
    <row r="373" spans="1:11" x14ac:dyDescent="0.25">
      <c r="A373" s="4" t="str">
        <f>A368&amp;"500_0"</f>
        <v>SI500_0</v>
      </c>
      <c r="C373" t="str">
        <f>A368&amp;" Transport"</f>
        <v>SI Transport</v>
      </c>
      <c r="D373" s="2"/>
      <c r="E373" s="2">
        <f t="shared" si="72"/>
        <v>22.42240621610204</v>
      </c>
      <c r="F373" s="2">
        <v>22.42240621610204</v>
      </c>
      <c r="H373" t="str">
        <f t="shared" si="73"/>
        <v>SI Transport</v>
      </c>
      <c r="I373" s="9">
        <f t="shared" si="74"/>
        <v>0</v>
      </c>
      <c r="J373" s="9">
        <f t="shared" si="74"/>
        <v>1</v>
      </c>
      <c r="K373" s="9">
        <f t="shared" si="74"/>
        <v>1</v>
      </c>
    </row>
    <row r="374" spans="1:11" x14ac:dyDescent="0.25">
      <c r="A374" s="4" t="str">
        <f>A368&amp;"OTH_0"</f>
        <v>SIOTH_0</v>
      </c>
      <c r="C374" t="str">
        <f>A368&amp;" Other"</f>
        <v>SI Other</v>
      </c>
      <c r="D374" s="2"/>
      <c r="E374" s="2">
        <f t="shared" si="72"/>
        <v>1.150207</v>
      </c>
      <c r="F374" s="2">
        <v>1.150207</v>
      </c>
      <c r="H374" t="str">
        <f t="shared" si="73"/>
        <v>SI Other</v>
      </c>
      <c r="I374" s="9">
        <f t="shared" si="74"/>
        <v>0</v>
      </c>
      <c r="J374" s="9">
        <f t="shared" si="74"/>
        <v>1</v>
      </c>
      <c r="K374" s="9">
        <f t="shared" si="74"/>
        <v>1</v>
      </c>
    </row>
    <row r="375" spans="1:11" x14ac:dyDescent="0.25">
      <c r="A375" s="4" t="str">
        <f>A368&amp;"999_0"</f>
        <v>SI999_0</v>
      </c>
      <c r="C375" t="str">
        <f>A368&amp;" TOTAL"</f>
        <v>SI TOTAL</v>
      </c>
      <c r="D375" s="2">
        <f>D370+D371+D372</f>
        <v>29.285911841306394</v>
      </c>
      <c r="E375" s="2">
        <f>F375-D375</f>
        <v>46.754179638074298</v>
      </c>
      <c r="F375" s="2">
        <f>SUM(F370:F374)</f>
        <v>76.040091479380692</v>
      </c>
      <c r="H375" t="str">
        <f t="shared" si="73"/>
        <v>SI TOTAL</v>
      </c>
      <c r="I375" s="9">
        <f t="shared" si="74"/>
        <v>0.38513777760574719</v>
      </c>
      <c r="J375" s="9">
        <f t="shared" si="74"/>
        <v>0.61486222239425281</v>
      </c>
      <c r="K375" s="9">
        <f t="shared" si="74"/>
        <v>1</v>
      </c>
    </row>
    <row r="382" spans="1:11" ht="15.75" x14ac:dyDescent="0.25">
      <c r="A382" s="4">
        <f>A367+1</f>
        <v>25</v>
      </c>
      <c r="C382" s="8" t="s">
        <v>97</v>
      </c>
      <c r="F382" s="4" t="s">
        <v>5</v>
      </c>
      <c r="H382" s="8" t="str">
        <f>C382</f>
        <v>Primary Energy in Slovakia</v>
      </c>
      <c r="K382" s="4" t="s">
        <v>6</v>
      </c>
    </row>
    <row r="383" spans="1:11" x14ac:dyDescent="0.25">
      <c r="A383" s="5" t="s">
        <v>98</v>
      </c>
    </row>
    <row r="384" spans="1:11" ht="30" x14ac:dyDescent="0.25">
      <c r="B384" s="1"/>
      <c r="C384" s="1"/>
      <c r="D384" s="1" t="s">
        <v>2</v>
      </c>
      <c r="E384" s="1" t="s">
        <v>3</v>
      </c>
      <c r="F384" s="1" t="s">
        <v>4</v>
      </c>
      <c r="G384" s="1"/>
      <c r="H384" s="1"/>
      <c r="I384" s="1" t="str">
        <f>D384</f>
        <v>Heating and cooling</v>
      </c>
      <c r="J384" s="1" t="str">
        <f>E384</f>
        <v>Rest</v>
      </c>
      <c r="K384" s="1" t="str">
        <f>F384</f>
        <v>TOTAL</v>
      </c>
    </row>
    <row r="385" spans="1:11" x14ac:dyDescent="0.25">
      <c r="A385" s="4" t="str">
        <f>A383&amp;"200_0"</f>
        <v>SK200_0</v>
      </c>
      <c r="C385" t="str">
        <f>A383&amp;" Industry"</f>
        <v>SK Industry</v>
      </c>
      <c r="D385" s="2">
        <v>45.363412881634467</v>
      </c>
      <c r="E385" s="2">
        <f t="shared" ref="E385:E389" si="75">F385-D385</f>
        <v>24.343520908270911</v>
      </c>
      <c r="F385" s="2">
        <v>69.706933789905378</v>
      </c>
      <c r="H385" t="str">
        <f t="shared" ref="H385:H390" si="76">C385</f>
        <v>SK Industry</v>
      </c>
      <c r="I385" s="9">
        <f t="shared" ref="I385:K390" si="77">D385/$F385</f>
        <v>0.65077332218281814</v>
      </c>
      <c r="J385" s="9">
        <f t="shared" si="77"/>
        <v>0.34922667781718181</v>
      </c>
      <c r="K385" s="9">
        <f t="shared" si="77"/>
        <v>1</v>
      </c>
    </row>
    <row r="386" spans="1:11" x14ac:dyDescent="0.25">
      <c r="A386" s="4" t="str">
        <f>A383&amp;"300_0"</f>
        <v>SK300_0</v>
      </c>
      <c r="C386" t="str">
        <f>A383&amp;" Tertiary"</f>
        <v>SK Tertiary</v>
      </c>
      <c r="D386" s="2">
        <v>27.107975839927779</v>
      </c>
      <c r="E386" s="2">
        <f t="shared" si="75"/>
        <v>0.29980931883301665</v>
      </c>
      <c r="F386" s="2">
        <v>27.407785158760795</v>
      </c>
      <c r="H386" t="str">
        <f t="shared" si="76"/>
        <v>SK Tertiary</v>
      </c>
      <c r="I386" s="9">
        <f t="shared" si="77"/>
        <v>0.98906116210790629</v>
      </c>
      <c r="J386" s="9">
        <f t="shared" si="77"/>
        <v>1.0938837892093727E-2</v>
      </c>
      <c r="K386" s="9">
        <f t="shared" si="77"/>
        <v>1</v>
      </c>
    </row>
    <row r="387" spans="1:11" x14ac:dyDescent="0.25">
      <c r="A387" s="4" t="str">
        <f>A383&amp;"400_0"</f>
        <v>SK400_0</v>
      </c>
      <c r="C387" t="str">
        <f>A383&amp;" Residential"</f>
        <v>SK Residential</v>
      </c>
      <c r="D387" s="2">
        <v>29.978194033289533</v>
      </c>
      <c r="E387" s="2">
        <f t="shared" si="75"/>
        <v>3.7366905096590912</v>
      </c>
      <c r="F387" s="2">
        <v>33.714884542948624</v>
      </c>
      <c r="H387" t="str">
        <f t="shared" si="76"/>
        <v>SK Residential</v>
      </c>
      <c r="I387" s="9">
        <f t="shared" si="77"/>
        <v>0.88916792804379896</v>
      </c>
      <c r="J387" s="9">
        <f t="shared" si="77"/>
        <v>0.11083207195620101</v>
      </c>
      <c r="K387" s="9">
        <f t="shared" si="77"/>
        <v>1</v>
      </c>
    </row>
    <row r="388" spans="1:11" x14ac:dyDescent="0.25">
      <c r="A388" s="4" t="str">
        <f>A383&amp;"500_0"</f>
        <v>SK500_0</v>
      </c>
      <c r="C388" t="str">
        <f>A383&amp;" Transport"</f>
        <v>SK Transport</v>
      </c>
      <c r="D388" s="2"/>
      <c r="E388" s="2">
        <f t="shared" si="75"/>
        <v>29.631446404616682</v>
      </c>
      <c r="F388" s="2">
        <v>29.631446404616682</v>
      </c>
      <c r="H388" t="str">
        <f t="shared" si="76"/>
        <v>SK Transport</v>
      </c>
      <c r="I388" s="9">
        <f t="shared" si="77"/>
        <v>0</v>
      </c>
      <c r="J388" s="9">
        <f t="shared" si="77"/>
        <v>1</v>
      </c>
      <c r="K388" s="9">
        <f t="shared" si="77"/>
        <v>1</v>
      </c>
    </row>
    <row r="389" spans="1:11" x14ac:dyDescent="0.25">
      <c r="A389" s="4" t="str">
        <f>A383&amp;"OTH_0"</f>
        <v>SKOTH_0</v>
      </c>
      <c r="C389" t="str">
        <f>A383&amp;" Other"</f>
        <v>SK Other</v>
      </c>
      <c r="D389" s="2"/>
      <c r="E389" s="2">
        <f t="shared" si="75"/>
        <v>2.1740454629089041</v>
      </c>
      <c r="F389" s="2">
        <v>2.1740454629089041</v>
      </c>
      <c r="H389" t="str">
        <f t="shared" si="76"/>
        <v>SK Other</v>
      </c>
      <c r="I389" s="9">
        <f t="shared" si="77"/>
        <v>0</v>
      </c>
      <c r="J389" s="9">
        <f t="shared" si="77"/>
        <v>1</v>
      </c>
      <c r="K389" s="9">
        <f t="shared" si="77"/>
        <v>1</v>
      </c>
    </row>
    <row r="390" spans="1:11" x14ac:dyDescent="0.25">
      <c r="A390" s="4" t="str">
        <f>A383&amp;"999_0"</f>
        <v>SK999_0</v>
      </c>
      <c r="C390" t="str">
        <f>A383&amp;" TOTAL"</f>
        <v>SK TOTAL</v>
      </c>
      <c r="D390" s="2">
        <f>D385+D386+D387</f>
        <v>102.44958275485178</v>
      </c>
      <c r="E390" s="2">
        <f>F390-D390</f>
        <v>60.185512604288618</v>
      </c>
      <c r="F390" s="2">
        <f>SUM(F385:F389)</f>
        <v>162.63509535914039</v>
      </c>
      <c r="H390" t="str">
        <f t="shared" si="76"/>
        <v>SK TOTAL</v>
      </c>
      <c r="I390" s="9">
        <f t="shared" si="77"/>
        <v>0.62993527029708174</v>
      </c>
      <c r="J390" s="9">
        <f t="shared" si="77"/>
        <v>0.3700647297029182</v>
      </c>
      <c r="K390" s="9">
        <f t="shared" si="77"/>
        <v>1</v>
      </c>
    </row>
    <row r="397" spans="1:11" ht="15.75" x14ac:dyDescent="0.25">
      <c r="A397" s="4">
        <f>A382+1</f>
        <v>26</v>
      </c>
      <c r="C397" s="8" t="s">
        <v>99</v>
      </c>
      <c r="F397" s="4" t="s">
        <v>5</v>
      </c>
      <c r="H397" s="8" t="str">
        <f>C397</f>
        <v>Primary Energy in Finland</v>
      </c>
      <c r="K397" s="4" t="s">
        <v>6</v>
      </c>
    </row>
    <row r="398" spans="1:11" x14ac:dyDescent="0.25">
      <c r="A398" s="5" t="s">
        <v>100</v>
      </c>
    </row>
    <row r="399" spans="1:11" ht="30" x14ac:dyDescent="0.25">
      <c r="B399" s="1"/>
      <c r="C399" s="1"/>
      <c r="D399" s="1" t="s">
        <v>2</v>
      </c>
      <c r="E399" s="1" t="s">
        <v>3</v>
      </c>
      <c r="F399" s="1" t="s">
        <v>4</v>
      </c>
      <c r="G399" s="1"/>
      <c r="H399" s="1"/>
      <c r="I399" s="1" t="str">
        <f>D399</f>
        <v>Heating and cooling</v>
      </c>
      <c r="J399" s="1" t="str">
        <f>E399</f>
        <v>Rest</v>
      </c>
      <c r="K399" s="1" t="str">
        <f>F399</f>
        <v>TOTAL</v>
      </c>
    </row>
    <row r="400" spans="1:11" x14ac:dyDescent="0.25">
      <c r="A400" s="4" t="str">
        <f>A398&amp;"200_0"</f>
        <v>FI200_0</v>
      </c>
      <c r="C400" t="str">
        <f>A398&amp;" Industry"</f>
        <v>FI Industry</v>
      </c>
      <c r="D400" s="2">
        <v>100.7781825831283</v>
      </c>
      <c r="E400" s="2">
        <f t="shared" ref="E400:E404" si="78">F400-D400</f>
        <v>59.789368460391657</v>
      </c>
      <c r="F400" s="2">
        <v>160.56755104351996</v>
      </c>
      <c r="H400" t="str">
        <f t="shared" ref="H400:H405" si="79">C400</f>
        <v>FI Industry</v>
      </c>
      <c r="I400" s="9">
        <f t="shared" ref="I400:K405" si="80">D400/$F400</f>
        <v>0.62763728990182799</v>
      </c>
      <c r="J400" s="9">
        <f t="shared" si="80"/>
        <v>0.37236271009817201</v>
      </c>
      <c r="K400" s="9">
        <f t="shared" si="80"/>
        <v>1</v>
      </c>
    </row>
    <row r="401" spans="1:11" x14ac:dyDescent="0.25">
      <c r="A401" s="4" t="str">
        <f>A398&amp;"300_0"</f>
        <v>FI300_0</v>
      </c>
      <c r="C401" t="str">
        <f>A398&amp;" Tertiary"</f>
        <v>FI Tertiary</v>
      </c>
      <c r="D401" s="2">
        <v>14.574273915419925</v>
      </c>
      <c r="E401" s="2">
        <f t="shared" si="78"/>
        <v>34.460316283255366</v>
      </c>
      <c r="F401" s="2">
        <v>49.034590198675289</v>
      </c>
      <c r="H401" t="str">
        <f t="shared" si="79"/>
        <v>FI Tertiary</v>
      </c>
      <c r="I401" s="9">
        <f t="shared" si="80"/>
        <v>0.29722434421025629</v>
      </c>
      <c r="J401" s="9">
        <f t="shared" si="80"/>
        <v>0.70277565578974377</v>
      </c>
      <c r="K401" s="9">
        <f t="shared" si="80"/>
        <v>1</v>
      </c>
    </row>
    <row r="402" spans="1:11" x14ac:dyDescent="0.25">
      <c r="A402" s="4" t="str">
        <f>A398&amp;"400_0"</f>
        <v>FI400_0</v>
      </c>
      <c r="C402" t="str">
        <f>A398&amp;" Residential"</f>
        <v>FI Residential</v>
      </c>
      <c r="D402" s="2">
        <v>82.641403742532731</v>
      </c>
      <c r="E402" s="2">
        <f t="shared" si="78"/>
        <v>-1.3453221581345218</v>
      </c>
      <c r="F402" s="2">
        <v>81.296081584398209</v>
      </c>
      <c r="H402" t="str">
        <f t="shared" si="79"/>
        <v>FI Residential</v>
      </c>
      <c r="I402" s="9">
        <f t="shared" si="80"/>
        <v>1.0165484256057022</v>
      </c>
      <c r="J402" s="9">
        <f t="shared" si="80"/>
        <v>-1.6548425605702341E-2</v>
      </c>
      <c r="K402" s="9">
        <f t="shared" si="80"/>
        <v>1</v>
      </c>
    </row>
    <row r="403" spans="1:11" x14ac:dyDescent="0.25">
      <c r="A403" s="4" t="str">
        <f>A398&amp;"500_0"</f>
        <v>FI500_0</v>
      </c>
      <c r="C403" t="str">
        <f>A398&amp;" Transport"</f>
        <v>FI Transport</v>
      </c>
      <c r="D403" s="2"/>
      <c r="E403" s="2">
        <f t="shared" si="78"/>
        <v>59.665535970292048</v>
      </c>
      <c r="F403" s="2">
        <v>59.665535970292048</v>
      </c>
      <c r="H403" t="str">
        <f t="shared" si="79"/>
        <v>FI Transport</v>
      </c>
      <c r="I403" s="9">
        <f t="shared" si="80"/>
        <v>0</v>
      </c>
      <c r="J403" s="9">
        <f t="shared" si="80"/>
        <v>1</v>
      </c>
      <c r="K403" s="9">
        <f t="shared" si="80"/>
        <v>1</v>
      </c>
    </row>
    <row r="404" spans="1:11" x14ac:dyDescent="0.25">
      <c r="A404" s="4" t="str">
        <f>A398&amp;"OTH_0"</f>
        <v>FIOTH_0</v>
      </c>
      <c r="C404" t="str">
        <f>A398&amp;" Other"</f>
        <v>FI Other</v>
      </c>
      <c r="D404" s="2"/>
      <c r="E404" s="2">
        <f t="shared" si="78"/>
        <v>14.18810303830757</v>
      </c>
      <c r="F404" s="2">
        <v>14.18810303830757</v>
      </c>
      <c r="H404" t="str">
        <f t="shared" si="79"/>
        <v>FI Other</v>
      </c>
      <c r="I404" s="9">
        <f t="shared" si="80"/>
        <v>0</v>
      </c>
      <c r="J404" s="9">
        <f t="shared" si="80"/>
        <v>1</v>
      </c>
      <c r="K404" s="9">
        <f t="shared" si="80"/>
        <v>1</v>
      </c>
    </row>
    <row r="405" spans="1:11" x14ac:dyDescent="0.25">
      <c r="A405" s="4" t="str">
        <f>A398&amp;"999_0"</f>
        <v>FI999_0</v>
      </c>
      <c r="C405" t="str">
        <f>A398&amp;" TOTAL"</f>
        <v>FI TOTAL</v>
      </c>
      <c r="D405" s="2">
        <f>D400+D401+D402</f>
        <v>197.99386024108094</v>
      </c>
      <c r="E405" s="2">
        <f>F405-D405</f>
        <v>166.75800159411216</v>
      </c>
      <c r="F405" s="2">
        <f>SUM(F400:F404)</f>
        <v>364.7518618351931</v>
      </c>
      <c r="H405" t="str">
        <f t="shared" si="79"/>
        <v>FI TOTAL</v>
      </c>
      <c r="I405" s="9">
        <f t="shared" si="80"/>
        <v>0.5428179564181117</v>
      </c>
      <c r="J405" s="9">
        <f t="shared" si="80"/>
        <v>0.4571820435818883</v>
      </c>
      <c r="K405" s="9">
        <f t="shared" si="80"/>
        <v>1</v>
      </c>
    </row>
    <row r="412" spans="1:11" ht="15.75" x14ac:dyDescent="0.25">
      <c r="A412" s="4">
        <f>A397+1</f>
        <v>27</v>
      </c>
      <c r="C412" s="8" t="s">
        <v>101</v>
      </c>
      <c r="F412" s="4" t="s">
        <v>5</v>
      </c>
      <c r="H412" s="8" t="str">
        <f>C412</f>
        <v>Primary Energy in Sweden</v>
      </c>
      <c r="K412" s="4" t="s">
        <v>6</v>
      </c>
    </row>
    <row r="413" spans="1:11" x14ac:dyDescent="0.25">
      <c r="A413" s="5" t="s">
        <v>102</v>
      </c>
    </row>
    <row r="414" spans="1:11" ht="30" x14ac:dyDescent="0.25">
      <c r="B414" s="1"/>
      <c r="C414" s="1"/>
      <c r="D414" s="1" t="s">
        <v>2</v>
      </c>
      <c r="E414" s="1" t="s">
        <v>3</v>
      </c>
      <c r="F414" s="1" t="s">
        <v>4</v>
      </c>
      <c r="G414" s="1"/>
      <c r="H414" s="1"/>
      <c r="I414" s="1" t="str">
        <f>D414</f>
        <v>Heating and cooling</v>
      </c>
      <c r="J414" s="1" t="str">
        <f>E414</f>
        <v>Rest</v>
      </c>
      <c r="K414" s="1" t="str">
        <f>F414</f>
        <v>TOTAL</v>
      </c>
    </row>
    <row r="415" spans="1:11" x14ac:dyDescent="0.25">
      <c r="A415" s="4" t="str">
        <f>A413&amp;"200_0"</f>
        <v>SE200_0</v>
      </c>
      <c r="C415" t="str">
        <f>A413&amp;" Industry"</f>
        <v>SE Industry</v>
      </c>
      <c r="D415" s="2">
        <v>91.906781112716075</v>
      </c>
      <c r="E415" s="2">
        <f t="shared" ref="E415:E419" si="81">F415-D415</f>
        <v>108.75508586669507</v>
      </c>
      <c r="F415" s="2">
        <v>200.66186697941114</v>
      </c>
      <c r="H415" t="str">
        <f t="shared" ref="H415:H420" si="82">C415</f>
        <v>SE Industry</v>
      </c>
      <c r="I415" s="9">
        <f t="shared" ref="I415:K420" si="83">D415/$F415</f>
        <v>0.45801817004994849</v>
      </c>
      <c r="J415" s="9">
        <f t="shared" si="83"/>
        <v>0.54198182995005151</v>
      </c>
      <c r="K415" s="9">
        <f t="shared" si="83"/>
        <v>1</v>
      </c>
    </row>
    <row r="416" spans="1:11" x14ac:dyDescent="0.25">
      <c r="A416" s="4" t="str">
        <f>A413&amp;"300_0"</f>
        <v>SE300_0</v>
      </c>
      <c r="C416" t="str">
        <f>A413&amp;" Tertiary"</f>
        <v>SE Tertiary</v>
      </c>
      <c r="D416" s="2">
        <v>28.748940568458156</v>
      </c>
      <c r="E416" s="2">
        <f t="shared" si="81"/>
        <v>63.301959096888297</v>
      </c>
      <c r="F416" s="2">
        <v>92.050899665346449</v>
      </c>
      <c r="H416" t="str">
        <f t="shared" si="82"/>
        <v>SE Tertiary</v>
      </c>
      <c r="I416" s="9">
        <f t="shared" si="83"/>
        <v>0.31231569352364519</v>
      </c>
      <c r="J416" s="9">
        <f t="shared" si="83"/>
        <v>0.68768430647635481</v>
      </c>
      <c r="K416" s="9">
        <f t="shared" si="83"/>
        <v>1</v>
      </c>
    </row>
    <row r="417" spans="1:11" x14ac:dyDescent="0.25">
      <c r="A417" s="4" t="str">
        <f>A413&amp;"400_0"</f>
        <v>SE400_0</v>
      </c>
      <c r="C417" t="str">
        <f>A413&amp;" Residential"</f>
        <v>SE Residential</v>
      </c>
      <c r="D417" s="2">
        <v>104.30831417777709</v>
      </c>
      <c r="E417" s="2">
        <f t="shared" si="81"/>
        <v>33.977919504459564</v>
      </c>
      <c r="F417" s="2">
        <v>138.28623368223666</v>
      </c>
      <c r="H417" t="str">
        <f t="shared" si="82"/>
        <v>SE Residential</v>
      </c>
      <c r="I417" s="9">
        <f t="shared" si="83"/>
        <v>0.75429282727783087</v>
      </c>
      <c r="J417" s="9">
        <f t="shared" si="83"/>
        <v>0.24570717272216913</v>
      </c>
      <c r="K417" s="9">
        <f t="shared" si="83"/>
        <v>1</v>
      </c>
    </row>
    <row r="418" spans="1:11" x14ac:dyDescent="0.25">
      <c r="A418" s="4" t="str">
        <f>A413&amp;"500_0"</f>
        <v>SE500_0</v>
      </c>
      <c r="C418" t="str">
        <f>A413&amp;" Transport"</f>
        <v>SE Transport</v>
      </c>
      <c r="D418" s="2"/>
      <c r="E418" s="2">
        <f t="shared" si="81"/>
        <v>103.42723951102656</v>
      </c>
      <c r="F418" s="2">
        <v>103.42723951102656</v>
      </c>
      <c r="H418" t="str">
        <f t="shared" si="82"/>
        <v>SE Transport</v>
      </c>
      <c r="I418" s="9">
        <f t="shared" si="83"/>
        <v>0</v>
      </c>
      <c r="J418" s="9">
        <f t="shared" si="83"/>
        <v>1</v>
      </c>
      <c r="K418" s="9">
        <f t="shared" si="83"/>
        <v>1</v>
      </c>
    </row>
    <row r="419" spans="1:11" x14ac:dyDescent="0.25">
      <c r="A419" s="4" t="str">
        <f>A413&amp;"OTH_0"</f>
        <v>SEOTH_0</v>
      </c>
      <c r="C419" t="str">
        <f>A413&amp;" Other"</f>
        <v>SE Other</v>
      </c>
      <c r="D419" s="2"/>
      <c r="E419" s="2">
        <f t="shared" si="81"/>
        <v>6.5018287898874965</v>
      </c>
      <c r="F419" s="2">
        <v>6.5018287898874965</v>
      </c>
      <c r="H419" t="str">
        <f t="shared" si="82"/>
        <v>SE Other</v>
      </c>
      <c r="I419" s="9">
        <f t="shared" si="83"/>
        <v>0</v>
      </c>
      <c r="J419" s="9">
        <f t="shared" si="83"/>
        <v>1</v>
      </c>
      <c r="K419" s="9">
        <f t="shared" si="83"/>
        <v>1</v>
      </c>
    </row>
    <row r="420" spans="1:11" x14ac:dyDescent="0.25">
      <c r="A420" s="4" t="str">
        <f>A413&amp;"999_0"</f>
        <v>SE999_0</v>
      </c>
      <c r="C420" t="str">
        <f>A413&amp;" TOTAL"</f>
        <v>SE TOTAL</v>
      </c>
      <c r="D420" s="2">
        <f>D415+D416+D417</f>
        <v>224.96403585895132</v>
      </c>
      <c r="E420" s="2">
        <f>F420-D420</f>
        <v>315.96403276895694</v>
      </c>
      <c r="F420" s="2">
        <f>SUM(F415:F419)</f>
        <v>540.92806862790826</v>
      </c>
      <c r="H420" t="str">
        <f t="shared" si="82"/>
        <v>SE TOTAL</v>
      </c>
      <c r="I420" s="9">
        <f t="shared" si="83"/>
        <v>0.41588530694956194</v>
      </c>
      <c r="J420" s="9">
        <f t="shared" si="83"/>
        <v>0.58411469305043806</v>
      </c>
      <c r="K420" s="9">
        <f t="shared" si="83"/>
        <v>1</v>
      </c>
    </row>
    <row r="427" spans="1:11" ht="15.75" x14ac:dyDescent="0.25">
      <c r="A427" s="4">
        <f>A412+1</f>
        <v>28</v>
      </c>
      <c r="C427" s="8" t="s">
        <v>103</v>
      </c>
      <c r="F427" s="4" t="s">
        <v>5</v>
      </c>
      <c r="H427" s="8" t="str">
        <f>C427</f>
        <v>Primary Energy in United Kingdom</v>
      </c>
      <c r="K427" s="4" t="s">
        <v>6</v>
      </c>
    </row>
    <row r="428" spans="1:11" x14ac:dyDescent="0.25">
      <c r="A428" s="5" t="s">
        <v>104</v>
      </c>
    </row>
    <row r="429" spans="1:11" ht="30" x14ac:dyDescent="0.25">
      <c r="B429" s="1"/>
      <c r="C429" s="1"/>
      <c r="D429" s="1" t="s">
        <v>2</v>
      </c>
      <c r="E429" s="1" t="s">
        <v>3</v>
      </c>
      <c r="F429" s="1" t="s">
        <v>4</v>
      </c>
      <c r="G429" s="1"/>
      <c r="H429" s="1"/>
      <c r="I429" s="1" t="str">
        <f>D429</f>
        <v>Heating and cooling</v>
      </c>
      <c r="J429" s="1" t="str">
        <f>E429</f>
        <v>Rest</v>
      </c>
      <c r="K429" s="1" t="str">
        <f>F429</f>
        <v>TOTAL</v>
      </c>
    </row>
    <row r="430" spans="1:11" x14ac:dyDescent="0.25">
      <c r="A430" s="4" t="str">
        <f>A428&amp;"200_0"</f>
        <v>UK200_0</v>
      </c>
      <c r="C430" t="str">
        <f>A428&amp;" Industry"</f>
        <v>UK Industry</v>
      </c>
      <c r="D430" s="2">
        <v>228.23688369487709</v>
      </c>
      <c r="E430" s="2">
        <f t="shared" ref="E430:E434" si="84">F430-D430</f>
        <v>221.71914674988344</v>
      </c>
      <c r="F430" s="2">
        <v>449.95603044476053</v>
      </c>
      <c r="H430" t="str">
        <f t="shared" ref="H430:H435" si="85">C430</f>
        <v>UK Industry</v>
      </c>
      <c r="I430" s="9">
        <f t="shared" ref="I430:K435" si="86">D430/$F430</f>
        <v>0.50724263761789257</v>
      </c>
      <c r="J430" s="9">
        <f t="shared" si="86"/>
        <v>0.49275736238210743</v>
      </c>
      <c r="K430" s="9">
        <f t="shared" si="86"/>
        <v>1</v>
      </c>
    </row>
    <row r="431" spans="1:11" x14ac:dyDescent="0.25">
      <c r="A431" s="4" t="str">
        <f>A428&amp;"300_0"</f>
        <v>UK300_0</v>
      </c>
      <c r="C431" t="str">
        <f>A428&amp;" Tertiary"</f>
        <v>UK Tertiary</v>
      </c>
      <c r="D431" s="2">
        <v>170.87953911144606</v>
      </c>
      <c r="E431" s="2">
        <f t="shared" si="84"/>
        <v>187.60943565722786</v>
      </c>
      <c r="F431" s="2">
        <v>358.48897476867393</v>
      </c>
      <c r="H431" t="str">
        <f t="shared" si="85"/>
        <v>UK Tertiary</v>
      </c>
      <c r="I431" s="9">
        <f t="shared" si="86"/>
        <v>0.47666609334836968</v>
      </c>
      <c r="J431" s="9">
        <f t="shared" si="86"/>
        <v>0.52333390665163038</v>
      </c>
      <c r="K431" s="9">
        <f t="shared" si="86"/>
        <v>1</v>
      </c>
    </row>
    <row r="432" spans="1:11" x14ac:dyDescent="0.25">
      <c r="A432" s="4" t="str">
        <f>A428&amp;"400_0"</f>
        <v>UK400_0</v>
      </c>
      <c r="C432" t="str">
        <f>A428&amp;" Residential"</f>
        <v>UK Residential</v>
      </c>
      <c r="D432" s="2">
        <v>473.13860787992138</v>
      </c>
      <c r="E432" s="2">
        <f t="shared" si="84"/>
        <v>192.62195445387562</v>
      </c>
      <c r="F432" s="2">
        <v>665.760562333797</v>
      </c>
      <c r="H432" t="str">
        <f t="shared" si="85"/>
        <v>UK Residential</v>
      </c>
      <c r="I432" s="9">
        <f t="shared" si="86"/>
        <v>0.71067382877314467</v>
      </c>
      <c r="J432" s="9">
        <f t="shared" si="86"/>
        <v>0.28932617122685528</v>
      </c>
      <c r="K432" s="9">
        <f t="shared" si="86"/>
        <v>1</v>
      </c>
    </row>
    <row r="433" spans="1:11" x14ac:dyDescent="0.25">
      <c r="A433" s="4" t="str">
        <f>A428&amp;"500_0"</f>
        <v>UK500_0</v>
      </c>
      <c r="C433" t="str">
        <f>A428&amp;" Transport"</f>
        <v>UK Transport</v>
      </c>
      <c r="D433" s="2"/>
      <c r="E433" s="2">
        <f t="shared" si="84"/>
        <v>635.43421373629599</v>
      </c>
      <c r="F433" s="2">
        <v>635.43421373629599</v>
      </c>
      <c r="H433" t="str">
        <f t="shared" si="85"/>
        <v>UK Transport</v>
      </c>
      <c r="I433" s="9">
        <f t="shared" si="86"/>
        <v>0</v>
      </c>
      <c r="J433" s="9">
        <f t="shared" si="86"/>
        <v>1</v>
      </c>
      <c r="K433" s="9">
        <f t="shared" si="86"/>
        <v>1</v>
      </c>
    </row>
    <row r="434" spans="1:11" x14ac:dyDescent="0.25">
      <c r="A434" s="4" t="str">
        <f>A428&amp;"OTH_0"</f>
        <v>UKOTH_0</v>
      </c>
      <c r="C434" t="str">
        <f>A428&amp;" Other"</f>
        <v>UK Other</v>
      </c>
      <c r="D434" s="2"/>
      <c r="E434" s="2">
        <f t="shared" si="84"/>
        <v>31.508334188695937</v>
      </c>
      <c r="F434" s="2">
        <v>31.508334188695937</v>
      </c>
      <c r="H434" t="str">
        <f t="shared" si="85"/>
        <v>UK Other</v>
      </c>
      <c r="I434" s="9">
        <f t="shared" si="86"/>
        <v>0</v>
      </c>
      <c r="J434" s="9">
        <f t="shared" si="86"/>
        <v>1</v>
      </c>
      <c r="K434" s="9">
        <f t="shared" si="86"/>
        <v>1</v>
      </c>
    </row>
    <row r="435" spans="1:11" x14ac:dyDescent="0.25">
      <c r="A435" s="4" t="str">
        <f>A428&amp;"999_0"</f>
        <v>UK999_0</v>
      </c>
      <c r="C435" t="str">
        <f>A428&amp;" TOTAL"</f>
        <v>UK TOTAL</v>
      </c>
      <c r="D435" s="2">
        <f>D430+D431+D432</f>
        <v>872.25503068624448</v>
      </c>
      <c r="E435" s="2">
        <f>F435-D435</f>
        <v>1268.8930847859792</v>
      </c>
      <c r="F435" s="2">
        <f>SUM(F430:F434)</f>
        <v>2141.1481154722237</v>
      </c>
      <c r="H435" t="str">
        <f t="shared" si="85"/>
        <v>UK TOTAL</v>
      </c>
      <c r="I435" s="9">
        <f t="shared" si="86"/>
        <v>0.40737724979566453</v>
      </c>
      <c r="J435" s="9">
        <f t="shared" si="86"/>
        <v>0.59262275020433541</v>
      </c>
      <c r="K435" s="9">
        <f t="shared" si="86"/>
        <v>1</v>
      </c>
    </row>
    <row r="441" spans="1:11" s="11" customFormat="1" x14ac:dyDescent="0.25">
      <c r="A441" s="10"/>
    </row>
    <row r="442" spans="1:11" ht="15.75" x14ac:dyDescent="0.25">
      <c r="A442" s="4">
        <v>31</v>
      </c>
      <c r="C442" s="8" t="s">
        <v>105</v>
      </c>
      <c r="F442" s="4" t="s">
        <v>5</v>
      </c>
      <c r="H442" s="8" t="str">
        <f>C442</f>
        <v>Primary Energy in Norway</v>
      </c>
      <c r="K442" s="4" t="s">
        <v>6</v>
      </c>
    </row>
    <row r="443" spans="1:11" x14ac:dyDescent="0.25">
      <c r="A443" s="5" t="s">
        <v>106</v>
      </c>
    </row>
    <row r="444" spans="1:11" ht="30" x14ac:dyDescent="0.25">
      <c r="B444" s="1"/>
      <c r="C444" s="1"/>
      <c r="D444" s="1" t="s">
        <v>2</v>
      </c>
      <c r="E444" s="1" t="s">
        <v>3</v>
      </c>
      <c r="F444" s="1" t="s">
        <v>4</v>
      </c>
      <c r="G444" s="1"/>
      <c r="H444" s="1"/>
      <c r="I444" s="1" t="str">
        <f>D444</f>
        <v>Heating and cooling</v>
      </c>
      <c r="J444" s="1" t="str">
        <f>E444</f>
        <v>Rest</v>
      </c>
      <c r="K444" s="1" t="str">
        <f>F444</f>
        <v>TOTAL</v>
      </c>
    </row>
    <row r="445" spans="1:11" x14ac:dyDescent="0.25">
      <c r="A445" s="4" t="str">
        <f>A443&amp;"200_0"</f>
        <v>NO200_0</v>
      </c>
      <c r="C445" t="str">
        <f>A443&amp;" Industry"</f>
        <v>NO Industry</v>
      </c>
      <c r="D445" s="2">
        <v>30.501575972132251</v>
      </c>
      <c r="E445" s="2">
        <f t="shared" ref="E445:E449" si="87">F445-D445</f>
        <v>61.157412034106663</v>
      </c>
      <c r="F445" s="2">
        <v>91.658988006238914</v>
      </c>
      <c r="H445" t="str">
        <f t="shared" ref="H445:H450" si="88">C445</f>
        <v>NO Industry</v>
      </c>
      <c r="I445" s="9">
        <f t="shared" ref="I445:I450" si="89">D445/$F445</f>
        <v>0.33277234055929261</v>
      </c>
      <c r="J445" s="9">
        <f t="shared" ref="J445:J450" si="90">E445/$F445</f>
        <v>0.66722765944070739</v>
      </c>
      <c r="K445" s="9">
        <f t="shared" ref="K445:K450" si="91">F445/$F445</f>
        <v>1</v>
      </c>
    </row>
    <row r="446" spans="1:11" x14ac:dyDescent="0.25">
      <c r="A446" s="4" t="str">
        <f>A443&amp;"300_0"</f>
        <v>NO300_0</v>
      </c>
      <c r="C446" t="str">
        <f>A443&amp;" Tertiary"</f>
        <v>NO Tertiary</v>
      </c>
      <c r="D446" s="2">
        <v>20.720294909932434</v>
      </c>
      <c r="E446" s="2">
        <f t="shared" si="87"/>
        <v>25.600175564304855</v>
      </c>
      <c r="F446" s="2">
        <v>46.32047047423729</v>
      </c>
      <c r="H446" t="str">
        <f t="shared" si="88"/>
        <v>NO Tertiary</v>
      </c>
      <c r="I446" s="9">
        <f t="shared" si="89"/>
        <v>0.44732479393655411</v>
      </c>
      <c r="J446" s="9">
        <f t="shared" si="90"/>
        <v>0.55267520606344589</v>
      </c>
      <c r="K446" s="9">
        <f t="shared" si="91"/>
        <v>1</v>
      </c>
    </row>
    <row r="447" spans="1:11" x14ac:dyDescent="0.25">
      <c r="A447" s="4" t="str">
        <f>A443&amp;"400_0"</f>
        <v>NO400_0</v>
      </c>
      <c r="C447" t="str">
        <f>A443&amp;" Residential"</f>
        <v>NO Residential</v>
      </c>
      <c r="D447" s="2">
        <v>49.380850616850132</v>
      </c>
      <c r="E447" s="2">
        <f t="shared" si="87"/>
        <v>18.858517251758649</v>
      </c>
      <c r="F447" s="2">
        <v>68.239367868608781</v>
      </c>
      <c r="H447" t="str">
        <f t="shared" si="88"/>
        <v>NO Residential</v>
      </c>
      <c r="I447" s="9">
        <f t="shared" si="89"/>
        <v>0.72364167721967021</v>
      </c>
      <c r="J447" s="9">
        <f t="shared" si="90"/>
        <v>0.27635832278032973</v>
      </c>
      <c r="K447" s="9">
        <f t="shared" si="91"/>
        <v>1</v>
      </c>
    </row>
    <row r="448" spans="1:11" x14ac:dyDescent="0.25">
      <c r="A448" s="4" t="str">
        <f>A443&amp;"500_0"</f>
        <v>NO500_0</v>
      </c>
      <c r="C448" t="str">
        <f>A443&amp;" Transport"</f>
        <v>NO Transport</v>
      </c>
      <c r="D448" s="2"/>
      <c r="E448" s="2">
        <f t="shared" si="87"/>
        <v>61.303835673499087</v>
      </c>
      <c r="F448" s="2">
        <v>61.303835673499087</v>
      </c>
      <c r="H448" t="str">
        <f t="shared" si="88"/>
        <v>NO Transport</v>
      </c>
      <c r="I448" s="9">
        <f t="shared" si="89"/>
        <v>0</v>
      </c>
      <c r="J448" s="9">
        <f t="shared" si="90"/>
        <v>1</v>
      </c>
      <c r="K448" s="9">
        <f t="shared" si="91"/>
        <v>1</v>
      </c>
    </row>
    <row r="449" spans="1:11" x14ac:dyDescent="0.25">
      <c r="A449" s="4" t="str">
        <f>A443&amp;"OTH_0"</f>
        <v>NOOTH_0</v>
      </c>
      <c r="C449" t="str">
        <f>A443&amp;" Other"</f>
        <v>NO Other</v>
      </c>
      <c r="D449" s="2"/>
      <c r="E449" s="2">
        <f t="shared" si="87"/>
        <v>12.294899382644903</v>
      </c>
      <c r="F449" s="2">
        <v>12.294899382644903</v>
      </c>
      <c r="H449" t="str">
        <f t="shared" si="88"/>
        <v>NO Other</v>
      </c>
      <c r="I449" s="9">
        <f t="shared" si="89"/>
        <v>0</v>
      </c>
      <c r="J449" s="9">
        <f t="shared" si="90"/>
        <v>1</v>
      </c>
      <c r="K449" s="9">
        <f t="shared" si="91"/>
        <v>1</v>
      </c>
    </row>
    <row r="450" spans="1:11" x14ac:dyDescent="0.25">
      <c r="A450" s="4" t="str">
        <f>A443&amp;"999_0"</f>
        <v>NO999_0</v>
      </c>
      <c r="C450" t="str">
        <f>A443&amp;" TOTAL"</f>
        <v>NO TOTAL</v>
      </c>
      <c r="D450" s="2">
        <f>D445+D446+D447</f>
        <v>100.60272149891482</v>
      </c>
      <c r="E450" s="2">
        <f>F450-D450</f>
        <v>179.21483990631418</v>
      </c>
      <c r="F450" s="2">
        <f>SUM(F445:F449)</f>
        <v>279.81756140522901</v>
      </c>
      <c r="H450" t="str">
        <f t="shared" si="88"/>
        <v>NO TOTAL</v>
      </c>
      <c r="I450" s="9">
        <f t="shared" si="89"/>
        <v>0.35952969139496915</v>
      </c>
      <c r="J450" s="9">
        <f t="shared" si="90"/>
        <v>0.64047030860503085</v>
      </c>
      <c r="K450" s="9">
        <f t="shared" si="91"/>
        <v>1</v>
      </c>
    </row>
    <row r="457" spans="1:11" ht="15.75" x14ac:dyDescent="0.25">
      <c r="A457" s="4">
        <f>A442+1</f>
        <v>32</v>
      </c>
      <c r="C457" s="8" t="s">
        <v>107</v>
      </c>
      <c r="F457" s="4" t="s">
        <v>5</v>
      </c>
      <c r="H457" s="8" t="str">
        <f>C457</f>
        <v>Primary Energy in Switzerland</v>
      </c>
      <c r="K457" s="4" t="s">
        <v>6</v>
      </c>
    </row>
    <row r="458" spans="1:11" x14ac:dyDescent="0.25">
      <c r="A458" s="5" t="s">
        <v>108</v>
      </c>
    </row>
    <row r="459" spans="1:11" ht="30" x14ac:dyDescent="0.25">
      <c r="B459" s="1"/>
      <c r="C459" s="1"/>
      <c r="D459" s="1" t="s">
        <v>2</v>
      </c>
      <c r="E459" s="1" t="s">
        <v>3</v>
      </c>
      <c r="F459" s="1" t="s">
        <v>4</v>
      </c>
      <c r="G459" s="1"/>
      <c r="H459" s="1"/>
      <c r="I459" s="1" t="str">
        <f>D459</f>
        <v>Heating and cooling</v>
      </c>
      <c r="J459" s="1" t="str">
        <f>E459</f>
        <v>Rest</v>
      </c>
      <c r="K459" s="1" t="str">
        <f>F459</f>
        <v>TOTAL</v>
      </c>
    </row>
    <row r="460" spans="1:11" x14ac:dyDescent="0.25">
      <c r="A460" s="4" t="str">
        <f>A458&amp;"200_0"</f>
        <v>CH200_0</v>
      </c>
      <c r="C460" t="str">
        <f>A458&amp;" Industry"</f>
        <v>CH Industry</v>
      </c>
      <c r="D460" s="2">
        <v>26.815077499474111</v>
      </c>
      <c r="E460" s="2">
        <f t="shared" ref="E460:E464" si="92">F460-D460</f>
        <v>0</v>
      </c>
      <c r="F460" s="2">
        <v>26.815077499474111</v>
      </c>
      <c r="H460" t="str">
        <f t="shared" ref="H460:H465" si="93">C460</f>
        <v>CH Industry</v>
      </c>
      <c r="I460" s="9">
        <f t="shared" ref="I460:I465" si="94">D460/$F460</f>
        <v>1</v>
      </c>
      <c r="J460" s="9">
        <f t="shared" ref="J460:J465" si="95">E460/$F460</f>
        <v>0</v>
      </c>
      <c r="K460" s="9">
        <f t="shared" ref="K460:K465" si="96">F460/$F460</f>
        <v>1</v>
      </c>
    </row>
    <row r="461" spans="1:11" x14ac:dyDescent="0.25">
      <c r="A461" s="4" t="str">
        <f>A458&amp;"300_0"</f>
        <v>CH300_0</v>
      </c>
      <c r="C461" t="str">
        <f>A458&amp;" Tertiary"</f>
        <v>CH Tertiary</v>
      </c>
      <c r="D461" s="2">
        <v>28.223478048606339</v>
      </c>
      <c r="E461" s="2">
        <f t="shared" si="92"/>
        <v>23.330477119226693</v>
      </c>
      <c r="F461" s="2">
        <v>51.553955167833031</v>
      </c>
      <c r="H461" t="str">
        <f t="shared" si="93"/>
        <v>CH Tertiary</v>
      </c>
      <c r="I461" s="9">
        <f t="shared" si="94"/>
        <v>0.54745514590927669</v>
      </c>
      <c r="J461" s="9">
        <f t="shared" si="95"/>
        <v>0.45254485409072337</v>
      </c>
      <c r="K461" s="9">
        <f t="shared" si="96"/>
        <v>1</v>
      </c>
    </row>
    <row r="462" spans="1:11" x14ac:dyDescent="0.25">
      <c r="A462" s="4" t="str">
        <f>A458&amp;"400_0"</f>
        <v>CH400_0</v>
      </c>
      <c r="C462" t="str">
        <f>A458&amp;" Residential"</f>
        <v>CH Residential</v>
      </c>
      <c r="D462" s="2">
        <v>69.204755024299871</v>
      </c>
      <c r="E462" s="2">
        <f t="shared" si="92"/>
        <v>0</v>
      </c>
      <c r="F462" s="2">
        <v>69.204755024299871</v>
      </c>
      <c r="H462" t="str">
        <f t="shared" si="93"/>
        <v>CH Residential</v>
      </c>
      <c r="I462" s="9">
        <f t="shared" si="94"/>
        <v>1</v>
      </c>
      <c r="J462" s="9">
        <f t="shared" si="95"/>
        <v>0</v>
      </c>
      <c r="K462" s="9">
        <f t="shared" si="96"/>
        <v>1</v>
      </c>
    </row>
    <row r="463" spans="1:11" x14ac:dyDescent="0.25">
      <c r="A463" s="4" t="str">
        <f>A458&amp;"500_0"</f>
        <v>CH500_0</v>
      </c>
      <c r="C463" t="str">
        <f>A458&amp;" Transport"</f>
        <v>CH Transport</v>
      </c>
      <c r="D463" s="2"/>
      <c r="E463" s="2">
        <f t="shared" si="92"/>
        <v>0</v>
      </c>
      <c r="F463" s="2">
        <v>0</v>
      </c>
      <c r="H463" t="str">
        <f t="shared" si="93"/>
        <v>CH Transport</v>
      </c>
      <c r="I463" s="9" t="e">
        <f t="shared" si="94"/>
        <v>#DIV/0!</v>
      </c>
      <c r="J463" s="9" t="e">
        <f t="shared" si="95"/>
        <v>#DIV/0!</v>
      </c>
      <c r="K463" s="9" t="e">
        <f t="shared" si="96"/>
        <v>#DIV/0!</v>
      </c>
    </row>
    <row r="464" spans="1:11" x14ac:dyDescent="0.25">
      <c r="A464" s="4" t="str">
        <f>A458&amp;"OTH_0"</f>
        <v>CHOTH_0</v>
      </c>
      <c r="C464" t="str">
        <f>A458&amp;" Other"</f>
        <v>CH Other</v>
      </c>
      <c r="D464" s="2"/>
      <c r="E464" s="2">
        <f t="shared" si="92"/>
        <v>0</v>
      </c>
      <c r="F464" s="2">
        <v>0</v>
      </c>
      <c r="H464" t="str">
        <f t="shared" si="93"/>
        <v>CH Other</v>
      </c>
      <c r="I464" s="9" t="e">
        <f t="shared" si="94"/>
        <v>#DIV/0!</v>
      </c>
      <c r="J464" s="9" t="e">
        <f t="shared" si="95"/>
        <v>#DIV/0!</v>
      </c>
      <c r="K464" s="9" t="e">
        <f t="shared" si="96"/>
        <v>#DIV/0!</v>
      </c>
    </row>
    <row r="465" spans="1:11" x14ac:dyDescent="0.25">
      <c r="A465" s="4" t="str">
        <f>A458&amp;"999_0"</f>
        <v>CH999_0</v>
      </c>
      <c r="C465" t="str">
        <f>A458&amp;" TOTAL"</f>
        <v>CH TOTAL</v>
      </c>
      <c r="D465" s="2">
        <f>D460+D461+D462</f>
        <v>124.24331057238032</v>
      </c>
      <c r="E465" s="2">
        <f>F465-D465</f>
        <v>23.330477119226686</v>
      </c>
      <c r="F465" s="2">
        <f>SUM(F460:F464)</f>
        <v>147.57378769160701</v>
      </c>
      <c r="H465" t="str">
        <f t="shared" si="93"/>
        <v>CH TOTAL</v>
      </c>
      <c r="I465" s="9">
        <f t="shared" si="94"/>
        <v>0.84190636098612814</v>
      </c>
      <c r="J465" s="9">
        <f t="shared" si="95"/>
        <v>0.15809363901387186</v>
      </c>
      <c r="K465" s="9">
        <f t="shared" si="96"/>
        <v>1</v>
      </c>
    </row>
    <row r="472" spans="1:11" ht="15.75" x14ac:dyDescent="0.25">
      <c r="A472" s="4">
        <f>A457+1</f>
        <v>33</v>
      </c>
      <c r="C472" s="8" t="s">
        <v>109</v>
      </c>
      <c r="F472" s="4" t="s">
        <v>5</v>
      </c>
      <c r="H472" s="8" t="str">
        <f>C472</f>
        <v>Primary Energy in Iceland</v>
      </c>
      <c r="K472" s="4" t="s">
        <v>6</v>
      </c>
    </row>
    <row r="473" spans="1:11" x14ac:dyDescent="0.25">
      <c r="A473" s="5" t="s">
        <v>110</v>
      </c>
    </row>
    <row r="474" spans="1:11" ht="30" x14ac:dyDescent="0.25">
      <c r="B474" s="1"/>
      <c r="C474" s="1"/>
      <c r="D474" s="1" t="s">
        <v>2</v>
      </c>
      <c r="E474" s="1" t="s">
        <v>3</v>
      </c>
      <c r="F474" s="1" t="s">
        <v>4</v>
      </c>
      <c r="G474" s="1"/>
      <c r="H474" s="1"/>
      <c r="I474" s="1" t="str">
        <f>D474</f>
        <v>Heating and cooling</v>
      </c>
      <c r="J474" s="1" t="str">
        <f>E474</f>
        <v>Rest</v>
      </c>
      <c r="K474" s="1" t="str">
        <f>F474</f>
        <v>TOTAL</v>
      </c>
    </row>
    <row r="475" spans="1:11" x14ac:dyDescent="0.25">
      <c r="A475" s="4" t="str">
        <f>A473&amp;"200_0"</f>
        <v>IS200_0</v>
      </c>
      <c r="C475" t="str">
        <f>A473&amp;" Industry"</f>
        <v>IS Industry</v>
      </c>
      <c r="D475" s="2">
        <v>3.7751306641338349</v>
      </c>
      <c r="E475" s="2">
        <f t="shared" ref="E475:E479" si="97">F475-D475</f>
        <v>0</v>
      </c>
      <c r="F475" s="2">
        <v>3.7751306641338349</v>
      </c>
      <c r="H475" t="str">
        <f t="shared" ref="H475:H480" si="98">C475</f>
        <v>IS Industry</v>
      </c>
      <c r="I475" s="9">
        <f t="shared" ref="I475:I480" si="99">D475/$F475</f>
        <v>1</v>
      </c>
      <c r="J475" s="9">
        <f t="shared" ref="J475:J480" si="100">E475/$F475</f>
        <v>0</v>
      </c>
      <c r="K475" s="9">
        <f t="shared" ref="K475:K480" si="101">F475/$F475</f>
        <v>1</v>
      </c>
    </row>
    <row r="476" spans="1:11" x14ac:dyDescent="0.25">
      <c r="A476" s="4" t="str">
        <f>A473&amp;"300_0"</f>
        <v>IS300_0</v>
      </c>
      <c r="C476" t="str">
        <f>A473&amp;" Tertiary"</f>
        <v>IS Tertiary</v>
      </c>
      <c r="D476" s="2">
        <v>1.3536471190266552</v>
      </c>
      <c r="E476" s="2">
        <f t="shared" si="97"/>
        <v>4.0578080152570806</v>
      </c>
      <c r="F476" s="2">
        <v>5.4114551342837363</v>
      </c>
      <c r="H476" t="str">
        <f t="shared" si="98"/>
        <v>IS Tertiary</v>
      </c>
      <c r="I476" s="9">
        <f t="shared" si="99"/>
        <v>0.25014475504947986</v>
      </c>
      <c r="J476" s="9">
        <f t="shared" si="100"/>
        <v>0.74985524495052003</v>
      </c>
      <c r="K476" s="9">
        <f t="shared" si="101"/>
        <v>1</v>
      </c>
    </row>
    <row r="477" spans="1:11" x14ac:dyDescent="0.25">
      <c r="A477" s="4" t="str">
        <f>A473&amp;"400_0"</f>
        <v>IS400_0</v>
      </c>
      <c r="C477" t="str">
        <f>A473&amp;" Residential"</f>
        <v>IS Residential</v>
      </c>
      <c r="D477" s="2">
        <v>7.5137765072378091</v>
      </c>
      <c r="E477" s="2">
        <f t="shared" si="97"/>
        <v>0</v>
      </c>
      <c r="F477" s="2">
        <v>7.5137765072378091</v>
      </c>
      <c r="H477" t="str">
        <f t="shared" si="98"/>
        <v>IS Residential</v>
      </c>
      <c r="I477" s="9">
        <f t="shared" si="99"/>
        <v>1</v>
      </c>
      <c r="J477" s="9">
        <f t="shared" si="100"/>
        <v>0</v>
      </c>
      <c r="K477" s="9">
        <f t="shared" si="101"/>
        <v>1</v>
      </c>
    </row>
    <row r="478" spans="1:11" x14ac:dyDescent="0.25">
      <c r="A478" s="4" t="str">
        <f>A473&amp;"500_0"</f>
        <v>IS500_0</v>
      </c>
      <c r="C478" t="str">
        <f>A473&amp;" Transport"</f>
        <v>IS Transport</v>
      </c>
      <c r="D478" s="2"/>
      <c r="E478" s="2">
        <f t="shared" si="97"/>
        <v>0</v>
      </c>
      <c r="F478" s="2">
        <v>0</v>
      </c>
      <c r="H478" t="str">
        <f t="shared" si="98"/>
        <v>IS Transport</v>
      </c>
      <c r="I478" s="9" t="e">
        <f t="shared" si="99"/>
        <v>#DIV/0!</v>
      </c>
      <c r="J478" s="9" t="e">
        <f t="shared" si="100"/>
        <v>#DIV/0!</v>
      </c>
      <c r="K478" s="9" t="e">
        <f t="shared" si="101"/>
        <v>#DIV/0!</v>
      </c>
    </row>
    <row r="479" spans="1:11" x14ac:dyDescent="0.25">
      <c r="A479" s="4" t="str">
        <f>A473&amp;"OTH_0"</f>
        <v>ISOTH_0</v>
      </c>
      <c r="C479" t="str">
        <f>A473&amp;" Other"</f>
        <v>IS Other</v>
      </c>
      <c r="D479" s="2"/>
      <c r="E479" s="2">
        <f t="shared" si="97"/>
        <v>0</v>
      </c>
      <c r="F479" s="2">
        <v>0</v>
      </c>
      <c r="H479" t="str">
        <f t="shared" si="98"/>
        <v>IS Other</v>
      </c>
      <c r="I479" s="9" t="e">
        <f t="shared" si="99"/>
        <v>#DIV/0!</v>
      </c>
      <c r="J479" s="9" t="e">
        <f t="shared" si="100"/>
        <v>#DIV/0!</v>
      </c>
      <c r="K479" s="9" t="e">
        <f t="shared" si="101"/>
        <v>#DIV/0!</v>
      </c>
    </row>
    <row r="480" spans="1:11" x14ac:dyDescent="0.25">
      <c r="A480" s="4" t="str">
        <f>A473&amp;"999_0"</f>
        <v>IS999_0</v>
      </c>
      <c r="C480" t="str">
        <f>A473&amp;" TOTAL"</f>
        <v>IS TOTAL</v>
      </c>
      <c r="D480" s="2">
        <f>D475+D476+D477</f>
        <v>12.6425542903983</v>
      </c>
      <c r="E480" s="2">
        <f>F480-D480</f>
        <v>4.0578080152570823</v>
      </c>
      <c r="F480" s="2">
        <f>SUM(F475:F479)</f>
        <v>16.700362305655382</v>
      </c>
      <c r="H480" t="str">
        <f t="shared" si="98"/>
        <v>IS TOTAL</v>
      </c>
      <c r="I480" s="9">
        <f t="shared" si="99"/>
        <v>0.75702275549537312</v>
      </c>
      <c r="J480" s="9">
        <f t="shared" si="100"/>
        <v>0.2429772445046269</v>
      </c>
      <c r="K480" s="9">
        <f t="shared" si="101"/>
        <v>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83"/>
  <sheetViews>
    <sheetView zoomScale="55" zoomScaleNormal="55" workbookViewId="0"/>
  </sheetViews>
  <sheetFormatPr defaultRowHeight="15" x14ac:dyDescent="0.25"/>
  <cols>
    <col min="1" max="1" width="4.5703125" style="4" customWidth="1"/>
    <col min="3" max="3" width="23" customWidth="1"/>
    <col min="4" max="7" width="11.28515625" customWidth="1"/>
    <col min="9" max="13" width="12.140625" customWidth="1"/>
  </cols>
  <sheetData>
    <row r="1" spans="1:15" x14ac:dyDescent="0.25">
      <c r="O1" s="7" t="s">
        <v>12</v>
      </c>
    </row>
    <row r="3" spans="1:15" ht="18.75" x14ac:dyDescent="0.3">
      <c r="B3" s="6" t="s">
        <v>35</v>
      </c>
    </row>
    <row r="4" spans="1:15" x14ac:dyDescent="0.25">
      <c r="B4" s="7">
        <v>2012</v>
      </c>
    </row>
    <row r="5" spans="1:15" x14ac:dyDescent="0.25">
      <c r="B5" s="3" t="s">
        <v>0</v>
      </c>
    </row>
    <row r="7" spans="1:15" ht="15.75" x14ac:dyDescent="0.25">
      <c r="C7" s="8" t="s">
        <v>48</v>
      </c>
      <c r="F7" s="4" t="s">
        <v>5</v>
      </c>
      <c r="G7" s="4"/>
      <c r="I7" s="8" t="str">
        <f>C7</f>
        <v>Primary Energy in EU</v>
      </c>
      <c r="L7" s="4" t="s">
        <v>6</v>
      </c>
      <c r="M7" s="4"/>
    </row>
    <row r="8" spans="1:15" x14ac:dyDescent="0.25">
      <c r="A8" s="5" t="s">
        <v>1</v>
      </c>
    </row>
    <row r="9" spans="1:15" s="1" customFormat="1" ht="50.25" customHeight="1" x14ac:dyDescent="0.2">
      <c r="A9" s="4"/>
      <c r="D9" s="1" t="s">
        <v>13</v>
      </c>
      <c r="E9" s="1" t="s">
        <v>14</v>
      </c>
      <c r="F9" s="1" t="s">
        <v>15</v>
      </c>
      <c r="G9" s="1" t="s">
        <v>4</v>
      </c>
      <c r="J9" s="1" t="str">
        <f>D9</f>
        <v>Residential</v>
      </c>
      <c r="K9" s="1" t="str">
        <f>E9</f>
        <v>Industry</v>
      </c>
      <c r="L9" s="1" t="str">
        <f>F9</f>
        <v>Tertiary</v>
      </c>
      <c r="M9" s="1" t="str">
        <f>G9</f>
        <v>TOTAL</v>
      </c>
    </row>
    <row r="10" spans="1:15" x14ac:dyDescent="0.25">
      <c r="A10" s="4" t="str">
        <f>A8</f>
        <v>EU</v>
      </c>
      <c r="C10" t="s">
        <v>16</v>
      </c>
      <c r="D10" s="2">
        <v>2696.2011737481098</v>
      </c>
      <c r="E10" s="2">
        <v>410.59013131136339</v>
      </c>
      <c r="F10" s="2">
        <v>775.8547294450816</v>
      </c>
      <c r="G10" s="2">
        <f>D10+E10+F10</f>
        <v>3882.6460345045552</v>
      </c>
      <c r="I10" t="str">
        <f t="shared" ref="I10:I18" si="0">C10</f>
        <v>Heating</v>
      </c>
      <c r="J10" s="9">
        <f>D10/D18</f>
        <v>0.72287453595731099</v>
      </c>
      <c r="K10" s="9">
        <f>E10/E18</f>
        <v>0.14813453741609428</v>
      </c>
      <c r="L10" s="9">
        <f>F10/F18</f>
        <v>0.48667048555441239</v>
      </c>
      <c r="M10" s="9">
        <f>G10/G18</f>
        <v>0.47958885301176107</v>
      </c>
    </row>
    <row r="11" spans="1:15" x14ac:dyDescent="0.25">
      <c r="A11" s="4" t="str">
        <f t="shared" ref="A11:A17" si="1">A10</f>
        <v>EU</v>
      </c>
      <c r="C11" t="s">
        <v>17</v>
      </c>
      <c r="D11" s="2">
        <v>653.31891122246384</v>
      </c>
      <c r="E11" s="2"/>
      <c r="F11" s="2">
        <v>175.43063378831994</v>
      </c>
      <c r="G11" s="2">
        <f t="shared" ref="G11:G17" si="2">D11+E11+F11</f>
        <v>828.74954501078378</v>
      </c>
      <c r="I11" t="str">
        <f t="shared" si="0"/>
        <v>HotWater</v>
      </c>
      <c r="J11" s="9">
        <f>D11/D18</f>
        <v>0.17516037355831052</v>
      </c>
      <c r="K11" s="9">
        <f>E11/E18</f>
        <v>0</v>
      </c>
      <c r="L11" s="9">
        <f>F11/F18</f>
        <v>0.11004239387435909</v>
      </c>
      <c r="M11" s="9">
        <f>G11/G18</f>
        <v>0.10236808614372141</v>
      </c>
    </row>
    <row r="12" spans="1:15" x14ac:dyDescent="0.25">
      <c r="A12" s="4" t="str">
        <f t="shared" si="1"/>
        <v>EU</v>
      </c>
      <c r="C12" t="s">
        <v>18</v>
      </c>
      <c r="D12" s="2"/>
      <c r="E12" s="2"/>
      <c r="F12" s="2">
        <v>144.92042028917797</v>
      </c>
      <c r="G12" s="2">
        <f>D12+F12+E13+E14</f>
        <v>2318.4011666311321</v>
      </c>
      <c r="I12" t="str">
        <f t="shared" si="0"/>
        <v>Process heating</v>
      </c>
      <c r="J12" s="9">
        <f>D12/D18</f>
        <v>0</v>
      </c>
      <c r="K12" s="9">
        <f>E12/E18</f>
        <v>0</v>
      </c>
      <c r="L12" s="9">
        <f>F12/F18</f>
        <v>9.0904248736523391E-2</v>
      </c>
      <c r="M12" s="9">
        <f>G12/G18</f>
        <v>0.28637154828038158</v>
      </c>
    </row>
    <row r="13" spans="1:15" x14ac:dyDescent="0.25">
      <c r="A13" s="4" t="str">
        <f t="shared" si="1"/>
        <v>EU</v>
      </c>
      <c r="C13" t="s">
        <v>19</v>
      </c>
      <c r="D13" s="2"/>
      <c r="E13" s="2">
        <v>1027.6155730215644</v>
      </c>
      <c r="F13" s="2"/>
      <c r="G13" s="2"/>
      <c r="I13" t="str">
        <f t="shared" si="0"/>
        <v>Process heating &lt; 500</v>
      </c>
      <c r="J13" s="9">
        <f>D13/D18</f>
        <v>0</v>
      </c>
      <c r="K13" s="9">
        <f>E13/E18</f>
        <v>0.37074772612030177</v>
      </c>
      <c r="L13" s="9">
        <f>F13/F18</f>
        <v>0</v>
      </c>
      <c r="M13" s="9">
        <f>G13/G18</f>
        <v>0</v>
      </c>
    </row>
    <row r="14" spans="1:15" x14ac:dyDescent="0.25">
      <c r="A14" s="4" t="str">
        <f t="shared" si="1"/>
        <v>EU</v>
      </c>
      <c r="C14" t="s">
        <v>22</v>
      </c>
      <c r="D14" s="2"/>
      <c r="E14" s="2">
        <v>1145.8651733203897</v>
      </c>
      <c r="F14" s="2"/>
      <c r="G14" s="2"/>
      <c r="I14" t="str">
        <f t="shared" si="0"/>
        <v>Process heating &gt; 500</v>
      </c>
      <c r="J14" s="9">
        <f>D14/D18</f>
        <v>0</v>
      </c>
      <c r="K14" s="9">
        <f>E14/E18</f>
        <v>0.41341034390889381</v>
      </c>
      <c r="L14" s="9">
        <f>F14/F18</f>
        <v>0</v>
      </c>
      <c r="M14" s="9">
        <f>G14/G18</f>
        <v>0</v>
      </c>
    </row>
    <row r="15" spans="1:15" x14ac:dyDescent="0.25">
      <c r="A15" s="4" t="str">
        <f t="shared" si="1"/>
        <v>EU</v>
      </c>
      <c r="C15" t="s">
        <v>21</v>
      </c>
      <c r="D15" s="2">
        <v>340.77631262209883</v>
      </c>
      <c r="E15" s="2"/>
      <c r="F15" s="2"/>
      <c r="G15" s="2">
        <f t="shared" si="2"/>
        <v>340.77631262209883</v>
      </c>
      <c r="I15" t="str">
        <f t="shared" si="0"/>
        <v>Cooking</v>
      </c>
      <c r="J15" s="9">
        <f>D15/D18</f>
        <v>9.1365036574588041E-2</v>
      </c>
      <c r="K15" s="9">
        <f>E15/E18</f>
        <v>0</v>
      </c>
      <c r="L15" s="9">
        <f>F15/F18</f>
        <v>0</v>
      </c>
      <c r="M15" s="9">
        <f>G15/G18</f>
        <v>4.2093077620675892E-2</v>
      </c>
    </row>
    <row r="16" spans="1:15" x14ac:dyDescent="0.25">
      <c r="A16" s="4" t="str">
        <f t="shared" si="1"/>
        <v>EU</v>
      </c>
      <c r="C16" t="s">
        <v>23</v>
      </c>
      <c r="D16" s="2">
        <v>39.536429036778429</v>
      </c>
      <c r="E16" s="2">
        <v>0</v>
      </c>
      <c r="F16" s="2">
        <v>243.59561945883024</v>
      </c>
      <c r="G16" s="2">
        <f t="shared" si="2"/>
        <v>283.13204849560867</v>
      </c>
      <c r="I16" t="str">
        <f t="shared" si="0"/>
        <v>Space cooling</v>
      </c>
      <c r="J16" s="9">
        <f>D16/D18</f>
        <v>1.0600053909790491E-2</v>
      </c>
      <c r="K16" s="9">
        <f>E16/E18</f>
        <v>0</v>
      </c>
      <c r="L16" s="9">
        <f>F16/F18</f>
        <v>0.15280025229175112</v>
      </c>
      <c r="M16" s="9">
        <f>G16/G18</f>
        <v>3.4972792570365313E-2</v>
      </c>
    </row>
    <row r="17" spans="1:37" x14ac:dyDescent="0.25">
      <c r="A17" s="4" t="str">
        <f t="shared" si="1"/>
        <v>EU</v>
      </c>
      <c r="C17" t="s">
        <v>20</v>
      </c>
      <c r="D17" s="2"/>
      <c r="E17" s="2">
        <v>187.66715503826919</v>
      </c>
      <c r="F17" s="2">
        <v>254.40813401410367</v>
      </c>
      <c r="G17" s="2">
        <f t="shared" si="2"/>
        <v>442.07528905237285</v>
      </c>
      <c r="I17" t="str">
        <f t="shared" si="0"/>
        <v>Process cooling</v>
      </c>
      <c r="J17" s="9">
        <f>D17/D18</f>
        <v>0</v>
      </c>
      <c r="K17" s="9">
        <f>E17/E18</f>
        <v>6.7707392554710102E-2</v>
      </c>
      <c r="L17" s="9">
        <f>F17/F18</f>
        <v>0.15958261954295386</v>
      </c>
      <c r="M17" s="9">
        <f>G17/G18</f>
        <v>5.4605642373094745E-2</v>
      </c>
    </row>
    <row r="18" spans="1:37" x14ac:dyDescent="0.25">
      <c r="C18" t="s">
        <v>4</v>
      </c>
      <c r="D18" s="2">
        <f>SUM(D10:D17)</f>
        <v>3729.8328266294507</v>
      </c>
      <c r="E18" s="2">
        <f>SUM(E10:E17)</f>
        <v>2771.7380326915868</v>
      </c>
      <c r="F18" s="2">
        <f>SUM(F10:F17)</f>
        <v>1594.2095369955136</v>
      </c>
      <c r="G18" s="2">
        <f>D18+E18+F18</f>
        <v>8095.7803963165516</v>
      </c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>
        <f>G18/G18</f>
        <v>1</v>
      </c>
    </row>
    <row r="19" spans="1:37" x14ac:dyDescent="0.25">
      <c r="D19" s="2"/>
      <c r="E19" s="2"/>
      <c r="F19" s="2"/>
      <c r="G19" s="2"/>
      <c r="J19" s="9"/>
      <c r="K19" s="9"/>
      <c r="L19" s="9"/>
      <c r="M19" s="9"/>
    </row>
    <row r="20" spans="1:37" x14ac:dyDescent="0.25">
      <c r="D20" s="2"/>
      <c r="E20" s="2"/>
      <c r="F20" s="2"/>
      <c r="G20" s="2"/>
      <c r="J20" s="9"/>
      <c r="K20" s="9"/>
      <c r="L20" s="9"/>
      <c r="M20" s="9"/>
    </row>
    <row r="21" spans="1:37" x14ac:dyDescent="0.25">
      <c r="D21" s="2"/>
      <c r="E21" s="2"/>
      <c r="F21" s="2"/>
      <c r="G21" s="2"/>
    </row>
    <row r="22" spans="1:37" ht="15.75" x14ac:dyDescent="0.25">
      <c r="A22" s="4">
        <v>1</v>
      </c>
      <c r="C22" s="8" t="s">
        <v>49</v>
      </c>
      <c r="F22" s="4" t="s">
        <v>5</v>
      </c>
      <c r="G22" s="4"/>
      <c r="I22" s="8" t="str">
        <f>C22</f>
        <v>Primary Energy in Belgium</v>
      </c>
      <c r="L22" s="4" t="s">
        <v>6</v>
      </c>
      <c r="M22" s="4"/>
    </row>
    <row r="23" spans="1:37" x14ac:dyDescent="0.25">
      <c r="A23" s="5" t="s">
        <v>50</v>
      </c>
    </row>
    <row r="24" spans="1:37" ht="30" x14ac:dyDescent="0.25">
      <c r="B24" s="1"/>
      <c r="C24" s="1"/>
      <c r="D24" s="1" t="str">
        <f>A23&amp;" Residential"</f>
        <v>BE Residential</v>
      </c>
      <c r="E24" s="1" t="str">
        <f>A23&amp;" Industry"</f>
        <v>BE Industry</v>
      </c>
      <c r="F24" s="1" t="str">
        <f>A23&amp;" Tertiary"</f>
        <v>BE Tertiary</v>
      </c>
      <c r="G24" s="1" t="str">
        <f>A23&amp;" TOTAL"</f>
        <v>BE TOTAL</v>
      </c>
      <c r="H24" s="1"/>
      <c r="I24" s="1"/>
      <c r="J24" s="1" t="str">
        <f>D24</f>
        <v>BE Residential</v>
      </c>
      <c r="K24" s="1" t="str">
        <f>E24</f>
        <v>BE Industry</v>
      </c>
      <c r="L24" s="1" t="str">
        <f>F24</f>
        <v>BE Tertiary</v>
      </c>
      <c r="M24" s="1" t="str">
        <f>G24</f>
        <v>BE TOTAL</v>
      </c>
    </row>
    <row r="25" spans="1:37" x14ac:dyDescent="0.25">
      <c r="A25" s="4" t="str">
        <f>A23</f>
        <v>BE</v>
      </c>
      <c r="C25" t="s">
        <v>16</v>
      </c>
      <c r="D25" s="2">
        <v>73.534861840929935</v>
      </c>
      <c r="E25" s="2">
        <v>13.794374530798361</v>
      </c>
      <c r="F25" s="2">
        <v>30.609377543460244</v>
      </c>
      <c r="G25" s="2">
        <f>D25+E25+F25</f>
        <v>117.93861391518854</v>
      </c>
      <c r="I25" t="str">
        <f t="shared" ref="I25:I33" si="3">C25</f>
        <v>Heating</v>
      </c>
      <c r="J25" s="9">
        <f>D25/D33</f>
        <v>0.72389614959510495</v>
      </c>
      <c r="K25" s="9">
        <f>E25/E33</f>
        <v>0.1287821552306114</v>
      </c>
      <c r="L25" s="9">
        <f>F25/F33</f>
        <v>0.64292987169373972</v>
      </c>
      <c r="M25" s="9">
        <f>G25/G33</f>
        <v>0.46014897914149289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spans="1:37" x14ac:dyDescent="0.25">
      <c r="A26" s="4" t="str">
        <f>A25</f>
        <v>BE</v>
      </c>
      <c r="C26" t="s">
        <v>17</v>
      </c>
      <c r="D26" s="2">
        <v>20.434420689082494</v>
      </c>
      <c r="E26" s="2"/>
      <c r="F26" s="2">
        <v>5.7671666704950812</v>
      </c>
      <c r="G26" s="2">
        <f t="shared" ref="G26:G33" si="4">D26+E26+F26</f>
        <v>26.201587359577573</v>
      </c>
      <c r="I26" t="str">
        <f t="shared" si="3"/>
        <v>HotWater</v>
      </c>
      <c r="J26" s="9">
        <f>D26/D33</f>
        <v>0.20116170868767216</v>
      </c>
      <c r="K26" s="9">
        <f>E26/E33</f>
        <v>0</v>
      </c>
      <c r="L26" s="9">
        <f>F26/F33</f>
        <v>0.1211355481578557</v>
      </c>
      <c r="M26" s="9">
        <f>G26/G33</f>
        <v>0.10222804283647402</v>
      </c>
    </row>
    <row r="27" spans="1:37" x14ac:dyDescent="0.25">
      <c r="A27" s="4" t="str">
        <f t="shared" ref="A27:A32" si="5">A26</f>
        <v>BE</v>
      </c>
      <c r="C27" t="s">
        <v>18</v>
      </c>
      <c r="D27" s="2"/>
      <c r="E27" s="2"/>
      <c r="F27" s="2">
        <v>3.9128311259125681</v>
      </c>
      <c r="G27" s="2">
        <f>D27+F27+E28+E29</f>
        <v>86.717610345096631</v>
      </c>
      <c r="I27" t="str">
        <f t="shared" si="3"/>
        <v>Process heating</v>
      </c>
      <c r="J27" s="9">
        <f>D27/D33</f>
        <v>0</v>
      </c>
      <c r="K27" s="9">
        <f>E27/E33</f>
        <v>0</v>
      </c>
      <c r="L27" s="9">
        <f>F27/F33</f>
        <v>8.2186447933166748E-2</v>
      </c>
      <c r="M27" s="9">
        <f>G27/G33</f>
        <v>0.33833719550562846</v>
      </c>
    </row>
    <row r="28" spans="1:37" x14ac:dyDescent="0.25">
      <c r="A28" s="4" t="str">
        <f t="shared" si="5"/>
        <v>BE</v>
      </c>
      <c r="C28" t="s">
        <v>19</v>
      </c>
      <c r="D28" s="2"/>
      <c r="E28" s="2">
        <v>34.36862846818142</v>
      </c>
      <c r="F28" s="2"/>
      <c r="G28" s="2"/>
      <c r="I28" t="str">
        <f t="shared" si="3"/>
        <v>Process heating &lt; 500</v>
      </c>
      <c r="J28" s="9">
        <f>D28/D33</f>
        <v>0</v>
      </c>
      <c r="K28" s="9">
        <f>E28/E33</f>
        <v>0.3208602199810206</v>
      </c>
      <c r="L28" s="9">
        <f>F28/F33</f>
        <v>0</v>
      </c>
      <c r="M28" s="9">
        <f>G28/G33</f>
        <v>0</v>
      </c>
    </row>
    <row r="29" spans="1:37" x14ac:dyDescent="0.25">
      <c r="A29" s="4" t="str">
        <f t="shared" si="5"/>
        <v>BE</v>
      </c>
      <c r="C29" t="s">
        <v>22</v>
      </c>
      <c r="D29" s="2"/>
      <c r="E29" s="2">
        <v>48.436150751002643</v>
      </c>
      <c r="F29" s="2"/>
      <c r="G29" s="2"/>
      <c r="I29" t="str">
        <f t="shared" si="3"/>
        <v>Process heating &gt; 500</v>
      </c>
      <c r="J29" s="9">
        <f>D29/D33</f>
        <v>0</v>
      </c>
      <c r="K29" s="9">
        <f>E29/E33</f>
        <v>0.45219244053886831</v>
      </c>
      <c r="L29" s="9">
        <f>F29/F33</f>
        <v>0</v>
      </c>
      <c r="M29" s="9">
        <f>G29/G33</f>
        <v>0</v>
      </c>
    </row>
    <row r="30" spans="1:37" x14ac:dyDescent="0.25">
      <c r="A30" s="4" t="str">
        <f t="shared" si="5"/>
        <v>BE</v>
      </c>
      <c r="C30" t="s">
        <v>21</v>
      </c>
      <c r="D30" s="2">
        <v>7.4212036760146809</v>
      </c>
      <c r="E30" s="2"/>
      <c r="F30" s="2"/>
      <c r="G30" s="2">
        <f t="shared" si="4"/>
        <v>7.4212036760146809</v>
      </c>
      <c r="I30" t="str">
        <f t="shared" si="3"/>
        <v>Cooking</v>
      </c>
      <c r="J30" s="9">
        <f>D30/D33</f>
        <v>7.3056243418925942E-2</v>
      </c>
      <c r="K30" s="9">
        <f>E30/E33</f>
        <v>0</v>
      </c>
      <c r="L30" s="9">
        <f>F30/F33</f>
        <v>0</v>
      </c>
      <c r="M30" s="9">
        <f>G30/G33</f>
        <v>2.8954548321001358E-2</v>
      </c>
    </row>
    <row r="31" spans="1:37" x14ac:dyDescent="0.25">
      <c r="A31" s="4" t="str">
        <f t="shared" si="5"/>
        <v>BE</v>
      </c>
      <c r="C31" t="s">
        <v>23</v>
      </c>
      <c r="D31" s="2">
        <v>0.19157343341150732</v>
      </c>
      <c r="E31" s="2">
        <v>0</v>
      </c>
      <c r="F31" s="2">
        <v>2.119994236725796</v>
      </c>
      <c r="G31" s="2">
        <f t="shared" si="4"/>
        <v>2.3115676701373031</v>
      </c>
      <c r="I31" t="str">
        <f t="shared" si="3"/>
        <v>Space cooling</v>
      </c>
      <c r="J31" s="9">
        <f>D31/D33</f>
        <v>1.8858982982968588E-3</v>
      </c>
      <c r="K31" s="9">
        <f>E31/E33</f>
        <v>0</v>
      </c>
      <c r="L31" s="9">
        <f>F31/F33</f>
        <v>4.4529086574019314E-2</v>
      </c>
      <c r="M31" s="9">
        <f>G31/G33</f>
        <v>9.0188062104499325E-3</v>
      </c>
    </row>
    <row r="32" spans="1:37" x14ac:dyDescent="0.25">
      <c r="A32" s="4" t="str">
        <f t="shared" si="5"/>
        <v>BE</v>
      </c>
      <c r="C32" t="s">
        <v>20</v>
      </c>
      <c r="D32" s="2"/>
      <c r="E32" s="2">
        <v>10.514867646045987</v>
      </c>
      <c r="F32" s="2">
        <v>5.1998315059795086</v>
      </c>
      <c r="G32" s="2">
        <f t="shared" si="4"/>
        <v>15.714699152025496</v>
      </c>
      <c r="I32" t="str">
        <f t="shared" si="3"/>
        <v>Process cooling</v>
      </c>
      <c r="J32" s="9">
        <f>D32/D33</f>
        <v>0</v>
      </c>
      <c r="K32" s="9">
        <f>E32/E33</f>
        <v>9.8165184249499757E-2</v>
      </c>
      <c r="L32" s="9">
        <f>F32/F33</f>
        <v>0.10921904564121844</v>
      </c>
      <c r="M32" s="9">
        <f>G32/G33</f>
        <v>6.1312427984953358E-2</v>
      </c>
    </row>
    <row r="33" spans="1:37" x14ac:dyDescent="0.25">
      <c r="C33" t="s">
        <v>4</v>
      </c>
      <c r="D33" s="2">
        <f>SUM(D25:D32)</f>
        <v>101.58205963943863</v>
      </c>
      <c r="E33" s="2">
        <f>SUM(E25:E32)</f>
        <v>107.11402139602841</v>
      </c>
      <c r="F33" s="2">
        <f>SUM(F25:F32)</f>
        <v>47.6092010825732</v>
      </c>
      <c r="G33" s="2">
        <f t="shared" si="4"/>
        <v>256.30528211804022</v>
      </c>
      <c r="I33" t="str">
        <f t="shared" si="3"/>
        <v>TOTAL</v>
      </c>
      <c r="J33" s="9">
        <f>D33/D33</f>
        <v>1</v>
      </c>
      <c r="K33" s="9">
        <f>E33/E33</f>
        <v>1</v>
      </c>
      <c r="L33" s="9">
        <f>F33/F33</f>
        <v>1</v>
      </c>
      <c r="M33" s="9">
        <f>G33/G33</f>
        <v>1</v>
      </c>
    </row>
    <row r="34" spans="1:37" x14ac:dyDescent="0.25">
      <c r="D34" s="2"/>
      <c r="E34" s="2"/>
      <c r="F34" s="2"/>
      <c r="G34" s="2"/>
      <c r="J34" s="9"/>
      <c r="K34" s="9"/>
      <c r="L34" s="9"/>
      <c r="M34" s="9"/>
    </row>
    <row r="35" spans="1:37" x14ac:dyDescent="0.25">
      <c r="J35" s="9"/>
      <c r="K35" s="9"/>
      <c r="L35" s="9"/>
      <c r="M35" s="9"/>
    </row>
    <row r="37" spans="1:37" ht="15.75" x14ac:dyDescent="0.25">
      <c r="A37" s="4">
        <f>A22+1</f>
        <v>2</v>
      </c>
      <c r="C37" s="8" t="s">
        <v>51</v>
      </c>
      <c r="F37" s="4" t="s">
        <v>5</v>
      </c>
      <c r="G37" s="4"/>
      <c r="I37" s="8" t="str">
        <f>C37</f>
        <v>Primary Energy in Bulgaria</v>
      </c>
      <c r="L37" s="4" t="s">
        <v>6</v>
      </c>
      <c r="M37" s="4"/>
    </row>
    <row r="38" spans="1:37" x14ac:dyDescent="0.25">
      <c r="A38" s="5" t="s">
        <v>52</v>
      </c>
    </row>
    <row r="39" spans="1:37" ht="30" x14ac:dyDescent="0.25">
      <c r="B39" s="1"/>
      <c r="C39" s="1"/>
      <c r="D39" s="1" t="str">
        <f>A38&amp;" Residential"</f>
        <v>BG Residential</v>
      </c>
      <c r="E39" s="1" t="str">
        <f>A38&amp;" Industry"</f>
        <v>BG Industry</v>
      </c>
      <c r="F39" s="1" t="str">
        <f>A38&amp;" Tertiary"</f>
        <v>BG Tertiary</v>
      </c>
      <c r="G39" s="1" t="str">
        <f>A38&amp;" TOTAL"</f>
        <v>BG TOTAL</v>
      </c>
      <c r="H39" s="1"/>
      <c r="I39" s="1"/>
      <c r="J39" s="1" t="str">
        <f>D39</f>
        <v>BG Residential</v>
      </c>
      <c r="K39" s="1" t="str">
        <f>E39</f>
        <v>BG Industry</v>
      </c>
      <c r="L39" s="1" t="str">
        <f>F39</f>
        <v>BG Tertiary</v>
      </c>
      <c r="M39" s="1" t="str">
        <f>G39</f>
        <v>BG TOTAL</v>
      </c>
    </row>
    <row r="40" spans="1:37" x14ac:dyDescent="0.25">
      <c r="A40" s="4" t="str">
        <f>A38</f>
        <v>BG</v>
      </c>
      <c r="C40" t="s">
        <v>16</v>
      </c>
      <c r="D40" s="2">
        <v>21.85355378671483</v>
      </c>
      <c r="E40" s="2">
        <v>5.2907467426767418</v>
      </c>
      <c r="F40" s="2">
        <v>3.6134630264169938</v>
      </c>
      <c r="G40" s="2">
        <f>D40+E40+F40</f>
        <v>30.757763555808566</v>
      </c>
      <c r="I40" t="str">
        <f t="shared" ref="I40:I48" si="6">C40</f>
        <v>Heating</v>
      </c>
      <c r="J40" s="9">
        <f>D40/D48</f>
        <v>0.65398670593402963</v>
      </c>
      <c r="K40" s="9">
        <f>E40/E48</f>
        <v>0.19304889541668208</v>
      </c>
      <c r="L40" s="9">
        <f>F40/F48</f>
        <v>0.29816755988835397</v>
      </c>
      <c r="M40" s="9">
        <f>G40/G48</f>
        <v>0.42167973561689925</v>
      </c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spans="1:37" x14ac:dyDescent="0.25">
      <c r="A41" s="4" t="str">
        <f>A40</f>
        <v>BG</v>
      </c>
      <c r="C41" t="s">
        <v>17</v>
      </c>
      <c r="D41" s="2">
        <v>4.8584394260552362</v>
      </c>
      <c r="E41" s="2"/>
      <c r="F41" s="2">
        <v>0.51417407545153815</v>
      </c>
      <c r="G41" s="2">
        <f>D41+E41+F41</f>
        <v>5.3726135015067742</v>
      </c>
      <c r="I41" t="str">
        <f t="shared" si="6"/>
        <v>HotWater</v>
      </c>
      <c r="J41" s="9">
        <f>D41/D48</f>
        <v>0.14539304807062789</v>
      </c>
      <c r="K41" s="9">
        <f>E41/E48</f>
        <v>0</v>
      </c>
      <c r="L41" s="9">
        <f>F41/F48</f>
        <v>4.2427452090814215E-2</v>
      </c>
      <c r="M41" s="9">
        <f>G41/G48</f>
        <v>7.3656923617885048E-2</v>
      </c>
    </row>
    <row r="42" spans="1:37" x14ac:dyDescent="0.25">
      <c r="A42" s="4" t="str">
        <f t="shared" ref="A42:A47" si="7">A41</f>
        <v>BG</v>
      </c>
      <c r="C42" t="s">
        <v>18</v>
      </c>
      <c r="D42" s="2"/>
      <c r="E42" s="2"/>
      <c r="F42" s="2">
        <v>1.3664046526213545</v>
      </c>
      <c r="G42" s="2">
        <f>D42+F42+E43+E44</f>
        <v>21.462439819728626</v>
      </c>
      <c r="I42" t="str">
        <f t="shared" si="6"/>
        <v>Process heating</v>
      </c>
      <c r="J42" s="9">
        <f>D42/D48</f>
        <v>0</v>
      </c>
      <c r="K42" s="9">
        <f>E42/E48</f>
        <v>0</v>
      </c>
      <c r="L42" s="9">
        <f>F42/F48</f>
        <v>0.11274988511400012</v>
      </c>
      <c r="M42" s="9">
        <f>G42/G48</f>
        <v>0.29424362835924217</v>
      </c>
    </row>
    <row r="43" spans="1:37" x14ac:dyDescent="0.25">
      <c r="A43" s="4" t="str">
        <f t="shared" si="7"/>
        <v>BG</v>
      </c>
      <c r="C43" t="s">
        <v>19</v>
      </c>
      <c r="D43" s="2"/>
      <c r="E43" s="2">
        <v>11.750383636188852</v>
      </c>
      <c r="F43" s="2"/>
      <c r="G43" s="2"/>
      <c r="I43" t="str">
        <f t="shared" si="6"/>
        <v>Process heating &lt; 500</v>
      </c>
      <c r="J43" s="9">
        <f>D43/D48</f>
        <v>0</v>
      </c>
      <c r="K43" s="9">
        <f>E43/E48</f>
        <v>0.42874828299584528</v>
      </c>
      <c r="L43" s="9">
        <f>F43/F48</f>
        <v>0</v>
      </c>
      <c r="M43" s="9">
        <f>G43/G48</f>
        <v>0</v>
      </c>
    </row>
    <row r="44" spans="1:37" x14ac:dyDescent="0.25">
      <c r="A44" s="4" t="str">
        <f t="shared" si="7"/>
        <v>BG</v>
      </c>
      <c r="C44" t="s">
        <v>22</v>
      </c>
      <c r="D44" s="2"/>
      <c r="E44" s="2">
        <v>8.3456515309184205</v>
      </c>
      <c r="F44" s="2"/>
      <c r="G44" s="2"/>
      <c r="I44" t="str">
        <f t="shared" si="6"/>
        <v>Process heating &gt; 500</v>
      </c>
      <c r="J44" s="9">
        <f>D44/D48</f>
        <v>0</v>
      </c>
      <c r="K44" s="9">
        <f>E44/E48</f>
        <v>0.30451633539375034</v>
      </c>
      <c r="L44" s="9">
        <f>F44/F48</f>
        <v>0</v>
      </c>
      <c r="M44" s="9">
        <f>G44/G48</f>
        <v>0</v>
      </c>
    </row>
    <row r="45" spans="1:37" x14ac:dyDescent="0.25">
      <c r="A45" s="4" t="str">
        <f t="shared" si="7"/>
        <v>BG</v>
      </c>
      <c r="C45" t="s">
        <v>21</v>
      </c>
      <c r="D45" s="2">
        <v>3.2459005329547255</v>
      </c>
      <c r="E45" s="2"/>
      <c r="F45" s="2"/>
      <c r="G45" s="2">
        <f>D45+E45+F45</f>
        <v>3.2459005329547255</v>
      </c>
      <c r="I45" t="str">
        <f t="shared" si="6"/>
        <v>Cooking</v>
      </c>
      <c r="J45" s="9">
        <f>D45/D48</f>
        <v>9.7136411681794557E-2</v>
      </c>
      <c r="K45" s="9">
        <f>E45/E48</f>
        <v>0</v>
      </c>
      <c r="L45" s="9">
        <f>F45/F48</f>
        <v>0</v>
      </c>
      <c r="M45" s="9">
        <f>G45/G48</f>
        <v>4.4500325132274386E-2</v>
      </c>
    </row>
    <row r="46" spans="1:37" x14ac:dyDescent="0.25">
      <c r="A46" s="4" t="str">
        <f t="shared" si="7"/>
        <v>BG</v>
      </c>
      <c r="C46" t="s">
        <v>23</v>
      </c>
      <c r="D46" s="2">
        <v>3.4580053672447773</v>
      </c>
      <c r="E46" s="2">
        <v>0</v>
      </c>
      <c r="F46" s="2">
        <v>3.3765075177303707</v>
      </c>
      <c r="G46" s="2">
        <f>D46+E46+F46</f>
        <v>6.8345128849751475</v>
      </c>
      <c r="I46" t="str">
        <f t="shared" si="6"/>
        <v>Space cooling</v>
      </c>
      <c r="J46" s="9">
        <f>D46/D48</f>
        <v>0.10348383431354796</v>
      </c>
      <c r="K46" s="9">
        <f>E46/E48</f>
        <v>0</v>
      </c>
      <c r="L46" s="9">
        <f>F46/F48</f>
        <v>0.27861500177147985</v>
      </c>
      <c r="M46" s="9">
        <f>G46/G48</f>
        <v>9.3699126764447541E-2</v>
      </c>
    </row>
    <row r="47" spans="1:37" x14ac:dyDescent="0.25">
      <c r="A47" s="4" t="str">
        <f t="shared" si="7"/>
        <v>BG</v>
      </c>
      <c r="C47" t="s">
        <v>20</v>
      </c>
      <c r="D47" s="2"/>
      <c r="E47" s="2">
        <v>2.0194704350276305</v>
      </c>
      <c r="F47" s="2">
        <v>3.2483513478539745</v>
      </c>
      <c r="G47" s="2">
        <f>D47+E47+F47</f>
        <v>5.2678217828816045</v>
      </c>
      <c r="I47" t="str">
        <f t="shared" si="6"/>
        <v>Process cooling</v>
      </c>
      <c r="J47" s="9">
        <f>D47/D48</f>
        <v>0</v>
      </c>
      <c r="K47" s="9">
        <f>E47/E48</f>
        <v>7.3686486193722214E-2</v>
      </c>
      <c r="L47" s="9">
        <f>F47/F48</f>
        <v>0.26804010113535176</v>
      </c>
      <c r="M47" s="9">
        <f>G47/G48</f>
        <v>7.2220260509251552E-2</v>
      </c>
    </row>
    <row r="48" spans="1:37" x14ac:dyDescent="0.25">
      <c r="C48" t="s">
        <v>4</v>
      </c>
      <c r="D48" s="2">
        <f>SUM(D40:D47)</f>
        <v>33.415899112969569</v>
      </c>
      <c r="E48" s="2">
        <f>SUM(E40:E47)</f>
        <v>27.406252344811648</v>
      </c>
      <c r="F48" s="2">
        <f>SUM(F40:F47)</f>
        <v>12.118900620074232</v>
      </c>
      <c r="G48" s="2">
        <f>D48+E48+F48</f>
        <v>72.941052077855446</v>
      </c>
      <c r="I48" t="str">
        <f t="shared" si="6"/>
        <v>TOTAL</v>
      </c>
      <c r="J48" s="9">
        <f>D48/D48</f>
        <v>1</v>
      </c>
      <c r="K48" s="9">
        <f>E48/E48</f>
        <v>1</v>
      </c>
      <c r="L48" s="9">
        <f>F48/F48</f>
        <v>1</v>
      </c>
      <c r="M48" s="9">
        <f>G48/G48</f>
        <v>1</v>
      </c>
    </row>
    <row r="49" spans="1:37" x14ac:dyDescent="0.25">
      <c r="D49" s="2"/>
      <c r="E49" s="2"/>
      <c r="F49" s="2"/>
      <c r="G49" s="2"/>
      <c r="J49" s="9"/>
      <c r="K49" s="9"/>
      <c r="L49" s="9"/>
      <c r="M49" s="9"/>
    </row>
    <row r="52" spans="1:37" ht="15.75" x14ac:dyDescent="0.25">
      <c r="A52" s="4">
        <f>A37+1</f>
        <v>3</v>
      </c>
      <c r="C52" s="8" t="s">
        <v>53</v>
      </c>
      <c r="F52" s="4" t="s">
        <v>5</v>
      </c>
      <c r="G52" s="4"/>
      <c r="I52" s="8" t="str">
        <f>C52</f>
        <v>Primary Energy in Czech Republic</v>
      </c>
      <c r="L52" s="4" t="s">
        <v>6</v>
      </c>
      <c r="M52" s="4"/>
    </row>
    <row r="53" spans="1:37" x14ac:dyDescent="0.25">
      <c r="A53" s="5" t="s">
        <v>54</v>
      </c>
    </row>
    <row r="54" spans="1:37" ht="30" x14ac:dyDescent="0.25">
      <c r="B54" s="1"/>
      <c r="C54" s="1"/>
      <c r="D54" s="1" t="str">
        <f>A53&amp;" Residential"</f>
        <v>CZ Residential</v>
      </c>
      <c r="E54" s="1" t="str">
        <f>A53&amp;" Industry"</f>
        <v>CZ Industry</v>
      </c>
      <c r="F54" s="1" t="str">
        <f>A53&amp;" Tertiary"</f>
        <v>CZ Tertiary</v>
      </c>
      <c r="G54" s="1" t="str">
        <f>A53&amp;" TOTAL"</f>
        <v>CZ TOTAL</v>
      </c>
      <c r="H54" s="1"/>
      <c r="I54" s="1"/>
      <c r="J54" s="1" t="str">
        <f>D54</f>
        <v>CZ Residential</v>
      </c>
      <c r="K54" s="1" t="str">
        <f>E54</f>
        <v>CZ Industry</v>
      </c>
      <c r="L54" s="1" t="str">
        <f>F54</f>
        <v>CZ Tertiary</v>
      </c>
      <c r="M54" s="1" t="str">
        <f>G54</f>
        <v>CZ TOTAL</v>
      </c>
    </row>
    <row r="55" spans="1:37" x14ac:dyDescent="0.25">
      <c r="A55" s="4" t="str">
        <f>A53</f>
        <v>CZ</v>
      </c>
      <c r="C55" t="s">
        <v>16</v>
      </c>
      <c r="D55" s="2">
        <v>57.820071597746328</v>
      </c>
      <c r="E55" s="2">
        <v>15.425953266836594</v>
      </c>
      <c r="F55" s="2">
        <v>23.024780594530743</v>
      </c>
      <c r="G55" s="2">
        <f>D55+E55+F55</f>
        <v>96.27080545911366</v>
      </c>
      <c r="I55" t="str">
        <f t="shared" ref="I55:I63" si="8">C55</f>
        <v>Heating</v>
      </c>
      <c r="J55" s="9">
        <f>D55/D63</f>
        <v>0.69091148246299261</v>
      </c>
      <c r="K55" s="9">
        <f>E55/E63</f>
        <v>0.19388698059473317</v>
      </c>
      <c r="L55" s="9">
        <f>F55/F63</f>
        <v>0.63197080178365639</v>
      </c>
      <c r="M55" s="9">
        <f>G55/G63</f>
        <v>0.4821217394461737</v>
      </c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x14ac:dyDescent="0.25">
      <c r="A56" s="4" t="str">
        <f>A55</f>
        <v>CZ</v>
      </c>
      <c r="C56" t="s">
        <v>17</v>
      </c>
      <c r="D56" s="2">
        <v>15.902159249184846</v>
      </c>
      <c r="E56" s="2"/>
      <c r="F56" s="2">
        <v>3.568151430795556</v>
      </c>
      <c r="G56" s="2">
        <f>D56+E56+F56</f>
        <v>19.4703106799804</v>
      </c>
      <c r="I56" t="str">
        <f t="shared" si="8"/>
        <v>HotWater</v>
      </c>
      <c r="J56" s="9">
        <f>D56/D63</f>
        <v>0.19002024932887032</v>
      </c>
      <c r="K56" s="9">
        <f>E56/E63</f>
        <v>0</v>
      </c>
      <c r="L56" s="9">
        <f>F56/F63</f>
        <v>9.7936547596940329E-2</v>
      </c>
      <c r="M56" s="9">
        <f>G56/G63</f>
        <v>9.7506819516288992E-2</v>
      </c>
    </row>
    <row r="57" spans="1:37" x14ac:dyDescent="0.25">
      <c r="A57" s="4" t="str">
        <f t="shared" ref="A57:A62" si="9">A56</f>
        <v>CZ</v>
      </c>
      <c r="C57" t="s">
        <v>18</v>
      </c>
      <c r="D57" s="2"/>
      <c r="E57" s="2"/>
      <c r="F57" s="2">
        <v>2.3759383483973751</v>
      </c>
      <c r="G57" s="2">
        <f>D57+F57+E58+E59</f>
        <v>61.511230577430418</v>
      </c>
      <c r="I57" t="str">
        <f t="shared" si="8"/>
        <v>Process heating</v>
      </c>
      <c r="J57" s="9">
        <f>D57/D63</f>
        <v>0</v>
      </c>
      <c r="K57" s="9">
        <f>E57/E63</f>
        <v>0</v>
      </c>
      <c r="L57" s="9">
        <f>F57/F63</f>
        <v>6.5213375513419408E-2</v>
      </c>
      <c r="M57" s="9">
        <f>G57/G63</f>
        <v>0.30804667458672425</v>
      </c>
    </row>
    <row r="58" spans="1:37" x14ac:dyDescent="0.25">
      <c r="A58" s="4" t="str">
        <f t="shared" si="9"/>
        <v>CZ</v>
      </c>
      <c r="C58" t="s">
        <v>19</v>
      </c>
      <c r="D58" s="2"/>
      <c r="E58" s="2">
        <v>25.333001700237475</v>
      </c>
      <c r="F58" s="2"/>
      <c r="G58" s="2"/>
      <c r="I58" t="str">
        <f t="shared" si="8"/>
        <v>Process heating &lt; 500</v>
      </c>
      <c r="J58" s="9">
        <f>D58/D63</f>
        <v>0</v>
      </c>
      <c r="K58" s="9">
        <f>E58/E63</f>
        <v>0.3184074996272524</v>
      </c>
      <c r="L58" s="9">
        <f>F58/F63</f>
        <v>0</v>
      </c>
      <c r="M58" s="9">
        <f>G58/G63</f>
        <v>0</v>
      </c>
    </row>
    <row r="59" spans="1:37" x14ac:dyDescent="0.25">
      <c r="A59" s="4" t="str">
        <f t="shared" si="9"/>
        <v>CZ</v>
      </c>
      <c r="C59" t="s">
        <v>22</v>
      </c>
      <c r="D59" s="2"/>
      <c r="E59" s="2">
        <v>33.802290528795567</v>
      </c>
      <c r="F59" s="2"/>
      <c r="G59" s="2"/>
      <c r="I59" t="str">
        <f t="shared" si="8"/>
        <v>Process heating &gt; 500</v>
      </c>
      <c r="J59" s="9">
        <f>D59/D63</f>
        <v>0</v>
      </c>
      <c r="K59" s="9">
        <f>E59/E63</f>
        <v>0.42485698837839886</v>
      </c>
      <c r="L59" s="9">
        <f>F59/F63</f>
        <v>0</v>
      </c>
      <c r="M59" s="9">
        <f>G59/G63</f>
        <v>0</v>
      </c>
    </row>
    <row r="60" spans="1:37" x14ac:dyDescent="0.25">
      <c r="A60" s="4" t="str">
        <f t="shared" si="9"/>
        <v>CZ</v>
      </c>
      <c r="C60" t="s">
        <v>21</v>
      </c>
      <c r="D60" s="2">
        <v>9.6565104604093808</v>
      </c>
      <c r="E60" s="2"/>
      <c r="F60" s="2"/>
      <c r="G60" s="2">
        <f>D60+E60+F60</f>
        <v>9.6565104604093808</v>
      </c>
      <c r="I60" t="str">
        <f t="shared" si="8"/>
        <v>Cooking</v>
      </c>
      <c r="J60" s="9">
        <f>D60/D63</f>
        <v>0.11538889131851039</v>
      </c>
      <c r="K60" s="9">
        <f>E60/E63</f>
        <v>0</v>
      </c>
      <c r="L60" s="9">
        <f>F60/F63</f>
        <v>0</v>
      </c>
      <c r="M60" s="9">
        <f>G60/G63</f>
        <v>4.8359558206147839E-2</v>
      </c>
    </row>
    <row r="61" spans="1:37" x14ac:dyDescent="0.25">
      <c r="A61" s="4" t="str">
        <f t="shared" si="9"/>
        <v>CZ</v>
      </c>
      <c r="C61" t="s">
        <v>23</v>
      </c>
      <c r="D61" s="2">
        <v>0.30791474826112297</v>
      </c>
      <c r="E61" s="2">
        <v>0</v>
      </c>
      <c r="F61" s="2">
        <v>3.0279714747003736</v>
      </c>
      <c r="G61" s="2">
        <f>D61+E61+F61</f>
        <v>3.3358862229614967</v>
      </c>
      <c r="I61" t="str">
        <f t="shared" si="8"/>
        <v>Space cooling</v>
      </c>
      <c r="J61" s="9">
        <f>D61/D63</f>
        <v>3.6793768896267458E-3</v>
      </c>
      <c r="K61" s="9">
        <f>E61/E63</f>
        <v>0</v>
      </c>
      <c r="L61" s="9">
        <f>F61/F63</f>
        <v>8.3110001973221215E-2</v>
      </c>
      <c r="M61" s="9">
        <f>G61/G63</f>
        <v>1.670603316071529E-2</v>
      </c>
    </row>
    <row r="62" spans="1:37" x14ac:dyDescent="0.25">
      <c r="A62" s="4" t="str">
        <f t="shared" si="9"/>
        <v>CZ</v>
      </c>
      <c r="C62" t="s">
        <v>20</v>
      </c>
      <c r="D62" s="2"/>
      <c r="E62" s="2">
        <v>5.0003280534150516</v>
      </c>
      <c r="F62" s="2">
        <v>4.4364562241233845</v>
      </c>
      <c r="G62" s="2">
        <f>D62+E62+F62</f>
        <v>9.4367842775384361</v>
      </c>
      <c r="I62" t="str">
        <f t="shared" si="8"/>
        <v>Process cooling</v>
      </c>
      <c r="J62" s="9">
        <f>D62/D63</f>
        <v>0</v>
      </c>
      <c r="K62" s="9">
        <f>E62/E63</f>
        <v>6.2848531399615701E-2</v>
      </c>
      <c r="L62" s="9">
        <f>F62/F63</f>
        <v>0.12176927313276269</v>
      </c>
      <c r="M62" s="9">
        <f>G62/G63</f>
        <v>4.7259175083949924E-2</v>
      </c>
    </row>
    <row r="63" spans="1:37" x14ac:dyDescent="0.25">
      <c r="C63" t="s">
        <v>4</v>
      </c>
      <c r="D63" s="2">
        <f>SUM(D55:D62)</f>
        <v>83.686656055601674</v>
      </c>
      <c r="E63" s="2">
        <f>SUM(E55:E62)</f>
        <v>79.561573549284674</v>
      </c>
      <c r="F63" s="2">
        <f>SUM(F55:F62)</f>
        <v>36.43329807254743</v>
      </c>
      <c r="G63" s="2">
        <f>D63+E63+F63</f>
        <v>199.68152767743379</v>
      </c>
      <c r="I63" t="str">
        <f t="shared" si="8"/>
        <v>TOTAL</v>
      </c>
      <c r="J63" s="9">
        <f>D63/D63</f>
        <v>1</v>
      </c>
      <c r="K63" s="9">
        <f>E63/E63</f>
        <v>1</v>
      </c>
      <c r="L63" s="9">
        <f>F63/F63</f>
        <v>1</v>
      </c>
      <c r="M63" s="9">
        <f>G63/G63</f>
        <v>1</v>
      </c>
    </row>
    <row r="67" spans="1:37" ht="15.75" x14ac:dyDescent="0.25">
      <c r="A67" s="4">
        <f>A52+1</f>
        <v>4</v>
      </c>
      <c r="C67" s="8" t="s">
        <v>55</v>
      </c>
      <c r="F67" s="4" t="s">
        <v>5</v>
      </c>
      <c r="G67" s="4"/>
      <c r="I67" s="8" t="str">
        <f>C67</f>
        <v>Primary Energy in Denmark</v>
      </c>
      <c r="L67" s="4" t="s">
        <v>6</v>
      </c>
      <c r="M67" s="4"/>
    </row>
    <row r="68" spans="1:37" x14ac:dyDescent="0.25">
      <c r="A68" s="5" t="s">
        <v>56</v>
      </c>
    </row>
    <row r="69" spans="1:37" ht="30" x14ac:dyDescent="0.25">
      <c r="B69" s="1"/>
      <c r="C69" s="1"/>
      <c r="D69" s="1" t="str">
        <f>A68&amp;" Residential"</f>
        <v>DK Residential</v>
      </c>
      <c r="E69" s="1" t="str">
        <f>A68&amp;" Industry"</f>
        <v>DK Industry</v>
      </c>
      <c r="F69" s="1" t="str">
        <f>A68&amp;" Tertiary"</f>
        <v>DK Tertiary</v>
      </c>
      <c r="G69" s="1" t="str">
        <f>A68&amp;" TOTAL"</f>
        <v>DK TOTAL</v>
      </c>
      <c r="H69" s="1"/>
      <c r="I69" s="1"/>
      <c r="J69" s="1" t="str">
        <f>D69</f>
        <v>DK Residential</v>
      </c>
      <c r="K69" s="1" t="str">
        <f>E69</f>
        <v>DK Industry</v>
      </c>
      <c r="L69" s="1" t="str">
        <f>F69</f>
        <v>DK Tertiary</v>
      </c>
      <c r="M69" s="1" t="str">
        <f>G69</f>
        <v>DK TOTAL</v>
      </c>
    </row>
    <row r="70" spans="1:37" x14ac:dyDescent="0.25">
      <c r="A70" s="4" t="str">
        <f>A68</f>
        <v>DK</v>
      </c>
      <c r="C70" t="s">
        <v>16</v>
      </c>
      <c r="D70" s="2">
        <v>46.184034416908609</v>
      </c>
      <c r="E70" s="2">
        <v>3.125623972721876</v>
      </c>
      <c r="F70" s="2">
        <v>3.3803029403365534</v>
      </c>
      <c r="G70" s="2">
        <f>D70+E70+F70</f>
        <v>52.689961329967041</v>
      </c>
      <c r="I70" t="str">
        <f t="shared" ref="I70:I78" si="10">C70</f>
        <v>Heating</v>
      </c>
      <c r="J70" s="9">
        <f>D70/D78</f>
        <v>0.91435983547891531</v>
      </c>
      <c r="K70" s="9">
        <f>E70/E78</f>
        <v>0.15093935695768079</v>
      </c>
      <c r="L70" s="9">
        <f>F70/F78</f>
        <v>0.44917604412705114</v>
      </c>
      <c r="M70" s="9">
        <f>G70/G78</f>
        <v>0.66913776239669553</v>
      </c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</row>
    <row r="71" spans="1:37" x14ac:dyDescent="0.25">
      <c r="A71" s="4" t="str">
        <f>A70</f>
        <v>DK</v>
      </c>
      <c r="C71" t="s">
        <v>17</v>
      </c>
      <c r="D71" s="2">
        <v>2.7928919572252919</v>
      </c>
      <c r="E71" s="2"/>
      <c r="F71" s="2">
        <v>0.54459989812177689</v>
      </c>
      <c r="G71" s="2">
        <f>D71+E71+F71</f>
        <v>3.3374918553470687</v>
      </c>
      <c r="I71" t="str">
        <f t="shared" si="10"/>
        <v>HotWater</v>
      </c>
      <c r="J71" s="9">
        <f>D71/D78</f>
        <v>5.5294178231946663E-2</v>
      </c>
      <c r="K71" s="9">
        <f>E71/E78</f>
        <v>0</v>
      </c>
      <c r="L71" s="9">
        <f>F71/F78</f>
        <v>7.2366658310802037E-2</v>
      </c>
      <c r="M71" s="9">
        <f>G71/G78</f>
        <v>4.2384579068460868E-2</v>
      </c>
    </row>
    <row r="72" spans="1:37" x14ac:dyDescent="0.25">
      <c r="A72" s="4" t="str">
        <f t="shared" ref="A72:A77" si="11">A71</f>
        <v>DK</v>
      </c>
      <c r="C72" t="s">
        <v>18</v>
      </c>
      <c r="D72" s="2"/>
      <c r="E72" s="2"/>
      <c r="F72" s="2">
        <v>1.4596584759502611</v>
      </c>
      <c r="G72" s="2">
        <f>D72+F72+E73+E74</f>
        <v>17.50148713288845</v>
      </c>
      <c r="I72" t="str">
        <f t="shared" si="10"/>
        <v>Process heating</v>
      </c>
      <c r="J72" s="9">
        <f>D72/D78</f>
        <v>0</v>
      </c>
      <c r="K72" s="9">
        <f>E72/E78</f>
        <v>0</v>
      </c>
      <c r="L72" s="9">
        <f>F72/F78</f>
        <v>0.19396001825167208</v>
      </c>
      <c r="M72" s="9">
        <f>G72/G78</f>
        <v>0.22226066679716922</v>
      </c>
    </row>
    <row r="73" spans="1:37" x14ac:dyDescent="0.25">
      <c r="A73" s="4" t="str">
        <f t="shared" si="11"/>
        <v>DK</v>
      </c>
      <c r="C73" t="s">
        <v>19</v>
      </c>
      <c r="D73" s="2"/>
      <c r="E73" s="2">
        <v>11.618695610998897</v>
      </c>
      <c r="F73" s="2"/>
      <c r="G73" s="2"/>
      <c r="I73" t="str">
        <f t="shared" si="10"/>
        <v>Process heating &lt; 500</v>
      </c>
      <c r="J73" s="9">
        <f>D73/D78</f>
        <v>0</v>
      </c>
      <c r="K73" s="9">
        <f>E73/E78</f>
        <v>0.56107787101594864</v>
      </c>
      <c r="L73" s="9">
        <f>F73/F78</f>
        <v>0</v>
      </c>
      <c r="M73" s="9">
        <f>G73/G78</f>
        <v>0</v>
      </c>
    </row>
    <row r="74" spans="1:37" x14ac:dyDescent="0.25">
      <c r="A74" s="4" t="str">
        <f t="shared" si="11"/>
        <v>DK</v>
      </c>
      <c r="C74" t="s">
        <v>22</v>
      </c>
      <c r="D74" s="2"/>
      <c r="E74" s="2">
        <v>4.4231330459392915</v>
      </c>
      <c r="F74" s="2"/>
      <c r="G74" s="2"/>
      <c r="I74" t="str">
        <f t="shared" si="10"/>
        <v>Process heating &gt; 500</v>
      </c>
      <c r="J74" s="9">
        <f>D74/D78</f>
        <v>0</v>
      </c>
      <c r="K74" s="9">
        <f>E74/E78</f>
        <v>0.21359730521613554</v>
      </c>
      <c r="L74" s="9">
        <f>F74/F78</f>
        <v>0</v>
      </c>
      <c r="M74" s="9">
        <f>G74/G78</f>
        <v>0</v>
      </c>
    </row>
    <row r="75" spans="1:37" x14ac:dyDescent="0.25">
      <c r="A75" s="4" t="str">
        <f t="shared" si="11"/>
        <v>DK</v>
      </c>
      <c r="C75" t="s">
        <v>21</v>
      </c>
      <c r="D75" s="2">
        <v>1.5209157814513059</v>
      </c>
      <c r="E75" s="2"/>
      <c r="F75" s="2"/>
      <c r="G75" s="2">
        <f>D75+E75+F75</f>
        <v>1.5209157814513059</v>
      </c>
      <c r="I75" t="str">
        <f t="shared" si="10"/>
        <v>Cooking</v>
      </c>
      <c r="J75" s="9">
        <f>D75/D78</f>
        <v>3.0111364701303805E-2</v>
      </c>
      <c r="K75" s="9">
        <f>E75/E78</f>
        <v>0</v>
      </c>
      <c r="L75" s="9">
        <f>F75/F78</f>
        <v>0</v>
      </c>
      <c r="M75" s="9">
        <f>G75/G78</f>
        <v>1.9314916107469937E-2</v>
      </c>
    </row>
    <row r="76" spans="1:37" x14ac:dyDescent="0.25">
      <c r="A76" s="4" t="str">
        <f t="shared" si="11"/>
        <v>DK</v>
      </c>
      <c r="C76" t="s">
        <v>23</v>
      </c>
      <c r="D76" s="2">
        <v>1.1850664330426966E-2</v>
      </c>
      <c r="E76" s="2">
        <v>0</v>
      </c>
      <c r="F76" s="2">
        <v>0.2275435108010988</v>
      </c>
      <c r="G76" s="2">
        <f>D76+E76+F76</f>
        <v>0.23939417513152578</v>
      </c>
      <c r="I76" t="str">
        <f t="shared" si="10"/>
        <v>Space cooling</v>
      </c>
      <c r="J76" s="9">
        <f>D76/D78</f>
        <v>2.3462158783421323E-4</v>
      </c>
      <c r="K76" s="9">
        <f>E76/E78</f>
        <v>0</v>
      </c>
      <c r="L76" s="9">
        <f>F76/F78</f>
        <v>3.0236075243079377E-2</v>
      </c>
      <c r="M76" s="9">
        <f>G76/G78</f>
        <v>3.0401935897266682E-3</v>
      </c>
    </row>
    <row r="77" spans="1:37" x14ac:dyDescent="0.25">
      <c r="A77" s="4" t="str">
        <f t="shared" si="11"/>
        <v>DK</v>
      </c>
      <c r="C77" t="s">
        <v>20</v>
      </c>
      <c r="D77" s="2"/>
      <c r="E77" s="2">
        <v>1.5403603339145349</v>
      </c>
      <c r="F77" s="2">
        <v>1.9134588920316999</v>
      </c>
      <c r="G77" s="2">
        <f>D77+E77+F77</f>
        <v>3.4538192259462348</v>
      </c>
      <c r="I77" t="str">
        <f t="shared" si="10"/>
        <v>Process cooling</v>
      </c>
      <c r="J77" s="9">
        <f>D77/D78</f>
        <v>0</v>
      </c>
      <c r="K77" s="9">
        <f>E77/E78</f>
        <v>7.4385466810235126E-2</v>
      </c>
      <c r="L77" s="9">
        <f>F77/F78</f>
        <v>0.25426120406739544</v>
      </c>
      <c r="M77" s="9">
        <f>G77/G78</f>
        <v>4.3861882040477793E-2</v>
      </c>
    </row>
    <row r="78" spans="1:37" x14ac:dyDescent="0.25">
      <c r="C78" t="s">
        <v>4</v>
      </c>
      <c r="D78" s="2">
        <f>SUM(D70:D77)</f>
        <v>50.509692819915635</v>
      </c>
      <c r="E78" s="2">
        <f>SUM(E70:E77)</f>
        <v>20.707812963574597</v>
      </c>
      <c r="F78" s="2">
        <f>SUM(F70:F77)</f>
        <v>7.5255637172413898</v>
      </c>
      <c r="G78" s="2">
        <f>D78+E78+F78</f>
        <v>78.743069500731622</v>
      </c>
      <c r="I78" t="str">
        <f t="shared" si="10"/>
        <v>TOTAL</v>
      </c>
      <c r="J78" s="9">
        <f>D78/D78</f>
        <v>1</v>
      </c>
      <c r="K78" s="9">
        <f>E78/E78</f>
        <v>1</v>
      </c>
      <c r="L78" s="9">
        <f>F78/F78</f>
        <v>1</v>
      </c>
      <c r="M78" s="9">
        <f>G78/G78</f>
        <v>1</v>
      </c>
    </row>
    <row r="79" spans="1:37" x14ac:dyDescent="0.25">
      <c r="D79" s="2"/>
      <c r="E79" s="2"/>
      <c r="F79" s="2"/>
      <c r="G79" s="2"/>
      <c r="J79" s="9"/>
      <c r="K79" s="9"/>
      <c r="L79" s="9"/>
      <c r="M79" s="9"/>
    </row>
    <row r="82" spans="1:37" ht="15.75" x14ac:dyDescent="0.25">
      <c r="A82" s="4">
        <f>A67+1</f>
        <v>5</v>
      </c>
      <c r="C82" s="8" t="s">
        <v>57</v>
      </c>
      <c r="F82" s="4" t="s">
        <v>5</v>
      </c>
      <c r="G82" s="4"/>
      <c r="I82" s="8" t="str">
        <f>C82</f>
        <v>Primary Energy in Germany</v>
      </c>
      <c r="L82" s="4" t="s">
        <v>6</v>
      </c>
      <c r="M82" s="4"/>
    </row>
    <row r="83" spans="1:37" x14ac:dyDescent="0.25">
      <c r="A83" s="5" t="s">
        <v>58</v>
      </c>
    </row>
    <row r="84" spans="1:37" ht="30" x14ac:dyDescent="0.25">
      <c r="B84" s="1"/>
      <c r="C84" s="1"/>
      <c r="D84" s="1" t="str">
        <f>A83&amp;" Residential"</f>
        <v>DE Residential</v>
      </c>
      <c r="E84" s="1" t="str">
        <f>A83&amp;" Industry"</f>
        <v>DE Industry</v>
      </c>
      <c r="F84" s="1" t="str">
        <f>A83&amp;" Tertiary"</f>
        <v>DE Tertiary</v>
      </c>
      <c r="G84" s="1" t="str">
        <f>A83&amp;" TOTAL"</f>
        <v>DE TOTAL</v>
      </c>
      <c r="H84" s="1"/>
      <c r="I84" s="1"/>
      <c r="J84" s="1" t="str">
        <f>D84</f>
        <v>DE Residential</v>
      </c>
      <c r="K84" s="1" t="str">
        <f>E84</f>
        <v>DE Industry</v>
      </c>
      <c r="L84" s="1" t="str">
        <f>F84</f>
        <v>DE Tertiary</v>
      </c>
      <c r="M84" s="1" t="str">
        <f>G84</f>
        <v>DE TOTAL</v>
      </c>
    </row>
    <row r="85" spans="1:37" x14ac:dyDescent="0.25">
      <c r="A85" s="4" t="str">
        <f>A83</f>
        <v>DE</v>
      </c>
      <c r="C85" t="s">
        <v>16</v>
      </c>
      <c r="D85" s="2">
        <v>512.94219247054787</v>
      </c>
      <c r="E85" s="2">
        <v>74.171604824953903</v>
      </c>
      <c r="F85" s="2">
        <v>194.19982319958896</v>
      </c>
      <c r="G85" s="2">
        <f>D85+E85+F85</f>
        <v>781.31362049509073</v>
      </c>
      <c r="I85" t="str">
        <f t="shared" ref="I85:I93" si="12">C85</f>
        <v>Heating</v>
      </c>
      <c r="J85" s="9">
        <f>D85/D93</f>
        <v>0.73077362396738432</v>
      </c>
      <c r="K85" s="9">
        <f>E85/E93</f>
        <v>0.12125386564841373</v>
      </c>
      <c r="L85" s="9">
        <f>F85/F93</f>
        <v>0.62623012041904036</v>
      </c>
      <c r="M85" s="9">
        <f>G85/G93</f>
        <v>0.48118411673227696</v>
      </c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</row>
    <row r="86" spans="1:37" x14ac:dyDescent="0.25">
      <c r="A86" s="4" t="str">
        <f>A85</f>
        <v>DE</v>
      </c>
      <c r="C86" t="s">
        <v>17</v>
      </c>
      <c r="D86" s="2">
        <v>135.14744293599358</v>
      </c>
      <c r="E86" s="2"/>
      <c r="F86" s="2">
        <v>32.320988820753435</v>
      </c>
      <c r="G86" s="2">
        <f>D86+E86+F86</f>
        <v>167.46843175674701</v>
      </c>
      <c r="I86" t="str">
        <f t="shared" si="12"/>
        <v>HotWater</v>
      </c>
      <c r="J86" s="9">
        <f>D86/D93</f>
        <v>0.19254057882932304</v>
      </c>
      <c r="K86" s="9">
        <f>E86/E93</f>
        <v>0</v>
      </c>
      <c r="L86" s="9">
        <f>F86/F93</f>
        <v>0.10422448583014839</v>
      </c>
      <c r="M86" s="9">
        <f>G86/G93</f>
        <v>0.10313803228509855</v>
      </c>
    </row>
    <row r="87" spans="1:37" x14ac:dyDescent="0.25">
      <c r="A87" s="4" t="str">
        <f t="shared" ref="A87:A92" si="13">A86</f>
        <v>DE</v>
      </c>
      <c r="C87" t="s">
        <v>18</v>
      </c>
      <c r="D87" s="2"/>
      <c r="E87" s="2"/>
      <c r="F87" s="2">
        <v>28.710019922037301</v>
      </c>
      <c r="G87" s="2">
        <f>D87+F87+E88+E89</f>
        <v>525.42532770322077</v>
      </c>
      <c r="I87" t="str">
        <f t="shared" si="12"/>
        <v>Process heating</v>
      </c>
      <c r="J87" s="9">
        <f>D87/D93</f>
        <v>0</v>
      </c>
      <c r="K87" s="9">
        <f>E87/E93</f>
        <v>0</v>
      </c>
      <c r="L87" s="9">
        <f>F87/F93</f>
        <v>9.258030690652308E-2</v>
      </c>
      <c r="M87" s="9">
        <f>G87/G93</f>
        <v>0.32359134102824721</v>
      </c>
    </row>
    <row r="88" spans="1:37" x14ac:dyDescent="0.25">
      <c r="A88" s="4" t="str">
        <f t="shared" si="13"/>
        <v>DE</v>
      </c>
      <c r="C88" t="s">
        <v>19</v>
      </c>
      <c r="D88" s="2"/>
      <c r="E88" s="2">
        <v>220.23657664701</v>
      </c>
      <c r="F88" s="2"/>
      <c r="G88" s="2"/>
      <c r="I88" t="str">
        <f t="shared" si="12"/>
        <v>Process heating &lt; 500</v>
      </c>
      <c r="J88" s="9">
        <f>D88/D93</f>
        <v>0</v>
      </c>
      <c r="K88" s="9">
        <f>E88/E93</f>
        <v>0.36003719130314393</v>
      </c>
      <c r="L88" s="9">
        <f>F88/F93</f>
        <v>0</v>
      </c>
      <c r="M88" s="9">
        <f>G88/G93</f>
        <v>0</v>
      </c>
    </row>
    <row r="89" spans="1:37" x14ac:dyDescent="0.25">
      <c r="A89" s="4" t="str">
        <f t="shared" si="13"/>
        <v>DE</v>
      </c>
      <c r="C89" t="s">
        <v>22</v>
      </c>
      <c r="D89" s="2"/>
      <c r="E89" s="2">
        <v>276.47873113417342</v>
      </c>
      <c r="F89" s="2"/>
      <c r="G89" s="2"/>
      <c r="I89" t="str">
        <f t="shared" si="12"/>
        <v>Process heating &gt; 500</v>
      </c>
      <c r="J89" s="9">
        <f>D89/D93</f>
        <v>0</v>
      </c>
      <c r="K89" s="9">
        <f>E89/E93</f>
        <v>0.45198044452057329</v>
      </c>
      <c r="L89" s="9">
        <f>F89/F93</f>
        <v>0</v>
      </c>
      <c r="M89" s="9">
        <f>G89/G93</f>
        <v>0</v>
      </c>
    </row>
    <row r="90" spans="1:37" x14ac:dyDescent="0.25">
      <c r="A90" s="4" t="str">
        <f t="shared" si="13"/>
        <v>DE</v>
      </c>
      <c r="C90" t="s">
        <v>21</v>
      </c>
      <c r="D90" s="2">
        <v>52.027335277129104</v>
      </c>
      <c r="E90" s="2"/>
      <c r="F90" s="2"/>
      <c r="G90" s="2">
        <f>D90+E90+F90</f>
        <v>52.027335277129104</v>
      </c>
      <c r="I90" t="str">
        <f t="shared" si="12"/>
        <v>Cooking</v>
      </c>
      <c r="J90" s="9">
        <f>D90/D93</f>
        <v>7.41218111980851E-2</v>
      </c>
      <c r="K90" s="9">
        <f>E90/E93</f>
        <v>0</v>
      </c>
      <c r="L90" s="9">
        <f>F90/F93</f>
        <v>0</v>
      </c>
      <c r="M90" s="9">
        <f>G90/G93</f>
        <v>3.2041841732383704E-2</v>
      </c>
    </row>
    <row r="91" spans="1:37" x14ac:dyDescent="0.25">
      <c r="A91" s="4" t="str">
        <f t="shared" si="13"/>
        <v>DE</v>
      </c>
      <c r="C91" t="s">
        <v>23</v>
      </c>
      <c r="D91" s="2">
        <v>1.799704532074949</v>
      </c>
      <c r="E91" s="2">
        <v>0</v>
      </c>
      <c r="F91" s="2">
        <v>12.539558259629327</v>
      </c>
      <c r="G91" s="2">
        <f>D91+E91+F91</f>
        <v>14.339262791704277</v>
      </c>
      <c r="I91" t="str">
        <f t="shared" si="12"/>
        <v>Space cooling</v>
      </c>
      <c r="J91" s="9">
        <f>D91/D93</f>
        <v>2.5639860052074992E-3</v>
      </c>
      <c r="K91" s="9">
        <f>E91/E93</f>
        <v>0</v>
      </c>
      <c r="L91" s="9">
        <f>F91/F93</f>
        <v>4.0435922904310174E-2</v>
      </c>
      <c r="M91" s="9">
        <f>G91/G93</f>
        <v>8.8310574909036543E-3</v>
      </c>
    </row>
    <row r="92" spans="1:37" x14ac:dyDescent="0.25">
      <c r="A92" s="4" t="str">
        <f t="shared" si="13"/>
        <v>DE</v>
      </c>
      <c r="C92" t="s">
        <v>20</v>
      </c>
      <c r="D92" s="2"/>
      <c r="E92" s="2">
        <v>40.818161111025788</v>
      </c>
      <c r="F92" s="2">
        <v>42.338971943715627</v>
      </c>
      <c r="G92" s="2">
        <f>D92+E92+F92</f>
        <v>83.157133054741422</v>
      </c>
      <c r="I92" t="str">
        <f t="shared" si="12"/>
        <v>Process cooling</v>
      </c>
      <c r="J92" s="9">
        <f>D92/D93</f>
        <v>0</v>
      </c>
      <c r="K92" s="9">
        <f>E92/E93</f>
        <v>6.6728498527869121E-2</v>
      </c>
      <c r="L92" s="9">
        <f>F92/F93</f>
        <v>0.13652916393997791</v>
      </c>
      <c r="M92" s="9">
        <f>G92/G93</f>
        <v>5.1213610731090028E-2</v>
      </c>
    </row>
    <row r="93" spans="1:37" x14ac:dyDescent="0.25">
      <c r="C93" t="s">
        <v>4</v>
      </c>
      <c r="D93" s="2">
        <f>SUM(D85:D92)</f>
        <v>701.9166752157455</v>
      </c>
      <c r="E93" s="2">
        <f>SUM(E85:E92)</f>
        <v>611.70507371716303</v>
      </c>
      <c r="F93" s="2">
        <f>SUM(F85:F92)</f>
        <v>310.10936214572467</v>
      </c>
      <c r="G93" s="2">
        <f>D93+E93+F93</f>
        <v>1623.7311110786331</v>
      </c>
      <c r="I93" t="str">
        <f t="shared" si="12"/>
        <v>TOTAL</v>
      </c>
      <c r="J93" s="9">
        <f>D93/D93</f>
        <v>1</v>
      </c>
      <c r="K93" s="9">
        <f>E93/E93</f>
        <v>1</v>
      </c>
      <c r="L93" s="9">
        <f>F93/F93</f>
        <v>1</v>
      </c>
      <c r="M93" s="9">
        <f>G93/G93</f>
        <v>1</v>
      </c>
    </row>
    <row r="94" spans="1:37" x14ac:dyDescent="0.25">
      <c r="D94" s="2"/>
      <c r="E94" s="2"/>
      <c r="F94" s="2"/>
      <c r="G94" s="2"/>
      <c r="J94" s="9"/>
      <c r="K94" s="9"/>
      <c r="L94" s="9"/>
      <c r="M94" s="9"/>
    </row>
    <row r="97" spans="1:37" ht="15.75" x14ac:dyDescent="0.25">
      <c r="A97" s="4">
        <f>A82+1</f>
        <v>6</v>
      </c>
      <c r="C97" s="8" t="s">
        <v>59</v>
      </c>
      <c r="F97" s="4" t="s">
        <v>5</v>
      </c>
      <c r="G97" s="4"/>
      <c r="I97" s="8" t="str">
        <f>C97</f>
        <v>Primary Energy in Estonia</v>
      </c>
      <c r="L97" s="4" t="s">
        <v>6</v>
      </c>
      <c r="M97" s="4"/>
    </row>
    <row r="98" spans="1:37" x14ac:dyDescent="0.25">
      <c r="A98" s="5" t="s">
        <v>60</v>
      </c>
    </row>
    <row r="99" spans="1:37" ht="30" x14ac:dyDescent="0.25">
      <c r="B99" s="1"/>
      <c r="C99" s="1"/>
      <c r="D99" s="1" t="str">
        <f>A98&amp;" Residential"</f>
        <v>EE Residential</v>
      </c>
      <c r="E99" s="1" t="str">
        <f>A98&amp;" Industry"</f>
        <v>EE Industry</v>
      </c>
      <c r="F99" s="1" t="str">
        <f>A98&amp;" Tertiary"</f>
        <v>EE Tertiary</v>
      </c>
      <c r="G99" s="1" t="str">
        <f>A98&amp;" TOTAL"</f>
        <v>EE TOTAL</v>
      </c>
      <c r="H99" s="1"/>
      <c r="I99" s="1"/>
      <c r="J99" s="1" t="str">
        <f>D99</f>
        <v>EE Residential</v>
      </c>
      <c r="K99" s="1" t="str">
        <f>E99</f>
        <v>EE Industry</v>
      </c>
      <c r="L99" s="1" t="str">
        <f>F99</f>
        <v>EE Tertiary</v>
      </c>
      <c r="M99" s="1" t="str">
        <f>G99</f>
        <v>EE TOTAL</v>
      </c>
    </row>
    <row r="100" spans="1:37" x14ac:dyDescent="0.25">
      <c r="A100" s="4" t="str">
        <f>A98</f>
        <v>EE</v>
      </c>
      <c r="C100" t="s">
        <v>16</v>
      </c>
      <c r="D100" s="2">
        <v>9.6452443598876219</v>
      </c>
      <c r="E100" s="2">
        <v>1.1941728732431658</v>
      </c>
      <c r="F100" s="2">
        <v>3.4011196764442273</v>
      </c>
      <c r="G100" s="2">
        <f>D100+E100+F100</f>
        <v>14.240536909575017</v>
      </c>
      <c r="I100" t="str">
        <f t="shared" ref="I100:I108" si="14">C100</f>
        <v>Heating</v>
      </c>
      <c r="J100" s="9">
        <f>D100/D108</f>
        <v>0.69923823763017767</v>
      </c>
      <c r="K100" s="9">
        <f>E100/E108</f>
        <v>0.21109506352633695</v>
      </c>
      <c r="L100" s="9">
        <f>F100/F108</f>
        <v>0.67202016024585942</v>
      </c>
      <c r="M100" s="9">
        <f>G100/G108</f>
        <v>0.58096166119726012</v>
      </c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</row>
    <row r="101" spans="1:37" x14ac:dyDescent="0.25">
      <c r="A101" s="4" t="str">
        <f>A100</f>
        <v>EE</v>
      </c>
      <c r="C101" t="s">
        <v>17</v>
      </c>
      <c r="D101" s="2">
        <v>2.5912599468018458</v>
      </c>
      <c r="E101" s="2"/>
      <c r="F101" s="2">
        <v>0.36720001822350851</v>
      </c>
      <c r="G101" s="2">
        <f>D101+E101+F101</f>
        <v>2.9584599650253542</v>
      </c>
      <c r="I101" t="str">
        <f t="shared" si="14"/>
        <v>HotWater</v>
      </c>
      <c r="J101" s="9">
        <f>D101/D108</f>
        <v>0.18785506834629342</v>
      </c>
      <c r="K101" s="9">
        <f>E101/E108</f>
        <v>0</v>
      </c>
      <c r="L101" s="9">
        <f>F101/F108</f>
        <v>7.2554287577093202E-2</v>
      </c>
      <c r="M101" s="9">
        <f>G101/G108</f>
        <v>0.12069431277630184</v>
      </c>
    </row>
    <row r="102" spans="1:37" x14ac:dyDescent="0.25">
      <c r="A102" s="4" t="str">
        <f t="shared" ref="A102:A107" si="15">A101</f>
        <v>EE</v>
      </c>
      <c r="C102" t="s">
        <v>18</v>
      </c>
      <c r="D102" s="2"/>
      <c r="E102" s="2"/>
      <c r="F102" s="2">
        <v>0.39393341681596561</v>
      </c>
      <c r="G102" s="2">
        <f>D102+F102+E103+E104</f>
        <v>4.4890386137667768</v>
      </c>
      <c r="I102" t="str">
        <f t="shared" si="14"/>
        <v>Process heating</v>
      </c>
      <c r="J102" s="9">
        <f>D102/D108</f>
        <v>0</v>
      </c>
      <c r="K102" s="9">
        <f>E102/E108</f>
        <v>0</v>
      </c>
      <c r="L102" s="9">
        <f>F102/F108</f>
        <v>7.7836484181477844E-2</v>
      </c>
      <c r="M102" s="9">
        <f>G102/G108</f>
        <v>0.18313630636209083</v>
      </c>
    </row>
    <row r="103" spans="1:37" x14ac:dyDescent="0.25">
      <c r="A103" s="4" t="str">
        <f t="shared" si="15"/>
        <v>EE</v>
      </c>
      <c r="C103" t="s">
        <v>19</v>
      </c>
      <c r="D103" s="2"/>
      <c r="E103" s="2">
        <v>2.9646348453355182</v>
      </c>
      <c r="F103" s="2"/>
      <c r="G103" s="2"/>
      <c r="I103" t="str">
        <f t="shared" si="14"/>
        <v>Process heating &lt; 500</v>
      </c>
      <c r="J103" s="9">
        <f>D103/D108</f>
        <v>0</v>
      </c>
      <c r="K103" s="9">
        <f>E103/E108</f>
        <v>0.52406129382999267</v>
      </c>
      <c r="L103" s="9">
        <f>F103/F108</f>
        <v>0</v>
      </c>
      <c r="M103" s="9">
        <f>G103/G108</f>
        <v>0</v>
      </c>
    </row>
    <row r="104" spans="1:37" x14ac:dyDescent="0.25">
      <c r="A104" s="4" t="str">
        <f t="shared" si="15"/>
        <v>EE</v>
      </c>
      <c r="C104" t="s">
        <v>22</v>
      </c>
      <c r="D104" s="2"/>
      <c r="E104" s="2">
        <v>1.1304703516152934</v>
      </c>
      <c r="F104" s="2"/>
      <c r="G104" s="2"/>
      <c r="I104" t="str">
        <f t="shared" si="14"/>
        <v>Process heating &gt; 500</v>
      </c>
      <c r="J104" s="9">
        <f>D104/D108</f>
        <v>0</v>
      </c>
      <c r="K104" s="9">
        <f>E104/E108</f>
        <v>0.19983430878041553</v>
      </c>
      <c r="L104" s="9">
        <f>F104/F108</f>
        <v>0</v>
      </c>
      <c r="M104" s="9">
        <f>G104/G108</f>
        <v>0</v>
      </c>
    </row>
    <row r="105" spans="1:37" x14ac:dyDescent="0.25">
      <c r="A105" s="4" t="str">
        <f t="shared" si="15"/>
        <v>EE</v>
      </c>
      <c r="C105" t="s">
        <v>21</v>
      </c>
      <c r="D105" s="2">
        <v>1.5416955577923539</v>
      </c>
      <c r="E105" s="2"/>
      <c r="F105" s="2"/>
      <c r="G105" s="2">
        <f>D105+E105+F105</f>
        <v>1.5416955577923539</v>
      </c>
      <c r="I105" t="str">
        <f t="shared" si="14"/>
        <v>Cooking</v>
      </c>
      <c r="J105" s="9">
        <f>D105/D108</f>
        <v>0.11176621810394022</v>
      </c>
      <c r="K105" s="9">
        <f>E105/E108</f>
        <v>0</v>
      </c>
      <c r="L105" s="9">
        <f>F105/F108</f>
        <v>0</v>
      </c>
      <c r="M105" s="9">
        <f>G105/G108</f>
        <v>6.289552269010705E-2</v>
      </c>
    </row>
    <row r="106" spans="1:37" x14ac:dyDescent="0.25">
      <c r="A106" s="4" t="str">
        <f t="shared" si="15"/>
        <v>EE</v>
      </c>
      <c r="C106" t="s">
        <v>23</v>
      </c>
      <c r="D106" s="2">
        <v>1.5731646724987336E-2</v>
      </c>
      <c r="E106" s="2">
        <v>0</v>
      </c>
      <c r="F106" s="2">
        <v>0.29295364218906511</v>
      </c>
      <c r="G106" s="2">
        <f>D106+E106+F106</f>
        <v>0.30868528891405245</v>
      </c>
      <c r="I106" t="str">
        <f t="shared" si="14"/>
        <v>Space cooling</v>
      </c>
      <c r="J106" s="9">
        <f>D106/D108</f>
        <v>1.1404759195887148E-3</v>
      </c>
      <c r="K106" s="9">
        <f>E106/E108</f>
        <v>0</v>
      </c>
      <c r="L106" s="9">
        <f>F106/F108</f>
        <v>5.7884100618983921E-2</v>
      </c>
      <c r="M106" s="9">
        <f>G106/G108</f>
        <v>1.2593227304097203E-2</v>
      </c>
    </row>
    <row r="107" spans="1:37" x14ac:dyDescent="0.25">
      <c r="A107" s="4" t="str">
        <f t="shared" si="15"/>
        <v>EE</v>
      </c>
      <c r="C107" t="s">
        <v>20</v>
      </c>
      <c r="D107" s="2"/>
      <c r="E107" s="2">
        <v>0.36776029581298886</v>
      </c>
      <c r="F107" s="2">
        <v>0.60583140803941138</v>
      </c>
      <c r="G107" s="2">
        <f>D107+E107+F107</f>
        <v>0.97359170385240024</v>
      </c>
      <c r="I107" t="str">
        <f t="shared" si="14"/>
        <v>Process cooling</v>
      </c>
      <c r="J107" s="9">
        <f>D107/D108</f>
        <v>0</v>
      </c>
      <c r="K107" s="9">
        <f>E107/E108</f>
        <v>6.5009333863254901E-2</v>
      </c>
      <c r="L107" s="9">
        <f>F107/F108</f>
        <v>0.11970496737658567</v>
      </c>
      <c r="M107" s="9">
        <f>G107/G108</f>
        <v>3.9718969670142955E-2</v>
      </c>
    </row>
    <row r="108" spans="1:37" x14ac:dyDescent="0.25">
      <c r="C108" t="s">
        <v>4</v>
      </c>
      <c r="D108" s="2">
        <f>SUM(D100:D107)</f>
        <v>13.793931511206809</v>
      </c>
      <c r="E108" s="2">
        <f>SUM(E100:E107)</f>
        <v>5.6570383660069661</v>
      </c>
      <c r="F108" s="2">
        <f>SUM(F100:F107)</f>
        <v>5.0610381617121778</v>
      </c>
      <c r="G108" s="2">
        <f>D108+E108+F108</f>
        <v>24.512008038925956</v>
      </c>
      <c r="I108" t="str">
        <f t="shared" si="14"/>
        <v>TOTAL</v>
      </c>
      <c r="J108" s="9">
        <f>D108/D108</f>
        <v>1</v>
      </c>
      <c r="K108" s="9">
        <f>E108/E108</f>
        <v>1</v>
      </c>
      <c r="L108" s="9">
        <f>F108/F108</f>
        <v>1</v>
      </c>
      <c r="M108" s="9">
        <f>G108/G108</f>
        <v>1</v>
      </c>
    </row>
    <row r="112" spans="1:37" ht="15.75" x14ac:dyDescent="0.25">
      <c r="A112" s="4">
        <f>A97+1</f>
        <v>7</v>
      </c>
      <c r="C112" s="8" t="s">
        <v>61</v>
      </c>
      <c r="F112" s="4" t="s">
        <v>5</v>
      </c>
      <c r="G112" s="4"/>
      <c r="I112" s="8" t="str">
        <f>C112</f>
        <v>Primary Energy in Ireland</v>
      </c>
      <c r="L112" s="4" t="s">
        <v>6</v>
      </c>
      <c r="M112" s="4"/>
    </row>
    <row r="113" spans="1:37" x14ac:dyDescent="0.25">
      <c r="A113" s="5" t="s">
        <v>62</v>
      </c>
    </row>
    <row r="114" spans="1:37" ht="30" x14ac:dyDescent="0.25">
      <c r="B114" s="1"/>
      <c r="C114" s="1"/>
      <c r="D114" s="1" t="str">
        <f>A113&amp;" Residential"</f>
        <v>IE Residential</v>
      </c>
      <c r="E114" s="1" t="str">
        <f>A113&amp;" Industry"</f>
        <v>IE Industry</v>
      </c>
      <c r="F114" s="1" t="str">
        <f>A113&amp;" Tertiary"</f>
        <v>IE Tertiary</v>
      </c>
      <c r="G114" s="1" t="str">
        <f>A113&amp;" TOTAL"</f>
        <v>IE TOTAL</v>
      </c>
      <c r="H114" s="1"/>
      <c r="I114" s="1"/>
      <c r="J114" s="1" t="str">
        <f>D114</f>
        <v>IE Residential</v>
      </c>
      <c r="K114" s="1" t="str">
        <f>E114</f>
        <v>IE Industry</v>
      </c>
      <c r="L114" s="1" t="str">
        <f>F114</f>
        <v>IE Tertiary</v>
      </c>
      <c r="M114" s="1" t="str">
        <f>G114</f>
        <v>IE TOTAL</v>
      </c>
    </row>
    <row r="115" spans="1:37" x14ac:dyDescent="0.25">
      <c r="A115" s="4" t="str">
        <f>A113</f>
        <v>IE</v>
      </c>
      <c r="C115" t="s">
        <v>16</v>
      </c>
      <c r="D115" s="2">
        <v>23.459703419100268</v>
      </c>
      <c r="E115" s="2">
        <v>3.8610095947683907</v>
      </c>
      <c r="F115" s="2">
        <v>8.5542023274473564</v>
      </c>
      <c r="G115" s="2">
        <f>D115+E115+F115</f>
        <v>35.874915341316012</v>
      </c>
      <c r="I115" t="str">
        <f t="shared" ref="I115:I123" si="16">C115</f>
        <v>Heating</v>
      </c>
      <c r="J115" s="9">
        <f>D115/D123</f>
        <v>0.70123568791055724</v>
      </c>
      <c r="K115" s="9">
        <f>E115/E123</f>
        <v>0.19727180614528159</v>
      </c>
      <c r="L115" s="9">
        <f>F115/F123</f>
        <v>0.61082953184561406</v>
      </c>
      <c r="M115" s="9">
        <f>G115/G123</f>
        <v>0.5351982850833451</v>
      </c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x14ac:dyDescent="0.25">
      <c r="A116" s="4" t="str">
        <f>A115</f>
        <v>IE</v>
      </c>
      <c r="C116" t="s">
        <v>17</v>
      </c>
      <c r="D116" s="2">
        <v>7.2748426334751253</v>
      </c>
      <c r="E116" s="2"/>
      <c r="F116" s="2">
        <v>1.530787906545219</v>
      </c>
      <c r="G116" s="2">
        <f>D116+E116+F116</f>
        <v>8.8056305400203438</v>
      </c>
      <c r="I116" t="str">
        <f t="shared" si="16"/>
        <v>HotWater</v>
      </c>
      <c r="J116" s="9">
        <f>D116/D123</f>
        <v>0.21745284615885516</v>
      </c>
      <c r="K116" s="9">
        <f>E116/E123</f>
        <v>0</v>
      </c>
      <c r="L116" s="9">
        <f>F116/F123</f>
        <v>0.1093089015804201</v>
      </c>
      <c r="M116" s="9">
        <f>G116/G123</f>
        <v>0.13136639680564993</v>
      </c>
    </row>
    <row r="117" spans="1:37" x14ac:dyDescent="0.25">
      <c r="A117" s="4" t="str">
        <f t="shared" ref="A117:A122" si="17">A116</f>
        <v>IE</v>
      </c>
      <c r="C117" t="s">
        <v>18</v>
      </c>
      <c r="D117" s="2"/>
      <c r="E117" s="2"/>
      <c r="F117" s="2">
        <v>1.0466206641260294</v>
      </c>
      <c r="G117" s="2">
        <f>D117+F117+E118+E119</f>
        <v>14.765243616918813</v>
      </c>
      <c r="I117" t="str">
        <f t="shared" si="16"/>
        <v>Process heating</v>
      </c>
      <c r="J117" s="9">
        <f>D117/D123</f>
        <v>0</v>
      </c>
      <c r="K117" s="9">
        <f>E117/E123</f>
        <v>0</v>
      </c>
      <c r="L117" s="9">
        <f>F117/F123</f>
        <v>7.4735993587238717E-2</v>
      </c>
      <c r="M117" s="9">
        <f>G117/G123</f>
        <v>0.22027461214694177</v>
      </c>
    </row>
    <row r="118" spans="1:37" x14ac:dyDescent="0.25">
      <c r="A118" s="4" t="str">
        <f t="shared" si="17"/>
        <v>IE</v>
      </c>
      <c r="C118" t="s">
        <v>19</v>
      </c>
      <c r="D118" s="2"/>
      <c r="E118" s="2">
        <v>8.2022477982373783</v>
      </c>
      <c r="F118" s="2"/>
      <c r="G118" s="2"/>
      <c r="I118" t="str">
        <f t="shared" si="16"/>
        <v>Process heating &lt; 500</v>
      </c>
      <c r="J118" s="9">
        <f>D118/D123</f>
        <v>0</v>
      </c>
      <c r="K118" s="9">
        <f>E118/E123</f>
        <v>0.41908008718805312</v>
      </c>
      <c r="L118" s="9">
        <f>F118/F123</f>
        <v>0</v>
      </c>
      <c r="M118" s="9">
        <f>G118/G123</f>
        <v>0</v>
      </c>
    </row>
    <row r="119" spans="1:37" x14ac:dyDescent="0.25">
      <c r="A119" s="4" t="str">
        <f t="shared" si="17"/>
        <v>IE</v>
      </c>
      <c r="C119" t="s">
        <v>22</v>
      </c>
      <c r="D119" s="2"/>
      <c r="E119" s="2">
        <v>5.5163751545554058</v>
      </c>
      <c r="F119" s="2"/>
      <c r="G119" s="2"/>
      <c r="I119" t="str">
        <f t="shared" si="16"/>
        <v>Process heating &gt; 500</v>
      </c>
      <c r="J119" s="9">
        <f>D119/D123</f>
        <v>0</v>
      </c>
      <c r="K119" s="9">
        <f>E119/E123</f>
        <v>0.28184993157971699</v>
      </c>
      <c r="L119" s="9">
        <f>F119/F123</f>
        <v>0</v>
      </c>
      <c r="M119" s="9">
        <f>G119/G123</f>
        <v>0</v>
      </c>
    </row>
    <row r="120" spans="1:37" x14ac:dyDescent="0.25">
      <c r="A120" s="4" t="str">
        <f t="shared" si="17"/>
        <v>IE</v>
      </c>
      <c r="C120" t="s">
        <v>21</v>
      </c>
      <c r="D120" s="2">
        <v>2.708069264396344</v>
      </c>
      <c r="E120" s="2"/>
      <c r="F120" s="2"/>
      <c r="G120" s="2">
        <f>D120+E120+F120</f>
        <v>2.708069264396344</v>
      </c>
      <c r="I120" t="str">
        <f t="shared" si="16"/>
        <v>Cooking</v>
      </c>
      <c r="J120" s="9">
        <f>D120/D123</f>
        <v>8.0947093814591697E-2</v>
      </c>
      <c r="K120" s="9">
        <f>E120/E123</f>
        <v>0</v>
      </c>
      <c r="L120" s="9">
        <f>F120/F123</f>
        <v>0</v>
      </c>
      <c r="M120" s="9">
        <f>G120/G123</f>
        <v>4.0400207565721102E-2</v>
      </c>
    </row>
    <row r="121" spans="1:37" x14ac:dyDescent="0.25">
      <c r="A121" s="4" t="str">
        <f t="shared" si="17"/>
        <v>IE</v>
      </c>
      <c r="C121" t="s">
        <v>23</v>
      </c>
      <c r="D121" s="2">
        <v>1.2189998202922952E-2</v>
      </c>
      <c r="E121" s="2">
        <v>0</v>
      </c>
      <c r="F121" s="2">
        <v>0.52605022247574573</v>
      </c>
      <c r="G121" s="2">
        <f>D121+E121+F121</f>
        <v>0.53824022067866872</v>
      </c>
      <c r="I121" t="str">
        <f t="shared" si="16"/>
        <v>Space cooling</v>
      </c>
      <c r="J121" s="9">
        <f>D121/D123</f>
        <v>3.6437211599595613E-4</v>
      </c>
      <c r="K121" s="9">
        <f>E121/E123</f>
        <v>0</v>
      </c>
      <c r="L121" s="9">
        <f>F121/F123</f>
        <v>3.7563644022203933E-2</v>
      </c>
      <c r="M121" s="9">
        <f>G121/G123</f>
        <v>8.029712135330087E-3</v>
      </c>
    </row>
    <row r="122" spans="1:37" x14ac:dyDescent="0.25">
      <c r="A122" s="4" t="str">
        <f t="shared" si="17"/>
        <v>IE</v>
      </c>
      <c r="C122" t="s">
        <v>20</v>
      </c>
      <c r="D122" s="2"/>
      <c r="E122" s="2">
        <v>1.9923968783008035</v>
      </c>
      <c r="F122" s="2">
        <v>2.3465771839960268</v>
      </c>
      <c r="G122" s="2">
        <f>D122+E122+F122</f>
        <v>4.3389740622968302</v>
      </c>
      <c r="I122" t="str">
        <f t="shared" si="16"/>
        <v>Process cooling</v>
      </c>
      <c r="J122" s="9">
        <f>D122/D123</f>
        <v>0</v>
      </c>
      <c r="K122" s="9">
        <f>E122/E123</f>
        <v>0.10179817508694838</v>
      </c>
      <c r="L122" s="9">
        <f>F122/F123</f>
        <v>0.16756192896452313</v>
      </c>
      <c r="M122" s="9">
        <f>G122/G123</f>
        <v>6.4730786263012055E-2</v>
      </c>
    </row>
    <row r="123" spans="1:37" x14ac:dyDescent="0.25">
      <c r="C123" t="s">
        <v>4</v>
      </c>
      <c r="D123" s="2">
        <f>SUM(D115:D122)</f>
        <v>33.45480531517466</v>
      </c>
      <c r="E123" s="2">
        <f>SUM(E115:E122)</f>
        <v>19.572029425861977</v>
      </c>
      <c r="F123" s="2">
        <f>SUM(F115:F122)</f>
        <v>14.004238304590379</v>
      </c>
      <c r="G123" s="2">
        <f>D123+E123+F123</f>
        <v>67.031073045627011</v>
      </c>
      <c r="I123" t="str">
        <f t="shared" si="16"/>
        <v>TOTAL</v>
      </c>
      <c r="J123" s="9">
        <f>D123/D123</f>
        <v>1</v>
      </c>
      <c r="K123" s="9">
        <f>E123/E123</f>
        <v>1</v>
      </c>
      <c r="L123" s="9">
        <f>F123/F123</f>
        <v>1</v>
      </c>
      <c r="M123" s="9">
        <f>G123/G123</f>
        <v>1</v>
      </c>
    </row>
    <row r="124" spans="1:37" x14ac:dyDescent="0.25">
      <c r="D124" s="2"/>
      <c r="E124" s="2"/>
      <c r="F124" s="2"/>
      <c r="G124" s="2"/>
      <c r="J124" s="9"/>
      <c r="K124" s="9"/>
      <c r="L124" s="9"/>
      <c r="M124" s="9"/>
    </row>
    <row r="127" spans="1:37" ht="15.75" x14ac:dyDescent="0.25">
      <c r="A127" s="4">
        <f>A112+1</f>
        <v>8</v>
      </c>
      <c r="C127" s="8" t="s">
        <v>63</v>
      </c>
      <c r="F127" s="4" t="s">
        <v>5</v>
      </c>
      <c r="G127" s="4"/>
      <c r="I127" s="8" t="str">
        <f>C127</f>
        <v>Primary Energy in Greece</v>
      </c>
      <c r="L127" s="4" t="s">
        <v>6</v>
      </c>
      <c r="M127" s="4"/>
    </row>
    <row r="128" spans="1:37" x14ac:dyDescent="0.25">
      <c r="A128" s="5" t="s">
        <v>64</v>
      </c>
    </row>
    <row r="129" spans="1:37" ht="30" x14ac:dyDescent="0.25">
      <c r="B129" s="1"/>
      <c r="C129" s="1"/>
      <c r="D129" s="1" t="str">
        <f>A128&amp;" Residential"</f>
        <v>EL Residential</v>
      </c>
      <c r="E129" s="1" t="str">
        <f>A128&amp;" Industry"</f>
        <v>EL Industry</v>
      </c>
      <c r="F129" s="1" t="str">
        <f>A128&amp;" Tertiary"</f>
        <v>EL Tertiary</v>
      </c>
      <c r="G129" s="1" t="str">
        <f>A128&amp;" TOTAL"</f>
        <v>EL TOTAL</v>
      </c>
      <c r="H129" s="1"/>
      <c r="I129" s="1"/>
      <c r="J129" s="1" t="str">
        <f>D129</f>
        <v>EL Residential</v>
      </c>
      <c r="K129" s="1" t="str">
        <f>E129</f>
        <v>EL Industry</v>
      </c>
      <c r="L129" s="1" t="str">
        <f>F129</f>
        <v>EL Tertiary</v>
      </c>
      <c r="M129" s="1" t="str">
        <f>G129</f>
        <v>EL TOTAL</v>
      </c>
    </row>
    <row r="130" spans="1:37" x14ac:dyDescent="0.25">
      <c r="A130" s="4" t="str">
        <f>A128</f>
        <v>EL</v>
      </c>
      <c r="C130" t="s">
        <v>16</v>
      </c>
      <c r="D130" s="2">
        <v>42.159954661926626</v>
      </c>
      <c r="E130" s="2">
        <v>4.5283797794131306</v>
      </c>
      <c r="F130" s="2">
        <v>2.3656170622225394</v>
      </c>
      <c r="G130" s="2">
        <f>D130+E130+F130</f>
        <v>49.053951503562295</v>
      </c>
      <c r="I130" t="str">
        <f t="shared" ref="I130:I138" si="18">C130</f>
        <v>Heating</v>
      </c>
      <c r="J130" s="9">
        <f>D130/D138</f>
        <v>0.54779463393357186</v>
      </c>
      <c r="K130" s="9">
        <f>E130/E138</f>
        <v>0.15658684943132245</v>
      </c>
      <c r="L130" s="9">
        <f>F130/F138</f>
        <v>8.1084780255866948E-2</v>
      </c>
      <c r="M130" s="9">
        <f>G130/G138</f>
        <v>0.36320934486669904</v>
      </c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spans="1:37" x14ac:dyDescent="0.25">
      <c r="A131" s="4" t="str">
        <f>A130</f>
        <v>EL</v>
      </c>
      <c r="C131" t="s">
        <v>17</v>
      </c>
      <c r="D131" s="2">
        <v>8.9547075817240618</v>
      </c>
      <c r="E131" s="2"/>
      <c r="F131" s="2">
        <v>1.1578896563250372</v>
      </c>
      <c r="G131" s="2">
        <f>D131+E131+F131</f>
        <v>10.1125972380491</v>
      </c>
      <c r="I131" t="str">
        <f t="shared" si="18"/>
        <v>HotWater</v>
      </c>
      <c r="J131" s="9">
        <f>D131/D138</f>
        <v>0.11635071244852588</v>
      </c>
      <c r="K131" s="9">
        <f>E131/E138</f>
        <v>0</v>
      </c>
      <c r="L131" s="9">
        <f>F131/F138</f>
        <v>3.9688261402480843E-2</v>
      </c>
      <c r="M131" s="9">
        <f>G131/G138</f>
        <v>7.4876532983604208E-2</v>
      </c>
    </row>
    <row r="132" spans="1:37" x14ac:dyDescent="0.25">
      <c r="A132" s="4" t="str">
        <f t="shared" ref="A132:A137" si="19">A131</f>
        <v>EL</v>
      </c>
      <c r="C132" t="s">
        <v>18</v>
      </c>
      <c r="D132" s="2"/>
      <c r="E132" s="2"/>
      <c r="F132" s="2">
        <v>2.4689217906796355</v>
      </c>
      <c r="G132" s="2">
        <f>D132+F132+E133+E134</f>
        <v>24.944621787835075</v>
      </c>
      <c r="I132" t="str">
        <f t="shared" si="18"/>
        <v>Process heating</v>
      </c>
      <c r="J132" s="9">
        <f>D132/D138</f>
        <v>0</v>
      </c>
      <c r="K132" s="9">
        <f>E132/E138</f>
        <v>0</v>
      </c>
      <c r="L132" s="9">
        <f>F132/F138</f>
        <v>8.4625691986722415E-2</v>
      </c>
      <c r="M132" s="9">
        <f>G132/G138</f>
        <v>0.18469704192636183</v>
      </c>
    </row>
    <row r="133" spans="1:37" x14ac:dyDescent="0.25">
      <c r="A133" s="4" t="str">
        <f t="shared" si="19"/>
        <v>EL</v>
      </c>
      <c r="C133" t="s">
        <v>19</v>
      </c>
      <c r="D133" s="2"/>
      <c r="E133" s="2">
        <v>10.963534798279589</v>
      </c>
      <c r="F133" s="2"/>
      <c r="G133" s="2"/>
      <c r="I133" t="str">
        <f t="shared" si="18"/>
        <v>Process heating &lt; 500</v>
      </c>
      <c r="J133" s="9">
        <f>D133/D138</f>
        <v>0</v>
      </c>
      <c r="K133" s="9">
        <f>E133/E138</f>
        <v>0.37910808198948304</v>
      </c>
      <c r="L133" s="9">
        <f>F133/F138</f>
        <v>0</v>
      </c>
      <c r="M133" s="9">
        <f>G133/G138</f>
        <v>0</v>
      </c>
    </row>
    <row r="134" spans="1:37" x14ac:dyDescent="0.25">
      <c r="A134" s="4" t="str">
        <f t="shared" si="19"/>
        <v>EL</v>
      </c>
      <c r="C134" t="s">
        <v>22</v>
      </c>
      <c r="D134" s="2"/>
      <c r="E134" s="2">
        <v>11.512165198875852</v>
      </c>
      <c r="F134" s="2"/>
      <c r="G134" s="2"/>
      <c r="I134" t="str">
        <f t="shared" si="18"/>
        <v>Process heating &gt; 500</v>
      </c>
      <c r="J134" s="9">
        <f>D134/D138</f>
        <v>0</v>
      </c>
      <c r="K134" s="9">
        <f>E134/E138</f>
        <v>0.39807917322219466</v>
      </c>
      <c r="L134" s="9">
        <f>F134/F138</f>
        <v>0</v>
      </c>
      <c r="M134" s="9">
        <f>G134/G138</f>
        <v>0</v>
      </c>
    </row>
    <row r="135" spans="1:37" x14ac:dyDescent="0.25">
      <c r="A135" s="4" t="str">
        <f t="shared" si="19"/>
        <v>EL</v>
      </c>
      <c r="C135" t="s">
        <v>21</v>
      </c>
      <c r="D135" s="2">
        <v>23.440909569242073</v>
      </c>
      <c r="E135" s="2"/>
      <c r="F135" s="2"/>
      <c r="G135" s="2">
        <f>D135+E135+F135</f>
        <v>23.440909569242073</v>
      </c>
      <c r="I135" t="str">
        <f t="shared" si="18"/>
        <v>Cooking</v>
      </c>
      <c r="J135" s="9">
        <f>D135/D138</f>
        <v>0.30457348874117895</v>
      </c>
      <c r="K135" s="9">
        <f>E135/E138</f>
        <v>0</v>
      </c>
      <c r="L135" s="9">
        <f>F135/F138</f>
        <v>0</v>
      </c>
      <c r="M135" s="9">
        <f>G135/G138</f>
        <v>0.1735631309356529</v>
      </c>
    </row>
    <row r="136" spans="1:37" x14ac:dyDescent="0.25">
      <c r="A136" s="4" t="str">
        <f t="shared" si="19"/>
        <v>EL</v>
      </c>
      <c r="C136" t="s">
        <v>23</v>
      </c>
      <c r="D136" s="2">
        <v>2.4074943624490333</v>
      </c>
      <c r="E136" s="2">
        <v>0</v>
      </c>
      <c r="F136" s="2">
        <v>16.394718000744515</v>
      </c>
      <c r="G136" s="2">
        <f>D136+E136+F136</f>
        <v>18.802212363193547</v>
      </c>
      <c r="I136" t="str">
        <f t="shared" si="18"/>
        <v>Space cooling</v>
      </c>
      <c r="J136" s="9">
        <f>D136/D138</f>
        <v>3.1281164876723305E-2</v>
      </c>
      <c r="K136" s="9">
        <f>E136/E138</f>
        <v>0</v>
      </c>
      <c r="L136" s="9">
        <f>F136/F138</f>
        <v>0.56195152109628255</v>
      </c>
      <c r="M136" s="9">
        <f>G136/G138</f>
        <v>0.1392169035349608</v>
      </c>
    </row>
    <row r="137" spans="1:37" x14ac:dyDescent="0.25">
      <c r="A137" s="4" t="str">
        <f t="shared" si="19"/>
        <v>EL</v>
      </c>
      <c r="C137" t="s">
        <v>20</v>
      </c>
      <c r="D137" s="2"/>
      <c r="E137" s="2">
        <v>1.9152055648178792</v>
      </c>
      <c r="F137" s="2">
        <v>6.7874662195407671</v>
      </c>
      <c r="G137" s="2">
        <f>D137+E137+F137</f>
        <v>8.7026717843586461</v>
      </c>
      <c r="I137" t="str">
        <f t="shared" si="18"/>
        <v>Process cooling</v>
      </c>
      <c r="J137" s="9">
        <f>D137/D138</f>
        <v>0</v>
      </c>
      <c r="K137" s="9">
        <f>E137/E138</f>
        <v>6.6225895356999867E-2</v>
      </c>
      <c r="L137" s="9">
        <f>F137/F138</f>
        <v>0.23264974525864718</v>
      </c>
      <c r="M137" s="9">
        <f>G137/G138</f>
        <v>6.4437045752721203E-2</v>
      </c>
    </row>
    <row r="138" spans="1:37" x14ac:dyDescent="0.25">
      <c r="C138" t="s">
        <v>4</v>
      </c>
      <c r="D138" s="2">
        <f>SUM(D130:D137)</f>
        <v>76.963066175341794</v>
      </c>
      <c r="E138" s="2">
        <f>SUM(E130:E137)</f>
        <v>28.919285341386452</v>
      </c>
      <c r="F138" s="2">
        <f>SUM(F130:F137)</f>
        <v>29.174612729512496</v>
      </c>
      <c r="G138" s="2">
        <f>D138+E138+F138</f>
        <v>135.05696424624074</v>
      </c>
      <c r="I138" t="str">
        <f t="shared" si="18"/>
        <v>TOTAL</v>
      </c>
      <c r="J138" s="9">
        <f>D138/D138</f>
        <v>1</v>
      </c>
      <c r="K138" s="9">
        <f>E138/E138</f>
        <v>1</v>
      </c>
      <c r="L138" s="9">
        <f>F138/F138</f>
        <v>1</v>
      </c>
      <c r="M138" s="9">
        <f>G138/G138</f>
        <v>1</v>
      </c>
    </row>
    <row r="139" spans="1:37" x14ac:dyDescent="0.25">
      <c r="G139" s="2"/>
      <c r="M139" s="9"/>
    </row>
    <row r="142" spans="1:37" ht="15.75" x14ac:dyDescent="0.25">
      <c r="A142" s="4">
        <f>A127+1</f>
        <v>9</v>
      </c>
      <c r="C142" s="8" t="s">
        <v>65</v>
      </c>
      <c r="F142" s="4" t="s">
        <v>5</v>
      </c>
      <c r="G142" s="4"/>
      <c r="I142" s="8" t="str">
        <f>C142</f>
        <v>Primary Energy in Spain</v>
      </c>
      <c r="L142" s="4" t="s">
        <v>6</v>
      </c>
      <c r="M142" s="4"/>
    </row>
    <row r="143" spans="1:37" x14ac:dyDescent="0.25">
      <c r="A143" s="5" t="s">
        <v>66</v>
      </c>
    </row>
    <row r="144" spans="1:37" ht="30" x14ac:dyDescent="0.25">
      <c r="B144" s="1"/>
      <c r="C144" s="1"/>
      <c r="D144" s="1" t="str">
        <f>A143&amp;" Residential"</f>
        <v>ES Residential</v>
      </c>
      <c r="E144" s="1" t="str">
        <f>A143&amp;" Industry"</f>
        <v>ES Industry</v>
      </c>
      <c r="F144" s="1" t="str">
        <f>A143&amp;" Tertiary"</f>
        <v>ES Tertiary</v>
      </c>
      <c r="G144" s="1" t="str">
        <f>A143&amp;" TOTAL"</f>
        <v>ES TOTAL</v>
      </c>
      <c r="H144" s="1"/>
      <c r="I144" s="1"/>
      <c r="J144" s="1" t="str">
        <f>D144</f>
        <v>ES Residential</v>
      </c>
      <c r="K144" s="1" t="str">
        <f>E144</f>
        <v>ES Industry</v>
      </c>
      <c r="L144" s="1" t="str">
        <f>F144</f>
        <v>ES Tertiary</v>
      </c>
      <c r="M144" s="1" t="str">
        <f>G144</f>
        <v>ES TOTAL</v>
      </c>
    </row>
    <row r="145" spans="1:37" x14ac:dyDescent="0.25">
      <c r="A145" s="4" t="str">
        <f>A143</f>
        <v>ES</v>
      </c>
      <c r="C145" t="s">
        <v>16</v>
      </c>
      <c r="D145" s="2">
        <v>97.901321528916938</v>
      </c>
      <c r="E145" s="2">
        <v>36.451155035830737</v>
      </c>
      <c r="F145" s="2">
        <v>35.910180626935357</v>
      </c>
      <c r="G145" s="2">
        <f>D145+E145+F145</f>
        <v>170.26265719168305</v>
      </c>
      <c r="I145" t="str">
        <f t="shared" ref="I145:I153" si="20">C145</f>
        <v>Heating</v>
      </c>
      <c r="J145" s="9">
        <f>D145/D153</f>
        <v>0.55270108267351215</v>
      </c>
      <c r="K145" s="9">
        <f>E145/E153</f>
        <v>0.1473881941162053</v>
      </c>
      <c r="L145" s="9">
        <f>F145/F153</f>
        <v>0.22349905645791773</v>
      </c>
      <c r="M145" s="9">
        <f>G145/G153</f>
        <v>0.29098805383807091</v>
      </c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</row>
    <row r="146" spans="1:37" x14ac:dyDescent="0.25">
      <c r="A146" s="4" t="str">
        <f>A145</f>
        <v>ES</v>
      </c>
      <c r="C146" t="s">
        <v>17</v>
      </c>
      <c r="D146" s="2">
        <v>48.478190595100642</v>
      </c>
      <c r="E146" s="2"/>
      <c r="F146" s="2">
        <v>12.606059528297813</v>
      </c>
      <c r="G146" s="2">
        <f>D146+E146+F146</f>
        <v>61.084250123398455</v>
      </c>
      <c r="I146" t="str">
        <f t="shared" si="20"/>
        <v>HotWater</v>
      </c>
      <c r="J146" s="9">
        <f>D146/D153</f>
        <v>0.27368321499164766</v>
      </c>
      <c r="K146" s="9">
        <f>E146/E153</f>
        <v>0</v>
      </c>
      <c r="L146" s="9">
        <f>F146/F153</f>
        <v>7.8458040617974761E-2</v>
      </c>
      <c r="M146" s="9">
        <f>G146/G153</f>
        <v>0.10439627430197253</v>
      </c>
    </row>
    <row r="147" spans="1:37" x14ac:dyDescent="0.25">
      <c r="A147" s="4" t="str">
        <f t="shared" ref="A147:A152" si="21">A146</f>
        <v>ES</v>
      </c>
      <c r="C147" t="s">
        <v>18</v>
      </c>
      <c r="D147" s="2"/>
      <c r="E147" s="2"/>
      <c r="F147" s="2">
        <v>12.430571554994645</v>
      </c>
      <c r="G147" s="2">
        <f>D147+F147+E148+E149</f>
        <v>207.40623148670016</v>
      </c>
      <c r="I147" t="str">
        <f t="shared" si="20"/>
        <v>Process heating</v>
      </c>
      <c r="J147" s="9">
        <f>D147/D153</f>
        <v>0</v>
      </c>
      <c r="K147" s="9">
        <f>E147/E153</f>
        <v>0</v>
      </c>
      <c r="L147" s="9">
        <f>F147/F153</f>
        <v>7.7365832342543503E-2</v>
      </c>
      <c r="M147" s="9">
        <f>G147/G153</f>
        <v>0.35446842337399748</v>
      </c>
    </row>
    <row r="148" spans="1:37" x14ac:dyDescent="0.25">
      <c r="A148" s="4" t="str">
        <f t="shared" si="21"/>
        <v>ES</v>
      </c>
      <c r="C148" t="s">
        <v>19</v>
      </c>
      <c r="D148" s="2"/>
      <c r="E148" s="2">
        <v>84.455198168296192</v>
      </c>
      <c r="F148" s="2"/>
      <c r="G148" s="2"/>
      <c r="I148" t="str">
        <f t="shared" si="20"/>
        <v>Process heating &lt; 500</v>
      </c>
      <c r="J148" s="9">
        <f>D148/D153</f>
        <v>0</v>
      </c>
      <c r="K148" s="9">
        <f>E148/E153</f>
        <v>0.34148984111794511</v>
      </c>
      <c r="L148" s="9">
        <f>F148/F153</f>
        <v>0</v>
      </c>
      <c r="M148" s="9">
        <f>G148/G153</f>
        <v>0</v>
      </c>
    </row>
    <row r="149" spans="1:37" x14ac:dyDescent="0.25">
      <c r="A149" s="4" t="str">
        <f t="shared" si="21"/>
        <v>ES</v>
      </c>
      <c r="C149" t="s">
        <v>22</v>
      </c>
      <c r="D149" s="2"/>
      <c r="E149" s="2">
        <v>110.52046176340932</v>
      </c>
      <c r="F149" s="2"/>
      <c r="G149" s="2"/>
      <c r="I149" t="str">
        <f t="shared" si="20"/>
        <v>Process heating &gt; 500</v>
      </c>
      <c r="J149" s="9">
        <f>D149/D153</f>
        <v>0</v>
      </c>
      <c r="K149" s="9">
        <f>E149/E153</f>
        <v>0.44688326765464248</v>
      </c>
      <c r="L149" s="9">
        <f>F149/F153</f>
        <v>0</v>
      </c>
      <c r="M149" s="9">
        <f>G149/G153</f>
        <v>0</v>
      </c>
    </row>
    <row r="150" spans="1:37" x14ac:dyDescent="0.25">
      <c r="A150" s="4" t="str">
        <f t="shared" si="21"/>
        <v>ES</v>
      </c>
      <c r="C150" t="s">
        <v>21</v>
      </c>
      <c r="D150" s="2">
        <v>26.404631922535945</v>
      </c>
      <c r="E150" s="2"/>
      <c r="F150" s="2"/>
      <c r="G150" s="2">
        <f>D150+E150+F150</f>
        <v>26.404631922535945</v>
      </c>
      <c r="I150" t="str">
        <f t="shared" si="20"/>
        <v>Cooking</v>
      </c>
      <c r="J150" s="9">
        <f>D150/D153</f>
        <v>0.14906712619676571</v>
      </c>
      <c r="K150" s="9">
        <f>E150/E153</f>
        <v>0</v>
      </c>
      <c r="L150" s="9">
        <f>F150/F153</f>
        <v>0</v>
      </c>
      <c r="M150" s="9">
        <f>G150/G153</f>
        <v>4.5126938473650548E-2</v>
      </c>
    </row>
    <row r="151" spans="1:37" x14ac:dyDescent="0.25">
      <c r="A151" s="4" t="str">
        <f t="shared" si="21"/>
        <v>ES</v>
      </c>
      <c r="C151" t="s">
        <v>23</v>
      </c>
      <c r="D151" s="2">
        <v>4.3483505296305296</v>
      </c>
      <c r="E151" s="2">
        <v>0</v>
      </c>
      <c r="F151" s="2">
        <v>70.341976513660981</v>
      </c>
      <c r="G151" s="2">
        <f>D151+E151+F151</f>
        <v>74.690327043291518</v>
      </c>
      <c r="I151" t="str">
        <f t="shared" si="20"/>
        <v>Space cooling</v>
      </c>
      <c r="J151" s="9">
        <f>D151/D153</f>
        <v>2.4548576138074537E-2</v>
      </c>
      <c r="K151" s="9">
        <f>E151/E153</f>
        <v>0</v>
      </c>
      <c r="L151" s="9">
        <f>F151/F153</f>
        <v>0.43779688950926698</v>
      </c>
      <c r="M151" s="9">
        <f>G151/G153</f>
        <v>0.12764979276922792</v>
      </c>
    </row>
    <row r="152" spans="1:37" x14ac:dyDescent="0.25">
      <c r="A152" s="4" t="str">
        <f t="shared" si="21"/>
        <v>ES</v>
      </c>
      <c r="C152" t="s">
        <v>20</v>
      </c>
      <c r="D152" s="2"/>
      <c r="E152" s="2">
        <v>15.887125300240902</v>
      </c>
      <c r="F152" s="2">
        <v>29.383839195891067</v>
      </c>
      <c r="G152" s="2">
        <f>D152+E152+F152</f>
        <v>45.270964496131967</v>
      </c>
      <c r="I152" t="str">
        <f t="shared" si="20"/>
        <v>Process cooling</v>
      </c>
      <c r="J152" s="9">
        <f>D152/D153</f>
        <v>0</v>
      </c>
      <c r="K152" s="9">
        <f>E152/E153</f>
        <v>6.4238697111207096E-2</v>
      </c>
      <c r="L152" s="9">
        <f>F152/F153</f>
        <v>0.18288018107229712</v>
      </c>
      <c r="M152" s="9">
        <f>G152/G153</f>
        <v>7.7370517243080666E-2</v>
      </c>
    </row>
    <row r="153" spans="1:37" x14ac:dyDescent="0.25">
      <c r="C153" t="s">
        <v>4</v>
      </c>
      <c r="D153" s="2">
        <f>SUM(D145:D152)</f>
        <v>177.13249457618406</v>
      </c>
      <c r="E153" s="2">
        <f>SUM(E145:E152)</f>
        <v>247.31394026777716</v>
      </c>
      <c r="F153" s="2">
        <f>SUM(F145:F152)</f>
        <v>160.67262741977984</v>
      </c>
      <c r="G153" s="2">
        <f>D153+E153+F153</f>
        <v>585.11906226374106</v>
      </c>
      <c r="I153" t="str">
        <f t="shared" si="20"/>
        <v>TOTAL</v>
      </c>
      <c r="J153" s="9">
        <f>D153/D153</f>
        <v>1</v>
      </c>
      <c r="K153" s="9">
        <f>E153/E153</f>
        <v>1</v>
      </c>
      <c r="L153" s="9">
        <f>F153/F153</f>
        <v>1</v>
      </c>
      <c r="M153" s="9">
        <f>G153/G153</f>
        <v>1</v>
      </c>
    </row>
    <row r="157" spans="1:37" ht="15.75" x14ac:dyDescent="0.25">
      <c r="A157" s="4">
        <f>A142+1</f>
        <v>10</v>
      </c>
      <c r="C157" s="8" t="s">
        <v>67</v>
      </c>
      <c r="F157" s="4" t="s">
        <v>5</v>
      </c>
      <c r="G157" s="4"/>
      <c r="I157" s="8" t="str">
        <f>C157</f>
        <v>Primary Energy in France</v>
      </c>
      <c r="L157" s="4" t="s">
        <v>6</v>
      </c>
      <c r="M157" s="4"/>
    </row>
    <row r="158" spans="1:37" x14ac:dyDescent="0.25">
      <c r="A158" s="5" t="s">
        <v>68</v>
      </c>
    </row>
    <row r="159" spans="1:37" ht="30" x14ac:dyDescent="0.25">
      <c r="B159" s="1"/>
      <c r="C159" s="1"/>
      <c r="D159" s="1" t="str">
        <f>A158&amp;" Residential"</f>
        <v>FR Residential</v>
      </c>
      <c r="E159" s="1" t="str">
        <f>A158&amp;" Industry"</f>
        <v>FR Industry</v>
      </c>
      <c r="F159" s="1" t="str">
        <f>A158&amp;" Tertiary"</f>
        <v>FR Tertiary</v>
      </c>
      <c r="G159" s="1" t="str">
        <f>A158&amp;" TOTAL"</f>
        <v>FR TOTAL</v>
      </c>
      <c r="H159" s="1"/>
      <c r="I159" s="1"/>
      <c r="J159" s="1" t="str">
        <f>D159</f>
        <v>FR Residential</v>
      </c>
      <c r="K159" s="1" t="str">
        <f>E159</f>
        <v>FR Industry</v>
      </c>
      <c r="L159" s="1" t="str">
        <f>F159</f>
        <v>FR Tertiary</v>
      </c>
      <c r="M159" s="1" t="str">
        <f>G159</f>
        <v>FR TOTAL</v>
      </c>
    </row>
    <row r="160" spans="1:37" x14ac:dyDescent="0.25">
      <c r="A160" s="4" t="str">
        <f>A158</f>
        <v>FR</v>
      </c>
      <c r="C160" t="s">
        <v>16</v>
      </c>
      <c r="D160" s="2">
        <v>432.04306245523401</v>
      </c>
      <c r="E160" s="2">
        <v>40.987728081079126</v>
      </c>
      <c r="F160" s="2">
        <v>100.50278393992802</v>
      </c>
      <c r="G160" s="2">
        <f>D160+E160+F160</f>
        <v>573.53357447624114</v>
      </c>
      <c r="I160" t="str">
        <f t="shared" ref="I160:I168" si="22">C160</f>
        <v>Heating</v>
      </c>
      <c r="J160" s="9">
        <f>D160/D168</f>
        <v>0.72564615017984957</v>
      </c>
      <c r="K160" s="9">
        <f>E160/E168</f>
        <v>0.1567114217296797</v>
      </c>
      <c r="L160" s="9">
        <f>F160/F168</f>
        <v>0.39804092693337856</v>
      </c>
      <c r="M160" s="9">
        <f>G160/G168</f>
        <v>0.51696074971133044</v>
      </c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</row>
    <row r="161" spans="1:37" x14ac:dyDescent="0.25">
      <c r="A161" s="4" t="str">
        <f>A160</f>
        <v>FR</v>
      </c>
      <c r="C161" t="s">
        <v>17</v>
      </c>
      <c r="D161" s="2">
        <v>101.97318732848231</v>
      </c>
      <c r="E161" s="2"/>
      <c r="F161" s="2">
        <v>31.77302447248476</v>
      </c>
      <c r="G161" s="2">
        <f>D161+E161+F161</f>
        <v>133.74621180096707</v>
      </c>
      <c r="I161" t="str">
        <f t="shared" si="22"/>
        <v>HotWater</v>
      </c>
      <c r="J161" s="9">
        <f>D161/D168</f>
        <v>0.17127100800084927</v>
      </c>
      <c r="K161" s="9">
        <f>E161/E168</f>
        <v>0</v>
      </c>
      <c r="L161" s="9">
        <f>F161/F168</f>
        <v>0.12583695313419407</v>
      </c>
      <c r="M161" s="9">
        <f>G161/G168</f>
        <v>0.1205536083686458</v>
      </c>
    </row>
    <row r="162" spans="1:37" x14ac:dyDescent="0.25">
      <c r="A162" s="4" t="str">
        <f t="shared" ref="A162:A167" si="23">A161</f>
        <v>FR</v>
      </c>
      <c r="C162" t="s">
        <v>18</v>
      </c>
      <c r="D162" s="2"/>
      <c r="E162" s="2"/>
      <c r="F162" s="2">
        <v>24.76906614610661</v>
      </c>
      <c r="G162" s="2">
        <f>D162+F162+E163+E164</f>
        <v>217.02816785007641</v>
      </c>
      <c r="I162" t="str">
        <f t="shared" si="22"/>
        <v>Process heating</v>
      </c>
      <c r="J162" s="9">
        <f>D162/D168</f>
        <v>0</v>
      </c>
      <c r="K162" s="9">
        <f>E162/E168</f>
        <v>0</v>
      </c>
      <c r="L162" s="9">
        <f>F162/F168</f>
        <v>9.8097800494395954E-2</v>
      </c>
      <c r="M162" s="9">
        <f>G162/G168</f>
        <v>0.19562070880106719</v>
      </c>
    </row>
    <row r="163" spans="1:37" x14ac:dyDescent="0.25">
      <c r="A163" s="4" t="str">
        <f t="shared" si="23"/>
        <v>FR</v>
      </c>
      <c r="C163" t="s">
        <v>19</v>
      </c>
      <c r="D163" s="2"/>
      <c r="E163" s="2">
        <v>80.198044358840377</v>
      </c>
      <c r="F163" s="2"/>
      <c r="G163" s="2"/>
      <c r="I163" t="str">
        <f t="shared" si="22"/>
        <v>Process heating &lt; 500</v>
      </c>
      <c r="J163" s="9">
        <f>D163/D168</f>
        <v>0</v>
      </c>
      <c r="K163" s="9">
        <f>E163/E168</f>
        <v>0.30662713304218114</v>
      </c>
      <c r="L163" s="9">
        <f>F163/F168</f>
        <v>0</v>
      </c>
      <c r="M163" s="9">
        <f>G163/G168</f>
        <v>0</v>
      </c>
    </row>
    <row r="164" spans="1:37" x14ac:dyDescent="0.25">
      <c r="A164" s="4" t="str">
        <f t="shared" si="23"/>
        <v>FR</v>
      </c>
      <c r="C164" t="s">
        <v>22</v>
      </c>
      <c r="D164" s="2"/>
      <c r="E164" s="2">
        <v>112.06105734512943</v>
      </c>
      <c r="F164" s="2"/>
      <c r="G164" s="2"/>
      <c r="I164" t="str">
        <f t="shared" si="22"/>
        <v>Process heating &gt; 500</v>
      </c>
      <c r="J164" s="9">
        <f>D164/D168</f>
        <v>0</v>
      </c>
      <c r="K164" s="9">
        <f>E164/E168</f>
        <v>0.42845135457002975</v>
      </c>
      <c r="L164" s="9">
        <f>F164/F168</f>
        <v>0</v>
      </c>
      <c r="M164" s="9">
        <f>G164/G168</f>
        <v>0</v>
      </c>
    </row>
    <row r="165" spans="1:37" x14ac:dyDescent="0.25">
      <c r="A165" s="4" t="str">
        <f t="shared" si="23"/>
        <v>FR</v>
      </c>
      <c r="C165" t="s">
        <v>21</v>
      </c>
      <c r="D165" s="2">
        <v>59.632188993669679</v>
      </c>
      <c r="E165" s="2"/>
      <c r="F165" s="2"/>
      <c r="G165" s="2">
        <f>D165+E165+F165</f>
        <v>59.632188993669679</v>
      </c>
      <c r="I165" t="str">
        <f t="shared" si="22"/>
        <v>Cooking</v>
      </c>
      <c r="J165" s="9">
        <f>D165/D168</f>
        <v>0.10015637821875036</v>
      </c>
      <c r="K165" s="9">
        <f>E165/E168</f>
        <v>0</v>
      </c>
      <c r="L165" s="9">
        <f>F165/F168</f>
        <v>0</v>
      </c>
      <c r="M165" s="9">
        <f>G165/G168</f>
        <v>5.3750124667500634E-2</v>
      </c>
    </row>
    <row r="166" spans="1:37" x14ac:dyDescent="0.25">
      <c r="A166" s="4" t="str">
        <f t="shared" si="23"/>
        <v>FR</v>
      </c>
      <c r="C166" t="s">
        <v>23</v>
      </c>
      <c r="D166" s="2">
        <v>1.7423895873110158</v>
      </c>
      <c r="E166" s="2">
        <v>0</v>
      </c>
      <c r="F166" s="2">
        <v>53.002670918103121</v>
      </c>
      <c r="G166" s="2">
        <f>D166+E166+F166</f>
        <v>54.745060505414138</v>
      </c>
      <c r="I166" t="str">
        <f t="shared" si="22"/>
        <v>Space cooling</v>
      </c>
      <c r="J166" s="9">
        <f>D166/D168</f>
        <v>2.926463600550701E-3</v>
      </c>
      <c r="K166" s="9">
        <f>E166/E168</f>
        <v>0</v>
      </c>
      <c r="L166" s="9">
        <f>F166/F168</f>
        <v>0.20991689419067949</v>
      </c>
      <c r="M166" s="9">
        <f>G166/G168</f>
        <v>4.9345058042532121E-2</v>
      </c>
    </row>
    <row r="167" spans="1:37" x14ac:dyDescent="0.25">
      <c r="A167" s="4" t="str">
        <f t="shared" si="23"/>
        <v>FR</v>
      </c>
      <c r="C167" t="s">
        <v>20</v>
      </c>
      <c r="D167" s="2"/>
      <c r="E167" s="2">
        <v>28.302249590806362</v>
      </c>
      <c r="F167" s="2">
        <v>42.446047868740962</v>
      </c>
      <c r="G167" s="2">
        <f>D167+E167+F167</f>
        <v>70.748297459547331</v>
      </c>
      <c r="I167" t="str">
        <f t="shared" si="22"/>
        <v>Process cooling</v>
      </c>
      <c r="J167" s="9">
        <f>D167/D168</f>
        <v>0</v>
      </c>
      <c r="K167" s="9">
        <f>E167/E168</f>
        <v>0.10821009065810944</v>
      </c>
      <c r="L167" s="9">
        <f>F167/F168</f>
        <v>0.16810742524735189</v>
      </c>
      <c r="M167" s="9">
        <f>G167/G168</f>
        <v>6.3769750408923784E-2</v>
      </c>
    </row>
    <row r="168" spans="1:37" x14ac:dyDescent="0.25">
      <c r="C168" t="s">
        <v>4</v>
      </c>
      <c r="D168" s="2">
        <f>SUM(D160:D167)</f>
        <v>595.39082836469709</v>
      </c>
      <c r="E168" s="2">
        <f>SUM(E160:E167)</f>
        <v>261.54907937585529</v>
      </c>
      <c r="F168" s="2">
        <f>SUM(F160:F167)</f>
        <v>252.49359334536348</v>
      </c>
      <c r="G168" s="2">
        <f>D168+E168+F168</f>
        <v>1109.4335010859159</v>
      </c>
      <c r="I168" t="str">
        <f t="shared" si="22"/>
        <v>TOTAL</v>
      </c>
      <c r="J168" s="9">
        <f>D168/D168</f>
        <v>1</v>
      </c>
      <c r="K168" s="9">
        <f>E168/E168</f>
        <v>1</v>
      </c>
      <c r="L168" s="9">
        <f>F168/F168</f>
        <v>1</v>
      </c>
      <c r="M168" s="9">
        <f>G168/G168</f>
        <v>1</v>
      </c>
    </row>
    <row r="172" spans="1:37" ht="15.75" x14ac:dyDescent="0.25">
      <c r="A172" s="4">
        <f>A157+1</f>
        <v>11</v>
      </c>
      <c r="C172" s="8" t="s">
        <v>69</v>
      </c>
      <c r="F172" s="4" t="s">
        <v>5</v>
      </c>
      <c r="G172" s="4"/>
      <c r="I172" s="8" t="str">
        <f>C172</f>
        <v>Primary Energy in Croatia</v>
      </c>
      <c r="L172" s="4" t="s">
        <v>6</v>
      </c>
      <c r="M172" s="4"/>
    </row>
    <row r="173" spans="1:37" x14ac:dyDescent="0.25">
      <c r="A173" s="5" t="s">
        <v>70</v>
      </c>
    </row>
    <row r="174" spans="1:37" ht="30" x14ac:dyDescent="0.25">
      <c r="B174" s="1"/>
      <c r="C174" s="1"/>
      <c r="D174" s="1" t="str">
        <f>A173&amp;" Residential"</f>
        <v>HR Residential</v>
      </c>
      <c r="E174" s="1" t="str">
        <f>A173&amp;" Industry"</f>
        <v>HR Industry</v>
      </c>
      <c r="F174" s="1" t="str">
        <f>A173&amp;" Tertiary"</f>
        <v>HR Tertiary</v>
      </c>
      <c r="G174" s="1" t="str">
        <f>A173&amp;" TOTAL"</f>
        <v>HR TOTAL</v>
      </c>
      <c r="H174" s="1"/>
      <c r="I174" s="1"/>
      <c r="J174" s="1" t="str">
        <f>D174</f>
        <v>HR Residential</v>
      </c>
      <c r="K174" s="1" t="str">
        <f>E174</f>
        <v>HR Industry</v>
      </c>
      <c r="L174" s="1" t="str">
        <f>F174</f>
        <v>HR Tertiary</v>
      </c>
      <c r="M174" s="1" t="str">
        <f>G174</f>
        <v>HR TOTAL</v>
      </c>
    </row>
    <row r="175" spans="1:37" x14ac:dyDescent="0.25">
      <c r="A175" s="4" t="str">
        <f>A173</f>
        <v>HR</v>
      </c>
      <c r="C175" t="s">
        <v>16</v>
      </c>
      <c r="D175" s="2">
        <v>14.571305985720993</v>
      </c>
      <c r="E175" s="2">
        <v>2.2043819353356602</v>
      </c>
      <c r="F175" s="2">
        <v>2.6042049575364739</v>
      </c>
      <c r="G175" s="2">
        <f>D175+E175+F175</f>
        <v>19.379892878593129</v>
      </c>
      <c r="I175" t="str">
        <f t="shared" ref="I175:I183" si="24">C175</f>
        <v>Heating</v>
      </c>
      <c r="J175" s="9">
        <f>D175/D183</f>
        <v>0.71291655062696291</v>
      </c>
      <c r="K175" s="9">
        <f>E175/E183</f>
        <v>0.18715974424091281</v>
      </c>
      <c r="L175" s="9">
        <f>F175/F183</f>
        <v>0.42067927574173719</v>
      </c>
      <c r="M175" s="9">
        <f>G175/G183</f>
        <v>0.50458537331832931</v>
      </c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x14ac:dyDescent="0.25">
      <c r="A176" s="4" t="str">
        <f>A175</f>
        <v>HR</v>
      </c>
      <c r="C176" t="s">
        <v>17</v>
      </c>
      <c r="D176" s="2">
        <v>2.2236145818778796</v>
      </c>
      <c r="E176" s="2"/>
      <c r="F176" s="2">
        <v>0.55262152188434865</v>
      </c>
      <c r="G176" s="2">
        <f>D176+E176+F176</f>
        <v>2.7762361037622281</v>
      </c>
      <c r="I176" t="str">
        <f t="shared" si="24"/>
        <v>HotWater</v>
      </c>
      <c r="J176" s="9">
        <f>D176/D183</f>
        <v>0.1087926942986199</v>
      </c>
      <c r="K176" s="9">
        <f>E176/E183</f>
        <v>0</v>
      </c>
      <c r="L176" s="9">
        <f>F176/F183</f>
        <v>8.926963329550007E-2</v>
      </c>
      <c r="M176" s="9">
        <f>G176/G183</f>
        <v>7.2283584827450384E-2</v>
      </c>
    </row>
    <row r="177" spans="1:37" x14ac:dyDescent="0.25">
      <c r="A177" s="4" t="str">
        <f t="shared" ref="A177:A182" si="25">A176</f>
        <v>HR</v>
      </c>
      <c r="C177" t="s">
        <v>18</v>
      </c>
      <c r="D177" s="2"/>
      <c r="E177" s="2"/>
      <c r="F177" s="2">
        <v>0.47088558130428021</v>
      </c>
      <c r="G177" s="2">
        <f>D177+F177+E178+E179</f>
        <v>9.4530560086172777</v>
      </c>
      <c r="I177" t="str">
        <f t="shared" si="24"/>
        <v>Process heating</v>
      </c>
      <c r="J177" s="9">
        <f>D177/D183</f>
        <v>0</v>
      </c>
      <c r="K177" s="9">
        <f>E177/E183</f>
        <v>0</v>
      </c>
      <c r="L177" s="9">
        <f>F177/F183</f>
        <v>7.6066134782149561E-2</v>
      </c>
      <c r="M177" s="9">
        <f>G177/G183</f>
        <v>0.24612487927505466</v>
      </c>
    </row>
    <row r="178" spans="1:37" x14ac:dyDescent="0.25">
      <c r="A178" s="4" t="str">
        <f t="shared" si="25"/>
        <v>HR</v>
      </c>
      <c r="C178" t="s">
        <v>19</v>
      </c>
      <c r="D178" s="2"/>
      <c r="E178" s="2">
        <v>5.3313954243148132</v>
      </c>
      <c r="F178" s="2"/>
      <c r="G178" s="2"/>
      <c r="I178" t="str">
        <f t="shared" si="24"/>
        <v>Process heating &lt; 500</v>
      </c>
      <c r="J178" s="9">
        <f>D178/D183</f>
        <v>0</v>
      </c>
      <c r="K178" s="9">
        <f>E178/E183</f>
        <v>0.45265413768235913</v>
      </c>
      <c r="L178" s="9">
        <f>F178/F183</f>
        <v>0</v>
      </c>
      <c r="M178" s="9">
        <f>G178/G183</f>
        <v>0</v>
      </c>
    </row>
    <row r="179" spans="1:37" x14ac:dyDescent="0.25">
      <c r="A179" s="4" t="str">
        <f t="shared" si="25"/>
        <v>HR</v>
      </c>
      <c r="C179" t="s">
        <v>22</v>
      </c>
      <c r="D179" s="2"/>
      <c r="E179" s="2">
        <v>3.6507750029981834</v>
      </c>
      <c r="F179" s="2"/>
      <c r="G179" s="2"/>
      <c r="I179" t="str">
        <f t="shared" si="24"/>
        <v>Process heating &gt; 500</v>
      </c>
      <c r="J179" s="9">
        <f>D179/D183</f>
        <v>0</v>
      </c>
      <c r="K179" s="9">
        <f>E179/E183</f>
        <v>0.30996357976332956</v>
      </c>
      <c r="L179" s="9">
        <f>F179/F183</f>
        <v>0</v>
      </c>
      <c r="M179" s="9">
        <f>G179/G183</f>
        <v>0</v>
      </c>
    </row>
    <row r="180" spans="1:37" x14ac:dyDescent="0.25">
      <c r="A180" s="4" t="str">
        <f t="shared" si="25"/>
        <v>HR</v>
      </c>
      <c r="C180" t="s">
        <v>21</v>
      </c>
      <c r="D180" s="2">
        <v>2.3328552746954161</v>
      </c>
      <c r="E180" s="2"/>
      <c r="F180" s="2"/>
      <c r="G180" s="2">
        <f>D180+E180+F180</f>
        <v>2.3328552746954161</v>
      </c>
      <c r="I180" t="str">
        <f t="shared" si="24"/>
        <v>Cooking</v>
      </c>
      <c r="J180" s="9">
        <f>D180/D183</f>
        <v>0.1141374106876584</v>
      </c>
      <c r="K180" s="9">
        <f>E180/E183</f>
        <v>0</v>
      </c>
      <c r="L180" s="9">
        <f>F180/F183</f>
        <v>0</v>
      </c>
      <c r="M180" s="9">
        <f>G180/G183</f>
        <v>6.0739481742959608E-2</v>
      </c>
    </row>
    <row r="181" spans="1:37" x14ac:dyDescent="0.25">
      <c r="A181" s="4" t="str">
        <f t="shared" si="25"/>
        <v>HR</v>
      </c>
      <c r="C181" t="s">
        <v>23</v>
      </c>
      <c r="D181" s="2">
        <v>1.3112306205329447</v>
      </c>
      <c r="E181" s="2">
        <v>0</v>
      </c>
      <c r="F181" s="2">
        <v>0.98833591586927416</v>
      </c>
      <c r="G181" s="2">
        <f>D181+E181+F181</f>
        <v>2.2995665364022191</v>
      </c>
      <c r="I181" t="str">
        <f t="shared" si="24"/>
        <v>Space cooling</v>
      </c>
      <c r="J181" s="9">
        <f>D181/D183</f>
        <v>6.415334438675882E-2</v>
      </c>
      <c r="K181" s="9">
        <f>E181/E183</f>
        <v>0</v>
      </c>
      <c r="L181" s="9">
        <f>F181/F183</f>
        <v>0.15965426840702476</v>
      </c>
      <c r="M181" s="9">
        <f>G181/G183</f>
        <v>5.987275814731359E-2</v>
      </c>
    </row>
    <row r="182" spans="1:37" x14ac:dyDescent="0.25">
      <c r="A182" s="4" t="str">
        <f t="shared" si="25"/>
        <v>HR</v>
      </c>
      <c r="C182" t="s">
        <v>20</v>
      </c>
      <c r="D182" s="2"/>
      <c r="E182" s="2">
        <v>0.59152493851590593</v>
      </c>
      <c r="F182" s="2">
        <v>1.5744280171297436</v>
      </c>
      <c r="G182" s="2">
        <f>D182+E182+F182</f>
        <v>2.1659529556456496</v>
      </c>
      <c r="I182" t="str">
        <f t="shared" si="24"/>
        <v>Process cooling</v>
      </c>
      <c r="J182" s="9">
        <f>D182/D183</f>
        <v>0</v>
      </c>
      <c r="K182" s="9">
        <f>E182/E183</f>
        <v>5.022253831339845E-2</v>
      </c>
      <c r="L182" s="9">
        <f>F182/F183</f>
        <v>0.25433068777358836</v>
      </c>
      <c r="M182" s="9">
        <f>G182/G183</f>
        <v>5.6393922688892484E-2</v>
      </c>
    </row>
    <row r="183" spans="1:37" x14ac:dyDescent="0.25">
      <c r="C183" t="s">
        <v>4</v>
      </c>
      <c r="D183" s="2">
        <f>SUM(D175:D182)</f>
        <v>20.439006462827233</v>
      </c>
      <c r="E183" s="2">
        <f>SUM(E175:E182)</f>
        <v>11.778077301164563</v>
      </c>
      <c r="F183" s="2">
        <f>SUM(F175:F182)</f>
        <v>6.1904759937241209</v>
      </c>
      <c r="G183" s="2">
        <f>D183+E183+F183</f>
        <v>38.407559757715916</v>
      </c>
      <c r="I183" t="str">
        <f t="shared" si="24"/>
        <v>TOTAL</v>
      </c>
      <c r="J183" s="9">
        <f>D183/D183</f>
        <v>1</v>
      </c>
      <c r="K183" s="9">
        <f>E183/E183</f>
        <v>1</v>
      </c>
      <c r="L183" s="9">
        <f>F183/F183</f>
        <v>1</v>
      </c>
      <c r="M183" s="9">
        <f>G183/G183</f>
        <v>1</v>
      </c>
    </row>
    <row r="184" spans="1:37" x14ac:dyDescent="0.25">
      <c r="G184" s="2"/>
      <c r="M184" s="9"/>
    </row>
    <row r="187" spans="1:37" ht="15.75" x14ac:dyDescent="0.25">
      <c r="A187" s="4">
        <f>A172+1</f>
        <v>12</v>
      </c>
      <c r="C187" s="8" t="s">
        <v>71</v>
      </c>
      <c r="F187" s="4" t="s">
        <v>5</v>
      </c>
      <c r="G187" s="4"/>
      <c r="I187" s="8" t="str">
        <f>C187</f>
        <v>Primary Energy in Italy</v>
      </c>
      <c r="L187" s="4" t="s">
        <v>6</v>
      </c>
      <c r="M187" s="4"/>
    </row>
    <row r="188" spans="1:37" x14ac:dyDescent="0.25">
      <c r="A188" s="5" t="s">
        <v>72</v>
      </c>
    </row>
    <row r="189" spans="1:37" ht="30" x14ac:dyDescent="0.25">
      <c r="B189" s="1"/>
      <c r="C189" s="1"/>
      <c r="D189" s="1" t="str">
        <f>A188&amp;" Residential"</f>
        <v>IT Residential</v>
      </c>
      <c r="E189" s="1" t="str">
        <f>A188&amp;" Industry"</f>
        <v>IT Industry</v>
      </c>
      <c r="F189" s="1" t="str">
        <f>A188&amp;" Tertiary"</f>
        <v>IT Tertiary</v>
      </c>
      <c r="G189" s="1" t="str">
        <f>A188&amp;" TOTAL"</f>
        <v>IT TOTAL</v>
      </c>
      <c r="H189" s="1"/>
      <c r="I189" s="1"/>
      <c r="J189" s="1" t="str">
        <f>D189</f>
        <v>IT Residential</v>
      </c>
      <c r="K189" s="1" t="str">
        <f>E189</f>
        <v>IT Industry</v>
      </c>
      <c r="L189" s="1" t="str">
        <f>F189</f>
        <v>IT Tertiary</v>
      </c>
      <c r="M189" s="1" t="str">
        <f>G189</f>
        <v>IT TOTAL</v>
      </c>
    </row>
    <row r="190" spans="1:37" x14ac:dyDescent="0.25">
      <c r="A190" s="4" t="str">
        <f>A188</f>
        <v>IT</v>
      </c>
      <c r="C190" t="s">
        <v>16</v>
      </c>
      <c r="D190" s="2">
        <v>337.71557480921268</v>
      </c>
      <c r="E190" s="2">
        <v>44.083265544428869</v>
      </c>
      <c r="F190" s="2">
        <v>71.15395178818008</v>
      </c>
      <c r="G190" s="2">
        <f>D190+E190+F190</f>
        <v>452.95279214182165</v>
      </c>
      <c r="I190" t="str">
        <f t="shared" ref="I190:I198" si="26">C190</f>
        <v>Heating</v>
      </c>
      <c r="J190" s="9">
        <f>D190/D198</f>
        <v>0.77556823067623615</v>
      </c>
      <c r="K190" s="9">
        <f>E190/E198</f>
        <v>0.14942006540998712</v>
      </c>
      <c r="L190" s="9">
        <f>F190/F198</f>
        <v>0.38106728382913707</v>
      </c>
      <c r="M190" s="9">
        <f>G190/G198</f>
        <v>0.49384586893127663</v>
      </c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x14ac:dyDescent="0.25">
      <c r="A191" s="4" t="str">
        <f>A190</f>
        <v>IT</v>
      </c>
      <c r="C191" t="s">
        <v>17</v>
      </c>
      <c r="D191" s="2">
        <v>52.126149608655894</v>
      </c>
      <c r="E191" s="2"/>
      <c r="F191" s="2">
        <v>23.380507504721638</v>
      </c>
      <c r="G191" s="2">
        <f>D191+E191+F191</f>
        <v>75.506657113377528</v>
      </c>
      <c r="I191" t="str">
        <f t="shared" si="26"/>
        <v>HotWater</v>
      </c>
      <c r="J191" s="9">
        <f>D191/D198</f>
        <v>0.11970838373915349</v>
      </c>
      <c r="K191" s="9">
        <f>E191/E198</f>
        <v>0</v>
      </c>
      <c r="L191" s="9">
        <f>F191/F198</f>
        <v>0.125215062065619</v>
      </c>
      <c r="M191" s="9">
        <f>G191/G198</f>
        <v>8.2323481252714381E-2</v>
      </c>
    </row>
    <row r="192" spans="1:37" x14ac:dyDescent="0.25">
      <c r="A192" s="4" t="str">
        <f t="shared" ref="A192:A197" si="27">A191</f>
        <v>IT</v>
      </c>
      <c r="C192" t="s">
        <v>18</v>
      </c>
      <c r="D192" s="2"/>
      <c r="E192" s="2"/>
      <c r="F192" s="2">
        <v>12.858356650891405</v>
      </c>
      <c r="G192" s="2">
        <f>D192+F192+E193+E194</f>
        <v>241.26525562506117</v>
      </c>
      <c r="I192" t="str">
        <f t="shared" si="26"/>
        <v>Process heating</v>
      </c>
      <c r="J192" s="9">
        <f>D192/D198</f>
        <v>0</v>
      </c>
      <c r="K192" s="9">
        <f>E192/E198</f>
        <v>0</v>
      </c>
      <c r="L192" s="9">
        <f>F192/F198</f>
        <v>6.8863343782340242E-2</v>
      </c>
      <c r="M192" s="9">
        <f>G192/G198</f>
        <v>0.2630469485433245</v>
      </c>
    </row>
    <row r="193" spans="1:37" x14ac:dyDescent="0.25">
      <c r="A193" s="4" t="str">
        <f t="shared" si="27"/>
        <v>IT</v>
      </c>
      <c r="C193" t="s">
        <v>19</v>
      </c>
      <c r="D193" s="2"/>
      <c r="E193" s="2">
        <v>93.079994578068579</v>
      </c>
      <c r="F193" s="2"/>
      <c r="G193" s="2"/>
      <c r="I193" t="str">
        <f t="shared" si="26"/>
        <v>Process heating &lt; 500</v>
      </c>
      <c r="J193" s="9">
        <f>D193/D198</f>
        <v>0</v>
      </c>
      <c r="K193" s="9">
        <f>E193/E198</f>
        <v>0.31549429713184923</v>
      </c>
      <c r="L193" s="9">
        <f>F193/F198</f>
        <v>0</v>
      </c>
      <c r="M193" s="9">
        <f>G193/G198</f>
        <v>0</v>
      </c>
    </row>
    <row r="194" spans="1:37" x14ac:dyDescent="0.25">
      <c r="A194" s="4" t="str">
        <f t="shared" si="27"/>
        <v>IT</v>
      </c>
      <c r="C194" t="s">
        <v>22</v>
      </c>
      <c r="D194" s="2"/>
      <c r="E194" s="2">
        <v>135.32690439610118</v>
      </c>
      <c r="F194" s="2"/>
      <c r="G194" s="2"/>
      <c r="I194" t="str">
        <f t="shared" si="26"/>
        <v>Process heating &gt; 500</v>
      </c>
      <c r="J194" s="9">
        <f>D194/D198</f>
        <v>0</v>
      </c>
      <c r="K194" s="9">
        <f>E194/E198</f>
        <v>0.45869004160359744</v>
      </c>
      <c r="L194" s="9">
        <f>F194/F198</f>
        <v>0</v>
      </c>
      <c r="M194" s="9">
        <f>G194/G198</f>
        <v>0</v>
      </c>
    </row>
    <row r="195" spans="1:37" x14ac:dyDescent="0.25">
      <c r="A195" s="4" t="str">
        <f t="shared" si="27"/>
        <v>IT</v>
      </c>
      <c r="C195" t="s">
        <v>21</v>
      </c>
      <c r="D195" s="2">
        <v>24.960882905926443</v>
      </c>
      <c r="E195" s="2"/>
      <c r="F195" s="2"/>
      <c r="G195" s="2">
        <f>D195+E195+F195</f>
        <v>24.960882905926443</v>
      </c>
      <c r="I195" t="str">
        <f t="shared" si="26"/>
        <v>Cooking</v>
      </c>
      <c r="J195" s="9">
        <f>D195/D198</f>
        <v>5.7322993771911697E-2</v>
      </c>
      <c r="K195" s="9">
        <f>E195/E198</f>
        <v>0</v>
      </c>
      <c r="L195" s="9">
        <f>F195/F198</f>
        <v>0</v>
      </c>
      <c r="M195" s="9">
        <f>G195/G198</f>
        <v>2.7214378897369742E-2</v>
      </c>
    </row>
    <row r="196" spans="1:37" x14ac:dyDescent="0.25">
      <c r="A196" s="4" t="str">
        <f t="shared" si="27"/>
        <v>IT</v>
      </c>
      <c r="C196" t="s">
        <v>23</v>
      </c>
      <c r="D196" s="2">
        <v>20.640157672845675</v>
      </c>
      <c r="E196" s="2">
        <v>0</v>
      </c>
      <c r="F196" s="2">
        <v>50.121586415381351</v>
      </c>
      <c r="G196" s="2">
        <f>D196+E196+F196</f>
        <v>70.761744088227033</v>
      </c>
      <c r="I196" t="str">
        <f t="shared" si="26"/>
        <v>Space cooling</v>
      </c>
      <c r="J196" s="9">
        <f>D196/D198</f>
        <v>4.7400391812698756E-2</v>
      </c>
      <c r="K196" s="9">
        <f>E196/E198</f>
        <v>0</v>
      </c>
      <c r="L196" s="9">
        <f>F196/F198</f>
        <v>0.26842777268893087</v>
      </c>
      <c r="M196" s="9">
        <f>G196/G198</f>
        <v>7.7150192255358796E-2</v>
      </c>
    </row>
    <row r="197" spans="1:37" x14ac:dyDescent="0.25">
      <c r="A197" s="4" t="str">
        <f t="shared" si="27"/>
        <v>IT</v>
      </c>
      <c r="C197" t="s">
        <v>20</v>
      </c>
      <c r="D197" s="2"/>
      <c r="E197" s="2">
        <v>22.538922930070004</v>
      </c>
      <c r="F197" s="2">
        <v>29.208401743011532</v>
      </c>
      <c r="G197" s="2">
        <f>D197+E197+F197</f>
        <v>51.747324673081536</v>
      </c>
      <c r="I197" t="str">
        <f t="shared" si="26"/>
        <v>Process cooling</v>
      </c>
      <c r="J197" s="9">
        <f>D197/D198</f>
        <v>0</v>
      </c>
      <c r="K197" s="9">
        <f>E197/E198</f>
        <v>7.6395595854566373E-2</v>
      </c>
      <c r="L197" s="9">
        <f>F197/F198</f>
        <v>0.1564265376339728</v>
      </c>
      <c r="M197" s="9">
        <f>G197/G198</f>
        <v>5.641913011995605E-2</v>
      </c>
    </row>
    <row r="198" spans="1:37" x14ac:dyDescent="0.25">
      <c r="C198" t="s">
        <v>4</v>
      </c>
      <c r="D198" s="2">
        <f>SUM(D190:D197)</f>
        <v>435.44276499664068</v>
      </c>
      <c r="E198" s="2">
        <f>SUM(E190:E197)</f>
        <v>295.02908744866858</v>
      </c>
      <c r="F198" s="2">
        <f>SUM(F190:F197)</f>
        <v>186.72280410218602</v>
      </c>
      <c r="G198" s="2">
        <f>D198+E198+F198</f>
        <v>917.19465654749524</v>
      </c>
      <c r="I198" t="str">
        <f t="shared" si="26"/>
        <v>TOTAL</v>
      </c>
      <c r="J198" s="9">
        <f>D198/D198</f>
        <v>1</v>
      </c>
      <c r="K198" s="9">
        <f>E198/E198</f>
        <v>1</v>
      </c>
      <c r="L198" s="9">
        <f>F198/F198</f>
        <v>1</v>
      </c>
      <c r="M198" s="9">
        <f>G198/G198</f>
        <v>1</v>
      </c>
    </row>
    <row r="202" spans="1:37" ht="15.75" x14ac:dyDescent="0.25">
      <c r="A202" s="4">
        <f>A187+1</f>
        <v>13</v>
      </c>
      <c r="C202" s="8" t="s">
        <v>73</v>
      </c>
      <c r="F202" s="4" t="s">
        <v>5</v>
      </c>
      <c r="G202" s="4"/>
      <c r="I202" s="8" t="str">
        <f>C202</f>
        <v>Primary Energy in Cyprus</v>
      </c>
      <c r="L202" s="4" t="s">
        <v>6</v>
      </c>
      <c r="M202" s="4"/>
    </row>
    <row r="203" spans="1:37" x14ac:dyDescent="0.25">
      <c r="A203" s="5" t="s">
        <v>74</v>
      </c>
    </row>
    <row r="204" spans="1:37" ht="30" x14ac:dyDescent="0.25">
      <c r="B204" s="1"/>
      <c r="C204" s="1"/>
      <c r="D204" s="1" t="str">
        <f>A203&amp;" Residential"</f>
        <v>CY Residential</v>
      </c>
      <c r="E204" s="1" t="str">
        <f>A203&amp;" Industry"</f>
        <v>CY Industry</v>
      </c>
      <c r="F204" s="1" t="str">
        <f>A203&amp;" Tertiary"</f>
        <v>CY Tertiary</v>
      </c>
      <c r="G204" s="1" t="str">
        <f>A203&amp;" TOTAL"</f>
        <v>CY TOTAL</v>
      </c>
      <c r="H204" s="1"/>
      <c r="I204" s="1"/>
      <c r="J204" s="1" t="str">
        <f>D204</f>
        <v>CY Residential</v>
      </c>
      <c r="K204" s="1" t="str">
        <f>E204</f>
        <v>CY Industry</v>
      </c>
      <c r="L204" s="1" t="str">
        <f>F204</f>
        <v>CY Tertiary</v>
      </c>
      <c r="M204" s="1" t="str">
        <f>G204</f>
        <v>CY TOTAL</v>
      </c>
    </row>
    <row r="205" spans="1:37" x14ac:dyDescent="0.25">
      <c r="A205" s="4" t="str">
        <f>A203</f>
        <v>CY</v>
      </c>
      <c r="C205" t="s">
        <v>16</v>
      </c>
      <c r="D205" s="2">
        <v>1.3040283372322756</v>
      </c>
      <c r="E205" s="2">
        <v>0.15195975451204891</v>
      </c>
      <c r="F205" s="2">
        <v>0.17429817570726064</v>
      </c>
      <c r="G205" s="2">
        <f>D205+E205+F205</f>
        <v>1.6302862674515852</v>
      </c>
      <c r="I205" t="str">
        <f t="shared" ref="I205:I213" si="28">C205</f>
        <v>Heating</v>
      </c>
      <c r="J205" s="9">
        <f>D205/D213</f>
        <v>0.3217732080293163</v>
      </c>
      <c r="K205" s="9">
        <f>E205/E213</f>
        <v>8.3500963504318335E-2</v>
      </c>
      <c r="L205" s="9">
        <f>F205/F213</f>
        <v>4.9931108815994447E-2</v>
      </c>
      <c r="M205" s="9">
        <f>G205/G213</f>
        <v>0.1741152165751105</v>
      </c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</row>
    <row r="206" spans="1:37" x14ac:dyDescent="0.25">
      <c r="A206" s="4" t="str">
        <f>A205</f>
        <v>CY</v>
      </c>
      <c r="C206" t="s">
        <v>17</v>
      </c>
      <c r="D206" s="2">
        <v>1.0053958937895464</v>
      </c>
      <c r="E206" s="2"/>
      <c r="F206" s="2">
        <v>0.19672144840329789</v>
      </c>
      <c r="G206" s="2">
        <f>D206+E206+F206</f>
        <v>1.2021173421928444</v>
      </c>
      <c r="I206" t="str">
        <f t="shared" si="28"/>
        <v>HotWater</v>
      </c>
      <c r="J206" s="9">
        <f>D206/D213</f>
        <v>0.24808468715549092</v>
      </c>
      <c r="K206" s="9">
        <f>E206/E213</f>
        <v>0</v>
      </c>
      <c r="L206" s="9">
        <f>F206/F213</f>
        <v>5.6354692221003741E-2</v>
      </c>
      <c r="M206" s="9">
        <f>G206/G213</f>
        <v>0.12838660642819844</v>
      </c>
    </row>
    <row r="207" spans="1:37" x14ac:dyDescent="0.25">
      <c r="A207" s="4" t="str">
        <f t="shared" ref="A207:A212" si="29">A206</f>
        <v>CY</v>
      </c>
      <c r="C207" t="s">
        <v>18</v>
      </c>
      <c r="D207" s="2"/>
      <c r="E207" s="2"/>
      <c r="F207" s="2">
        <v>0.31214617966944996</v>
      </c>
      <c r="G207" s="2">
        <f>D207+F207+E208+E209</f>
        <v>1.7599876621891481</v>
      </c>
      <c r="I207" t="str">
        <f t="shared" si="28"/>
        <v>Process heating</v>
      </c>
      <c r="J207" s="9">
        <f>D207/D213</f>
        <v>0</v>
      </c>
      <c r="K207" s="9">
        <f>E207/E213</f>
        <v>0</v>
      </c>
      <c r="L207" s="9">
        <f>F207/F213</f>
        <v>8.9420355665392151E-2</v>
      </c>
      <c r="M207" s="9">
        <f>G207/G213</f>
        <v>0.18796737670532232</v>
      </c>
    </row>
    <row r="208" spans="1:37" x14ac:dyDescent="0.25">
      <c r="A208" s="4" t="str">
        <f t="shared" si="29"/>
        <v>CY</v>
      </c>
      <c r="C208" t="s">
        <v>19</v>
      </c>
      <c r="D208" s="2"/>
      <c r="E208" s="2">
        <v>0.51187353255057211</v>
      </c>
      <c r="F208" s="2"/>
      <c r="G208" s="2"/>
      <c r="I208" t="str">
        <f t="shared" si="28"/>
        <v>Process heating &lt; 500</v>
      </c>
      <c r="J208" s="9">
        <f>D208/D213</f>
        <v>0</v>
      </c>
      <c r="K208" s="9">
        <f>E208/E213</f>
        <v>0.28127140174435339</v>
      </c>
      <c r="L208" s="9">
        <f>F208/F213</f>
        <v>0</v>
      </c>
      <c r="M208" s="9">
        <f>G208/G213</f>
        <v>0</v>
      </c>
    </row>
    <row r="209" spans="1:37" x14ac:dyDescent="0.25">
      <c r="A209" s="4" t="str">
        <f t="shared" si="29"/>
        <v>CY</v>
      </c>
      <c r="C209" t="s">
        <v>22</v>
      </c>
      <c r="D209" s="2"/>
      <c r="E209" s="2">
        <v>0.93596794996912613</v>
      </c>
      <c r="F209" s="2"/>
      <c r="G209" s="2"/>
      <c r="I209" t="str">
        <f t="shared" si="28"/>
        <v>Process heating &gt; 500</v>
      </c>
      <c r="J209" s="9">
        <f>D209/D213</f>
        <v>0</v>
      </c>
      <c r="K209" s="9">
        <f>E209/E213</f>
        <v>0.51430871208328244</v>
      </c>
      <c r="L209" s="9">
        <f>F209/F213</f>
        <v>0</v>
      </c>
      <c r="M209" s="9">
        <f>G209/G213</f>
        <v>0</v>
      </c>
    </row>
    <row r="210" spans="1:37" x14ac:dyDescent="0.25">
      <c r="A210" s="4" t="str">
        <f t="shared" si="29"/>
        <v>CY</v>
      </c>
      <c r="C210" t="s">
        <v>21</v>
      </c>
      <c r="D210" s="2">
        <v>1.1260346061483981</v>
      </c>
      <c r="E210" s="2"/>
      <c r="F210" s="2"/>
      <c r="G210" s="2">
        <f>D210+E210+F210</f>
        <v>1.1260346061483981</v>
      </c>
      <c r="I210" t="str">
        <f t="shared" si="28"/>
        <v>Cooking</v>
      </c>
      <c r="J210" s="9">
        <f>D210/D213</f>
        <v>0.27785267944515485</v>
      </c>
      <c r="K210" s="9">
        <f>E210/E213</f>
        <v>0</v>
      </c>
      <c r="L210" s="9">
        <f>F210/F213</f>
        <v>0</v>
      </c>
      <c r="M210" s="9">
        <f>G210/G213</f>
        <v>0.12026094020105584</v>
      </c>
    </row>
    <row r="211" spans="1:37" x14ac:dyDescent="0.25">
      <c r="A211" s="4" t="str">
        <f t="shared" si="29"/>
        <v>CY</v>
      </c>
      <c r="C211" t="s">
        <v>23</v>
      </c>
      <c r="D211" s="2">
        <v>0.61717296899764318</v>
      </c>
      <c r="E211" s="2">
        <v>0</v>
      </c>
      <c r="F211" s="2">
        <v>1.9063044175664625</v>
      </c>
      <c r="G211" s="2">
        <f>D211+E211+F211</f>
        <v>2.5234773865641058</v>
      </c>
      <c r="I211" t="str">
        <f t="shared" si="28"/>
        <v>Space cooling</v>
      </c>
      <c r="J211" s="9">
        <f>D211/D213</f>
        <v>0.15228942537003803</v>
      </c>
      <c r="K211" s="9">
        <f>E211/E213</f>
        <v>0</v>
      </c>
      <c r="L211" s="9">
        <f>F211/F213</f>
        <v>0.54609804677351503</v>
      </c>
      <c r="M211" s="9">
        <f>G211/G213</f>
        <v>0.26950838049493131</v>
      </c>
    </row>
    <row r="212" spans="1:37" x14ac:dyDescent="0.25">
      <c r="A212" s="4" t="str">
        <f t="shared" si="29"/>
        <v>CY</v>
      </c>
      <c r="C212" t="s">
        <v>20</v>
      </c>
      <c r="D212" s="2"/>
      <c r="E212" s="2">
        <v>0.22005506323944865</v>
      </c>
      <c r="F212" s="2">
        <v>0.90130296275369126</v>
      </c>
      <c r="G212" s="2">
        <f>D212+E212+F212</f>
        <v>1.1213580259931399</v>
      </c>
      <c r="I212" t="str">
        <f t="shared" si="28"/>
        <v>Process cooling</v>
      </c>
      <c r="J212" s="9">
        <f>D212/D213</f>
        <v>0</v>
      </c>
      <c r="K212" s="9">
        <f>E212/E213</f>
        <v>0.1209189226680458</v>
      </c>
      <c r="L212" s="9">
        <f>F212/F213</f>
        <v>0.25819579652409458</v>
      </c>
      <c r="M212" s="9">
        <f>G212/G213</f>
        <v>0.11976147959538166</v>
      </c>
    </row>
    <row r="213" spans="1:37" x14ac:dyDescent="0.25">
      <c r="C213" t="s">
        <v>4</v>
      </c>
      <c r="D213" s="2">
        <f>SUM(D205:D212)</f>
        <v>4.052631806167863</v>
      </c>
      <c r="E213" s="2">
        <f>SUM(E205:E212)</f>
        <v>1.8198563002711958</v>
      </c>
      <c r="F213" s="2">
        <f>SUM(F205:F212)</f>
        <v>3.4907731841001626</v>
      </c>
      <c r="G213" s="2">
        <f>D213+E213+F213</f>
        <v>9.3632612905392207</v>
      </c>
      <c r="I213" t="str">
        <f t="shared" si="28"/>
        <v>TOTAL</v>
      </c>
      <c r="J213" s="9">
        <f>D213/D213</f>
        <v>1</v>
      </c>
      <c r="K213" s="9">
        <f>E213/E213</f>
        <v>1</v>
      </c>
      <c r="L213" s="9">
        <f>F213/F213</f>
        <v>1</v>
      </c>
      <c r="M213" s="9">
        <f>G213/G213</f>
        <v>1</v>
      </c>
    </row>
    <row r="217" spans="1:37" ht="15.75" x14ac:dyDescent="0.25">
      <c r="A217" s="4">
        <f>A202+1</f>
        <v>14</v>
      </c>
      <c r="C217" s="8" t="s">
        <v>75</v>
      </c>
      <c r="F217" s="4" t="s">
        <v>5</v>
      </c>
      <c r="G217" s="4"/>
      <c r="I217" s="8" t="str">
        <f>C217</f>
        <v>Primary Energy in Latvia</v>
      </c>
      <c r="L217" s="4" t="s">
        <v>6</v>
      </c>
      <c r="M217" s="4"/>
    </row>
    <row r="218" spans="1:37" x14ac:dyDescent="0.25">
      <c r="A218" s="5" t="s">
        <v>76</v>
      </c>
    </row>
    <row r="219" spans="1:37" ht="30" x14ac:dyDescent="0.25">
      <c r="B219" s="1"/>
      <c r="C219" s="1"/>
      <c r="D219" s="1" t="str">
        <f>A218&amp;" Residential"</f>
        <v>LV Residential</v>
      </c>
      <c r="E219" s="1" t="str">
        <f>A218&amp;" Industry"</f>
        <v>LV Industry</v>
      </c>
      <c r="F219" s="1" t="str">
        <f>A218&amp;" Tertiary"</f>
        <v>LV Tertiary</v>
      </c>
      <c r="G219" s="1" t="str">
        <f>A218&amp;" TOTAL"</f>
        <v>LV TOTAL</v>
      </c>
      <c r="H219" s="1"/>
      <c r="I219" s="1"/>
      <c r="J219" s="1" t="str">
        <f>D219</f>
        <v>LV Residential</v>
      </c>
      <c r="K219" s="1" t="str">
        <f>E219</f>
        <v>LV Industry</v>
      </c>
      <c r="L219" s="1" t="str">
        <f>F219</f>
        <v>LV Tertiary</v>
      </c>
      <c r="M219" s="1" t="str">
        <f>G219</f>
        <v>LV TOTAL</v>
      </c>
    </row>
    <row r="220" spans="1:37" x14ac:dyDescent="0.25">
      <c r="A220" s="4" t="str">
        <f>A218</f>
        <v>LV</v>
      </c>
      <c r="C220" t="s">
        <v>16</v>
      </c>
      <c r="D220" s="2">
        <v>12.848492096129462</v>
      </c>
      <c r="E220" s="2">
        <v>1.4983269057889657</v>
      </c>
      <c r="F220" s="2">
        <v>4.411147824492172</v>
      </c>
      <c r="G220" s="2">
        <f>D220+E220+F220</f>
        <v>18.757966826410602</v>
      </c>
      <c r="I220" t="str">
        <f t="shared" ref="I220:I228" si="30">C220</f>
        <v>Heating</v>
      </c>
      <c r="J220" s="9">
        <f>D220/D228</f>
        <v>0.77789591371872568</v>
      </c>
      <c r="K220" s="9">
        <f>E220/E228</f>
        <v>0.17528180148685057</v>
      </c>
      <c r="L220" s="9">
        <f>F220/F228</f>
        <v>0.76543066183345987</v>
      </c>
      <c r="M220" s="9">
        <f>G220/G228</f>
        <v>0.60847082954834297</v>
      </c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x14ac:dyDescent="0.25">
      <c r="A221" s="4" t="str">
        <f>A220</f>
        <v>LV</v>
      </c>
      <c r="C221" t="s">
        <v>17</v>
      </c>
      <c r="D221" s="2">
        <v>2.5426534209395659</v>
      </c>
      <c r="E221" s="2"/>
      <c r="F221" s="2">
        <v>0.4739280186907367</v>
      </c>
      <c r="G221" s="2">
        <f>D221+E221+F221</f>
        <v>3.0165814396303028</v>
      </c>
      <c r="I221" t="str">
        <f t="shared" si="30"/>
        <v>HotWater</v>
      </c>
      <c r="J221" s="9">
        <f>D221/D228</f>
        <v>0.15394177708586246</v>
      </c>
      <c r="K221" s="9">
        <f>E221/E228</f>
        <v>0</v>
      </c>
      <c r="L221" s="9">
        <f>F221/F228</f>
        <v>8.2236880612731017E-2</v>
      </c>
      <c r="M221" s="9">
        <f>G221/G228</f>
        <v>9.7851852919776924E-2</v>
      </c>
    </row>
    <row r="222" spans="1:37" x14ac:dyDescent="0.25">
      <c r="A222" s="4" t="str">
        <f t="shared" ref="A222:A227" si="31">A221</f>
        <v>LV</v>
      </c>
      <c r="C222" t="s">
        <v>18</v>
      </c>
      <c r="D222" s="2"/>
      <c r="E222" s="2"/>
      <c r="F222" s="2">
        <v>0.23141493130346158</v>
      </c>
      <c r="G222" s="2">
        <f>D222+F222+E223+E224</f>
        <v>7.1397118767369907</v>
      </c>
      <c r="I222" t="str">
        <f t="shared" si="30"/>
        <v>Process heating</v>
      </c>
      <c r="J222" s="9">
        <f>D222/D228</f>
        <v>0</v>
      </c>
      <c r="K222" s="9">
        <f>E222/E228</f>
        <v>0</v>
      </c>
      <c r="L222" s="9">
        <f>F222/F228</f>
        <v>4.0155553854318037E-2</v>
      </c>
      <c r="M222" s="9">
        <f>G222/G228</f>
        <v>0.2315979364169507</v>
      </c>
    </row>
    <row r="223" spans="1:37" x14ac:dyDescent="0.25">
      <c r="A223" s="4" t="str">
        <f t="shared" si="31"/>
        <v>LV</v>
      </c>
      <c r="C223" t="s">
        <v>19</v>
      </c>
      <c r="D223" s="2"/>
      <c r="E223" s="2">
        <v>4.5453021177743729</v>
      </c>
      <c r="F223" s="2"/>
      <c r="G223" s="2"/>
      <c r="I223" t="str">
        <f t="shared" si="30"/>
        <v>Process heating &lt; 500</v>
      </c>
      <c r="J223" s="9">
        <f>D223/D228</f>
        <v>0</v>
      </c>
      <c r="K223" s="9">
        <f>E223/E228</f>
        <v>0.53173225444147687</v>
      </c>
      <c r="L223" s="9">
        <f>F223/F228</f>
        <v>0</v>
      </c>
      <c r="M223" s="9">
        <f>G223/G228</f>
        <v>0</v>
      </c>
    </row>
    <row r="224" spans="1:37" x14ac:dyDescent="0.25">
      <c r="A224" s="4" t="str">
        <f t="shared" si="31"/>
        <v>LV</v>
      </c>
      <c r="C224" t="s">
        <v>22</v>
      </c>
      <c r="D224" s="2"/>
      <c r="E224" s="2">
        <v>2.3629948276591559</v>
      </c>
      <c r="F224" s="2"/>
      <c r="G224" s="2"/>
      <c r="I224" t="str">
        <f t="shared" si="30"/>
        <v>Process heating &gt; 500</v>
      </c>
      <c r="J224" s="9">
        <f>D224/D228</f>
        <v>0</v>
      </c>
      <c r="K224" s="9">
        <f>E224/E228</f>
        <v>0.27643499472373761</v>
      </c>
      <c r="L224" s="9">
        <f>F224/F228</f>
        <v>0</v>
      </c>
      <c r="M224" s="9">
        <f>G224/G228</f>
        <v>0</v>
      </c>
    </row>
    <row r="225" spans="1:37" x14ac:dyDescent="0.25">
      <c r="A225" s="4" t="str">
        <f t="shared" si="31"/>
        <v>LV</v>
      </c>
      <c r="C225" t="s">
        <v>21</v>
      </c>
      <c r="D225" s="2">
        <v>1.1129912901393668</v>
      </c>
      <c r="E225" s="2"/>
      <c r="F225" s="2"/>
      <c r="G225" s="2">
        <f>D225+E225+F225</f>
        <v>1.1129912901393668</v>
      </c>
      <c r="I225" t="str">
        <f t="shared" si="30"/>
        <v>Cooking</v>
      </c>
      <c r="J225" s="9">
        <f>D225/D228</f>
        <v>6.738466818723117E-2</v>
      </c>
      <c r="K225" s="9">
        <f>E225/E228</f>
        <v>0</v>
      </c>
      <c r="L225" s="9">
        <f>F225/F228</f>
        <v>0</v>
      </c>
      <c r="M225" s="9">
        <f>G225/G228</f>
        <v>3.6103205633015278E-2</v>
      </c>
    </row>
    <row r="226" spans="1:37" x14ac:dyDescent="0.25">
      <c r="A226" s="4" t="str">
        <f t="shared" si="31"/>
        <v>LV</v>
      </c>
      <c r="C226" t="s">
        <v>23</v>
      </c>
      <c r="D226" s="2">
        <v>1.2844281826180703E-2</v>
      </c>
      <c r="E226" s="2">
        <v>0</v>
      </c>
      <c r="F226" s="2">
        <v>0.21755448934417246</v>
      </c>
      <c r="G226" s="2">
        <f>D226+E226+F226</f>
        <v>0.23039877117035315</v>
      </c>
      <c r="I226" t="str">
        <f t="shared" si="30"/>
        <v>Space cooling</v>
      </c>
      <c r="J226" s="9">
        <f>D226/D228</f>
        <v>7.7764100818083928E-4</v>
      </c>
      <c r="K226" s="9">
        <f>E226/E228</f>
        <v>0</v>
      </c>
      <c r="L226" s="9">
        <f>F226/F228</f>
        <v>3.7750463913034035E-2</v>
      </c>
      <c r="M226" s="9">
        <f>G226/G228</f>
        <v>7.4736741310129301E-3</v>
      </c>
    </row>
    <row r="227" spans="1:37" x14ac:dyDescent="0.25">
      <c r="A227" s="4" t="str">
        <f t="shared" si="31"/>
        <v>LV</v>
      </c>
      <c r="C227" t="s">
        <v>20</v>
      </c>
      <c r="D227" s="2"/>
      <c r="E227" s="2">
        <v>0.14147922096876361</v>
      </c>
      <c r="F227" s="2">
        <v>0.42891674493719123</v>
      </c>
      <c r="G227" s="2">
        <f>D227+E227+F227</f>
        <v>0.57039596590595487</v>
      </c>
      <c r="I227" t="str">
        <f t="shared" si="30"/>
        <v>Process cooling</v>
      </c>
      <c r="J227" s="9">
        <f>D227/D228</f>
        <v>0</v>
      </c>
      <c r="K227" s="9">
        <f>E227/E228</f>
        <v>1.6550949347934829E-2</v>
      </c>
      <c r="L227" s="9">
        <f>F227/F228</f>
        <v>7.4426439786457035E-2</v>
      </c>
      <c r="M227" s="9">
        <f>G227/G228</f>
        <v>1.850250135090134E-2</v>
      </c>
    </row>
    <row r="228" spans="1:37" x14ac:dyDescent="0.25">
      <c r="C228" t="s">
        <v>4</v>
      </c>
      <c r="D228" s="2">
        <f>SUM(D220:D227)</f>
        <v>16.516981089034573</v>
      </c>
      <c r="E228" s="2">
        <f>SUM(E220:E227)</f>
        <v>8.5481030721912585</v>
      </c>
      <c r="F228" s="2">
        <f>SUM(F220:F227)</f>
        <v>5.762962008767734</v>
      </c>
      <c r="G228" s="2">
        <f>D228+E228+F228</f>
        <v>30.828046169993566</v>
      </c>
      <c r="I228" t="str">
        <f t="shared" si="30"/>
        <v>TOTAL</v>
      </c>
      <c r="J228" s="9">
        <f>D228/D228</f>
        <v>1</v>
      </c>
      <c r="K228" s="9">
        <f>E228/E228</f>
        <v>1</v>
      </c>
      <c r="L228" s="9">
        <f>F228/F228</f>
        <v>1</v>
      </c>
      <c r="M228" s="9">
        <f>G228/G228</f>
        <v>1</v>
      </c>
    </row>
    <row r="229" spans="1:37" x14ac:dyDescent="0.25">
      <c r="G229" s="2"/>
      <c r="M229" s="9"/>
    </row>
    <row r="232" spans="1:37" ht="15.75" x14ac:dyDescent="0.25">
      <c r="A232" s="4">
        <f>A217+1</f>
        <v>15</v>
      </c>
      <c r="C232" s="8" t="s">
        <v>77</v>
      </c>
      <c r="F232" s="4" t="s">
        <v>5</v>
      </c>
      <c r="G232" s="4"/>
      <c r="I232" s="8" t="str">
        <f>C232</f>
        <v>Primary Energy in Lithuania</v>
      </c>
      <c r="L232" s="4" t="s">
        <v>6</v>
      </c>
      <c r="M232" s="4"/>
    </row>
    <row r="233" spans="1:37" x14ac:dyDescent="0.25">
      <c r="A233" s="5" t="s">
        <v>78</v>
      </c>
    </row>
    <row r="234" spans="1:37" ht="30" x14ac:dyDescent="0.25">
      <c r="B234" s="1"/>
      <c r="C234" s="1"/>
      <c r="D234" s="1" t="str">
        <f>A233&amp;" Residential"</f>
        <v>LT Residential</v>
      </c>
      <c r="E234" s="1" t="str">
        <f>A233&amp;" Industry"</f>
        <v>LT Industry</v>
      </c>
      <c r="F234" s="1" t="str">
        <f>A233&amp;" Tertiary"</f>
        <v>LT Tertiary</v>
      </c>
      <c r="G234" s="1" t="str">
        <f>A233&amp;" TOTAL"</f>
        <v>LT TOTAL</v>
      </c>
      <c r="H234" s="1"/>
      <c r="I234" s="1"/>
      <c r="J234" s="1" t="str">
        <f>D234</f>
        <v>LT Residential</v>
      </c>
      <c r="K234" s="1" t="str">
        <f>E234</f>
        <v>LT Industry</v>
      </c>
      <c r="L234" s="1" t="str">
        <f>F234</f>
        <v>LT Tertiary</v>
      </c>
      <c r="M234" s="1" t="str">
        <f>G234</f>
        <v>LT TOTAL</v>
      </c>
    </row>
    <row r="235" spans="1:37" x14ac:dyDescent="0.25">
      <c r="A235" s="4" t="str">
        <f>A233</f>
        <v>LT</v>
      </c>
      <c r="C235" t="s">
        <v>16</v>
      </c>
      <c r="D235" s="2">
        <v>12.548815499505451</v>
      </c>
      <c r="E235" s="2">
        <v>1.8526743680385909</v>
      </c>
      <c r="F235" s="2">
        <v>3.6259654211605272</v>
      </c>
      <c r="G235" s="2">
        <f>D235+E235+F235</f>
        <v>18.027455288704569</v>
      </c>
      <c r="I235" t="str">
        <f t="shared" ref="I235:I243" si="32">C235</f>
        <v>Heating</v>
      </c>
      <c r="J235" s="9">
        <f>D235/D243</f>
        <v>0.73111998479978824</v>
      </c>
      <c r="K235" s="9">
        <f>E235/E243</f>
        <v>0.18412156642668931</v>
      </c>
      <c r="L235" s="9">
        <f>F235/F243</f>
        <v>0.70162058449434217</v>
      </c>
      <c r="M235" s="9">
        <f>G235/G243</f>
        <v>0.55650521477103154</v>
      </c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spans="1:37" x14ac:dyDescent="0.25">
      <c r="A236" s="4" t="str">
        <f>A235</f>
        <v>LT</v>
      </c>
      <c r="C236" t="s">
        <v>17</v>
      </c>
      <c r="D236" s="2">
        <v>3.0621720890812121</v>
      </c>
      <c r="E236" s="2"/>
      <c r="F236" s="2">
        <v>0.36672919492565992</v>
      </c>
      <c r="G236" s="2">
        <f>D236+E236+F236</f>
        <v>3.428901284006872</v>
      </c>
      <c r="I236" t="str">
        <f t="shared" si="32"/>
        <v>HotWater</v>
      </c>
      <c r="J236" s="9">
        <f>D236/D243</f>
        <v>0.1784084889375912</v>
      </c>
      <c r="K236" s="9">
        <f>E236/E243</f>
        <v>0</v>
      </c>
      <c r="L236" s="9">
        <f>F236/F243</f>
        <v>7.0961722523136483E-2</v>
      </c>
      <c r="M236" s="9">
        <f>G236/G243</f>
        <v>0.10584973946270324</v>
      </c>
    </row>
    <row r="237" spans="1:37" x14ac:dyDescent="0.25">
      <c r="A237" s="4" t="str">
        <f t="shared" ref="A237:A242" si="33">A236</f>
        <v>LT</v>
      </c>
      <c r="C237" t="s">
        <v>18</v>
      </c>
      <c r="D237" s="2"/>
      <c r="E237" s="2"/>
      <c r="F237" s="2">
        <v>0.31590466583565313</v>
      </c>
      <c r="G237" s="2">
        <f>D237+F237+E238+E239</f>
        <v>8.1358505453687915</v>
      </c>
      <c r="I237" t="str">
        <f t="shared" si="32"/>
        <v>Process heating</v>
      </c>
      <c r="J237" s="9">
        <f>D237/D243</f>
        <v>0</v>
      </c>
      <c r="K237" s="9">
        <f>E237/E243</f>
        <v>0</v>
      </c>
      <c r="L237" s="9">
        <f>F237/F243</f>
        <v>6.1127228349894466E-2</v>
      </c>
      <c r="M237" s="9">
        <f>G237/G243</f>
        <v>0.2511526548027192</v>
      </c>
    </row>
    <row r="238" spans="1:37" x14ac:dyDescent="0.25">
      <c r="A238" s="4" t="str">
        <f t="shared" si="33"/>
        <v>LT</v>
      </c>
      <c r="C238" t="s">
        <v>19</v>
      </c>
      <c r="D238" s="2"/>
      <c r="E238" s="2">
        <v>5.4963218642946483</v>
      </c>
      <c r="F238" s="2"/>
      <c r="G238" s="2"/>
      <c r="I238" t="str">
        <f t="shared" si="32"/>
        <v>Process heating &lt; 500</v>
      </c>
      <c r="J238" s="9">
        <f>D238/D243</f>
        <v>0</v>
      </c>
      <c r="K238" s="9">
        <f>E238/E243</f>
        <v>0.54623273722439292</v>
      </c>
      <c r="L238" s="9">
        <f>F238/F243</f>
        <v>0</v>
      </c>
      <c r="M238" s="9">
        <f>G238/G243</f>
        <v>0</v>
      </c>
    </row>
    <row r="239" spans="1:37" x14ac:dyDescent="0.25">
      <c r="A239" s="4" t="str">
        <f t="shared" si="33"/>
        <v>LT</v>
      </c>
      <c r="C239" t="s">
        <v>22</v>
      </c>
      <c r="D239" s="2"/>
      <c r="E239" s="2">
        <v>2.3236240152384897</v>
      </c>
      <c r="F239" s="2"/>
      <c r="G239" s="2"/>
      <c r="I239" t="str">
        <f t="shared" si="32"/>
        <v>Process heating &gt; 500</v>
      </c>
      <c r="J239" s="9">
        <f>D239/D243</f>
        <v>0</v>
      </c>
      <c r="K239" s="9">
        <f>E239/E243</f>
        <v>0.23092525100637248</v>
      </c>
      <c r="L239" s="9">
        <f>F239/F243</f>
        <v>0</v>
      </c>
      <c r="M239" s="9">
        <f>G239/G243</f>
        <v>0</v>
      </c>
    </row>
    <row r="240" spans="1:37" x14ac:dyDescent="0.25">
      <c r="A240" s="4" t="str">
        <f t="shared" si="33"/>
        <v>LT</v>
      </c>
      <c r="C240" t="s">
        <v>21</v>
      </c>
      <c r="D240" s="2">
        <v>1.5528374475212634</v>
      </c>
      <c r="E240" s="2"/>
      <c r="F240" s="2"/>
      <c r="G240" s="2">
        <f>D240+E240+F240</f>
        <v>1.5528374475212634</v>
      </c>
      <c r="I240" t="str">
        <f t="shared" si="32"/>
        <v>Cooking</v>
      </c>
      <c r="J240" s="9">
        <f>D240/D243</f>
        <v>9.0471526262620602E-2</v>
      </c>
      <c r="K240" s="9">
        <f>E240/E243</f>
        <v>0</v>
      </c>
      <c r="L240" s="9">
        <f>F240/F243</f>
        <v>0</v>
      </c>
      <c r="M240" s="9">
        <f>G240/G243</f>
        <v>4.7935891305678491E-2</v>
      </c>
    </row>
    <row r="241" spans="1:37" x14ac:dyDescent="0.25">
      <c r="A241" s="4" t="str">
        <f t="shared" si="33"/>
        <v>LT</v>
      </c>
      <c r="C241" t="s">
        <v>23</v>
      </c>
      <c r="D241" s="2">
        <v>0</v>
      </c>
      <c r="E241" s="2">
        <v>0</v>
      </c>
      <c r="F241" s="2">
        <v>0.22729458960503823</v>
      </c>
      <c r="G241" s="2">
        <f>D241+E241+F241</f>
        <v>0.22729458960503823</v>
      </c>
      <c r="I241" t="str">
        <f t="shared" si="32"/>
        <v>Space cooling</v>
      </c>
      <c r="J241" s="9">
        <f>D241/D243</f>
        <v>0</v>
      </c>
      <c r="K241" s="9">
        <f>E241/E243</f>
        <v>0</v>
      </c>
      <c r="L241" s="9">
        <f>F241/F243</f>
        <v>4.3981269617305703E-2</v>
      </c>
      <c r="M241" s="9">
        <f>G241/G243</f>
        <v>7.0165546040044978E-3</v>
      </c>
    </row>
    <row r="242" spans="1:37" x14ac:dyDescent="0.25">
      <c r="A242" s="4" t="str">
        <f t="shared" si="33"/>
        <v>LT</v>
      </c>
      <c r="C242" t="s">
        <v>20</v>
      </c>
      <c r="D242" s="2"/>
      <c r="E242" s="2">
        <v>0.38961419890882676</v>
      </c>
      <c r="F242" s="2">
        <v>0.63209221852456943</v>
      </c>
      <c r="G242" s="2">
        <f>D242+E242+F242</f>
        <v>1.0217064174333963</v>
      </c>
      <c r="I242" t="str">
        <f t="shared" si="32"/>
        <v>Process cooling</v>
      </c>
      <c r="J242" s="9">
        <f>D242/D243</f>
        <v>0</v>
      </c>
      <c r="K242" s="9">
        <f>E242/E243</f>
        <v>3.8720445342545283E-2</v>
      </c>
      <c r="L242" s="9">
        <f>F242/F243</f>
        <v>0.12230919501532111</v>
      </c>
      <c r="M242" s="9">
        <f>G242/G243</f>
        <v>3.1539945053862962E-2</v>
      </c>
    </row>
    <row r="243" spans="1:37" x14ac:dyDescent="0.25">
      <c r="C243" t="s">
        <v>4</v>
      </c>
      <c r="D243" s="2">
        <f>SUM(D235:D242)</f>
        <v>17.163825036107927</v>
      </c>
      <c r="E243" s="2">
        <f>SUM(E235:E242)</f>
        <v>10.062234446480556</v>
      </c>
      <c r="F243" s="2">
        <f>SUM(F235:F242)</f>
        <v>5.167986090051448</v>
      </c>
      <c r="G243" s="2">
        <f>D243+E243+F243</f>
        <v>32.394045572639932</v>
      </c>
      <c r="I243" t="str">
        <f t="shared" si="32"/>
        <v>TOTAL</v>
      </c>
      <c r="J243" s="9">
        <f>D243/D243</f>
        <v>1</v>
      </c>
      <c r="K243" s="9">
        <f>E243/E243</f>
        <v>1</v>
      </c>
      <c r="L243" s="9">
        <f>F243/F243</f>
        <v>1</v>
      </c>
      <c r="M243" s="9">
        <f>G243/G243</f>
        <v>1</v>
      </c>
    </row>
    <row r="247" spans="1:37" ht="15.75" x14ac:dyDescent="0.25">
      <c r="A247" s="4">
        <f>A232+1</f>
        <v>16</v>
      </c>
      <c r="C247" s="8" t="s">
        <v>79</v>
      </c>
      <c r="F247" s="4" t="s">
        <v>5</v>
      </c>
      <c r="G247" s="4"/>
      <c r="I247" s="8" t="str">
        <f>C247</f>
        <v>Primary Energy in Luxembourg</v>
      </c>
      <c r="L247" s="4" t="s">
        <v>6</v>
      </c>
      <c r="M247" s="4"/>
    </row>
    <row r="248" spans="1:37" x14ac:dyDescent="0.25">
      <c r="A248" s="5" t="s">
        <v>80</v>
      </c>
    </row>
    <row r="249" spans="1:37" ht="30" x14ac:dyDescent="0.25">
      <c r="B249" s="1"/>
      <c r="C249" s="1"/>
      <c r="D249" s="1" t="str">
        <f>A248&amp;" Residential"</f>
        <v>LU Residential</v>
      </c>
      <c r="E249" s="1" t="str">
        <f>A248&amp;" Industry"</f>
        <v>LU Industry</v>
      </c>
      <c r="F249" s="1" t="str">
        <f>A248&amp;" Tertiary"</f>
        <v>LU Tertiary</v>
      </c>
      <c r="G249" s="1" t="str">
        <f>A248&amp;" TOTAL"</f>
        <v>LU TOTAL</v>
      </c>
      <c r="H249" s="1"/>
      <c r="I249" s="1"/>
      <c r="J249" s="1" t="str">
        <f>D249</f>
        <v>LU Residential</v>
      </c>
      <c r="K249" s="1" t="str">
        <f>E249</f>
        <v>LU Industry</v>
      </c>
      <c r="L249" s="1" t="str">
        <f>F249</f>
        <v>LU Tertiary</v>
      </c>
      <c r="M249" s="1" t="str">
        <f>G249</f>
        <v>LU TOTAL</v>
      </c>
    </row>
    <row r="250" spans="1:37" x14ac:dyDescent="0.25">
      <c r="A250" s="4" t="str">
        <f>A248</f>
        <v>LU</v>
      </c>
      <c r="C250" t="s">
        <v>16</v>
      </c>
      <c r="D250" s="2">
        <v>4.1444619216838481</v>
      </c>
      <c r="E250" s="2">
        <v>0.67347957313283513</v>
      </c>
      <c r="F250" s="2">
        <v>2.9209577411783747</v>
      </c>
      <c r="G250" s="2">
        <f>D250+E250+F250</f>
        <v>7.7388992359950581</v>
      </c>
      <c r="I250" t="str">
        <f t="shared" ref="I250:I258" si="34">C250</f>
        <v>Heating</v>
      </c>
      <c r="J250" s="9">
        <f>D250/D258</f>
        <v>0.83388461297337579</v>
      </c>
      <c r="K250" s="9">
        <f>E250/E258</f>
        <v>9.7150113088010262E-2</v>
      </c>
      <c r="L250" s="9">
        <f>F250/F258</f>
        <v>0.68044642638475383</v>
      </c>
      <c r="M250" s="9">
        <f>G250/G258</f>
        <v>0.47785334840732829</v>
      </c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spans="1:37" x14ac:dyDescent="0.25">
      <c r="A251" s="4" t="str">
        <f>A250</f>
        <v>LU</v>
      </c>
      <c r="C251" t="s">
        <v>17</v>
      </c>
      <c r="D251" s="2">
        <v>0.61794575551947839</v>
      </c>
      <c r="E251" s="2"/>
      <c r="F251" s="2">
        <v>0.52581814132519589</v>
      </c>
      <c r="G251" s="2">
        <f>D251+E251+F251</f>
        <v>1.1437638968446744</v>
      </c>
      <c r="I251" t="str">
        <f t="shared" si="34"/>
        <v>HotWater</v>
      </c>
      <c r="J251" s="9">
        <f>D251/D258</f>
        <v>0.12433350020273364</v>
      </c>
      <c r="K251" s="9">
        <f>E251/E258</f>
        <v>0</v>
      </c>
      <c r="L251" s="9">
        <f>F251/F258</f>
        <v>0.12249101387158812</v>
      </c>
      <c r="M251" s="9">
        <f>G251/G258</f>
        <v>7.0623920951513305E-2</v>
      </c>
    </row>
    <row r="252" spans="1:37" x14ac:dyDescent="0.25">
      <c r="A252" s="4" t="str">
        <f t="shared" ref="A252:A257" si="35">A251</f>
        <v>LU</v>
      </c>
      <c r="C252" t="s">
        <v>18</v>
      </c>
      <c r="D252" s="2"/>
      <c r="E252" s="2"/>
      <c r="F252" s="2">
        <v>0.26249605819986349</v>
      </c>
      <c r="G252" s="2">
        <f>D252+F252+E253+E254</f>
        <v>6.3723749657440267</v>
      </c>
      <c r="I252" t="str">
        <f t="shared" si="34"/>
        <v>Process heating</v>
      </c>
      <c r="J252" s="9">
        <f>D252/D258</f>
        <v>0</v>
      </c>
      <c r="K252" s="9">
        <f>E252/E258</f>
        <v>0</v>
      </c>
      <c r="L252" s="9">
        <f>F252/F258</f>
        <v>6.1149294364705425E-2</v>
      </c>
      <c r="M252" s="9">
        <f>G252/G258</f>
        <v>0.39347465599819076</v>
      </c>
    </row>
    <row r="253" spans="1:37" x14ac:dyDescent="0.25">
      <c r="A253" s="4" t="str">
        <f t="shared" si="35"/>
        <v>LU</v>
      </c>
      <c r="C253" t="s">
        <v>19</v>
      </c>
      <c r="D253" s="2"/>
      <c r="E253" s="2">
        <v>1.2808552686446313</v>
      </c>
      <c r="F253" s="2"/>
      <c r="G253" s="2"/>
      <c r="I253" t="str">
        <f t="shared" si="34"/>
        <v>Process heating &lt; 500</v>
      </c>
      <c r="J253" s="9">
        <f>D253/D258</f>
        <v>0</v>
      </c>
      <c r="K253" s="9">
        <f>E253/E258</f>
        <v>0.18476467462756507</v>
      </c>
      <c r="L253" s="9">
        <f>F253/F258</f>
        <v>0</v>
      </c>
      <c r="M253" s="9">
        <f>G253/G258</f>
        <v>0</v>
      </c>
    </row>
    <row r="254" spans="1:37" x14ac:dyDescent="0.25">
      <c r="A254" s="4" t="str">
        <f t="shared" si="35"/>
        <v>LU</v>
      </c>
      <c r="C254" t="s">
        <v>22</v>
      </c>
      <c r="D254" s="2"/>
      <c r="E254" s="2">
        <v>4.8290236388995318</v>
      </c>
      <c r="F254" s="2"/>
      <c r="G254" s="2"/>
      <c r="I254" t="str">
        <f t="shared" si="34"/>
        <v>Process heating &gt; 500</v>
      </c>
      <c r="J254" s="9">
        <f>D254/D258</f>
        <v>0</v>
      </c>
      <c r="K254" s="9">
        <f>E254/E258</f>
        <v>0.69659156912726816</v>
      </c>
      <c r="L254" s="9">
        <f>F254/F258</f>
        <v>0</v>
      </c>
      <c r="M254" s="9">
        <f>G254/G258</f>
        <v>0</v>
      </c>
    </row>
    <row r="255" spans="1:37" x14ac:dyDescent="0.25">
      <c r="A255" s="4" t="str">
        <f t="shared" si="35"/>
        <v>LU</v>
      </c>
      <c r="C255" t="s">
        <v>21</v>
      </c>
      <c r="D255" s="2">
        <v>0.20765875309807025</v>
      </c>
      <c r="E255" s="2"/>
      <c r="F255" s="2"/>
      <c r="G255" s="2">
        <f>D255+E255+F255</f>
        <v>0.20765875309807025</v>
      </c>
      <c r="I255" t="str">
        <f t="shared" si="34"/>
        <v>Cooking</v>
      </c>
      <c r="J255" s="9">
        <f>D255/D258</f>
        <v>4.178188682389046E-2</v>
      </c>
      <c r="K255" s="9">
        <f>E255/E258</f>
        <v>0</v>
      </c>
      <c r="L255" s="9">
        <f>F255/F258</f>
        <v>0</v>
      </c>
      <c r="M255" s="9">
        <f>G255/G258</f>
        <v>1.28222926113916E-2</v>
      </c>
    </row>
    <row r="256" spans="1:37" x14ac:dyDescent="0.25">
      <c r="A256" s="4" t="str">
        <f t="shared" si="35"/>
        <v>LU</v>
      </c>
      <c r="C256" t="s">
        <v>23</v>
      </c>
      <c r="D256" s="2">
        <v>0</v>
      </c>
      <c r="E256" s="2">
        <v>0</v>
      </c>
      <c r="F256" s="2">
        <v>0.25149885777822734</v>
      </c>
      <c r="G256" s="2">
        <f>D256+E256+F256</f>
        <v>0.25149885777822734</v>
      </c>
      <c r="I256" t="str">
        <f t="shared" si="34"/>
        <v>Space cooling</v>
      </c>
      <c r="J256" s="9">
        <f>D256/D258</f>
        <v>0</v>
      </c>
      <c r="K256" s="9">
        <f>E256/E258</f>
        <v>0</v>
      </c>
      <c r="L256" s="9">
        <f>F256/F258</f>
        <v>5.8587461435167583E-2</v>
      </c>
      <c r="M256" s="9">
        <f>G256/G258</f>
        <v>1.5529284933827133E-2</v>
      </c>
    </row>
    <row r="257" spans="1:37" x14ac:dyDescent="0.25">
      <c r="A257" s="4" t="str">
        <f t="shared" si="35"/>
        <v>LU</v>
      </c>
      <c r="C257" t="s">
        <v>20</v>
      </c>
      <c r="D257" s="2"/>
      <c r="E257" s="2">
        <v>0.14900167543230333</v>
      </c>
      <c r="F257" s="2">
        <v>0.33193708845305359</v>
      </c>
      <c r="G257" s="2">
        <f>D257+E257+F257</f>
        <v>0.48093876388535695</v>
      </c>
      <c r="I257" t="str">
        <f t="shared" si="34"/>
        <v>Process cooling</v>
      </c>
      <c r="J257" s="9">
        <f>D257/D258</f>
        <v>0</v>
      </c>
      <c r="K257" s="9">
        <f>E257/E258</f>
        <v>2.1493643157156541E-2</v>
      </c>
      <c r="L257" s="9">
        <f>F257/F258</f>
        <v>7.7325803943785049E-2</v>
      </c>
      <c r="M257" s="9">
        <f>G257/G258</f>
        <v>2.9696497097749009E-2</v>
      </c>
    </row>
    <row r="258" spans="1:37" x14ac:dyDescent="0.25">
      <c r="C258" t="s">
        <v>4</v>
      </c>
      <c r="D258" s="2">
        <f>SUM(D250:D257)</f>
        <v>4.9700664303013973</v>
      </c>
      <c r="E258" s="2">
        <f>SUM(E250:E257)</f>
        <v>6.9323601561093016</v>
      </c>
      <c r="F258" s="2">
        <f>SUM(F250:F257)</f>
        <v>4.2927078869347151</v>
      </c>
      <c r="G258" s="2">
        <f>D258+E258+F258</f>
        <v>16.195134473345412</v>
      </c>
      <c r="I258" t="str">
        <f t="shared" si="34"/>
        <v>TOTAL</v>
      </c>
      <c r="J258" s="9">
        <f>D258/D258</f>
        <v>1</v>
      </c>
      <c r="K258" s="9">
        <f>E258/E258</f>
        <v>1</v>
      </c>
      <c r="L258" s="9">
        <f>F258/F258</f>
        <v>1</v>
      </c>
      <c r="M258" s="9">
        <f>G258/G258</f>
        <v>1</v>
      </c>
    </row>
    <row r="259" spans="1:37" x14ac:dyDescent="0.25">
      <c r="D259" s="2"/>
      <c r="E259" s="2"/>
      <c r="F259" s="2"/>
      <c r="G259" s="2"/>
      <c r="J259" s="9"/>
      <c r="K259" s="9"/>
      <c r="L259" s="9"/>
      <c r="M259" s="9"/>
    </row>
    <row r="262" spans="1:37" ht="15.75" x14ac:dyDescent="0.25">
      <c r="A262" s="4">
        <f>A247+1</f>
        <v>17</v>
      </c>
      <c r="C262" s="8" t="s">
        <v>81</v>
      </c>
      <c r="F262" s="4" t="s">
        <v>5</v>
      </c>
      <c r="G262" s="4"/>
      <c r="I262" s="8" t="str">
        <f>C262</f>
        <v>Primary Energy in Hungary</v>
      </c>
      <c r="L262" s="4" t="s">
        <v>6</v>
      </c>
      <c r="M262" s="4"/>
    </row>
    <row r="263" spans="1:37" x14ac:dyDescent="0.25">
      <c r="A263" s="5" t="s">
        <v>82</v>
      </c>
    </row>
    <row r="264" spans="1:37" ht="30" x14ac:dyDescent="0.25">
      <c r="B264" s="1"/>
      <c r="C264" s="1"/>
      <c r="D264" s="1" t="str">
        <f>A263&amp;" Residential"</f>
        <v>HU Residential</v>
      </c>
      <c r="E264" s="1" t="str">
        <f>A263&amp;" Industry"</f>
        <v>HU Industry</v>
      </c>
      <c r="F264" s="1" t="str">
        <f>A263&amp;" Tertiary"</f>
        <v>HU Tertiary</v>
      </c>
      <c r="G264" s="1" t="str">
        <f>A263&amp;" TOTAL"</f>
        <v>HU TOTAL</v>
      </c>
      <c r="H264" s="1"/>
      <c r="I264" s="1"/>
      <c r="J264" s="1" t="str">
        <f>D264</f>
        <v>HU Residential</v>
      </c>
      <c r="K264" s="1" t="str">
        <f>E264</f>
        <v>HU Industry</v>
      </c>
      <c r="L264" s="1" t="str">
        <f>F264</f>
        <v>HU Tertiary</v>
      </c>
      <c r="M264" s="1" t="str">
        <f>G264</f>
        <v>HU TOTAL</v>
      </c>
    </row>
    <row r="265" spans="1:37" x14ac:dyDescent="0.25">
      <c r="A265" s="4" t="str">
        <f>A263</f>
        <v>HU</v>
      </c>
      <c r="C265" t="s">
        <v>16</v>
      </c>
      <c r="D265" s="2">
        <v>46.533924430042411</v>
      </c>
      <c r="E265" s="2">
        <v>4.5300837092748347</v>
      </c>
      <c r="F265" s="2">
        <v>17.41834862787848</v>
      </c>
      <c r="G265" s="2">
        <f>D265+E265+F265</f>
        <v>68.482356767195725</v>
      </c>
      <c r="I265" t="str">
        <f t="shared" ref="I265:I273" si="36">C265</f>
        <v>Heating</v>
      </c>
      <c r="J265" s="9">
        <f>D265/D273</f>
        <v>0.72251158256665948</v>
      </c>
      <c r="K265" s="9">
        <f>E265/E273</f>
        <v>0.17857004114091118</v>
      </c>
      <c r="L265" s="9">
        <f>F265/F273</f>
        <v>0.60548365217287803</v>
      </c>
      <c r="M265" s="9">
        <f>G265/G273</f>
        <v>0.57770488886310678</v>
      </c>
    </row>
    <row r="266" spans="1:37" x14ac:dyDescent="0.25">
      <c r="A266" s="4" t="str">
        <f>A265</f>
        <v>HU</v>
      </c>
      <c r="C266" t="s">
        <v>17</v>
      </c>
      <c r="D266" s="2">
        <v>14.795815584008402</v>
      </c>
      <c r="E266" s="2"/>
      <c r="F266" s="2">
        <v>3.0189916117670115</v>
      </c>
      <c r="G266" s="2">
        <f>D266+E266+F266</f>
        <v>17.814807195775412</v>
      </c>
      <c r="I266" t="str">
        <f t="shared" si="36"/>
        <v>HotWater</v>
      </c>
      <c r="J266" s="9">
        <f>D266/D273</f>
        <v>0.22972805891404183</v>
      </c>
      <c r="K266" s="9">
        <f>E266/E273</f>
        <v>0</v>
      </c>
      <c r="L266" s="9">
        <f>F266/F273</f>
        <v>0.1049439361918785</v>
      </c>
      <c r="M266" s="9">
        <f>G266/G273</f>
        <v>0.1502825208854818</v>
      </c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spans="1:37" x14ac:dyDescent="0.25">
      <c r="A267" s="4" t="str">
        <f t="shared" ref="A267:A272" si="37">A266</f>
        <v>HU</v>
      </c>
      <c r="C267" t="s">
        <v>18</v>
      </c>
      <c r="D267" s="2"/>
      <c r="E267" s="2"/>
      <c r="F267" s="2">
        <v>2.2635451103838822</v>
      </c>
      <c r="G267" s="2">
        <f>D267+F267+E268+E269</f>
        <v>21.224956160441831</v>
      </c>
      <c r="I267" t="str">
        <f t="shared" si="36"/>
        <v>Process heating</v>
      </c>
      <c r="J267" s="9">
        <f>D267/D273</f>
        <v>0</v>
      </c>
      <c r="K267" s="9">
        <f>E267/E273</f>
        <v>0</v>
      </c>
      <c r="L267" s="9">
        <f>F267/F273</f>
        <v>7.8683667985592634E-2</v>
      </c>
      <c r="M267" s="9">
        <f>G267/G273</f>
        <v>0.17904992641354253</v>
      </c>
    </row>
    <row r="268" spans="1:37" x14ac:dyDescent="0.25">
      <c r="A268" s="4" t="str">
        <f t="shared" si="37"/>
        <v>HU</v>
      </c>
      <c r="C268" t="s">
        <v>19</v>
      </c>
      <c r="D268" s="2"/>
      <c r="E268" s="2">
        <v>8.8976663413311812</v>
      </c>
      <c r="F268" s="2"/>
      <c r="G268" s="2"/>
      <c r="I268" t="str">
        <f t="shared" si="36"/>
        <v>Process heating &lt; 500</v>
      </c>
      <c r="J268" s="9">
        <f>D268/D273</f>
        <v>0</v>
      </c>
      <c r="K268" s="9">
        <f>E268/E273</f>
        <v>0.35073449997769474</v>
      </c>
      <c r="L268" s="9">
        <f>F268/F273</f>
        <v>0</v>
      </c>
      <c r="M268" s="9">
        <f>G268/G273</f>
        <v>0</v>
      </c>
    </row>
    <row r="269" spans="1:37" x14ac:dyDescent="0.25">
      <c r="A269" s="4" t="str">
        <f t="shared" si="37"/>
        <v>HU</v>
      </c>
      <c r="C269" t="s">
        <v>22</v>
      </c>
      <c r="D269" s="2"/>
      <c r="E269" s="2">
        <v>10.063744708726768</v>
      </c>
      <c r="F269" s="2"/>
      <c r="G269" s="2"/>
      <c r="I269" t="str">
        <f t="shared" si="36"/>
        <v>Process heating &gt; 500</v>
      </c>
      <c r="J269" s="9">
        <f>D269/D273</f>
        <v>0</v>
      </c>
      <c r="K269" s="9">
        <f>E269/E273</f>
        <v>0.39669980115149772</v>
      </c>
      <c r="L269" s="9">
        <f>F269/F273</f>
        <v>0</v>
      </c>
      <c r="M269" s="9">
        <f>G269/G273</f>
        <v>0</v>
      </c>
    </row>
    <row r="270" spans="1:37" x14ac:dyDescent="0.25">
      <c r="A270" s="4" t="str">
        <f t="shared" si="37"/>
        <v>HU</v>
      </c>
      <c r="C270" t="s">
        <v>21</v>
      </c>
      <c r="D270" s="2">
        <v>2.9834299698867532</v>
      </c>
      <c r="E270" s="2"/>
      <c r="F270" s="2"/>
      <c r="G270" s="2">
        <f>D270+E270+F270</f>
        <v>2.9834299698867532</v>
      </c>
      <c r="I270" t="str">
        <f t="shared" si="36"/>
        <v>Cooking</v>
      </c>
      <c r="J270" s="9">
        <f>D270/D273</f>
        <v>4.6322392435658034E-2</v>
      </c>
      <c r="K270" s="9">
        <f>E270/E273</f>
        <v>0</v>
      </c>
      <c r="L270" s="9">
        <f>F270/F273</f>
        <v>0</v>
      </c>
      <c r="M270" s="9">
        <f>G270/G273</f>
        <v>2.516768056104483E-2</v>
      </c>
    </row>
    <row r="271" spans="1:37" x14ac:dyDescent="0.25">
      <c r="A271" s="4" t="str">
        <f t="shared" si="37"/>
        <v>HU</v>
      </c>
      <c r="C271" t="s">
        <v>23</v>
      </c>
      <c r="D271" s="2">
        <v>9.2613331998619514E-2</v>
      </c>
      <c r="E271" s="2">
        <v>0</v>
      </c>
      <c r="F271" s="2">
        <v>2.1457302444399722</v>
      </c>
      <c r="G271" s="2">
        <f>D271+E271+F271</f>
        <v>2.2383435764385915</v>
      </c>
      <c r="I271" t="str">
        <f t="shared" si="36"/>
        <v>Space cooling</v>
      </c>
      <c r="J271" s="9">
        <f>D271/D273</f>
        <v>1.4379660836405636E-3</v>
      </c>
      <c r="K271" s="9">
        <f>E271/E273</f>
        <v>0</v>
      </c>
      <c r="L271" s="9">
        <f>F271/F273</f>
        <v>7.4588275429388812E-2</v>
      </c>
      <c r="M271" s="9">
        <f>G271/G273</f>
        <v>1.888226527395629E-2</v>
      </c>
    </row>
    <row r="272" spans="1:37" x14ac:dyDescent="0.25">
      <c r="A272" s="4" t="str">
        <f t="shared" si="37"/>
        <v>HU</v>
      </c>
      <c r="C272" t="s">
        <v>20</v>
      </c>
      <c r="D272" s="2"/>
      <c r="E272" s="2">
        <v>1.8771711172691405</v>
      </c>
      <c r="F272" s="2">
        <v>3.9210457046753309</v>
      </c>
      <c r="G272" s="2">
        <f>D272+E272+F272</f>
        <v>5.7982168219444716</v>
      </c>
      <c r="I272" t="str">
        <f t="shared" si="36"/>
        <v>Process cooling</v>
      </c>
      <c r="J272" s="9">
        <f>D272/D273</f>
        <v>0</v>
      </c>
      <c r="K272" s="9">
        <f>E272/E273</f>
        <v>7.3995657729896511E-2</v>
      </c>
      <c r="L272" s="9">
        <f>F272/F273</f>
        <v>0.13630046822026204</v>
      </c>
      <c r="M272" s="9">
        <f>G272/G273</f>
        <v>4.8912718002867756E-2</v>
      </c>
    </row>
    <row r="273" spans="1:37" x14ac:dyDescent="0.25">
      <c r="C273" t="s">
        <v>4</v>
      </c>
      <c r="D273" s="2">
        <f>SUM(D265:D272)</f>
        <v>64.405783315936191</v>
      </c>
      <c r="E273" s="2">
        <f>SUM(E265:E272)</f>
        <v>25.36866587660192</v>
      </c>
      <c r="F273" s="2">
        <f>SUM(F265:F272)</f>
        <v>28.767661299144677</v>
      </c>
      <c r="G273" s="2">
        <f>D273+E273+F273</f>
        <v>118.54211049168279</v>
      </c>
      <c r="I273" t="str">
        <f t="shared" si="36"/>
        <v>TOTAL</v>
      </c>
      <c r="J273" s="9">
        <f>D273/D273</f>
        <v>1</v>
      </c>
      <c r="K273" s="9">
        <f>E273/E273</f>
        <v>1</v>
      </c>
      <c r="L273" s="9">
        <f>F273/F273</f>
        <v>1</v>
      </c>
      <c r="M273" s="9">
        <f>G273/G273</f>
        <v>1</v>
      </c>
    </row>
    <row r="274" spans="1:37" x14ac:dyDescent="0.25">
      <c r="G274" s="2"/>
      <c r="M274" s="9"/>
    </row>
    <row r="277" spans="1:37" ht="15.75" x14ac:dyDescent="0.25">
      <c r="A277" s="4">
        <f>A262+1</f>
        <v>18</v>
      </c>
      <c r="C277" s="8" t="s">
        <v>83</v>
      </c>
      <c r="F277" s="4" t="s">
        <v>5</v>
      </c>
      <c r="G277" s="4"/>
      <c r="I277" s="8" t="str">
        <f>C277</f>
        <v>Primary Energy in Malta</v>
      </c>
      <c r="L277" s="4" t="s">
        <v>6</v>
      </c>
      <c r="M277" s="4"/>
    </row>
    <row r="278" spans="1:37" x14ac:dyDescent="0.25">
      <c r="A278" s="5" t="s">
        <v>84</v>
      </c>
    </row>
    <row r="279" spans="1:37" ht="30" x14ac:dyDescent="0.25">
      <c r="B279" s="1"/>
      <c r="C279" s="1"/>
      <c r="D279" s="1" t="str">
        <f>A278&amp;" Residential"</f>
        <v>MT Residential</v>
      </c>
      <c r="E279" s="1" t="str">
        <f>A278&amp;" Industry"</f>
        <v>MT Industry</v>
      </c>
      <c r="F279" s="1" t="str">
        <f>A278&amp;" Tertiary"</f>
        <v>MT Tertiary</v>
      </c>
      <c r="G279" s="1" t="str">
        <f>A278&amp;" TOTAL"</f>
        <v>MT TOTAL</v>
      </c>
      <c r="H279" s="1"/>
      <c r="I279" s="1"/>
      <c r="J279" s="1" t="str">
        <f>D279</f>
        <v>MT Residential</v>
      </c>
      <c r="K279" s="1" t="str">
        <f>E279</f>
        <v>MT Industry</v>
      </c>
      <c r="L279" s="1" t="str">
        <f>F279</f>
        <v>MT Tertiary</v>
      </c>
      <c r="M279" s="1" t="str">
        <f>G279</f>
        <v>MT TOTAL</v>
      </c>
    </row>
    <row r="280" spans="1:37" x14ac:dyDescent="0.25">
      <c r="A280" s="4" t="str">
        <f>A278</f>
        <v>MT</v>
      </c>
      <c r="C280" t="s">
        <v>16</v>
      </c>
      <c r="D280" s="2">
        <v>0.31539950154662921</v>
      </c>
      <c r="E280" s="2">
        <v>3.495462416835568E-2</v>
      </c>
      <c r="F280" s="2">
        <v>2.9182366917631854E-2</v>
      </c>
      <c r="G280" s="2">
        <f>D280+E280+F280</f>
        <v>0.3795364926326168</v>
      </c>
      <c r="I280" t="str">
        <f t="shared" ref="I280:I288" si="38">C280</f>
        <v>Heating</v>
      </c>
      <c r="J280" s="9">
        <f>D280/D288</f>
        <v>0.20465840993963638</v>
      </c>
      <c r="K280" s="9">
        <f>E280/E288</f>
        <v>0.15150596963723523</v>
      </c>
      <c r="L280" s="9">
        <f>F280/F288</f>
        <v>2.8581206152410558E-2</v>
      </c>
      <c r="M280" s="9">
        <f>G280/G288</f>
        <v>0.13589576637228171</v>
      </c>
    </row>
    <row r="281" spans="1:37" x14ac:dyDescent="0.25">
      <c r="A281" s="4" t="str">
        <f>A280</f>
        <v>MT</v>
      </c>
      <c r="C281" t="s">
        <v>17</v>
      </c>
      <c r="D281" s="2">
        <v>0.61668508138220668</v>
      </c>
      <c r="E281" s="2"/>
      <c r="F281" s="2">
        <v>3.1642700914203264E-2</v>
      </c>
      <c r="G281" s="2">
        <f>D281+E281+F281</f>
        <v>0.64832778229640997</v>
      </c>
      <c r="I281" t="str">
        <f t="shared" si="38"/>
        <v>HotWater</v>
      </c>
      <c r="J281" s="9">
        <f>D281/D288</f>
        <v>0.40015848969412082</v>
      </c>
      <c r="K281" s="9">
        <f>E281/E288</f>
        <v>0</v>
      </c>
      <c r="L281" s="9">
        <f>F281/F288</f>
        <v>3.0990856930850501E-2</v>
      </c>
      <c r="M281" s="9">
        <f>G281/G288</f>
        <v>0.23213841763800089</v>
      </c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x14ac:dyDescent="0.25">
      <c r="A282" s="4" t="str">
        <f t="shared" ref="A282:A287" si="39">A281</f>
        <v>MT</v>
      </c>
      <c r="C282" t="s">
        <v>18</v>
      </c>
      <c r="D282" s="2"/>
      <c r="E282" s="2"/>
      <c r="F282" s="2">
        <v>0.14933698138064103</v>
      </c>
      <c r="G282" s="2">
        <f>D282+F282+E283+E284</f>
        <v>0.3281579144879484</v>
      </c>
      <c r="I282" t="str">
        <f t="shared" si="38"/>
        <v>Process heating</v>
      </c>
      <c r="J282" s="9">
        <f>D282/D288</f>
        <v>0</v>
      </c>
      <c r="K282" s="9">
        <f>E282/E288</f>
        <v>0</v>
      </c>
      <c r="L282" s="9">
        <f>F282/F288</f>
        <v>0.14626061906033921</v>
      </c>
      <c r="M282" s="9">
        <f>G282/G288</f>
        <v>0.11749929755407394</v>
      </c>
    </row>
    <row r="283" spans="1:37" x14ac:dyDescent="0.25">
      <c r="A283" s="4" t="str">
        <f t="shared" si="39"/>
        <v>MT</v>
      </c>
      <c r="C283" t="s">
        <v>19</v>
      </c>
      <c r="D283" s="2"/>
      <c r="E283" s="2">
        <v>3.311239533527234E-2</v>
      </c>
      <c r="F283" s="2"/>
      <c r="G283" s="2"/>
      <c r="I283" t="str">
        <f t="shared" si="38"/>
        <v>Process heating &lt; 500</v>
      </c>
      <c r="J283" s="9">
        <f>D283/D288</f>
        <v>0</v>
      </c>
      <c r="K283" s="9">
        <f>E283/E288</f>
        <v>0.14352108430974142</v>
      </c>
      <c r="L283" s="9">
        <f>F283/F288</f>
        <v>0</v>
      </c>
      <c r="M283" s="9">
        <f>G283/G288</f>
        <v>0</v>
      </c>
    </row>
    <row r="284" spans="1:37" x14ac:dyDescent="0.25">
      <c r="A284" s="4" t="str">
        <f t="shared" si="39"/>
        <v>MT</v>
      </c>
      <c r="C284" t="s">
        <v>22</v>
      </c>
      <c r="D284" s="2"/>
      <c r="E284" s="2">
        <v>0.14570853777203502</v>
      </c>
      <c r="F284" s="2"/>
      <c r="G284" s="2"/>
      <c r="I284" t="str">
        <f t="shared" si="38"/>
        <v>Process heating &gt; 500</v>
      </c>
      <c r="J284" s="9">
        <f>D284/D288</f>
        <v>0</v>
      </c>
      <c r="K284" s="9">
        <f>E284/E288</f>
        <v>0.63155344463869134</v>
      </c>
      <c r="L284" s="9">
        <f>F284/F288</f>
        <v>0</v>
      </c>
      <c r="M284" s="9">
        <f>G284/G288</f>
        <v>0</v>
      </c>
    </row>
    <row r="285" spans="1:37" x14ac:dyDescent="0.25">
      <c r="A285" s="4" t="str">
        <f t="shared" si="39"/>
        <v>MT</v>
      </c>
      <c r="C285" t="s">
        <v>21</v>
      </c>
      <c r="D285" s="2">
        <v>0.11856189763779526</v>
      </c>
      <c r="E285" s="2"/>
      <c r="F285" s="2"/>
      <c r="G285" s="2">
        <f>D285+E285+F285</f>
        <v>0.11856189763779526</v>
      </c>
      <c r="I285" t="str">
        <f t="shared" si="38"/>
        <v>Cooking</v>
      </c>
      <c r="J285" s="9">
        <f>D285/D288</f>
        <v>7.6933188958733259E-2</v>
      </c>
      <c r="K285" s="9">
        <f>E285/E288</f>
        <v>0</v>
      </c>
      <c r="L285" s="9">
        <f>F285/F288</f>
        <v>0</v>
      </c>
      <c r="M285" s="9">
        <f>G285/G288</f>
        <v>4.2451938758986035E-2</v>
      </c>
    </row>
    <row r="286" spans="1:37" x14ac:dyDescent="0.25">
      <c r="A286" s="4" t="str">
        <f t="shared" si="39"/>
        <v>MT</v>
      </c>
      <c r="C286" t="s">
        <v>23</v>
      </c>
      <c r="D286" s="2">
        <v>0.49045560089513601</v>
      </c>
      <c r="E286" s="2">
        <v>0</v>
      </c>
      <c r="F286" s="2">
        <v>0.50998654050959691</v>
      </c>
      <c r="G286" s="2">
        <f>D286+E286+F286</f>
        <v>1.0004421414047329</v>
      </c>
      <c r="I286" t="str">
        <f t="shared" si="38"/>
        <v>Space cooling</v>
      </c>
      <c r="J286" s="9">
        <f>D286/D288</f>
        <v>0.31824991140750958</v>
      </c>
      <c r="K286" s="9">
        <f>E286/E288</f>
        <v>0</v>
      </c>
      <c r="L286" s="9">
        <f>F286/F288</f>
        <v>0.49948074775431245</v>
      </c>
      <c r="M286" s="9">
        <f>G286/G288</f>
        <v>0.35821549220281473</v>
      </c>
    </row>
    <row r="287" spans="1:37" x14ac:dyDescent="0.25">
      <c r="A287" s="4" t="str">
        <f t="shared" si="39"/>
        <v>MT</v>
      </c>
      <c r="C287" t="s">
        <v>20</v>
      </c>
      <c r="D287" s="2"/>
      <c r="E287" s="2">
        <v>1.6938943625197617E-2</v>
      </c>
      <c r="F287" s="2">
        <v>0.30088483909879543</v>
      </c>
      <c r="G287" s="2">
        <f>D287+E287+F287</f>
        <v>0.31782378272399303</v>
      </c>
      <c r="I287" t="str">
        <f t="shared" si="38"/>
        <v>Process cooling</v>
      </c>
      <c r="J287" s="9">
        <f>D287/D288</f>
        <v>0</v>
      </c>
      <c r="K287" s="9">
        <f>E287/E288</f>
        <v>7.3419501414331886E-2</v>
      </c>
      <c r="L287" s="9">
        <f>F287/F288</f>
        <v>0.29468657010208732</v>
      </c>
      <c r="M287" s="9">
        <f>G287/G288</f>
        <v>0.11379908747384261</v>
      </c>
    </row>
    <row r="288" spans="1:37" x14ac:dyDescent="0.25">
      <c r="C288" t="s">
        <v>4</v>
      </c>
      <c r="D288" s="2">
        <f>SUM(D280:D287)</f>
        <v>1.5411020814617671</v>
      </c>
      <c r="E288" s="2">
        <f>SUM(E280:E287)</f>
        <v>0.23071450090086068</v>
      </c>
      <c r="F288" s="2">
        <f>SUM(F280:F287)</f>
        <v>1.0210334288208684</v>
      </c>
      <c r="G288" s="2">
        <f>D288+E288+F288</f>
        <v>2.7928500111834964</v>
      </c>
      <c r="I288" t="str">
        <f t="shared" si="38"/>
        <v>TOTAL</v>
      </c>
      <c r="J288" s="9">
        <f>D288/D288</f>
        <v>1</v>
      </c>
      <c r="K288" s="9">
        <f>E288/E288</f>
        <v>1</v>
      </c>
      <c r="L288" s="9">
        <f>F288/F288</f>
        <v>1</v>
      </c>
      <c r="M288" s="9">
        <f>G288/G288</f>
        <v>1</v>
      </c>
    </row>
    <row r="292" spans="1:37" ht="15.75" x14ac:dyDescent="0.25">
      <c r="A292" s="4">
        <f>A277+1</f>
        <v>19</v>
      </c>
      <c r="C292" s="8" t="s">
        <v>85</v>
      </c>
      <c r="F292" s="4" t="s">
        <v>5</v>
      </c>
      <c r="G292" s="4"/>
      <c r="I292" s="8" t="str">
        <f>C292</f>
        <v>Primary Energy in Netherlands</v>
      </c>
      <c r="L292" s="4" t="s">
        <v>6</v>
      </c>
      <c r="M292" s="4"/>
    </row>
    <row r="293" spans="1:37" x14ac:dyDescent="0.25">
      <c r="A293" s="5" t="s">
        <v>86</v>
      </c>
    </row>
    <row r="294" spans="1:37" ht="30" x14ac:dyDescent="0.25">
      <c r="B294" s="1"/>
      <c r="C294" s="1"/>
      <c r="D294" s="1" t="str">
        <f>A293&amp;" Residential"</f>
        <v>NL Residential</v>
      </c>
      <c r="E294" s="1" t="str">
        <f>A293&amp;" Industry"</f>
        <v>NL Industry</v>
      </c>
      <c r="F294" s="1" t="str">
        <f>A293&amp;" Tertiary"</f>
        <v>NL Tertiary</v>
      </c>
      <c r="G294" s="1" t="str">
        <f>A293&amp;" TOTAL"</f>
        <v>NL TOTAL</v>
      </c>
      <c r="H294" s="1"/>
      <c r="I294" s="1"/>
      <c r="J294" s="1" t="str">
        <f>D294</f>
        <v>NL Residential</v>
      </c>
      <c r="K294" s="1" t="str">
        <f>E294</f>
        <v>NL Industry</v>
      </c>
      <c r="L294" s="1" t="str">
        <f>F294</f>
        <v>NL Tertiary</v>
      </c>
      <c r="M294" s="1" t="str">
        <f>G294</f>
        <v>NL TOTAL</v>
      </c>
    </row>
    <row r="295" spans="1:37" x14ac:dyDescent="0.25">
      <c r="A295" s="4" t="str">
        <f>A293</f>
        <v>NL</v>
      </c>
      <c r="C295" t="s">
        <v>16</v>
      </c>
      <c r="D295" s="2">
        <v>96.320793858699972</v>
      </c>
      <c r="E295" s="2">
        <v>18.935204205273298</v>
      </c>
      <c r="F295" s="2">
        <v>56.426601237611827</v>
      </c>
      <c r="G295" s="2">
        <f>D295+E295+F295</f>
        <v>171.6825993015851</v>
      </c>
      <c r="I295" t="str">
        <f t="shared" ref="I295:I303" si="40">C295</f>
        <v>Heating</v>
      </c>
      <c r="J295" s="9">
        <f>D295/D303</f>
        <v>0.8039176893864991</v>
      </c>
      <c r="K295" s="9">
        <f>E295/E303</f>
        <v>0.1257410132740597</v>
      </c>
      <c r="L295" s="9">
        <f>F295/F303</f>
        <v>0.65968307264804094</v>
      </c>
      <c r="M295" s="9">
        <f>G295/G303</f>
        <v>0.48233700569813215</v>
      </c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x14ac:dyDescent="0.25">
      <c r="A296" s="4" t="str">
        <f>A295</f>
        <v>NL</v>
      </c>
      <c r="C296" t="s">
        <v>17</v>
      </c>
      <c r="D296" s="2">
        <v>19.45299513630486</v>
      </c>
      <c r="E296" s="2"/>
      <c r="F296" s="2">
        <v>11.696293162409516</v>
      </c>
      <c r="G296" s="2">
        <f>D296+E296+F296</f>
        <v>31.149288298714374</v>
      </c>
      <c r="I296" t="str">
        <f t="shared" si="40"/>
        <v>HotWater</v>
      </c>
      <c r="J296" s="9">
        <f>D296/D303</f>
        <v>0.16235961390192055</v>
      </c>
      <c r="K296" s="9">
        <f>E296/E303</f>
        <v>0</v>
      </c>
      <c r="L296" s="9">
        <f>F296/F303</f>
        <v>0.13674129652925987</v>
      </c>
      <c r="M296" s="9">
        <f>G296/G303</f>
        <v>8.7512971662533759E-2</v>
      </c>
    </row>
    <row r="297" spans="1:37" x14ac:dyDescent="0.25">
      <c r="A297" s="4" t="str">
        <f t="shared" ref="A297:A302" si="41">A296</f>
        <v>NL</v>
      </c>
      <c r="C297" t="s">
        <v>18</v>
      </c>
      <c r="D297" s="2"/>
      <c r="E297" s="2"/>
      <c r="F297" s="2">
        <v>5.9667557111841028</v>
      </c>
      <c r="G297" s="2">
        <f>D297+F297+E298+E299</f>
        <v>127.4155743272723</v>
      </c>
      <c r="I297" t="str">
        <f t="shared" si="40"/>
        <v>Process heating</v>
      </c>
      <c r="J297" s="9">
        <f>D297/D303</f>
        <v>0</v>
      </c>
      <c r="K297" s="9">
        <f>E297/E303</f>
        <v>0</v>
      </c>
      <c r="L297" s="9">
        <f>F297/F303</f>
        <v>6.97573069254874E-2</v>
      </c>
      <c r="M297" s="9">
        <f>G297/G303</f>
        <v>0.3579701545196543</v>
      </c>
    </row>
    <row r="298" spans="1:37" x14ac:dyDescent="0.25">
      <c r="A298" s="4" t="str">
        <f t="shared" si="41"/>
        <v>NL</v>
      </c>
      <c r="C298" t="s">
        <v>19</v>
      </c>
      <c r="D298" s="2"/>
      <c r="E298" s="2">
        <v>49.689924184161896</v>
      </c>
      <c r="F298" s="2"/>
      <c r="G298" s="2"/>
      <c r="I298" t="str">
        <f t="shared" si="40"/>
        <v>Process heating &lt; 500</v>
      </c>
      <c r="J298" s="9">
        <f>D298/D303</f>
        <v>0</v>
      </c>
      <c r="K298" s="9">
        <f>E298/E303</f>
        <v>0.32997063821934852</v>
      </c>
      <c r="L298" s="9">
        <f>F298/F303</f>
        <v>0</v>
      </c>
      <c r="M298" s="9">
        <f>G298/G303</f>
        <v>0</v>
      </c>
    </row>
    <row r="299" spans="1:37" x14ac:dyDescent="0.25">
      <c r="A299" s="4" t="str">
        <f t="shared" si="41"/>
        <v>NL</v>
      </c>
      <c r="C299" t="s">
        <v>22</v>
      </c>
      <c r="D299" s="2"/>
      <c r="E299" s="2">
        <v>71.758894431926294</v>
      </c>
      <c r="F299" s="2"/>
      <c r="G299" s="2"/>
      <c r="I299" t="str">
        <f t="shared" si="40"/>
        <v>Process heating &gt; 500</v>
      </c>
      <c r="J299" s="9">
        <f>D299/D303</f>
        <v>0</v>
      </c>
      <c r="K299" s="9">
        <f>E299/E303</f>
        <v>0.47652172110105118</v>
      </c>
      <c r="L299" s="9">
        <f>F299/F303</f>
        <v>0</v>
      </c>
      <c r="M299" s="9">
        <f>G299/G303</f>
        <v>0</v>
      </c>
    </row>
    <row r="300" spans="1:37" x14ac:dyDescent="0.25">
      <c r="A300" s="4" t="str">
        <f t="shared" si="41"/>
        <v>NL</v>
      </c>
      <c r="C300" t="s">
        <v>21</v>
      </c>
      <c r="D300" s="2">
        <v>3.8986180784922189</v>
      </c>
      <c r="E300" s="2"/>
      <c r="F300" s="2"/>
      <c r="G300" s="2">
        <f>D300+E300+F300</f>
        <v>3.8986180784922189</v>
      </c>
      <c r="I300" t="str">
        <f t="shared" si="40"/>
        <v>Cooking</v>
      </c>
      <c r="J300" s="9">
        <f>D300/D303</f>
        <v>3.2538851808672158E-2</v>
      </c>
      <c r="K300" s="9">
        <f>E300/E303</f>
        <v>0</v>
      </c>
      <c r="L300" s="9">
        <f>F300/F303</f>
        <v>0</v>
      </c>
      <c r="M300" s="9">
        <f>G300/G303</f>
        <v>1.0953048113147835E-2</v>
      </c>
    </row>
    <row r="301" spans="1:37" x14ac:dyDescent="0.25">
      <c r="A301" s="4" t="str">
        <f t="shared" si="41"/>
        <v>NL</v>
      </c>
      <c r="C301" t="s">
        <v>23</v>
      </c>
      <c r="D301" s="2">
        <v>0.1418414874546613</v>
      </c>
      <c r="E301" s="2">
        <v>0</v>
      </c>
      <c r="F301" s="2">
        <v>3.7946323817927143</v>
      </c>
      <c r="G301" s="2">
        <f>D301+E301+F301</f>
        <v>3.9364738692473757</v>
      </c>
      <c r="I301" t="str">
        <f t="shared" si="40"/>
        <v>Space cooling</v>
      </c>
      <c r="J301" s="9">
        <f>D301/D303</f>
        <v>1.1838449029082207E-3</v>
      </c>
      <c r="K301" s="9">
        <f>E301/E303</f>
        <v>0</v>
      </c>
      <c r="L301" s="9">
        <f>F301/F303</f>
        <v>4.4363025493057651E-2</v>
      </c>
      <c r="M301" s="9">
        <f>G301/G303</f>
        <v>1.1059402798104009E-2</v>
      </c>
    </row>
    <row r="302" spans="1:37" x14ac:dyDescent="0.25">
      <c r="A302" s="4" t="str">
        <f t="shared" si="41"/>
        <v>NL</v>
      </c>
      <c r="C302" t="s">
        <v>20</v>
      </c>
      <c r="D302" s="2"/>
      <c r="E302" s="2">
        <v>10.204903673154183</v>
      </c>
      <c r="F302" s="2">
        <v>7.65164161539104</v>
      </c>
      <c r="G302" s="2">
        <f>D302+E302+F302</f>
        <v>17.856545288545224</v>
      </c>
      <c r="I302" t="str">
        <f t="shared" si="40"/>
        <v>Process cooling</v>
      </c>
      <c r="J302" s="9">
        <f>D302/D303</f>
        <v>0</v>
      </c>
      <c r="K302" s="9">
        <f>E302/E303</f>
        <v>6.7766627405540583E-2</v>
      </c>
      <c r="L302" s="9">
        <f>F302/F303</f>
        <v>8.9455298404154171E-2</v>
      </c>
      <c r="M302" s="9">
        <f>G302/G303</f>
        <v>5.0167417208428017E-2</v>
      </c>
    </row>
    <row r="303" spans="1:37" x14ac:dyDescent="0.25">
      <c r="C303" t="s">
        <v>4</v>
      </c>
      <c r="D303" s="2">
        <f>SUM(D295:D302)</f>
        <v>119.81424856095171</v>
      </c>
      <c r="E303" s="2">
        <f>SUM(E295:E302)</f>
        <v>150.58892649451568</v>
      </c>
      <c r="F303" s="2">
        <f>SUM(F295:F302)</f>
        <v>85.535924108389196</v>
      </c>
      <c r="G303" s="2">
        <f>D303+E303+F303</f>
        <v>355.93909916385655</v>
      </c>
      <c r="I303" t="str">
        <f t="shared" si="40"/>
        <v>TOTAL</v>
      </c>
      <c r="J303" s="9">
        <f>D303/D303</f>
        <v>1</v>
      </c>
      <c r="K303" s="9">
        <f>E303/E303</f>
        <v>1</v>
      </c>
      <c r="L303" s="9">
        <f>F303/F303</f>
        <v>1</v>
      </c>
      <c r="M303" s="9">
        <f>G303/G303</f>
        <v>1</v>
      </c>
    </row>
    <row r="307" spans="1:37" ht="15.75" x14ac:dyDescent="0.25">
      <c r="A307" s="4">
        <f>A292+1</f>
        <v>20</v>
      </c>
      <c r="C307" s="8" t="s">
        <v>87</v>
      </c>
      <c r="F307" s="4" t="s">
        <v>5</v>
      </c>
      <c r="G307" s="4"/>
      <c r="I307" s="8" t="str">
        <f>C307</f>
        <v>Primary Energy in Austria</v>
      </c>
      <c r="L307" s="4" t="s">
        <v>6</v>
      </c>
      <c r="M307" s="4"/>
    </row>
    <row r="308" spans="1:37" x14ac:dyDescent="0.25">
      <c r="A308" s="5" t="s">
        <v>88</v>
      </c>
    </row>
    <row r="309" spans="1:37" ht="30" x14ac:dyDescent="0.25">
      <c r="B309" s="1"/>
      <c r="C309" s="1"/>
      <c r="D309" s="1" t="str">
        <f>A308&amp;" Residential"</f>
        <v>AT Residential</v>
      </c>
      <c r="E309" s="1" t="str">
        <f>A308&amp;" Industry"</f>
        <v>AT Industry</v>
      </c>
      <c r="F309" s="1" t="str">
        <f>A308&amp;" Tertiary"</f>
        <v>AT Tertiary</v>
      </c>
      <c r="G309" s="1" t="str">
        <f>A308&amp;" TOTAL"</f>
        <v>AT TOTAL</v>
      </c>
      <c r="H309" s="1"/>
      <c r="I309" s="1"/>
      <c r="J309" s="1" t="str">
        <f>D309</f>
        <v>AT Residential</v>
      </c>
      <c r="K309" s="1" t="str">
        <f>E309</f>
        <v>AT Industry</v>
      </c>
      <c r="L309" s="1" t="str">
        <f>F309</f>
        <v>AT Tertiary</v>
      </c>
      <c r="M309" s="1" t="str">
        <f>G309</f>
        <v>AT TOTAL</v>
      </c>
    </row>
    <row r="310" spans="1:37" x14ac:dyDescent="0.25">
      <c r="A310" s="4" t="str">
        <f>A308</f>
        <v>AT</v>
      </c>
      <c r="C310" t="s">
        <v>16</v>
      </c>
      <c r="D310" s="2">
        <v>61.814914596597298</v>
      </c>
      <c r="E310" s="2">
        <v>16.316848116008977</v>
      </c>
      <c r="F310" s="2">
        <v>17.859068635217881</v>
      </c>
      <c r="G310" s="2">
        <f>D310+E310+F310</f>
        <v>95.990831347824155</v>
      </c>
      <c r="I310" t="str">
        <f t="shared" ref="I310:I318" si="42">C310</f>
        <v>Heating</v>
      </c>
      <c r="J310" s="9">
        <f>D310/D318</f>
        <v>0.81056029639577332</v>
      </c>
      <c r="K310" s="9">
        <f>E310/E318</f>
        <v>0.18220707304667991</v>
      </c>
      <c r="L310" s="9">
        <f>F310/F318</f>
        <v>0.61449613713453988</v>
      </c>
      <c r="M310" s="9">
        <f>G310/G318</f>
        <v>0.49257383006797095</v>
      </c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 x14ac:dyDescent="0.25">
      <c r="A311" s="4" t="str">
        <f>A310</f>
        <v>AT</v>
      </c>
      <c r="C311" t="s">
        <v>17</v>
      </c>
      <c r="D311" s="2">
        <v>11.003449884881876</v>
      </c>
      <c r="E311" s="2"/>
      <c r="F311" s="2">
        <v>3.385198643823232</v>
      </c>
      <c r="G311" s="2">
        <f>D311+E311+F311</f>
        <v>14.388648528705108</v>
      </c>
      <c r="I311" t="str">
        <f t="shared" si="42"/>
        <v>HotWater</v>
      </c>
      <c r="J311" s="9">
        <f>D311/D318</f>
        <v>0.14428491341079763</v>
      </c>
      <c r="K311" s="9">
        <f>E311/E318</f>
        <v>0</v>
      </c>
      <c r="L311" s="9">
        <f>F311/F318</f>
        <v>0.11647816202242177</v>
      </c>
      <c r="M311" s="9">
        <f>G311/G318</f>
        <v>7.3834882100401802E-2</v>
      </c>
    </row>
    <row r="312" spans="1:37" x14ac:dyDescent="0.25">
      <c r="A312" s="4" t="str">
        <f t="shared" ref="A312:A317" si="43">A311</f>
        <v>AT</v>
      </c>
      <c r="C312" t="s">
        <v>18</v>
      </c>
      <c r="D312" s="2"/>
      <c r="E312" s="2"/>
      <c r="F312" s="2">
        <v>1.8860274473859655</v>
      </c>
      <c r="G312" s="2">
        <f>D312+F312+E313+E314</f>
        <v>72.209471160963005</v>
      </c>
      <c r="I312" t="str">
        <f t="shared" si="42"/>
        <v>Process heating</v>
      </c>
      <c r="J312" s="9">
        <f>D312/D318</f>
        <v>0</v>
      </c>
      <c r="K312" s="9">
        <f>E312/E318</f>
        <v>0</v>
      </c>
      <c r="L312" s="9">
        <f>F312/F318</f>
        <v>6.4894570070857069E-2</v>
      </c>
      <c r="M312" s="9">
        <f>G312/G318</f>
        <v>0.37054055348323095</v>
      </c>
    </row>
    <row r="313" spans="1:37" x14ac:dyDescent="0.25">
      <c r="A313" s="4" t="str">
        <f t="shared" si="43"/>
        <v>AT</v>
      </c>
      <c r="C313" t="s">
        <v>19</v>
      </c>
      <c r="D313" s="2"/>
      <c r="E313" s="2">
        <v>31.976772233717657</v>
      </c>
      <c r="F313" s="2"/>
      <c r="G313" s="2"/>
      <c r="I313" t="str">
        <f t="shared" si="42"/>
        <v>Process heating &lt; 500</v>
      </c>
      <c r="J313" s="9">
        <f>D313/D318</f>
        <v>0</v>
      </c>
      <c r="K313" s="9">
        <f>E313/E318</f>
        <v>0.35707840342459152</v>
      </c>
      <c r="L313" s="9">
        <f>F313/F318</f>
        <v>0</v>
      </c>
      <c r="M313" s="9">
        <f>G313/G318</f>
        <v>0</v>
      </c>
    </row>
    <row r="314" spans="1:37" x14ac:dyDescent="0.25">
      <c r="A314" s="4" t="str">
        <f t="shared" si="43"/>
        <v>AT</v>
      </c>
      <c r="C314" t="s">
        <v>22</v>
      </c>
      <c r="D314" s="2"/>
      <c r="E314" s="2">
        <v>38.346671479859381</v>
      </c>
      <c r="F314" s="2"/>
      <c r="G314" s="2"/>
      <c r="I314" t="str">
        <f t="shared" si="42"/>
        <v>Process heating &gt; 500</v>
      </c>
      <c r="J314" s="9">
        <f>D314/D318</f>
        <v>0</v>
      </c>
      <c r="K314" s="9">
        <f>E314/E318</f>
        <v>0.42820983082955671</v>
      </c>
      <c r="L314" s="9">
        <f>F314/F318</f>
        <v>0</v>
      </c>
      <c r="M314" s="9">
        <f>G314/G318</f>
        <v>0</v>
      </c>
    </row>
    <row r="315" spans="1:37" x14ac:dyDescent="0.25">
      <c r="A315" s="4" t="str">
        <f t="shared" si="43"/>
        <v>AT</v>
      </c>
      <c r="C315" t="s">
        <v>21</v>
      </c>
      <c r="D315" s="2">
        <v>3.3298925461835931</v>
      </c>
      <c r="E315" s="2"/>
      <c r="F315" s="2"/>
      <c r="G315" s="2">
        <f>D315+E315+F315</f>
        <v>3.3298925461835931</v>
      </c>
      <c r="I315" t="str">
        <f t="shared" si="42"/>
        <v>Cooking</v>
      </c>
      <c r="J315" s="9">
        <f>D315/D318</f>
        <v>4.366387475926764E-2</v>
      </c>
      <c r="K315" s="9">
        <f>E315/E318</f>
        <v>0</v>
      </c>
      <c r="L315" s="9">
        <f>F315/F318</f>
        <v>0</v>
      </c>
      <c r="M315" s="9">
        <f>G315/G318</f>
        <v>1.7087235334436131E-2</v>
      </c>
    </row>
    <row r="316" spans="1:37" x14ac:dyDescent="0.25">
      <c r="A316" s="4" t="str">
        <f t="shared" si="43"/>
        <v>AT</v>
      </c>
      <c r="C316" t="s">
        <v>23</v>
      </c>
      <c r="D316" s="2">
        <v>0.11370012896417103</v>
      </c>
      <c r="E316" s="2">
        <v>0</v>
      </c>
      <c r="F316" s="2">
        <v>1.3068324544707111</v>
      </c>
      <c r="G316" s="2">
        <f>D316+E316+F316</f>
        <v>1.4205325834348821</v>
      </c>
      <c r="I316" t="str">
        <f t="shared" si="42"/>
        <v>Space cooling</v>
      </c>
      <c r="J316" s="9">
        <f>D316/D318</f>
        <v>1.4909154341614065E-3</v>
      </c>
      <c r="K316" s="9">
        <f>E316/E318</f>
        <v>0</v>
      </c>
      <c r="L316" s="9">
        <f>F316/F318</f>
        <v>4.4965586479168831E-2</v>
      </c>
      <c r="M316" s="9">
        <f>G316/G318</f>
        <v>7.2894167654766334E-3</v>
      </c>
    </row>
    <row r="317" spans="1:37" x14ac:dyDescent="0.25">
      <c r="A317" s="4" t="str">
        <f t="shared" si="43"/>
        <v>AT</v>
      </c>
      <c r="C317" t="s">
        <v>20</v>
      </c>
      <c r="D317" s="2"/>
      <c r="E317" s="2">
        <v>2.9108317529147474</v>
      </c>
      <c r="F317" s="2">
        <v>4.6258197702361867</v>
      </c>
      <c r="G317" s="2">
        <f>D317+E317+F317</f>
        <v>7.5366515231509341</v>
      </c>
      <c r="I317" t="str">
        <f t="shared" si="42"/>
        <v>Process cooling</v>
      </c>
      <c r="J317" s="9">
        <f>D317/D318</f>
        <v>0</v>
      </c>
      <c r="K317" s="9">
        <f>E317/E318</f>
        <v>3.2504692699171833E-2</v>
      </c>
      <c r="L317" s="9">
        <f>F317/F318</f>
        <v>0.15916554429301247</v>
      </c>
      <c r="M317" s="9">
        <f>G317/G318</f>
        <v>3.8674082248483531E-2</v>
      </c>
    </row>
    <row r="318" spans="1:37" x14ac:dyDescent="0.25">
      <c r="C318" t="s">
        <v>4</v>
      </c>
      <c r="D318" s="2">
        <f>SUM(D310:D317)</f>
        <v>76.261957156626934</v>
      </c>
      <c r="E318" s="2">
        <f>SUM(E310:E317)</f>
        <v>89.551123582500765</v>
      </c>
      <c r="F318" s="2">
        <f>SUM(F310:F317)</f>
        <v>29.062946951133977</v>
      </c>
      <c r="G318" s="2">
        <f>D318+E318+F318</f>
        <v>194.87602769026168</v>
      </c>
      <c r="I318" t="str">
        <f t="shared" si="42"/>
        <v>TOTAL</v>
      </c>
      <c r="J318" s="9">
        <f>D318/D318</f>
        <v>1</v>
      </c>
      <c r="K318" s="9">
        <f>E318/E318</f>
        <v>1</v>
      </c>
      <c r="L318" s="9">
        <f>F318/F318</f>
        <v>1</v>
      </c>
      <c r="M318" s="9">
        <f>G318/G318</f>
        <v>1</v>
      </c>
    </row>
    <row r="319" spans="1:37" x14ac:dyDescent="0.25">
      <c r="G319" s="2"/>
      <c r="M319" s="9"/>
    </row>
    <row r="322" spans="1:37" ht="15.75" x14ac:dyDescent="0.25">
      <c r="A322" s="4">
        <f>A307+1</f>
        <v>21</v>
      </c>
      <c r="C322" s="8" t="s">
        <v>89</v>
      </c>
      <c r="F322" s="4" t="s">
        <v>5</v>
      </c>
      <c r="G322" s="4"/>
      <c r="I322" s="8" t="str">
        <f>C322</f>
        <v>Primary Energy in Poland</v>
      </c>
      <c r="L322" s="4" t="s">
        <v>6</v>
      </c>
      <c r="M322" s="4"/>
    </row>
    <row r="323" spans="1:37" x14ac:dyDescent="0.25">
      <c r="A323" s="5" t="s">
        <v>90</v>
      </c>
    </row>
    <row r="324" spans="1:37" ht="30" x14ac:dyDescent="0.25">
      <c r="B324" s="1"/>
      <c r="C324" s="1"/>
      <c r="D324" s="1" t="str">
        <f>A323&amp;" Residential"</f>
        <v>PL Residential</v>
      </c>
      <c r="E324" s="1" t="str">
        <f>A323&amp;" Industry"</f>
        <v>PL Industry</v>
      </c>
      <c r="F324" s="1" t="str">
        <f>A323&amp;" Tertiary"</f>
        <v>PL Tertiary</v>
      </c>
      <c r="G324" s="1" t="str">
        <f>A323&amp;" TOTAL"</f>
        <v>PL TOTAL</v>
      </c>
      <c r="H324" s="1"/>
      <c r="I324" s="1"/>
      <c r="J324" s="1" t="str">
        <f>D324</f>
        <v>PL Residential</v>
      </c>
      <c r="K324" s="1" t="str">
        <f>E324</f>
        <v>PL Industry</v>
      </c>
      <c r="L324" s="1" t="str">
        <f>F324</f>
        <v>PL Tertiary</v>
      </c>
      <c r="M324" s="1" t="str">
        <f>G324</f>
        <v>PL TOTAL</v>
      </c>
    </row>
    <row r="325" spans="1:37" x14ac:dyDescent="0.25">
      <c r="A325" s="4" t="str">
        <f>A323</f>
        <v>PL</v>
      </c>
      <c r="C325" t="s">
        <v>16</v>
      </c>
      <c r="D325" s="2">
        <v>184.70844632232053</v>
      </c>
      <c r="E325" s="2">
        <v>10.995649220222425</v>
      </c>
      <c r="F325" s="2">
        <v>48.195124549259035</v>
      </c>
      <c r="G325" s="2">
        <f>D325+E325+F325</f>
        <v>243.89922009180196</v>
      </c>
      <c r="I325" t="str">
        <f t="shared" ref="I325:I333" si="44">C325</f>
        <v>Heating</v>
      </c>
      <c r="J325" s="9">
        <f>D325/D333</f>
        <v>0.67766945753879893</v>
      </c>
      <c r="K325" s="9">
        <f>E325/E333</f>
        <v>6.6611229596066218E-2</v>
      </c>
      <c r="L325" s="9">
        <f>F325/F333</f>
        <v>0.62663321900423241</v>
      </c>
      <c r="M325" s="9">
        <f>G325/G333</f>
        <v>0.47400725368591051</v>
      </c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spans="1:37" x14ac:dyDescent="0.25">
      <c r="A326" s="4" t="str">
        <f>A325</f>
        <v>PL</v>
      </c>
      <c r="C326" t="s">
        <v>17</v>
      </c>
      <c r="D326" s="2">
        <v>52.682516943835601</v>
      </c>
      <c r="E326" s="2"/>
      <c r="F326" s="2">
        <v>5.3031187997000497</v>
      </c>
      <c r="G326" s="2">
        <f>D326+E326+F326</f>
        <v>57.985635743535653</v>
      </c>
      <c r="I326" t="str">
        <f t="shared" si="44"/>
        <v>HotWater</v>
      </c>
      <c r="J326" s="9">
        <f>D326/D333</f>
        <v>0.19328478686246975</v>
      </c>
      <c r="K326" s="9">
        <f>E326/E333</f>
        <v>0</v>
      </c>
      <c r="L326" s="9">
        <f>F326/F333</f>
        <v>6.8951173698522869E-2</v>
      </c>
      <c r="M326" s="9">
        <f>G326/G333</f>
        <v>0.11269249627645185</v>
      </c>
    </row>
    <row r="327" spans="1:37" x14ac:dyDescent="0.25">
      <c r="A327" s="4" t="str">
        <f t="shared" ref="A327:A332" si="45">A326</f>
        <v>PL</v>
      </c>
      <c r="C327" t="s">
        <v>18</v>
      </c>
      <c r="D327" s="2"/>
      <c r="E327" s="2"/>
      <c r="F327" s="2">
        <v>5.5907641580408818</v>
      </c>
      <c r="G327" s="2">
        <f>D327+F327+E328+E329</f>
        <v>149.30846574844071</v>
      </c>
      <c r="I327" t="str">
        <f t="shared" si="44"/>
        <v>Process heating</v>
      </c>
      <c r="J327" s="9">
        <f>D327/D333</f>
        <v>0</v>
      </c>
      <c r="K327" s="9">
        <f>E327/E333</f>
        <v>0</v>
      </c>
      <c r="L327" s="9">
        <f>F327/F333</f>
        <v>7.269113989872461E-2</v>
      </c>
      <c r="M327" s="9">
        <f>G327/G333</f>
        <v>0.29017434239780121</v>
      </c>
    </row>
    <row r="328" spans="1:37" x14ac:dyDescent="0.25">
      <c r="A328" s="4" t="str">
        <f t="shared" si="45"/>
        <v>PL</v>
      </c>
      <c r="C328" t="s">
        <v>19</v>
      </c>
      <c r="D328" s="2"/>
      <c r="E328" s="2">
        <v>68.118724594704133</v>
      </c>
      <c r="F328" s="2"/>
      <c r="G328" s="2"/>
      <c r="I328" t="str">
        <f t="shared" si="44"/>
        <v>Process heating &lt; 500</v>
      </c>
      <c r="J328" s="9">
        <f>D328/D333</f>
        <v>0</v>
      </c>
      <c r="K328" s="9">
        <f>E328/E333</f>
        <v>0.41266067267988504</v>
      </c>
      <c r="L328" s="9">
        <f>F328/F333</f>
        <v>0</v>
      </c>
      <c r="M328" s="9">
        <f>G328/G333</f>
        <v>0</v>
      </c>
    </row>
    <row r="329" spans="1:37" x14ac:dyDescent="0.25">
      <c r="A329" s="4" t="str">
        <f t="shared" si="45"/>
        <v>PL</v>
      </c>
      <c r="C329" t="s">
        <v>22</v>
      </c>
      <c r="D329" s="2"/>
      <c r="E329" s="2">
        <v>75.598976995695708</v>
      </c>
      <c r="F329" s="2"/>
      <c r="G329" s="2"/>
      <c r="I329" t="str">
        <f t="shared" si="44"/>
        <v>Process heating &gt; 500</v>
      </c>
      <c r="J329" s="9">
        <f>D329/D333</f>
        <v>0</v>
      </c>
      <c r="K329" s="9">
        <f>E329/E333</f>
        <v>0.45797576050594946</v>
      </c>
      <c r="L329" s="9">
        <f>F329/F333</f>
        <v>0</v>
      </c>
      <c r="M329" s="9">
        <f>G329/G333</f>
        <v>0</v>
      </c>
    </row>
    <row r="330" spans="1:37" x14ac:dyDescent="0.25">
      <c r="A330" s="4" t="str">
        <f t="shared" si="45"/>
        <v>PL</v>
      </c>
      <c r="C330" t="s">
        <v>21</v>
      </c>
      <c r="D330" s="2">
        <v>34.758013734651293</v>
      </c>
      <c r="E330" s="2"/>
      <c r="F330" s="2"/>
      <c r="G330" s="2">
        <f>D330+E330+F330</f>
        <v>34.758013734651293</v>
      </c>
      <c r="I330" t="str">
        <f t="shared" si="44"/>
        <v>Cooking</v>
      </c>
      <c r="J330" s="9">
        <f>D330/D333</f>
        <v>0.12752229138230212</v>
      </c>
      <c r="K330" s="9">
        <f>E330/E333</f>
        <v>0</v>
      </c>
      <c r="L330" s="9">
        <f>F330/F333</f>
        <v>0</v>
      </c>
      <c r="M330" s="9">
        <f>G330/G333</f>
        <v>6.7550649107192454E-2</v>
      </c>
    </row>
    <row r="331" spans="1:37" x14ac:dyDescent="0.25">
      <c r="A331" s="4" t="str">
        <f t="shared" si="45"/>
        <v>PL</v>
      </c>
      <c r="C331" t="s">
        <v>23</v>
      </c>
      <c r="D331" s="2">
        <v>0.41524183407390491</v>
      </c>
      <c r="E331" s="2">
        <v>0</v>
      </c>
      <c r="F331" s="2">
        <v>5.2138039647246934</v>
      </c>
      <c r="G331" s="2">
        <f>D331+E331+F331</f>
        <v>5.6290457987985985</v>
      </c>
      <c r="I331" t="str">
        <f t="shared" si="44"/>
        <v>Space cooling</v>
      </c>
      <c r="J331" s="9">
        <f>D331/D333</f>
        <v>1.5234642164291465E-3</v>
      </c>
      <c r="K331" s="9">
        <f>E331/E333</f>
        <v>0</v>
      </c>
      <c r="L331" s="9">
        <f>F331/F333</f>
        <v>6.7789901825716814E-2</v>
      </c>
      <c r="M331" s="9">
        <f>G331/G333</f>
        <v>1.0939799393193799E-2</v>
      </c>
    </row>
    <row r="332" spans="1:37" x14ac:dyDescent="0.25">
      <c r="A332" s="4" t="str">
        <f t="shared" si="45"/>
        <v>PL</v>
      </c>
      <c r="C332" t="s">
        <v>20</v>
      </c>
      <c r="D332" s="2"/>
      <c r="E332" s="2">
        <v>10.35865411858539</v>
      </c>
      <c r="F332" s="2">
        <v>12.60840722466798</v>
      </c>
      <c r="G332" s="2">
        <f>D332+E332+F332</f>
        <v>22.96706134325337</v>
      </c>
      <c r="I332" t="str">
        <f t="shared" si="44"/>
        <v>Process cooling</v>
      </c>
      <c r="J332" s="9">
        <f>D332/D333</f>
        <v>0</v>
      </c>
      <c r="K332" s="9">
        <f>E332/E333</f>
        <v>6.2752337218099308E-2</v>
      </c>
      <c r="L332" s="9">
        <f>F332/F333</f>
        <v>0.16393456557280309</v>
      </c>
      <c r="M332" s="9">
        <f>G332/G333</f>
        <v>4.4635459139450079E-2</v>
      </c>
    </row>
    <row r="333" spans="1:37" x14ac:dyDescent="0.25">
      <c r="C333" t="s">
        <v>4</v>
      </c>
      <c r="D333" s="2">
        <f>SUM(D325:D332)</f>
        <v>272.56421883488133</v>
      </c>
      <c r="E333" s="2">
        <f>SUM(E325:E332)</f>
        <v>165.07200492920765</v>
      </c>
      <c r="F333" s="2">
        <f>SUM(F325:F332)</f>
        <v>76.911218696392652</v>
      </c>
      <c r="G333" s="2">
        <f>D333+E333+F333</f>
        <v>514.54744246048165</v>
      </c>
      <c r="I333" t="str">
        <f t="shared" si="44"/>
        <v>TOTAL</v>
      </c>
      <c r="J333" s="9">
        <f>D333/D333</f>
        <v>1</v>
      </c>
      <c r="K333" s="9">
        <f>E333/E333</f>
        <v>1</v>
      </c>
      <c r="L333" s="9">
        <f>F333/F333</f>
        <v>1</v>
      </c>
      <c r="M333" s="9">
        <f>G333/G333</f>
        <v>1</v>
      </c>
    </row>
    <row r="337" spans="1:37" ht="15.75" x14ac:dyDescent="0.25">
      <c r="A337" s="4">
        <f>A322+1</f>
        <v>22</v>
      </c>
      <c r="C337" s="8" t="s">
        <v>91</v>
      </c>
      <c r="F337" s="4" t="s">
        <v>5</v>
      </c>
      <c r="G337" s="4"/>
      <c r="I337" s="8" t="str">
        <f>C337</f>
        <v>Primary Energy in Portugal</v>
      </c>
      <c r="L337" s="4" t="s">
        <v>6</v>
      </c>
      <c r="M337" s="4"/>
    </row>
    <row r="338" spans="1:37" x14ac:dyDescent="0.25">
      <c r="A338" s="5" t="s">
        <v>92</v>
      </c>
    </row>
    <row r="339" spans="1:37" ht="30" x14ac:dyDescent="0.25">
      <c r="B339" s="1"/>
      <c r="C339" s="1"/>
      <c r="D339" s="1" t="str">
        <f>A338&amp;" Residential"</f>
        <v>PT Residential</v>
      </c>
      <c r="E339" s="1" t="str">
        <f>A338&amp;" Industry"</f>
        <v>PT Industry</v>
      </c>
      <c r="F339" s="1" t="str">
        <f>A338&amp;" Tertiary"</f>
        <v>PT Tertiary</v>
      </c>
      <c r="G339" s="1" t="str">
        <f>A338&amp;" TOTAL"</f>
        <v>PT TOTAL</v>
      </c>
      <c r="H339" s="1"/>
      <c r="I339" s="1"/>
      <c r="J339" s="1" t="str">
        <f>D339</f>
        <v>PT Residential</v>
      </c>
      <c r="K339" s="1" t="str">
        <f>E339</f>
        <v>PT Industry</v>
      </c>
      <c r="L339" s="1" t="str">
        <f>F339</f>
        <v>PT Tertiary</v>
      </c>
      <c r="M339" s="1" t="str">
        <f>G339</f>
        <v>PT TOTAL</v>
      </c>
    </row>
    <row r="340" spans="1:37" x14ac:dyDescent="0.25">
      <c r="A340" s="4" t="str">
        <f>A338</f>
        <v>PT</v>
      </c>
      <c r="C340" t="s">
        <v>16</v>
      </c>
      <c r="D340" s="2">
        <v>7.893810011919129</v>
      </c>
      <c r="E340" s="2">
        <v>7.6818721299200465</v>
      </c>
      <c r="F340" s="2">
        <v>2.8798979699631184</v>
      </c>
      <c r="G340" s="2">
        <f>D340+E340+F340</f>
        <v>18.455580111802295</v>
      </c>
      <c r="I340" t="str">
        <f t="shared" ref="I340:I348" si="46">C340</f>
        <v>Heating</v>
      </c>
      <c r="J340" s="9">
        <f>D340/D348</f>
        <v>0.2327600408690684</v>
      </c>
      <c r="K340" s="9">
        <f>E340/E348</f>
        <v>0.15695298161900895</v>
      </c>
      <c r="L340" s="9">
        <f>F340/F348</f>
        <v>0.13858343360152636</v>
      </c>
      <c r="M340" s="9">
        <f>G340/G348</f>
        <v>0.17807616534393061</v>
      </c>
    </row>
    <row r="341" spans="1:37" x14ac:dyDescent="0.25">
      <c r="A341" s="4" t="str">
        <f>A340</f>
        <v>PT</v>
      </c>
      <c r="C341" t="s">
        <v>17</v>
      </c>
      <c r="D341" s="2">
        <v>7.1427156496834225</v>
      </c>
      <c r="E341" s="2"/>
      <c r="F341" s="2">
        <v>2.6474651281469987</v>
      </c>
      <c r="G341" s="2">
        <f>D341+E341+F341</f>
        <v>9.7901807778304217</v>
      </c>
      <c r="I341" t="str">
        <f t="shared" si="46"/>
        <v>HotWater</v>
      </c>
      <c r="J341" s="9">
        <f>D341/D348</f>
        <v>0.21061297193954817</v>
      </c>
      <c r="K341" s="9">
        <f>E341/E348</f>
        <v>0</v>
      </c>
      <c r="L341" s="9">
        <f>F341/F348</f>
        <v>0.12739854384619562</v>
      </c>
      <c r="M341" s="9">
        <f>G341/G348</f>
        <v>9.4464538116848643E-2</v>
      </c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x14ac:dyDescent="0.25">
      <c r="A342" s="4" t="str">
        <f t="shared" ref="A342:A347" si="47">A341</f>
        <v>PT</v>
      </c>
      <c r="C342" t="s">
        <v>18</v>
      </c>
      <c r="D342" s="2"/>
      <c r="E342" s="2"/>
      <c r="F342" s="2">
        <v>2.23910462433878</v>
      </c>
      <c r="G342" s="2">
        <f>D342+F342+E343+E344</f>
        <v>41.370820040349777</v>
      </c>
      <c r="I342" t="str">
        <f t="shared" si="46"/>
        <v>Process heating</v>
      </c>
      <c r="J342" s="9">
        <f>D342/D348</f>
        <v>0</v>
      </c>
      <c r="K342" s="9">
        <f>E342/E348</f>
        <v>0</v>
      </c>
      <c r="L342" s="9">
        <f>F342/F348</f>
        <v>0.10774784741346162</v>
      </c>
      <c r="M342" s="9">
        <f>G342/G348</f>
        <v>0.39918317090493666</v>
      </c>
    </row>
    <row r="343" spans="1:37" x14ac:dyDescent="0.25">
      <c r="A343" s="4" t="str">
        <f t="shared" si="47"/>
        <v>PT</v>
      </c>
      <c r="C343" t="s">
        <v>19</v>
      </c>
      <c r="D343" s="2"/>
      <c r="E343" s="2">
        <v>23.322212756139937</v>
      </c>
      <c r="F343" s="2"/>
      <c r="G343" s="2"/>
      <c r="I343" t="str">
        <f t="shared" si="46"/>
        <v>Process heating &lt; 500</v>
      </c>
      <c r="J343" s="9">
        <f>D343/D348</f>
        <v>0</v>
      </c>
      <c r="K343" s="9">
        <f>E343/E348</f>
        <v>0.4765102527249625</v>
      </c>
      <c r="L343" s="9">
        <f>F343/F348</f>
        <v>0</v>
      </c>
      <c r="M343" s="9">
        <f>G343/G348</f>
        <v>0</v>
      </c>
    </row>
    <row r="344" spans="1:37" x14ac:dyDescent="0.25">
      <c r="A344" s="4" t="str">
        <f t="shared" si="47"/>
        <v>PT</v>
      </c>
      <c r="C344" t="s">
        <v>22</v>
      </c>
      <c r="D344" s="2"/>
      <c r="E344" s="2">
        <v>15.809502659871061</v>
      </c>
      <c r="F344" s="2"/>
      <c r="G344" s="2"/>
      <c r="I344" t="str">
        <f t="shared" si="46"/>
        <v>Process heating &gt; 500</v>
      </c>
      <c r="J344" s="9">
        <f>D344/D348</f>
        <v>0</v>
      </c>
      <c r="K344" s="9">
        <f>E344/E348</f>
        <v>0.32301352305980674</v>
      </c>
      <c r="L344" s="9">
        <f>F344/F348</f>
        <v>0</v>
      </c>
      <c r="M344" s="9">
        <f>G344/G348</f>
        <v>0</v>
      </c>
    </row>
    <row r="345" spans="1:37" x14ac:dyDescent="0.25">
      <c r="A345" s="4" t="str">
        <f t="shared" si="47"/>
        <v>PT</v>
      </c>
      <c r="C345" t="s">
        <v>21</v>
      </c>
      <c r="D345" s="2">
        <v>18.449879451378308</v>
      </c>
      <c r="E345" s="2"/>
      <c r="F345" s="2"/>
      <c r="G345" s="2">
        <f>D345+E345+F345</f>
        <v>18.449879451378308</v>
      </c>
      <c r="I345" t="str">
        <f t="shared" si="46"/>
        <v>Cooking</v>
      </c>
      <c r="J345" s="9">
        <f>D345/D348</f>
        <v>0.54402052857212801</v>
      </c>
      <c r="K345" s="9">
        <f>E345/E348</f>
        <v>0</v>
      </c>
      <c r="L345" s="9">
        <f>F345/F348</f>
        <v>0</v>
      </c>
      <c r="M345" s="9">
        <f>G345/G348</f>
        <v>0.17802116020499262</v>
      </c>
    </row>
    <row r="346" spans="1:37" x14ac:dyDescent="0.25">
      <c r="A346" s="4" t="str">
        <f t="shared" si="47"/>
        <v>PT</v>
      </c>
      <c r="C346" t="s">
        <v>23</v>
      </c>
      <c r="D346" s="2">
        <v>0.42753467859846184</v>
      </c>
      <c r="E346" s="2">
        <v>0</v>
      </c>
      <c r="F346" s="2">
        <v>8.3171046736869521</v>
      </c>
      <c r="G346" s="2">
        <f>D346+E346+F346</f>
        <v>8.7446393522854144</v>
      </c>
      <c r="I346" t="str">
        <f t="shared" si="46"/>
        <v>Space cooling</v>
      </c>
      <c r="J346" s="9">
        <f>D346/D348</f>
        <v>1.2606458619255341E-2</v>
      </c>
      <c r="K346" s="9">
        <f>E346/E348</f>
        <v>0</v>
      </c>
      <c r="L346" s="9">
        <f>F346/F348</f>
        <v>0.40022699947165191</v>
      </c>
      <c r="M346" s="9">
        <f>G346/G348</f>
        <v>8.4376206748157809E-2</v>
      </c>
    </row>
    <row r="347" spans="1:37" x14ac:dyDescent="0.25">
      <c r="A347" s="4" t="str">
        <f t="shared" si="47"/>
        <v>PT</v>
      </c>
      <c r="C347" t="s">
        <v>20</v>
      </c>
      <c r="D347" s="2"/>
      <c r="E347" s="2">
        <v>2.1301919903328139</v>
      </c>
      <c r="F347" s="2">
        <v>4.6973961158999114</v>
      </c>
      <c r="G347" s="2">
        <f>D347+E347+F347</f>
        <v>6.8275881062327253</v>
      </c>
      <c r="I347" t="str">
        <f t="shared" si="46"/>
        <v>Process cooling</v>
      </c>
      <c r="J347" s="9">
        <f>D347/D348</f>
        <v>0</v>
      </c>
      <c r="K347" s="9">
        <f>E347/E348</f>
        <v>4.3523242596221923E-2</v>
      </c>
      <c r="L347" s="9">
        <f>F347/F348</f>
        <v>0.22604317566716436</v>
      </c>
      <c r="M347" s="9">
        <f>G347/G348</f>
        <v>6.5878758681133645E-2</v>
      </c>
    </row>
    <row r="348" spans="1:37" x14ac:dyDescent="0.25">
      <c r="C348" t="s">
        <v>4</v>
      </c>
      <c r="D348" s="2">
        <f>SUM(D340:D347)</f>
        <v>33.913939791579324</v>
      </c>
      <c r="E348" s="2">
        <f>SUM(E340:E347)</f>
        <v>48.943779536263854</v>
      </c>
      <c r="F348" s="2">
        <f>SUM(F340:F347)</f>
        <v>20.780968512035763</v>
      </c>
      <c r="G348" s="2">
        <f>D348+E348+F348</f>
        <v>103.63868783987894</v>
      </c>
      <c r="I348" t="str">
        <f t="shared" si="46"/>
        <v>TOTAL</v>
      </c>
      <c r="J348" s="9">
        <f>D348/D348</f>
        <v>1</v>
      </c>
      <c r="K348" s="9">
        <f>E348/E348</f>
        <v>1</v>
      </c>
      <c r="L348" s="9">
        <f>F348/F348</f>
        <v>1</v>
      </c>
      <c r="M348" s="9">
        <f>G348/G348</f>
        <v>1</v>
      </c>
    </row>
    <row r="352" spans="1:37" ht="15.75" x14ac:dyDescent="0.25">
      <c r="A352" s="4">
        <f>A337+1</f>
        <v>23</v>
      </c>
      <c r="C352" s="8" t="s">
        <v>93</v>
      </c>
      <c r="F352" s="4" t="s">
        <v>5</v>
      </c>
      <c r="G352" s="4"/>
      <c r="I352" s="8" t="str">
        <f>C352</f>
        <v>Primary Energy in Romania</v>
      </c>
      <c r="L352" s="4" t="s">
        <v>6</v>
      </c>
      <c r="M352" s="4"/>
    </row>
    <row r="353" spans="1:37" x14ac:dyDescent="0.25">
      <c r="A353" s="5" t="s">
        <v>94</v>
      </c>
    </row>
    <row r="354" spans="1:37" ht="30" x14ac:dyDescent="0.25">
      <c r="B354" s="1"/>
      <c r="C354" s="1"/>
      <c r="D354" s="1" t="str">
        <f>A353&amp;" Residential"</f>
        <v>RO Residential</v>
      </c>
      <c r="E354" s="1" t="str">
        <f>A353&amp;" Industry"</f>
        <v>RO Industry</v>
      </c>
      <c r="F354" s="1" t="str">
        <f>A353&amp;" Tertiary"</f>
        <v>RO Tertiary</v>
      </c>
      <c r="G354" s="1" t="str">
        <f>A353&amp;" TOTAL"</f>
        <v>RO TOTAL</v>
      </c>
      <c r="H354" s="1"/>
      <c r="I354" s="1"/>
      <c r="J354" s="1" t="str">
        <f>D354</f>
        <v>RO Residential</v>
      </c>
      <c r="K354" s="1" t="str">
        <f>E354</f>
        <v>RO Industry</v>
      </c>
      <c r="L354" s="1" t="str">
        <f>F354</f>
        <v>RO Tertiary</v>
      </c>
      <c r="M354" s="1" t="str">
        <f>G354</f>
        <v>RO TOTAL</v>
      </c>
    </row>
    <row r="355" spans="1:37" x14ac:dyDescent="0.25">
      <c r="A355" s="4" t="str">
        <f>A353</f>
        <v>RO</v>
      </c>
      <c r="C355" t="s">
        <v>16</v>
      </c>
      <c r="D355" s="2">
        <v>58.599354989356087</v>
      </c>
      <c r="E355" s="2">
        <v>13.91194751548568</v>
      </c>
      <c r="F355" s="2">
        <v>9.601268081816535</v>
      </c>
      <c r="G355" s="2">
        <f>D355+E355+F355</f>
        <v>82.112570586658308</v>
      </c>
      <c r="I355" t="str">
        <f t="shared" ref="I355:I363" si="48">C355</f>
        <v>Heating</v>
      </c>
      <c r="J355" s="9">
        <f>D355/D363</f>
        <v>0.64640997934546429</v>
      </c>
      <c r="K355" s="9">
        <f>E355/E363</f>
        <v>0.19271680963867102</v>
      </c>
      <c r="L355" s="9">
        <f>F355/F363</f>
        <v>0.51298946062708861</v>
      </c>
      <c r="M355" s="9">
        <f>G355/G363</f>
        <v>0.45226532912838102</v>
      </c>
    </row>
    <row r="356" spans="1:37" x14ac:dyDescent="0.25">
      <c r="A356" s="4" t="str">
        <f>A355</f>
        <v>RO</v>
      </c>
      <c r="C356" t="s">
        <v>17</v>
      </c>
      <c r="D356" s="2">
        <v>8.5175509631300912</v>
      </c>
      <c r="E356" s="2"/>
      <c r="F356" s="2">
        <v>1.6726689787521711</v>
      </c>
      <c r="G356" s="2">
        <f>D356+E356+F356</f>
        <v>10.190219941882262</v>
      </c>
      <c r="I356" t="str">
        <f t="shared" si="48"/>
        <v>HotWater</v>
      </c>
      <c r="J356" s="9">
        <f>D356/D363</f>
        <v>9.3957176544877216E-2</v>
      </c>
      <c r="K356" s="9">
        <f>E356/E363</f>
        <v>0</v>
      </c>
      <c r="L356" s="9">
        <f>F356/F363</f>
        <v>8.9369607212904364E-2</v>
      </c>
      <c r="M356" s="9">
        <f>G356/G363</f>
        <v>5.6126402364205047E-2</v>
      </c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spans="1:37" x14ac:dyDescent="0.25">
      <c r="A357" s="4" t="str">
        <f t="shared" ref="A357:A362" si="49">A356</f>
        <v>RO</v>
      </c>
      <c r="C357" t="s">
        <v>18</v>
      </c>
      <c r="D357" s="2"/>
      <c r="E357" s="2"/>
      <c r="F357" s="2">
        <v>1.9051678624978148</v>
      </c>
      <c r="G357" s="2">
        <f>D357+F357+E358+E359</f>
        <v>57.170832095544014</v>
      </c>
      <c r="I357" t="str">
        <f t="shared" si="48"/>
        <v>Process heating</v>
      </c>
      <c r="J357" s="9">
        <f>D357/D363</f>
        <v>0</v>
      </c>
      <c r="K357" s="9">
        <f>E357/E363</f>
        <v>0</v>
      </c>
      <c r="L357" s="9">
        <f>F357/F363</f>
        <v>0.10179187018407977</v>
      </c>
      <c r="M357" s="9">
        <f>G357/G363</f>
        <v>0.31488948658533145</v>
      </c>
    </row>
    <row r="358" spans="1:37" x14ac:dyDescent="0.25">
      <c r="A358" s="4" t="str">
        <f t="shared" si="49"/>
        <v>RO</v>
      </c>
      <c r="C358" t="s">
        <v>19</v>
      </c>
      <c r="D358" s="2"/>
      <c r="E358" s="2">
        <v>16.98173417645053</v>
      </c>
      <c r="F358" s="2"/>
      <c r="G358" s="2"/>
      <c r="I358" t="str">
        <f t="shared" si="48"/>
        <v>Process heating &lt; 500</v>
      </c>
      <c r="J358" s="9">
        <f>D358/D363</f>
        <v>0</v>
      </c>
      <c r="K358" s="9">
        <f>E358/E363</f>
        <v>0.23524137285413549</v>
      </c>
      <c r="L358" s="9">
        <f>F358/F363</f>
        <v>0</v>
      </c>
      <c r="M358" s="9">
        <f>G358/G363</f>
        <v>0</v>
      </c>
    </row>
    <row r="359" spans="1:37" x14ac:dyDescent="0.25">
      <c r="A359" s="4" t="str">
        <f t="shared" si="49"/>
        <v>RO</v>
      </c>
      <c r="C359" t="s">
        <v>22</v>
      </c>
      <c r="D359" s="2"/>
      <c r="E359" s="2">
        <v>38.283930056595672</v>
      </c>
      <c r="F359" s="2"/>
      <c r="G359" s="2"/>
      <c r="I359" t="str">
        <f t="shared" si="48"/>
        <v>Process heating &gt; 500</v>
      </c>
      <c r="J359" s="9">
        <f>D359/D363</f>
        <v>0</v>
      </c>
      <c r="K359" s="9">
        <f>E359/E363</f>
        <v>0.53033242489770649</v>
      </c>
      <c r="L359" s="9">
        <f>F359/F363</f>
        <v>0</v>
      </c>
      <c r="M359" s="9">
        <f>G359/G363</f>
        <v>0</v>
      </c>
    </row>
    <row r="360" spans="1:37" x14ac:dyDescent="0.25">
      <c r="A360" s="4" t="str">
        <f t="shared" si="49"/>
        <v>RO</v>
      </c>
      <c r="C360" t="s">
        <v>21</v>
      </c>
      <c r="D360" s="2">
        <v>22.932404883176126</v>
      </c>
      <c r="E360" s="2"/>
      <c r="F360" s="2"/>
      <c r="G360" s="2">
        <f>D360+E360+F360</f>
        <v>22.932404883176126</v>
      </c>
      <c r="I360" t="str">
        <f t="shared" si="48"/>
        <v>Cooking</v>
      </c>
      <c r="J360" s="9">
        <f>D360/D363</f>
        <v>0.25296755176858632</v>
      </c>
      <c r="K360" s="9">
        <f>E360/E363</f>
        <v>0</v>
      </c>
      <c r="L360" s="9">
        <f>F360/F363</f>
        <v>0</v>
      </c>
      <c r="M360" s="9">
        <f>G360/G363</f>
        <v>0.12630869510106549</v>
      </c>
    </row>
    <row r="361" spans="1:37" x14ac:dyDescent="0.25">
      <c r="A361" s="4" t="str">
        <f t="shared" si="49"/>
        <v>RO</v>
      </c>
      <c r="C361" t="s">
        <v>23</v>
      </c>
      <c r="D361" s="2">
        <v>0.6042323672010943</v>
      </c>
      <c r="E361" s="2">
        <v>0</v>
      </c>
      <c r="F361" s="2">
        <v>0.35879473719308991</v>
      </c>
      <c r="G361" s="2">
        <f>D361+E361+F361</f>
        <v>0.96302710439418426</v>
      </c>
      <c r="I361" t="str">
        <f t="shared" si="48"/>
        <v>Space cooling</v>
      </c>
      <c r="J361" s="9">
        <f>D361/D363</f>
        <v>6.6652923410721017E-3</v>
      </c>
      <c r="K361" s="9">
        <f>E361/E363</f>
        <v>0</v>
      </c>
      <c r="L361" s="9">
        <f>F361/F363</f>
        <v>1.9170167642449363E-2</v>
      </c>
      <c r="M361" s="9">
        <f>G361/G363</f>
        <v>5.3042276866576976E-3</v>
      </c>
    </row>
    <row r="362" spans="1:37" x14ac:dyDescent="0.25">
      <c r="A362" s="4" t="str">
        <f t="shared" si="49"/>
        <v>RO</v>
      </c>
      <c r="C362" t="s">
        <v>20</v>
      </c>
      <c r="D362" s="2"/>
      <c r="E362" s="2">
        <v>3.0109406749411729</v>
      </c>
      <c r="F362" s="2">
        <v>5.1784070453006796</v>
      </c>
      <c r="G362" s="2">
        <f>D362+E362+F362</f>
        <v>8.1893477202418516</v>
      </c>
      <c r="I362" t="str">
        <f t="shared" si="48"/>
        <v>Process cooling</v>
      </c>
      <c r="J362" s="9">
        <f>D362/D363</f>
        <v>0</v>
      </c>
      <c r="K362" s="9">
        <f>E362/E363</f>
        <v>4.1709392609487014E-2</v>
      </c>
      <c r="L362" s="9">
        <f>F362/F363</f>
        <v>0.27667889433347792</v>
      </c>
      <c r="M362" s="9">
        <f>G362/G363</f>
        <v>4.5105859134359216E-2</v>
      </c>
    </row>
    <row r="363" spans="1:37" x14ac:dyDescent="0.25">
      <c r="C363" t="s">
        <v>4</v>
      </c>
      <c r="D363" s="2">
        <f>SUM(D355:D362)</f>
        <v>90.653543202863403</v>
      </c>
      <c r="E363" s="2">
        <f>SUM(E355:E362)</f>
        <v>72.188552423473055</v>
      </c>
      <c r="F363" s="2">
        <f>SUM(F355:F362)</f>
        <v>18.716306705560289</v>
      </c>
      <c r="G363" s="2">
        <f>D363+E363+F363</f>
        <v>181.55840233189676</v>
      </c>
      <c r="I363" t="str">
        <f t="shared" si="48"/>
        <v>TOTAL</v>
      </c>
      <c r="J363" s="9">
        <f>D363/D363</f>
        <v>1</v>
      </c>
      <c r="K363" s="9">
        <f>E363/E363</f>
        <v>1</v>
      </c>
      <c r="L363" s="9">
        <f>F363/F363</f>
        <v>1</v>
      </c>
      <c r="M363" s="9">
        <f>G363/G363</f>
        <v>1</v>
      </c>
    </row>
    <row r="364" spans="1:37" x14ac:dyDescent="0.25">
      <c r="G364" s="2"/>
      <c r="M364" s="9"/>
    </row>
    <row r="367" spans="1:37" ht="15.75" x14ac:dyDescent="0.25">
      <c r="A367" s="4">
        <f>A352+1</f>
        <v>24</v>
      </c>
      <c r="C367" s="8" t="s">
        <v>95</v>
      </c>
      <c r="F367" s="4" t="s">
        <v>5</v>
      </c>
      <c r="G367" s="4"/>
      <c r="I367" s="8" t="str">
        <f>C367</f>
        <v>Primary Energy in Slovenia</v>
      </c>
      <c r="L367" s="4" t="s">
        <v>6</v>
      </c>
      <c r="M367" s="4"/>
    </row>
    <row r="368" spans="1:37" x14ac:dyDescent="0.25">
      <c r="A368" s="5" t="s">
        <v>96</v>
      </c>
    </row>
    <row r="369" spans="1:37" ht="30" x14ac:dyDescent="0.25">
      <c r="B369" s="1"/>
      <c r="C369" s="1"/>
      <c r="D369" s="1" t="str">
        <f>A368&amp;" Residential"</f>
        <v>SI Residential</v>
      </c>
      <c r="E369" s="1" t="str">
        <f>A368&amp;" Industry"</f>
        <v>SI Industry</v>
      </c>
      <c r="F369" s="1" t="str">
        <f>A368&amp;" Tertiary"</f>
        <v>SI Tertiary</v>
      </c>
      <c r="G369" s="1" t="str">
        <f>A368&amp;" TOTAL"</f>
        <v>SI TOTAL</v>
      </c>
      <c r="H369" s="1"/>
      <c r="I369" s="1"/>
      <c r="J369" s="1" t="str">
        <f>D369</f>
        <v>SI Residential</v>
      </c>
      <c r="K369" s="1" t="str">
        <f>E369</f>
        <v>SI Industry</v>
      </c>
      <c r="L369" s="1" t="str">
        <f>F369</f>
        <v>SI Tertiary</v>
      </c>
      <c r="M369" s="1" t="str">
        <f>G369</f>
        <v>SI TOTAL</v>
      </c>
    </row>
    <row r="370" spans="1:37" x14ac:dyDescent="0.25">
      <c r="A370" s="4" t="str">
        <f>A368</f>
        <v>SI</v>
      </c>
      <c r="C370" t="s">
        <v>16</v>
      </c>
      <c r="D370" s="2">
        <v>9.2695905856304872</v>
      </c>
      <c r="E370" s="2">
        <v>1.466420822151504</v>
      </c>
      <c r="F370" s="2">
        <v>2.0876720722571749</v>
      </c>
      <c r="G370" s="2">
        <f>D370+E370+F370</f>
        <v>12.823683480039165</v>
      </c>
      <c r="I370" t="str">
        <f t="shared" ref="I370:I378" si="50">C370</f>
        <v>Heating</v>
      </c>
      <c r="J370" s="9">
        <f>D370/D378</f>
        <v>0.65370282780554156</v>
      </c>
      <c r="K370" s="9">
        <f>E370/E378</f>
        <v>0.14912987266952538</v>
      </c>
      <c r="L370" s="9">
        <f>F370/F378</f>
        <v>0.39594713932989556</v>
      </c>
      <c r="M370" s="9">
        <f>G370/G378</f>
        <v>0.4378789210842316</v>
      </c>
    </row>
    <row r="371" spans="1:37" x14ac:dyDescent="0.25">
      <c r="A371" s="4" t="str">
        <f>A370</f>
        <v>SI</v>
      </c>
      <c r="C371" t="s">
        <v>17</v>
      </c>
      <c r="D371" s="2">
        <v>3.6746245899659735</v>
      </c>
      <c r="E371" s="2"/>
      <c r="F371" s="2">
        <v>0.32500380208526641</v>
      </c>
      <c r="G371" s="2">
        <f>D371+E371+F371</f>
        <v>3.9996283920512399</v>
      </c>
      <c r="I371" t="str">
        <f t="shared" si="50"/>
        <v>HotWater</v>
      </c>
      <c r="J371" s="9">
        <f>D371/D378</f>
        <v>0.25913900548188579</v>
      </c>
      <c r="K371" s="9">
        <f>E371/E378</f>
        <v>0</v>
      </c>
      <c r="L371" s="9">
        <f>F371/F378</f>
        <v>6.164010498443287E-2</v>
      </c>
      <c r="M371" s="9">
        <f>G371/G378</f>
        <v>0.13657175551590486</v>
      </c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spans="1:37" x14ac:dyDescent="0.25">
      <c r="A372" s="4" t="str">
        <f t="shared" ref="A372:A377" si="51">A371</f>
        <v>SI</v>
      </c>
      <c r="C372" t="s">
        <v>18</v>
      </c>
      <c r="D372" s="2"/>
      <c r="E372" s="2"/>
      <c r="F372" s="2">
        <v>0.8275004358394511</v>
      </c>
      <c r="G372" s="2">
        <f>D372+F372+E373+E374</f>
        <v>8.7413466916747993</v>
      </c>
      <c r="I372" t="str">
        <f t="shared" si="50"/>
        <v>Process heating</v>
      </c>
      <c r="J372" s="9">
        <f>D372/D378</f>
        <v>0</v>
      </c>
      <c r="K372" s="9">
        <f>E372/E378</f>
        <v>0</v>
      </c>
      <c r="L372" s="9">
        <f>F372/F378</f>
        <v>0.15694343700762528</v>
      </c>
      <c r="M372" s="9">
        <f>G372/G378</f>
        <v>0.29848299547721591</v>
      </c>
    </row>
    <row r="373" spans="1:37" x14ac:dyDescent="0.25">
      <c r="A373" s="4" t="str">
        <f t="shared" si="51"/>
        <v>SI</v>
      </c>
      <c r="C373" t="s">
        <v>19</v>
      </c>
      <c r="D373" s="2"/>
      <c r="E373" s="2">
        <v>3.6609192267166493</v>
      </c>
      <c r="F373" s="2"/>
      <c r="G373" s="2"/>
      <c r="I373" t="str">
        <f t="shared" si="50"/>
        <v>Process heating &lt; 500</v>
      </c>
      <c r="J373" s="9">
        <f>D373/D378</f>
        <v>0</v>
      </c>
      <c r="K373" s="9">
        <f>E373/E378</f>
        <v>0.37230269093742163</v>
      </c>
      <c r="L373" s="9">
        <f>F373/F378</f>
        <v>0</v>
      </c>
      <c r="M373" s="9">
        <f>G373/G378</f>
        <v>0</v>
      </c>
    </row>
    <row r="374" spans="1:37" x14ac:dyDescent="0.25">
      <c r="A374" s="4" t="str">
        <f t="shared" si="51"/>
        <v>SI</v>
      </c>
      <c r="C374" t="s">
        <v>22</v>
      </c>
      <c r="D374" s="2"/>
      <c r="E374" s="2">
        <v>4.2529270291186982</v>
      </c>
      <c r="F374" s="2"/>
      <c r="G374" s="2"/>
      <c r="I374" t="str">
        <f t="shared" si="50"/>
        <v>Process heating &gt; 500</v>
      </c>
      <c r="J374" s="9">
        <f>D374/D378</f>
        <v>0</v>
      </c>
      <c r="K374" s="9">
        <f>E374/E378</f>
        <v>0.4325078154541695</v>
      </c>
      <c r="L374" s="9">
        <f>F374/F378</f>
        <v>0</v>
      </c>
      <c r="M374" s="9">
        <f>G374/G378</f>
        <v>0</v>
      </c>
    </row>
    <row r="375" spans="1:37" x14ac:dyDescent="0.25">
      <c r="A375" s="4" t="str">
        <f t="shared" si="51"/>
        <v>SI</v>
      </c>
      <c r="C375" t="s">
        <v>21</v>
      </c>
      <c r="D375" s="2">
        <v>0.98458487728366928</v>
      </c>
      <c r="E375" s="2"/>
      <c r="F375" s="2"/>
      <c r="G375" s="2">
        <f>D375+E375+F375</f>
        <v>0.98458487728366928</v>
      </c>
      <c r="I375" t="str">
        <f t="shared" si="50"/>
        <v>Cooking</v>
      </c>
      <c r="J375" s="9">
        <f>D375/D378</f>
        <v>6.9434125763077531E-2</v>
      </c>
      <c r="K375" s="9">
        <f>E375/E378</f>
        <v>0</v>
      </c>
      <c r="L375" s="9">
        <f>F375/F378</f>
        <v>0</v>
      </c>
      <c r="M375" s="9">
        <f>G375/G378</f>
        <v>3.3619744627345322E-2</v>
      </c>
    </row>
    <row r="376" spans="1:37" x14ac:dyDescent="0.25">
      <c r="A376" s="4" t="str">
        <f t="shared" si="51"/>
        <v>SI</v>
      </c>
      <c r="C376" t="s">
        <v>23</v>
      </c>
      <c r="D376" s="2">
        <v>0.25132919139465876</v>
      </c>
      <c r="E376" s="2">
        <v>0</v>
      </c>
      <c r="F376" s="2">
        <v>0.93460592692836764</v>
      </c>
      <c r="G376" s="2">
        <f>D376+E376+F376</f>
        <v>1.1859351183230264</v>
      </c>
      <c r="I376" t="str">
        <f t="shared" si="50"/>
        <v>Space cooling</v>
      </c>
      <c r="J376" s="9">
        <f>D376/D378</f>
        <v>1.7724040949495055E-2</v>
      </c>
      <c r="K376" s="9">
        <f>E376/E378</f>
        <v>0</v>
      </c>
      <c r="L376" s="9">
        <f>F376/F378</f>
        <v>0.17725702618033898</v>
      </c>
      <c r="M376" s="9">
        <f>G376/G378</f>
        <v>4.0495072332025574E-2</v>
      </c>
    </row>
    <row r="377" spans="1:37" x14ac:dyDescent="0.25">
      <c r="A377" s="4" t="str">
        <f t="shared" si="51"/>
        <v>SI</v>
      </c>
      <c r="C377" t="s">
        <v>20</v>
      </c>
      <c r="D377" s="2"/>
      <c r="E377" s="2">
        <v>0.45291252514417735</v>
      </c>
      <c r="F377" s="2">
        <v>1.0978207567903135</v>
      </c>
      <c r="G377" s="2">
        <f>D377+E377+F377</f>
        <v>1.550733281934491</v>
      </c>
      <c r="I377" t="str">
        <f t="shared" si="50"/>
        <v>Process cooling</v>
      </c>
      <c r="J377" s="9">
        <f>D377/D378</f>
        <v>0</v>
      </c>
      <c r="K377" s="9">
        <f>E377/E378</f>
        <v>4.6059620938883633E-2</v>
      </c>
      <c r="L377" s="9">
        <f>F377/F378</f>
        <v>0.20821229249770731</v>
      </c>
      <c r="M377" s="9">
        <f>G377/G378</f>
        <v>5.2951510963276723E-2</v>
      </c>
    </row>
    <row r="378" spans="1:37" x14ac:dyDescent="0.25">
      <c r="C378" t="s">
        <v>4</v>
      </c>
      <c r="D378" s="2">
        <f>SUM(D370:D377)</f>
        <v>14.18012924427479</v>
      </c>
      <c r="E378" s="2">
        <f>SUM(E370:E377)</f>
        <v>9.8331796031310272</v>
      </c>
      <c r="F378" s="2">
        <f>SUM(F370:F377)</f>
        <v>5.2726029939005734</v>
      </c>
      <c r="G378" s="2">
        <f>D378+E378+F378</f>
        <v>29.28591184130639</v>
      </c>
      <c r="I378" t="str">
        <f t="shared" si="50"/>
        <v>TOTAL</v>
      </c>
      <c r="J378" s="9">
        <f>D378/D378</f>
        <v>1</v>
      </c>
      <c r="K378" s="9">
        <f>E378/E378</f>
        <v>1</v>
      </c>
      <c r="L378" s="9">
        <f>F378/F378</f>
        <v>1</v>
      </c>
      <c r="M378" s="9">
        <f>G378/G378</f>
        <v>1</v>
      </c>
    </row>
    <row r="382" spans="1:37" ht="15.75" x14ac:dyDescent="0.25">
      <c r="A382" s="4">
        <f>A367+1</f>
        <v>25</v>
      </c>
      <c r="C382" s="8" t="s">
        <v>97</v>
      </c>
      <c r="F382" s="4" t="s">
        <v>5</v>
      </c>
      <c r="G382" s="4"/>
      <c r="I382" s="8" t="str">
        <f>C382</f>
        <v>Primary Energy in Slovakia</v>
      </c>
      <c r="L382" s="4" t="s">
        <v>6</v>
      </c>
      <c r="M382" s="4"/>
    </row>
    <row r="383" spans="1:37" x14ac:dyDescent="0.25">
      <c r="A383" s="5" t="s">
        <v>98</v>
      </c>
    </row>
    <row r="384" spans="1:37" ht="30" x14ac:dyDescent="0.25">
      <c r="B384" s="1"/>
      <c r="C384" s="1"/>
      <c r="D384" s="1" t="str">
        <f>A383&amp;" Residential"</f>
        <v>SK Residential</v>
      </c>
      <c r="E384" s="1" t="str">
        <f>A383&amp;" Industry"</f>
        <v>SK Industry</v>
      </c>
      <c r="F384" s="1" t="str">
        <f>A383&amp;" Tertiary"</f>
        <v>SK Tertiary</v>
      </c>
      <c r="G384" s="1" t="str">
        <f>A383&amp;" TOTAL"</f>
        <v>SK TOTAL</v>
      </c>
      <c r="H384" s="1"/>
      <c r="I384" s="1"/>
      <c r="J384" s="1" t="str">
        <f>D384</f>
        <v>SK Residential</v>
      </c>
      <c r="K384" s="1" t="str">
        <f>E384</f>
        <v>SK Industry</v>
      </c>
      <c r="L384" s="1" t="str">
        <f>F384</f>
        <v>SK Tertiary</v>
      </c>
      <c r="M384" s="1" t="str">
        <f>G384</f>
        <v>SK TOTAL</v>
      </c>
    </row>
    <row r="385" spans="1:37" x14ac:dyDescent="0.25">
      <c r="A385" s="4" t="str">
        <f>A383</f>
        <v>SK</v>
      </c>
      <c r="C385" t="s">
        <v>16</v>
      </c>
      <c r="D385" s="2">
        <v>18.247281792101738</v>
      </c>
      <c r="E385" s="2">
        <v>9.274350898202055</v>
      </c>
      <c r="F385" s="2">
        <v>19.212326789521715</v>
      </c>
      <c r="G385" s="2">
        <f>D385+E385+F385</f>
        <v>46.733959479825508</v>
      </c>
      <c r="I385" t="str">
        <f t="shared" ref="I385:I393" si="52">C385</f>
        <v>Heating</v>
      </c>
      <c r="J385" s="9">
        <f>D385/D393</f>
        <v>0.60868515868030248</v>
      </c>
      <c r="K385" s="9">
        <f>E385/E393</f>
        <v>0.20444561617092988</v>
      </c>
      <c r="L385" s="9">
        <f>F385/F393</f>
        <v>0.70873335961970152</v>
      </c>
      <c r="M385" s="9">
        <f>G385/G393</f>
        <v>0.45616544473054277</v>
      </c>
    </row>
    <row r="386" spans="1:37" x14ac:dyDescent="0.25">
      <c r="A386" s="4" t="str">
        <f>A385</f>
        <v>SK</v>
      </c>
      <c r="C386" t="s">
        <v>17</v>
      </c>
      <c r="D386" s="2">
        <v>5.701981621861508</v>
      </c>
      <c r="E386" s="2"/>
      <c r="F386" s="2">
        <v>2.7838271263684637</v>
      </c>
      <c r="G386" s="2">
        <f>D386+E386+F386</f>
        <v>8.4858087482299709</v>
      </c>
      <c r="I386" t="str">
        <f t="shared" si="52"/>
        <v>HotWater</v>
      </c>
      <c r="J386" s="9">
        <f>D386/D393</f>
        <v>0.19020430702162031</v>
      </c>
      <c r="K386" s="9">
        <f>E386/E393</f>
        <v>0</v>
      </c>
      <c r="L386" s="9">
        <f>F386/F393</f>
        <v>0.10269402417970727</v>
      </c>
      <c r="M386" s="9">
        <f>G386/G393</f>
        <v>8.2829119651325306E-2</v>
      </c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spans="1:37" x14ac:dyDescent="0.25">
      <c r="A387" s="4" t="str">
        <f t="shared" ref="A387:A392" si="53">A386</f>
        <v>SK</v>
      </c>
      <c r="C387" t="s">
        <v>18</v>
      </c>
      <c r="D387" s="2"/>
      <c r="E387" s="2"/>
      <c r="F387" s="2">
        <v>1.0522941223418918</v>
      </c>
      <c r="G387" s="2">
        <f>D387+F387+E388+E389</f>
        <v>35.332700627905893</v>
      </c>
      <c r="I387" t="str">
        <f t="shared" si="52"/>
        <v>Process heating</v>
      </c>
      <c r="J387" s="9">
        <f>D387/D393</f>
        <v>0</v>
      </c>
      <c r="K387" s="9">
        <f>E387/E393</f>
        <v>0</v>
      </c>
      <c r="L387" s="9">
        <f>F387/F393</f>
        <v>3.8818616652002126E-2</v>
      </c>
      <c r="M387" s="9">
        <f>G387/G393</f>
        <v>0.34487891192736575</v>
      </c>
    </row>
    <row r="388" spans="1:37" x14ac:dyDescent="0.25">
      <c r="A388" s="4" t="str">
        <f t="shared" si="53"/>
        <v>SK</v>
      </c>
      <c r="C388" t="s">
        <v>19</v>
      </c>
      <c r="D388" s="2"/>
      <c r="E388" s="2">
        <v>6.3682963397294756</v>
      </c>
      <c r="F388" s="2"/>
      <c r="G388" s="2"/>
      <c r="I388" t="str">
        <f t="shared" si="52"/>
        <v>Process heating &lt; 500</v>
      </c>
      <c r="J388" s="9">
        <f>D388/D393</f>
        <v>0</v>
      </c>
      <c r="K388" s="9">
        <f>E388/E393</f>
        <v>0.14038397764176389</v>
      </c>
      <c r="L388" s="9">
        <f>F388/F393</f>
        <v>0</v>
      </c>
      <c r="M388" s="9">
        <f>G388/G393</f>
        <v>0</v>
      </c>
    </row>
    <row r="389" spans="1:37" x14ac:dyDescent="0.25">
      <c r="A389" s="4" t="str">
        <f t="shared" si="53"/>
        <v>SK</v>
      </c>
      <c r="C389" t="s">
        <v>22</v>
      </c>
      <c r="D389" s="2"/>
      <c r="E389" s="2">
        <v>27.912110165834523</v>
      </c>
      <c r="F389" s="2"/>
      <c r="G389" s="2"/>
      <c r="I389" t="str">
        <f t="shared" si="52"/>
        <v>Process heating &gt; 500</v>
      </c>
      <c r="J389" s="9">
        <f>D389/D393</f>
        <v>0</v>
      </c>
      <c r="K389" s="9">
        <f>E389/E393</f>
        <v>0.61530004893293289</v>
      </c>
      <c r="L389" s="9">
        <f>F389/F393</f>
        <v>0</v>
      </c>
      <c r="M389" s="9">
        <f>G389/G393</f>
        <v>0</v>
      </c>
    </row>
    <row r="390" spans="1:37" x14ac:dyDescent="0.25">
      <c r="A390" s="4" t="str">
        <f t="shared" si="53"/>
        <v>SK</v>
      </c>
      <c r="C390" t="s">
        <v>21</v>
      </c>
      <c r="D390" s="2">
        <v>5.9928107783071276</v>
      </c>
      <c r="E390" s="2"/>
      <c r="F390" s="2"/>
      <c r="G390" s="2">
        <f>D390+E390+F390</f>
        <v>5.9928107783071276</v>
      </c>
      <c r="I390" t="str">
        <f t="shared" si="52"/>
        <v>Cooking</v>
      </c>
      <c r="J390" s="9">
        <f>D390/D393</f>
        <v>0.19990566381858632</v>
      </c>
      <c r="K390" s="9">
        <f>E390/E393</f>
        <v>0</v>
      </c>
      <c r="L390" s="9">
        <f>F390/F393</f>
        <v>0</v>
      </c>
      <c r="M390" s="9">
        <f>G390/G393</f>
        <v>5.8495218986368412E-2</v>
      </c>
    </row>
    <row r="391" spans="1:37" x14ac:dyDescent="0.25">
      <c r="A391" s="4" t="str">
        <f t="shared" si="53"/>
        <v>SK</v>
      </c>
      <c r="C391" t="s">
        <v>23</v>
      </c>
      <c r="D391" s="2">
        <v>3.6119841019161929E-2</v>
      </c>
      <c r="E391" s="2">
        <v>0</v>
      </c>
      <c r="F391" s="2">
        <v>1.9074449977562542</v>
      </c>
      <c r="G391" s="2">
        <f>D391+E391+F391</f>
        <v>1.9435648387754161</v>
      </c>
      <c r="I391" t="str">
        <f t="shared" si="52"/>
        <v>Space cooling</v>
      </c>
      <c r="J391" s="9">
        <f>D391/D393</f>
        <v>1.2048704794909377E-3</v>
      </c>
      <c r="K391" s="9">
        <f>E391/E393</f>
        <v>0</v>
      </c>
      <c r="L391" s="9">
        <f>F391/F393</f>
        <v>7.0364715131062919E-2</v>
      </c>
      <c r="M391" s="9">
        <f>G391/G393</f>
        <v>1.8970939524723181E-2</v>
      </c>
    </row>
    <row r="392" spans="1:37" x14ac:dyDescent="0.25">
      <c r="A392" s="4" t="str">
        <f t="shared" si="53"/>
        <v>SK</v>
      </c>
      <c r="C392" t="s">
        <v>20</v>
      </c>
      <c r="D392" s="2"/>
      <c r="E392" s="2">
        <v>1.8086554778684045</v>
      </c>
      <c r="F392" s="2">
        <v>2.1520828039394533</v>
      </c>
      <c r="G392" s="2">
        <f>D392+E392+F392</f>
        <v>3.960738281807858</v>
      </c>
      <c r="I392" t="str">
        <f t="shared" si="52"/>
        <v>Process cooling</v>
      </c>
      <c r="J392" s="9">
        <f>D392/D393</f>
        <v>0</v>
      </c>
      <c r="K392" s="9">
        <f>E392/E393</f>
        <v>3.9870357254373275E-2</v>
      </c>
      <c r="L392" s="9">
        <f>F392/F393</f>
        <v>7.9389284417526129E-2</v>
      </c>
      <c r="M392" s="9">
        <f>G392/G393</f>
        <v>3.8660365179674555E-2</v>
      </c>
    </row>
    <row r="393" spans="1:37" x14ac:dyDescent="0.25">
      <c r="C393" t="s">
        <v>4</v>
      </c>
      <c r="D393" s="2">
        <f>SUM(D385:D392)</f>
        <v>29.978194033289533</v>
      </c>
      <c r="E393" s="2">
        <f>SUM(E385:E392)</f>
        <v>45.36341288163446</v>
      </c>
      <c r="F393" s="2">
        <f>SUM(F385:F392)</f>
        <v>27.107975839927779</v>
      </c>
      <c r="G393" s="2">
        <f>D393+E393+F393</f>
        <v>102.44958275485178</v>
      </c>
      <c r="I393" t="str">
        <f t="shared" si="52"/>
        <v>TOTAL</v>
      </c>
      <c r="J393" s="9">
        <f>D393/D393</f>
        <v>1</v>
      </c>
      <c r="K393" s="9">
        <f>E393/E393</f>
        <v>1</v>
      </c>
      <c r="L393" s="9">
        <f>F393/F393</f>
        <v>1</v>
      </c>
      <c r="M393" s="9">
        <f>G393/G393</f>
        <v>1</v>
      </c>
    </row>
    <row r="397" spans="1:37" ht="15.75" x14ac:dyDescent="0.25">
      <c r="A397" s="4">
        <f>A382+1</f>
        <v>26</v>
      </c>
      <c r="C397" s="8" t="s">
        <v>99</v>
      </c>
      <c r="F397" s="4" t="s">
        <v>5</v>
      </c>
      <c r="G397" s="4"/>
      <c r="I397" s="8" t="str">
        <f>C397</f>
        <v>Primary Energy in Finland</v>
      </c>
      <c r="L397" s="4" t="s">
        <v>6</v>
      </c>
      <c r="M397" s="4"/>
    </row>
    <row r="398" spans="1:37" x14ac:dyDescent="0.25">
      <c r="A398" s="5" t="s">
        <v>100</v>
      </c>
    </row>
    <row r="399" spans="1:37" ht="30" x14ac:dyDescent="0.25">
      <c r="B399" s="1"/>
      <c r="C399" s="1"/>
      <c r="D399" s="1" t="str">
        <f>A398&amp;" Residential"</f>
        <v>FI Residential</v>
      </c>
      <c r="E399" s="1" t="str">
        <f>A398&amp;" Industry"</f>
        <v>FI Industry</v>
      </c>
      <c r="F399" s="1" t="str">
        <f>A398&amp;" Tertiary"</f>
        <v>FI Tertiary</v>
      </c>
      <c r="G399" s="1" t="str">
        <f>A398&amp;" TOTAL"</f>
        <v>FI TOTAL</v>
      </c>
      <c r="H399" s="1"/>
      <c r="I399" s="1"/>
      <c r="J399" s="1" t="str">
        <f>D399</f>
        <v>FI Residential</v>
      </c>
      <c r="K399" s="1" t="str">
        <f>E399</f>
        <v>FI Industry</v>
      </c>
      <c r="L399" s="1" t="str">
        <f>F399</f>
        <v>FI Tertiary</v>
      </c>
      <c r="M399" s="1" t="str">
        <f>G399</f>
        <v>FI TOTAL</v>
      </c>
    </row>
    <row r="400" spans="1:37" x14ac:dyDescent="0.25">
      <c r="A400" s="4" t="str">
        <f>A398</f>
        <v>FI</v>
      </c>
      <c r="C400" t="s">
        <v>16</v>
      </c>
      <c r="D400" s="2">
        <v>67.737994543596386</v>
      </c>
      <c r="E400" s="2">
        <v>21.820602592460897</v>
      </c>
      <c r="F400" s="2">
        <v>8.4007439304644187</v>
      </c>
      <c r="G400" s="2">
        <f>D400+E400+F400</f>
        <v>97.959341066521702</v>
      </c>
      <c r="I400" t="str">
        <f t="shared" ref="I400:I408" si="54">C400</f>
        <v>Heating</v>
      </c>
      <c r="J400" s="9">
        <f>D400/D408</f>
        <v>0.81966171284592948</v>
      </c>
      <c r="K400" s="9">
        <f>E400/E408</f>
        <v>0.21652109646313439</v>
      </c>
      <c r="L400" s="9">
        <f>F400/F408</f>
        <v>0.57640908763051546</v>
      </c>
      <c r="M400" s="9">
        <f>G400/G408</f>
        <v>0.49475948873992659</v>
      </c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x14ac:dyDescent="0.25">
      <c r="A401" s="4" t="str">
        <f>A400</f>
        <v>FI</v>
      </c>
      <c r="C401" t="s">
        <v>17</v>
      </c>
      <c r="D401" s="2">
        <v>11.809229927444255</v>
      </c>
      <c r="E401" s="2"/>
      <c r="F401" s="2">
        <v>1.0704390018323191</v>
      </c>
      <c r="G401" s="2">
        <f>D401+E401+F401</f>
        <v>12.879668929276574</v>
      </c>
      <c r="I401" t="str">
        <f t="shared" si="54"/>
        <v>HotWater</v>
      </c>
      <c r="J401" s="9">
        <f>D401/D408</f>
        <v>0.14289725721789071</v>
      </c>
      <c r="K401" s="9">
        <f>E401/E408</f>
        <v>0</v>
      </c>
      <c r="L401" s="9">
        <f>F401/F408</f>
        <v>7.3447158194259649E-2</v>
      </c>
      <c r="M401" s="9">
        <f>G401/G408</f>
        <v>6.5050850130372997E-2</v>
      </c>
    </row>
    <row r="402" spans="1:37" x14ac:dyDescent="0.25">
      <c r="A402" s="4" t="str">
        <f t="shared" ref="A402:A407" si="55">A401</f>
        <v>FI</v>
      </c>
      <c r="C402" t="s">
        <v>18</v>
      </c>
      <c r="D402" s="2"/>
      <c r="E402" s="2"/>
      <c r="F402" s="2">
        <v>1.8467570575322334</v>
      </c>
      <c r="G402" s="2">
        <f>D402+F402+E403+E404</f>
        <v>77.473077263802665</v>
      </c>
      <c r="I402" t="str">
        <f t="shared" si="54"/>
        <v>Process heating</v>
      </c>
      <c r="J402" s="9">
        <f>D402/D408</f>
        <v>0</v>
      </c>
      <c r="K402" s="9">
        <f>E402/E408</f>
        <v>0</v>
      </c>
      <c r="L402" s="9">
        <f>F402/F408</f>
        <v>0.12671348626008197</v>
      </c>
      <c r="M402" s="9">
        <f>G402/G408</f>
        <v>0.39129030147434885</v>
      </c>
    </row>
    <row r="403" spans="1:37" x14ac:dyDescent="0.25">
      <c r="A403" s="4" t="str">
        <f t="shared" si="55"/>
        <v>FI</v>
      </c>
      <c r="C403" t="s">
        <v>19</v>
      </c>
      <c r="D403" s="2"/>
      <c r="E403" s="2">
        <v>59.978828122847673</v>
      </c>
      <c r="F403" s="2"/>
      <c r="G403" s="2"/>
      <c r="I403" t="str">
        <f t="shared" si="54"/>
        <v>Process heating &lt; 500</v>
      </c>
      <c r="J403" s="9">
        <f>D403/D408</f>
        <v>0</v>
      </c>
      <c r="K403" s="9">
        <f>E403/E408</f>
        <v>0.5951568740920018</v>
      </c>
      <c r="L403" s="9">
        <f>F403/F408</f>
        <v>0</v>
      </c>
      <c r="M403" s="9">
        <f>G403/G408</f>
        <v>0</v>
      </c>
    </row>
    <row r="404" spans="1:37" x14ac:dyDescent="0.25">
      <c r="A404" s="4" t="str">
        <f t="shared" si="55"/>
        <v>FI</v>
      </c>
      <c r="C404" t="s">
        <v>22</v>
      </c>
      <c r="D404" s="2"/>
      <c r="E404" s="2">
        <v>15.647492083422764</v>
      </c>
      <c r="F404" s="2"/>
      <c r="G404" s="2"/>
      <c r="I404" t="str">
        <f t="shared" si="54"/>
        <v>Process heating &gt; 500</v>
      </c>
      <c r="J404" s="9">
        <f>D404/D408</f>
        <v>0</v>
      </c>
      <c r="K404" s="9">
        <f>E404/E408</f>
        <v>0.15526666270763223</v>
      </c>
      <c r="L404" s="9">
        <f>F404/F408</f>
        <v>0</v>
      </c>
      <c r="M404" s="9">
        <f>G404/G408</f>
        <v>0</v>
      </c>
    </row>
    <row r="405" spans="1:37" x14ac:dyDescent="0.25">
      <c r="A405" s="4" t="str">
        <f t="shared" si="55"/>
        <v>FI</v>
      </c>
      <c r="C405" t="s">
        <v>21</v>
      </c>
      <c r="D405" s="2">
        <v>3.0354233502073447</v>
      </c>
      <c r="E405" s="2"/>
      <c r="F405" s="2"/>
      <c r="G405" s="2">
        <f>D405+E405+F405</f>
        <v>3.0354233502073447</v>
      </c>
      <c r="I405" t="str">
        <f t="shared" si="54"/>
        <v>Cooking</v>
      </c>
      <c r="J405" s="9">
        <f>D405/D408</f>
        <v>3.6730055550171094E-2</v>
      </c>
      <c r="K405" s="9">
        <f>E405/E408</f>
        <v>0</v>
      </c>
      <c r="L405" s="9">
        <f>F405/F408</f>
        <v>0</v>
      </c>
      <c r="M405" s="9">
        <f>G405/G408</f>
        <v>1.5330896354621084E-2</v>
      </c>
    </row>
    <row r="406" spans="1:37" x14ac:dyDescent="0.25">
      <c r="A406" s="4" t="str">
        <f t="shared" si="55"/>
        <v>FI</v>
      </c>
      <c r="C406" t="s">
        <v>23</v>
      </c>
      <c r="D406" s="2">
        <v>5.8755921284750254E-2</v>
      </c>
      <c r="E406" s="2">
        <v>0</v>
      </c>
      <c r="F406" s="2">
        <v>0.61633144364572234</v>
      </c>
      <c r="G406" s="2">
        <f>D406+E406+F406</f>
        <v>0.67508736493047261</v>
      </c>
      <c r="I406" t="str">
        <f t="shared" si="54"/>
        <v>Space cooling</v>
      </c>
      <c r="J406" s="9">
        <f>D406/D408</f>
        <v>7.1097438600877211E-4</v>
      </c>
      <c r="K406" s="9">
        <f>E406/E408</f>
        <v>0</v>
      </c>
      <c r="L406" s="9">
        <f>F406/F408</f>
        <v>4.2288998218541048E-2</v>
      </c>
      <c r="M406" s="9">
        <f>G406/G408</f>
        <v>3.4096378751769063E-3</v>
      </c>
    </row>
    <row r="407" spans="1:37" x14ac:dyDescent="0.25">
      <c r="A407" s="4" t="str">
        <f t="shared" si="55"/>
        <v>FI</v>
      </c>
      <c r="C407" t="s">
        <v>20</v>
      </c>
      <c r="D407" s="2"/>
      <c r="E407" s="2">
        <v>3.3312597843969951</v>
      </c>
      <c r="F407" s="2">
        <v>2.6400024819452304</v>
      </c>
      <c r="G407" s="2">
        <f>D407+E407+F407</f>
        <v>5.9712622663422259</v>
      </c>
      <c r="I407" t="str">
        <f t="shared" si="54"/>
        <v>Process cooling</v>
      </c>
      <c r="J407" s="9">
        <f>D407/D408</f>
        <v>0</v>
      </c>
      <c r="K407" s="9">
        <f>E407/E408</f>
        <v>3.3055366737231619E-2</v>
      </c>
      <c r="L407" s="9">
        <f>F407/F408</f>
        <v>0.18114126969660191</v>
      </c>
      <c r="M407" s="9">
        <f>G407/G408</f>
        <v>3.0158825425553638E-2</v>
      </c>
    </row>
    <row r="408" spans="1:37" x14ac:dyDescent="0.25">
      <c r="C408" t="s">
        <v>4</v>
      </c>
      <c r="D408" s="2">
        <f>SUM(D400:D407)</f>
        <v>82.641403742532731</v>
      </c>
      <c r="E408" s="2">
        <f>SUM(E400:E407)</f>
        <v>100.77818258312833</v>
      </c>
      <c r="F408" s="2">
        <f>SUM(F400:F407)</f>
        <v>14.574273915419923</v>
      </c>
      <c r="G408" s="2">
        <f>D408+E408+F408</f>
        <v>197.99386024108097</v>
      </c>
      <c r="I408" t="str">
        <f t="shared" si="54"/>
        <v>TOTAL</v>
      </c>
      <c r="J408" s="9">
        <f>D408/D408</f>
        <v>1</v>
      </c>
      <c r="K408" s="9">
        <f>E408/E408</f>
        <v>1</v>
      </c>
      <c r="L408" s="9">
        <f>F408/F408</f>
        <v>1</v>
      </c>
      <c r="M408" s="9">
        <f>G408/G408</f>
        <v>1</v>
      </c>
    </row>
    <row r="409" spans="1:37" x14ac:dyDescent="0.25">
      <c r="G409" s="2"/>
      <c r="M409" s="9"/>
    </row>
    <row r="412" spans="1:37" ht="15.75" x14ac:dyDescent="0.25">
      <c r="A412" s="4">
        <f>A397+1</f>
        <v>27</v>
      </c>
      <c r="C412" s="8" t="s">
        <v>101</v>
      </c>
      <c r="F412" s="4" t="s">
        <v>5</v>
      </c>
      <c r="G412" s="4"/>
      <c r="I412" s="8" t="str">
        <f>C412</f>
        <v>Primary Energy in Sweden</v>
      </c>
      <c r="L412" s="4" t="s">
        <v>6</v>
      </c>
      <c r="M412" s="4"/>
    </row>
    <row r="413" spans="1:37" x14ac:dyDescent="0.25">
      <c r="A413" s="5" t="s">
        <v>102</v>
      </c>
    </row>
    <row r="414" spans="1:37" ht="30" x14ac:dyDescent="0.25">
      <c r="B414" s="1"/>
      <c r="C414" s="1"/>
      <c r="D414" s="1" t="str">
        <f>A413&amp;" Residential"</f>
        <v>SE Residential</v>
      </c>
      <c r="E414" s="1" t="str">
        <f>A413&amp;" Industry"</f>
        <v>SE Industry</v>
      </c>
      <c r="F414" s="1" t="str">
        <f>A413&amp;" Tertiary"</f>
        <v>SE Tertiary</v>
      </c>
      <c r="G414" s="1" t="str">
        <f>A413&amp;" TOTAL"</f>
        <v>SE TOTAL</v>
      </c>
      <c r="H414" s="1"/>
      <c r="I414" s="1"/>
      <c r="J414" s="1" t="str">
        <f>D414</f>
        <v>SE Residential</v>
      </c>
      <c r="K414" s="1" t="str">
        <f>E414</f>
        <v>SE Industry</v>
      </c>
      <c r="L414" s="1" t="str">
        <f>F414</f>
        <v>SE Tertiary</v>
      </c>
      <c r="M414" s="1" t="str">
        <f>G414</f>
        <v>SE TOTAL</v>
      </c>
    </row>
    <row r="415" spans="1:37" x14ac:dyDescent="0.25">
      <c r="A415" s="4" t="str">
        <f>A413</f>
        <v>SE</v>
      </c>
      <c r="C415" t="s">
        <v>16</v>
      </c>
      <c r="D415" s="2">
        <v>86.7299386987427</v>
      </c>
      <c r="E415" s="2">
        <v>8.4400968566314081</v>
      </c>
      <c r="F415" s="2">
        <v>15.46111251165215</v>
      </c>
      <c r="G415" s="2">
        <f>D415+E415+F415</f>
        <v>110.63114806702626</v>
      </c>
      <c r="I415" t="str">
        <f t="shared" ref="I415:I423" si="56">C415</f>
        <v>Heating</v>
      </c>
      <c r="J415" s="9">
        <f>D415/D423</f>
        <v>0.83147675602277671</v>
      </c>
      <c r="K415" s="9">
        <f>E415/E423</f>
        <v>9.1833233135216921E-2</v>
      </c>
      <c r="L415" s="9">
        <f>F415/F423</f>
        <v>0.53779764422398513</v>
      </c>
      <c r="M415" s="9">
        <f>G415/G423</f>
        <v>0.49177259664913781</v>
      </c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spans="1:37" x14ac:dyDescent="0.25">
      <c r="A416" s="4" t="str">
        <f>A415</f>
        <v>SE</v>
      </c>
      <c r="C416" t="s">
        <v>17</v>
      </c>
      <c r="D416" s="2">
        <v>13.844838171736196</v>
      </c>
      <c r="E416" s="2"/>
      <c r="F416" s="2">
        <v>1.9438536469456957</v>
      </c>
      <c r="G416" s="2">
        <f>D416+E416+F416</f>
        <v>15.788691818681892</v>
      </c>
      <c r="I416" t="str">
        <f t="shared" si="56"/>
        <v>HotWater</v>
      </c>
      <c r="J416" s="9">
        <f>D416/D423</f>
        <v>0.13272995811378804</v>
      </c>
      <c r="K416" s="9">
        <f>E416/E423</f>
        <v>0</v>
      </c>
      <c r="L416" s="9">
        <f>F416/F423</f>
        <v>6.761479235441431E-2</v>
      </c>
      <c r="M416" s="9">
        <f>G416/G423</f>
        <v>7.0183181762355717E-2</v>
      </c>
    </row>
    <row r="417" spans="1:37" x14ac:dyDescent="0.25">
      <c r="A417" s="4" t="str">
        <f t="shared" ref="A417:A422" si="57">A416</f>
        <v>SE</v>
      </c>
      <c r="C417" t="s">
        <v>18</v>
      </c>
      <c r="D417" s="2"/>
      <c r="E417" s="2"/>
      <c r="F417" s="2">
        <v>4.2273992526970243</v>
      </c>
      <c r="G417" s="2">
        <f>D417+F417+E418+E419</f>
        <v>84.557219092130964</v>
      </c>
      <c r="I417" t="str">
        <f t="shared" si="56"/>
        <v>Process heating</v>
      </c>
      <c r="J417" s="9">
        <f>D417/D423</f>
        <v>0</v>
      </c>
      <c r="K417" s="9">
        <f>E417/E423</f>
        <v>0</v>
      </c>
      <c r="L417" s="9">
        <f>F417/F423</f>
        <v>0.1470453925990966</v>
      </c>
      <c r="M417" s="9">
        <f>G417/G423</f>
        <v>0.37586994191883594</v>
      </c>
    </row>
    <row r="418" spans="1:37" x14ac:dyDescent="0.25">
      <c r="A418" s="4" t="str">
        <f t="shared" si="57"/>
        <v>SE</v>
      </c>
      <c r="C418" t="s">
        <v>19</v>
      </c>
      <c r="D418" s="2"/>
      <c r="E418" s="2">
        <v>63.356738233936909</v>
      </c>
      <c r="F418" s="2"/>
      <c r="G418" s="2"/>
      <c r="I418" t="str">
        <f t="shared" si="56"/>
        <v>Process heating &lt; 500</v>
      </c>
      <c r="J418" s="9">
        <f>D418/D423</f>
        <v>0</v>
      </c>
      <c r="K418" s="9">
        <f>E418/E423</f>
        <v>0.6893586900430676</v>
      </c>
      <c r="L418" s="9">
        <f>F418/F423</f>
        <v>0</v>
      </c>
      <c r="M418" s="9">
        <f>G418/G423</f>
        <v>0</v>
      </c>
    </row>
    <row r="419" spans="1:37" x14ac:dyDescent="0.25">
      <c r="A419" s="4" t="str">
        <f t="shared" si="57"/>
        <v>SE</v>
      </c>
      <c r="C419" t="s">
        <v>22</v>
      </c>
      <c r="D419" s="2"/>
      <c r="E419" s="2">
        <v>16.973081605497025</v>
      </c>
      <c r="F419" s="2"/>
      <c r="G419" s="2"/>
      <c r="I419" t="str">
        <f t="shared" si="56"/>
        <v>Process heating &gt; 500</v>
      </c>
      <c r="J419" s="9">
        <f>D419/D423</f>
        <v>0</v>
      </c>
      <c r="K419" s="9">
        <f>E419/E423</f>
        <v>0.1846771413382538</v>
      </c>
      <c r="L419" s="9">
        <f>F419/F423</f>
        <v>0</v>
      </c>
      <c r="M419" s="9">
        <f>G419/G423</f>
        <v>0</v>
      </c>
    </row>
    <row r="420" spans="1:37" x14ac:dyDescent="0.25">
      <c r="A420" s="4" t="str">
        <f t="shared" si="57"/>
        <v>SE</v>
      </c>
      <c r="C420" t="s">
        <v>21</v>
      </c>
      <c r="D420" s="2">
        <v>3.7055430672480991</v>
      </c>
      <c r="E420" s="2"/>
      <c r="F420" s="2"/>
      <c r="G420" s="2">
        <f>D420+E420+F420</f>
        <v>3.7055430672480991</v>
      </c>
      <c r="I420" t="str">
        <f t="shared" si="56"/>
        <v>Cooking</v>
      </c>
      <c r="J420" s="9">
        <f>D420/D423</f>
        <v>3.5524906106071126E-2</v>
      </c>
      <c r="K420" s="9">
        <f>E420/E423</f>
        <v>0</v>
      </c>
      <c r="L420" s="9">
        <f>F420/F423</f>
        <v>0</v>
      </c>
      <c r="M420" s="9">
        <f>G420/G423</f>
        <v>1.6471713147835826E-2</v>
      </c>
    </row>
    <row r="421" spans="1:37" x14ac:dyDescent="0.25">
      <c r="A421" s="4" t="str">
        <f t="shared" si="57"/>
        <v>SE</v>
      </c>
      <c r="C421" t="s">
        <v>23</v>
      </c>
      <c r="D421" s="2">
        <v>2.7994240050085328E-2</v>
      </c>
      <c r="E421" s="2">
        <v>0</v>
      </c>
      <c r="F421" s="2">
        <v>1.1778243473058165</v>
      </c>
      <c r="G421" s="2">
        <f>D421+E421+F421</f>
        <v>1.205818587355902</v>
      </c>
      <c r="I421" t="str">
        <f t="shared" si="56"/>
        <v>Space cooling</v>
      </c>
      <c r="J421" s="9">
        <f>D421/D423</f>
        <v>2.6837975736405397E-4</v>
      </c>
      <c r="K421" s="9">
        <f>E421/E423</f>
        <v>0</v>
      </c>
      <c r="L421" s="9">
        <f>F421/F423</f>
        <v>4.0969313095247213E-2</v>
      </c>
      <c r="M421" s="9">
        <f>G421/G423</f>
        <v>5.3600504754098997E-3</v>
      </c>
    </row>
    <row r="422" spans="1:37" x14ac:dyDescent="0.25">
      <c r="A422" s="4" t="str">
        <f t="shared" si="57"/>
        <v>SE</v>
      </c>
      <c r="C422" t="s">
        <v>20</v>
      </c>
      <c r="D422" s="2"/>
      <c r="E422" s="2">
        <v>3.1368644166507313</v>
      </c>
      <c r="F422" s="2">
        <v>5.9387508098574688</v>
      </c>
      <c r="G422" s="2">
        <f>D422+E422+F422</f>
        <v>9.0756152265081997</v>
      </c>
      <c r="I422" t="str">
        <f t="shared" si="56"/>
        <v>Process cooling</v>
      </c>
      <c r="J422" s="9">
        <f>D422/D423</f>
        <v>0</v>
      </c>
      <c r="K422" s="9">
        <f>E422/E423</f>
        <v>3.4130935483461508E-2</v>
      </c>
      <c r="L422" s="9">
        <f>F422/F423</f>
        <v>0.20657285772725686</v>
      </c>
      <c r="M422" s="9">
        <f>G422/G423</f>
        <v>4.0342516046424672E-2</v>
      </c>
    </row>
    <row r="423" spans="1:37" x14ac:dyDescent="0.25">
      <c r="C423" t="s">
        <v>4</v>
      </c>
      <c r="D423" s="2">
        <f>SUM(D415:D422)</f>
        <v>104.30831417777709</v>
      </c>
      <c r="E423" s="2">
        <f>SUM(E415:E422)</f>
        <v>91.906781112716089</v>
      </c>
      <c r="F423" s="2">
        <f>SUM(F415:F422)</f>
        <v>28.748940568458153</v>
      </c>
      <c r="G423" s="2">
        <f>D423+E423+F423</f>
        <v>224.96403585895135</v>
      </c>
      <c r="I423" t="str">
        <f t="shared" si="56"/>
        <v>TOTAL</v>
      </c>
      <c r="J423" s="9">
        <f>D423/D423</f>
        <v>1</v>
      </c>
      <c r="K423" s="9">
        <f>E423/E423</f>
        <v>1</v>
      </c>
      <c r="L423" s="9">
        <f>F423/F423</f>
        <v>1</v>
      </c>
      <c r="M423" s="9">
        <f>G423/G423</f>
        <v>1</v>
      </c>
    </row>
    <row r="427" spans="1:37" ht="15.75" x14ac:dyDescent="0.25">
      <c r="A427" s="4">
        <f>A412+1</f>
        <v>28</v>
      </c>
      <c r="C427" s="8" t="s">
        <v>103</v>
      </c>
      <c r="F427" s="4" t="s">
        <v>5</v>
      </c>
      <c r="G427" s="4"/>
      <c r="I427" s="8" t="str">
        <f>C427</f>
        <v>Primary Energy in United Kingdom</v>
      </c>
      <c r="L427" s="4" t="s">
        <v>6</v>
      </c>
      <c r="M427" s="4"/>
    </row>
    <row r="428" spans="1:37" x14ac:dyDescent="0.25">
      <c r="A428" s="5" t="s">
        <v>104</v>
      </c>
    </row>
    <row r="429" spans="1:37" ht="30" x14ac:dyDescent="0.25">
      <c r="B429" s="1"/>
      <c r="C429" s="1"/>
      <c r="D429" s="1" t="str">
        <f>A428&amp;" Residential"</f>
        <v>UK Residential</v>
      </c>
      <c r="E429" s="1" t="str">
        <f>A428&amp;" Industry"</f>
        <v>UK Industry</v>
      </c>
      <c r="F429" s="1" t="str">
        <f>A428&amp;" Tertiary"</f>
        <v>UK Tertiary</v>
      </c>
      <c r="G429" s="1" t="str">
        <f>A428&amp;" TOTAL"</f>
        <v>UK TOTAL</v>
      </c>
      <c r="H429" s="1"/>
      <c r="I429" s="1"/>
      <c r="J429" s="1" t="str">
        <f>D429</f>
        <v>UK Residential</v>
      </c>
      <c r="K429" s="1" t="str">
        <f>E429</f>
        <v>UK Industry</v>
      </c>
      <c r="L429" s="1" t="str">
        <f>F429</f>
        <v>UK Tertiary</v>
      </c>
      <c r="M429" s="1" t="str">
        <f>G429</f>
        <v>UK TOTAL</v>
      </c>
    </row>
    <row r="430" spans="1:37" x14ac:dyDescent="0.25">
      <c r="A430" s="4" t="str">
        <f>A428</f>
        <v>UK</v>
      </c>
      <c r="C430" t="s">
        <v>16</v>
      </c>
      <c r="D430" s="2">
        <v>357.35304523015907</v>
      </c>
      <c r="E430" s="2">
        <v>47.88726383800487</v>
      </c>
      <c r="F430" s="2">
        <v>87.831205826955696</v>
      </c>
      <c r="G430" s="2">
        <f>D430+E430+F430</f>
        <v>493.07151489511961</v>
      </c>
      <c r="I430" t="str">
        <f t="shared" ref="I430:I438" si="58">C430</f>
        <v>Heating</v>
      </c>
      <c r="J430" s="9">
        <f>D430/D438</f>
        <v>0.75528193911593089</v>
      </c>
      <c r="K430" s="9">
        <f>E430/E438</f>
        <v>0.20981386997039395</v>
      </c>
      <c r="L430" s="9">
        <f>F430/F438</f>
        <v>0.51399486611251333</v>
      </c>
      <c r="M430" s="9">
        <f>G430/G438</f>
        <v>0.56528365850432161</v>
      </c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</row>
    <row r="431" spans="1:37" x14ac:dyDescent="0.25">
      <c r="A431" s="4" t="str">
        <f>A430</f>
        <v>UK</v>
      </c>
      <c r="C431" t="s">
        <v>17</v>
      </c>
      <c r="D431" s="2">
        <v>94.091033975240308</v>
      </c>
      <c r="E431" s="2"/>
      <c r="F431" s="2">
        <v>25.90576287813046</v>
      </c>
      <c r="G431" s="2">
        <f>D431+E431+F431</f>
        <v>119.99679685337077</v>
      </c>
      <c r="I431" t="str">
        <f t="shared" si="58"/>
        <v>HotWater</v>
      </c>
      <c r="J431" s="9">
        <f>D431/D438</f>
        <v>0.19886568630882015</v>
      </c>
      <c r="K431" s="9">
        <f>E431/E438</f>
        <v>0</v>
      </c>
      <c r="L431" s="9">
        <f>F431/F438</f>
        <v>0.15160248566234111</v>
      </c>
      <c r="M431" s="9">
        <f>G431/G438</f>
        <v>0.13757077074002494</v>
      </c>
    </row>
    <row r="432" spans="1:37" x14ac:dyDescent="0.25">
      <c r="A432" s="4" t="str">
        <f t="shared" ref="A432:A437" si="59">A431</f>
        <v>UK</v>
      </c>
      <c r="C432" t="s">
        <v>18</v>
      </c>
      <c r="D432" s="2"/>
      <c r="E432" s="2"/>
      <c r="F432" s="2">
        <v>23.580597360709415</v>
      </c>
      <c r="G432" s="2">
        <f>D432+F432+E433+E434</f>
        <v>187.89090989073856</v>
      </c>
      <c r="I432" t="str">
        <f t="shared" si="58"/>
        <v>Process heating</v>
      </c>
      <c r="J432" s="9">
        <f>D432/D438</f>
        <v>0</v>
      </c>
      <c r="K432" s="9">
        <f>E432/E438</f>
        <v>0</v>
      </c>
      <c r="L432" s="9">
        <f>F432/F438</f>
        <v>0.13799544101842623</v>
      </c>
      <c r="M432" s="9">
        <f>G432/G438</f>
        <v>0.2154082272737548</v>
      </c>
    </row>
    <row r="433" spans="1:37" x14ac:dyDescent="0.25">
      <c r="A433" s="4" t="str">
        <f t="shared" si="59"/>
        <v>UK</v>
      </c>
      <c r="C433" t="s">
        <v>19</v>
      </c>
      <c r="D433" s="2"/>
      <c r="E433" s="2">
        <v>94.893955599239675</v>
      </c>
      <c r="F433" s="2"/>
      <c r="G433" s="2"/>
      <c r="I433" t="str">
        <f t="shared" si="58"/>
        <v>Process heating &lt; 500</v>
      </c>
      <c r="J433" s="9">
        <f>D433/D438</f>
        <v>0</v>
      </c>
      <c r="K433" s="9">
        <f>E433/E438</f>
        <v>0.4157695901863982</v>
      </c>
      <c r="L433" s="9">
        <f>F433/F438</f>
        <v>0</v>
      </c>
      <c r="M433" s="9">
        <f>G433/G438</f>
        <v>0</v>
      </c>
    </row>
    <row r="434" spans="1:37" x14ac:dyDescent="0.25">
      <c r="A434" s="4" t="str">
        <f t="shared" si="59"/>
        <v>UK</v>
      </c>
      <c r="C434" t="s">
        <v>22</v>
      </c>
      <c r="D434" s="2"/>
      <c r="E434" s="2">
        <v>69.416356930789448</v>
      </c>
      <c r="F434" s="2"/>
      <c r="G434" s="2"/>
      <c r="I434" t="str">
        <f t="shared" si="58"/>
        <v>Process heating &gt; 500</v>
      </c>
      <c r="J434" s="9">
        <f>D434/D438</f>
        <v>0</v>
      </c>
      <c r="K434" s="9">
        <f>E434/E438</f>
        <v>0.3041417136749468</v>
      </c>
      <c r="L434" s="9">
        <f>F434/F438</f>
        <v>0</v>
      </c>
      <c r="M434" s="9">
        <f>G434/G438</f>
        <v>0</v>
      </c>
    </row>
    <row r="435" spans="1:37" x14ac:dyDescent="0.25">
      <c r="A435" s="4" t="str">
        <f t="shared" si="59"/>
        <v>UK</v>
      </c>
      <c r="C435" t="s">
        <v>21</v>
      </c>
      <c r="D435" s="2">
        <v>21.694528674522022</v>
      </c>
      <c r="E435" s="2"/>
      <c r="F435" s="2"/>
      <c r="G435" s="2">
        <f>D435+E435+F435</f>
        <v>21.694528674522022</v>
      </c>
      <c r="I435" t="str">
        <f t="shared" si="58"/>
        <v>Cooking</v>
      </c>
      <c r="J435" s="9">
        <f>D435/D438</f>
        <v>4.5852374575249016E-2</v>
      </c>
      <c r="K435" s="9">
        <f>E435/E438</f>
        <v>0</v>
      </c>
      <c r="L435" s="9">
        <f>F435/F438</f>
        <v>0</v>
      </c>
      <c r="M435" s="9">
        <f>G435/G438</f>
        <v>2.487177248774811E-2</v>
      </c>
    </row>
    <row r="436" spans="1:37" x14ac:dyDescent="0.25">
      <c r="A436" s="4" t="str">
        <f t="shared" si="59"/>
        <v>UK</v>
      </c>
      <c r="C436" t="s">
        <v>23</v>
      </c>
      <c r="D436" s="2">
        <v>0</v>
      </c>
      <c r="E436" s="2">
        <v>0</v>
      </c>
      <c r="F436" s="2">
        <v>1.7500087640714912</v>
      </c>
      <c r="G436" s="2">
        <f>D436+E436+F436</f>
        <v>1.7500087640714912</v>
      </c>
      <c r="I436" t="str">
        <f t="shared" si="58"/>
        <v>Space cooling</v>
      </c>
      <c r="J436" s="9">
        <f>D436/D438</f>
        <v>0</v>
      </c>
      <c r="K436" s="9">
        <f>E436/E438</f>
        <v>0</v>
      </c>
      <c r="L436" s="9">
        <f>F436/F438</f>
        <v>1.0241183778767987E-2</v>
      </c>
      <c r="M436" s="9">
        <f>G436/G438</f>
        <v>2.0063040080086163E-3</v>
      </c>
    </row>
    <row r="437" spans="1:37" x14ac:dyDescent="0.25">
      <c r="A437" s="4" t="str">
        <f t="shared" si="59"/>
        <v>UK</v>
      </c>
      <c r="C437" t="s">
        <v>20</v>
      </c>
      <c r="D437" s="2"/>
      <c r="E437" s="2">
        <v>16.039307326843094</v>
      </c>
      <c r="F437" s="2">
        <v>31.811964281579009</v>
      </c>
      <c r="G437" s="2">
        <f>D437+E437+F437</f>
        <v>47.851271608422103</v>
      </c>
      <c r="I437" t="str">
        <f t="shared" si="58"/>
        <v>Process cooling</v>
      </c>
      <c r="J437" s="9">
        <f>D437/D438</f>
        <v>0</v>
      </c>
      <c r="K437" s="9">
        <f>E437/E438</f>
        <v>7.0274826168261015E-2</v>
      </c>
      <c r="L437" s="9">
        <f>F437/F438</f>
        <v>0.18616602342795141</v>
      </c>
      <c r="M437" s="9">
        <f>G437/G438</f>
        <v>5.4859266986141915E-2</v>
      </c>
    </row>
    <row r="438" spans="1:37" x14ac:dyDescent="0.25">
      <c r="C438" t="s">
        <v>4</v>
      </c>
      <c r="D438" s="2">
        <f>SUM(D430:D437)</f>
        <v>473.13860787992138</v>
      </c>
      <c r="E438" s="2">
        <f>SUM(E430:E437)</f>
        <v>228.23688369487709</v>
      </c>
      <c r="F438" s="2">
        <f>SUM(F430:F437)</f>
        <v>170.87953911144606</v>
      </c>
      <c r="G438" s="2">
        <f>D438+E438+F438</f>
        <v>872.2550306862446</v>
      </c>
      <c r="I438" t="str">
        <f t="shared" si="58"/>
        <v>TOTAL</v>
      </c>
      <c r="J438" s="9">
        <f>D438/D438</f>
        <v>1</v>
      </c>
      <c r="K438" s="9">
        <f>E438/E438</f>
        <v>1</v>
      </c>
      <c r="L438" s="9">
        <f>F438/F438</f>
        <v>1</v>
      </c>
      <c r="M438" s="9">
        <f>G438/G438</f>
        <v>1</v>
      </c>
    </row>
    <row r="441" spans="1:37" s="11" customFormat="1" x14ac:dyDescent="0.25">
      <c r="A441" s="10"/>
    </row>
    <row r="442" spans="1:37" ht="15.75" x14ac:dyDescent="0.25">
      <c r="A442" s="4">
        <v>31</v>
      </c>
      <c r="C442" s="8" t="s">
        <v>105</v>
      </c>
      <c r="F442" s="4" t="s">
        <v>5</v>
      </c>
      <c r="G442" s="4"/>
      <c r="I442" s="8" t="str">
        <f>C442</f>
        <v>Primary Energy in Norway</v>
      </c>
      <c r="L442" s="4" t="s">
        <v>6</v>
      </c>
      <c r="M442" s="4"/>
    </row>
    <row r="443" spans="1:37" x14ac:dyDescent="0.25">
      <c r="A443" s="5" t="s">
        <v>106</v>
      </c>
    </row>
    <row r="444" spans="1:37" ht="30" x14ac:dyDescent="0.25">
      <c r="B444" s="1"/>
      <c r="C444" s="1"/>
      <c r="D444" s="1" t="str">
        <f>A443&amp;" Residential"</f>
        <v>NO Residential</v>
      </c>
      <c r="E444" s="1" t="str">
        <f>A443&amp;" Industry"</f>
        <v>NO Industry</v>
      </c>
      <c r="F444" s="1" t="str">
        <f>A443&amp;" Tertiary"</f>
        <v>NO Tertiary</v>
      </c>
      <c r="G444" s="1" t="str">
        <f>A443&amp;" TOTAL"</f>
        <v>NO TOTAL</v>
      </c>
      <c r="H444" s="1"/>
      <c r="I444" s="1"/>
      <c r="J444" s="1" t="str">
        <f>D444</f>
        <v>NO Residential</v>
      </c>
      <c r="K444" s="1" t="str">
        <f>E444</f>
        <v>NO Industry</v>
      </c>
      <c r="L444" s="1" t="str">
        <f>F444</f>
        <v>NO Tertiary</v>
      </c>
      <c r="M444" s="1" t="str">
        <f>G444</f>
        <v>NO TOTAL</v>
      </c>
    </row>
    <row r="445" spans="1:37" x14ac:dyDescent="0.25">
      <c r="A445" s="4" t="str">
        <f>A443</f>
        <v>NO</v>
      </c>
      <c r="C445" t="s">
        <v>16</v>
      </c>
      <c r="D445" s="2">
        <v>43.881035094384472</v>
      </c>
      <c r="E445" s="2">
        <v>3.7255865147603604</v>
      </c>
      <c r="F445" s="2">
        <v>14.657368097270609</v>
      </c>
      <c r="G445" s="2">
        <f>D445+E445+F445</f>
        <v>62.263989706415444</v>
      </c>
      <c r="I445" t="str">
        <f t="shared" ref="I445:I453" si="60">C445</f>
        <v>Heating</v>
      </c>
      <c r="J445" s="9">
        <f>D445/D453</f>
        <v>0.88862452846065454</v>
      </c>
      <c r="K445" s="9">
        <f>E445/E453</f>
        <v>0.12214406620052159</v>
      </c>
      <c r="L445" s="9">
        <f>F445/F453</f>
        <v>0.70739186681384958</v>
      </c>
      <c r="M445" s="9">
        <f>G445/G453</f>
        <v>0.61890959587099315</v>
      </c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spans="1:37" x14ac:dyDescent="0.25">
      <c r="A446" s="4" t="str">
        <f>A445</f>
        <v>NO</v>
      </c>
      <c r="C446" t="s">
        <v>17</v>
      </c>
      <c r="D446" s="2">
        <v>2.9706608271002621</v>
      </c>
      <c r="E446" s="2"/>
      <c r="F446" s="2">
        <v>1.6545776562293639</v>
      </c>
      <c r="G446" s="2">
        <f>D446+E446+F446</f>
        <v>4.6252384833296265</v>
      </c>
      <c r="I446" t="str">
        <f t="shared" si="60"/>
        <v>HotWater</v>
      </c>
      <c r="J446" s="9">
        <f>D446/D453</f>
        <v>6.015815422358458E-2</v>
      </c>
      <c r="K446" s="9">
        <f>E446/E453</f>
        <v>0</v>
      </c>
      <c r="L446" s="9">
        <f>F446/F453</f>
        <v>7.9852997431818853E-2</v>
      </c>
      <c r="M446" s="9">
        <f>G446/G453</f>
        <v>4.5975281924947903E-2</v>
      </c>
    </row>
    <row r="447" spans="1:37" x14ac:dyDescent="0.25">
      <c r="A447" s="4" t="str">
        <f t="shared" ref="A447:A452" si="61">A446</f>
        <v>NO</v>
      </c>
      <c r="C447" t="s">
        <v>18</v>
      </c>
      <c r="D447" s="2"/>
      <c r="E447" s="2"/>
      <c r="F447" s="2">
        <v>1.8678645382754855</v>
      </c>
      <c r="G447" s="2">
        <f>D447+F447+E448+E449</f>
        <v>26.282972244723211</v>
      </c>
      <c r="I447" t="str">
        <f t="shared" si="60"/>
        <v>Process heating</v>
      </c>
      <c r="J447" s="9">
        <f>D447/D453</f>
        <v>0</v>
      </c>
      <c r="K447" s="9">
        <f>E447/E453</f>
        <v>0</v>
      </c>
      <c r="L447" s="9">
        <f>F447/F453</f>
        <v>9.0146619360138069E-2</v>
      </c>
      <c r="M447" s="9">
        <f>G447/G453</f>
        <v>0.26125508190160363</v>
      </c>
    </row>
    <row r="448" spans="1:37" x14ac:dyDescent="0.25">
      <c r="A448" s="4" t="str">
        <f t="shared" si="61"/>
        <v>NO</v>
      </c>
      <c r="C448" t="s">
        <v>19</v>
      </c>
      <c r="D448" s="2"/>
      <c r="E448" s="2">
        <v>8.1223886910069751</v>
      </c>
      <c r="F448" s="2"/>
      <c r="G448" s="2"/>
      <c r="I448" t="str">
        <f t="shared" si="60"/>
        <v>Process heating &lt; 500</v>
      </c>
      <c r="J448" s="9">
        <f>D448/D453</f>
        <v>0</v>
      </c>
      <c r="K448" s="9">
        <f>E448/E453</f>
        <v>0.26629406619605461</v>
      </c>
      <c r="L448" s="9">
        <f>F448/F453</f>
        <v>0</v>
      </c>
      <c r="M448" s="9">
        <f>G448/G453</f>
        <v>0</v>
      </c>
    </row>
    <row r="449" spans="1:37" x14ac:dyDescent="0.25">
      <c r="A449" s="4" t="str">
        <f t="shared" si="61"/>
        <v>NO</v>
      </c>
      <c r="C449" t="s">
        <v>22</v>
      </c>
      <c r="D449" s="2"/>
      <c r="E449" s="2">
        <v>16.292719015440749</v>
      </c>
      <c r="F449" s="2"/>
      <c r="G449" s="2"/>
      <c r="I449" t="str">
        <f t="shared" si="60"/>
        <v>Process heating &gt; 500</v>
      </c>
      <c r="J449" s="9">
        <f>D449/D453</f>
        <v>0</v>
      </c>
      <c r="K449" s="9">
        <f>E449/E453</f>
        <v>0.53415990801021507</v>
      </c>
      <c r="L449" s="9">
        <f>F449/F453</f>
        <v>0</v>
      </c>
      <c r="M449" s="9">
        <f>G449/G453</f>
        <v>0</v>
      </c>
    </row>
    <row r="450" spans="1:37" x14ac:dyDescent="0.25">
      <c r="A450" s="4" t="str">
        <f t="shared" si="61"/>
        <v>NO</v>
      </c>
      <c r="C450" t="s">
        <v>21</v>
      </c>
      <c r="D450" s="2">
        <v>2.5291546953654005</v>
      </c>
      <c r="E450" s="2"/>
      <c r="F450" s="2"/>
      <c r="G450" s="2">
        <f>D450+E450+F450</f>
        <v>2.5291546953654005</v>
      </c>
      <c r="I450" t="str">
        <f t="shared" si="60"/>
        <v>Cooking</v>
      </c>
      <c r="J450" s="9">
        <f>D450/D453</f>
        <v>5.1217317315760895E-2</v>
      </c>
      <c r="K450" s="9">
        <f>E450/E453</f>
        <v>0</v>
      </c>
      <c r="L450" s="9">
        <f>F450/F453</f>
        <v>0</v>
      </c>
      <c r="M450" s="9">
        <f>G450/G453</f>
        <v>2.5140022632416381E-2</v>
      </c>
    </row>
    <row r="451" spans="1:37" x14ac:dyDescent="0.25">
      <c r="A451" s="4" t="str">
        <f t="shared" si="61"/>
        <v>NO</v>
      </c>
      <c r="C451" t="s">
        <v>23</v>
      </c>
      <c r="D451" s="2">
        <v>0</v>
      </c>
      <c r="E451" s="2">
        <v>0</v>
      </c>
      <c r="F451" s="2">
        <v>0.33798915697897797</v>
      </c>
      <c r="G451" s="2">
        <f>D451+E451+F451</f>
        <v>0.33798915697897797</v>
      </c>
      <c r="I451" t="str">
        <f t="shared" si="60"/>
        <v>Space cooling</v>
      </c>
      <c r="J451" s="9">
        <f>D451/D453</f>
        <v>0</v>
      </c>
      <c r="K451" s="9">
        <f>E451/E453</f>
        <v>0</v>
      </c>
      <c r="L451" s="9">
        <f>F451/F453</f>
        <v>1.6311985830711331E-2</v>
      </c>
      <c r="M451" s="9">
        <f>G451/G453</f>
        <v>3.3596422834607292E-3</v>
      </c>
    </row>
    <row r="452" spans="1:37" x14ac:dyDescent="0.25">
      <c r="A452" s="4" t="str">
        <f t="shared" si="61"/>
        <v>NO</v>
      </c>
      <c r="C452" t="s">
        <v>20</v>
      </c>
      <c r="D452" s="2"/>
      <c r="E452" s="2">
        <v>2.3608817509241655</v>
      </c>
      <c r="F452" s="2">
        <v>2.2024954611779943</v>
      </c>
      <c r="G452" s="2">
        <f>D452+E452+F452</f>
        <v>4.5633772121021599</v>
      </c>
      <c r="I452" t="str">
        <f t="shared" si="60"/>
        <v>Process cooling</v>
      </c>
      <c r="J452" s="9">
        <f>D452/D453</f>
        <v>0</v>
      </c>
      <c r="K452" s="9">
        <f>E452/E453</f>
        <v>7.7401959593208683E-2</v>
      </c>
      <c r="L452" s="9">
        <f>F452/F453</f>
        <v>0.10629653056348204</v>
      </c>
      <c r="M452" s="9">
        <f>G452/G453</f>
        <v>4.5360375386578229E-2</v>
      </c>
    </row>
    <row r="453" spans="1:37" x14ac:dyDescent="0.25">
      <c r="C453" t="s">
        <v>4</v>
      </c>
      <c r="D453" s="2">
        <f>SUM(D445:D452)</f>
        <v>49.380850616850132</v>
      </c>
      <c r="E453" s="2">
        <f>SUM(E445:E452)</f>
        <v>30.501575972132251</v>
      </c>
      <c r="F453" s="2">
        <f>SUM(F445:F452)</f>
        <v>20.720294909932434</v>
      </c>
      <c r="G453" s="2">
        <f>D453+E453+F453</f>
        <v>100.60272149891482</v>
      </c>
      <c r="I453" t="str">
        <f t="shared" si="60"/>
        <v>TOTAL</v>
      </c>
      <c r="J453" s="9">
        <f>D453/D453</f>
        <v>1</v>
      </c>
      <c r="K453" s="9">
        <f>E453/E453</f>
        <v>1</v>
      </c>
      <c r="L453" s="9">
        <f>F453/F453</f>
        <v>1</v>
      </c>
      <c r="M453" s="9">
        <f>G453/G453</f>
        <v>1</v>
      </c>
    </row>
    <row r="454" spans="1:37" x14ac:dyDescent="0.25">
      <c r="G454" s="2"/>
      <c r="M454" s="9"/>
    </row>
    <row r="457" spans="1:37" ht="15.75" x14ac:dyDescent="0.25">
      <c r="A457" s="4">
        <f>A442+1</f>
        <v>32</v>
      </c>
      <c r="C457" s="8" t="s">
        <v>107</v>
      </c>
      <c r="F457" s="4" t="s">
        <v>5</v>
      </c>
      <c r="G457" s="4"/>
      <c r="I457" s="8" t="str">
        <f>C457</f>
        <v>Primary Energy in Switzerland</v>
      </c>
      <c r="L457" s="4" t="s">
        <v>6</v>
      </c>
      <c r="M457" s="4"/>
    </row>
    <row r="458" spans="1:37" x14ac:dyDescent="0.25">
      <c r="A458" s="5" t="s">
        <v>108</v>
      </c>
    </row>
    <row r="459" spans="1:37" ht="30" x14ac:dyDescent="0.25">
      <c r="B459" s="1"/>
      <c r="C459" s="1"/>
      <c r="D459" s="1" t="str">
        <f>A458&amp;" Residential"</f>
        <v>CH Residential</v>
      </c>
      <c r="E459" s="1" t="str">
        <f>A458&amp;" Industry"</f>
        <v>CH Industry</v>
      </c>
      <c r="F459" s="1" t="str">
        <f>A458&amp;" Tertiary"</f>
        <v>CH Tertiary</v>
      </c>
      <c r="G459" s="1" t="str">
        <f>A458&amp;" TOTAL"</f>
        <v>CH TOTAL</v>
      </c>
      <c r="H459" s="1"/>
      <c r="I459" s="1"/>
      <c r="J459" s="1" t="str">
        <f>D459</f>
        <v>CH Residential</v>
      </c>
      <c r="K459" s="1" t="str">
        <f>E459</f>
        <v>CH Industry</v>
      </c>
      <c r="L459" s="1" t="str">
        <f>F459</f>
        <v>CH Tertiary</v>
      </c>
      <c r="M459" s="1" t="str">
        <f>G459</f>
        <v>CH TOTAL</v>
      </c>
    </row>
    <row r="460" spans="1:37" x14ac:dyDescent="0.25">
      <c r="A460" s="4" t="str">
        <f>A458</f>
        <v>CH</v>
      </c>
      <c r="C460" t="s">
        <v>16</v>
      </c>
      <c r="D460" s="2">
        <v>54.315614715608064</v>
      </c>
      <c r="E460" s="2">
        <v>2.0502546881257939</v>
      </c>
      <c r="F460" s="2">
        <v>17.733402405574079</v>
      </c>
      <c r="G460" s="2">
        <f>D460+E460+F460</f>
        <v>74.099271809307936</v>
      </c>
      <c r="I460" t="str">
        <f t="shared" ref="I460:I468" si="62">C460</f>
        <v>Heating</v>
      </c>
      <c r="J460" s="9">
        <f>D460/D468</f>
        <v>0.78485379648459441</v>
      </c>
      <c r="K460" s="9">
        <f>E460/E468</f>
        <v>7.6459025269123432E-2</v>
      </c>
      <c r="L460" s="9">
        <f>F460/F468</f>
        <v>0.62832094524401627</v>
      </c>
      <c r="M460" s="9">
        <f>G460/G468</f>
        <v>0.5964045184238711</v>
      </c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x14ac:dyDescent="0.25">
      <c r="A461" s="4" t="str">
        <f>A460</f>
        <v>CH</v>
      </c>
      <c r="C461" t="s">
        <v>17</v>
      </c>
      <c r="D461" s="2">
        <v>11.24606010892226</v>
      </c>
      <c r="E461" s="2"/>
      <c r="F461" s="2">
        <v>2.8696698904169993</v>
      </c>
      <c r="G461" s="2">
        <f>D461+E461+F461</f>
        <v>14.115729999339258</v>
      </c>
      <c r="I461" t="str">
        <f t="shared" si="62"/>
        <v>HotWater</v>
      </c>
      <c r="J461" s="9">
        <f>D461/D468</f>
        <v>0.16250415314631819</v>
      </c>
      <c r="K461" s="9">
        <f>E461/E468</f>
        <v>0</v>
      </c>
      <c r="L461" s="9">
        <f>F461/F468</f>
        <v>0.10167669220196277</v>
      </c>
      <c r="M461" s="9">
        <f>G461/G468</f>
        <v>0.11361360168454197</v>
      </c>
    </row>
    <row r="462" spans="1:37" x14ac:dyDescent="0.25">
      <c r="A462" s="4" t="str">
        <f t="shared" ref="A462:A467" si="63">A461</f>
        <v>CH</v>
      </c>
      <c r="C462" t="s">
        <v>18</v>
      </c>
      <c r="D462" s="2"/>
      <c r="E462" s="2"/>
      <c r="F462" s="2">
        <v>2.2660908448291028</v>
      </c>
      <c r="G462" s="2">
        <f>D462+F462+E463+E464</f>
        <v>25.412178302250368</v>
      </c>
      <c r="I462" t="str">
        <f t="shared" si="62"/>
        <v>Process heating</v>
      </c>
      <c r="J462" s="9">
        <f>D462/D468</f>
        <v>0</v>
      </c>
      <c r="K462" s="9">
        <f>E462/E468</f>
        <v>0</v>
      </c>
      <c r="L462" s="9">
        <f>F462/F468</f>
        <v>8.0290984722947753E-2</v>
      </c>
      <c r="M462" s="9">
        <f>G462/G468</f>
        <v>0.20453558574041714</v>
      </c>
    </row>
    <row r="463" spans="1:37" x14ac:dyDescent="0.25">
      <c r="A463" s="4" t="str">
        <f t="shared" si="63"/>
        <v>CH</v>
      </c>
      <c r="C463" t="s">
        <v>19</v>
      </c>
      <c r="D463" s="2"/>
      <c r="E463" s="2">
        <v>12.350787806120055</v>
      </c>
      <c r="F463" s="2"/>
      <c r="G463" s="2"/>
      <c r="I463" t="str">
        <f t="shared" si="62"/>
        <v>Process heating &lt; 500</v>
      </c>
      <c r="J463" s="9">
        <f>D463/D468</f>
        <v>0</v>
      </c>
      <c r="K463" s="9">
        <f>E463/E468</f>
        <v>0.46059116578582615</v>
      </c>
      <c r="L463" s="9">
        <f>F463/F468</f>
        <v>0</v>
      </c>
      <c r="M463" s="9">
        <f>G463/G468</f>
        <v>0</v>
      </c>
    </row>
    <row r="464" spans="1:37" x14ac:dyDescent="0.25">
      <c r="A464" s="4" t="str">
        <f t="shared" si="63"/>
        <v>CH</v>
      </c>
      <c r="C464" t="s">
        <v>22</v>
      </c>
      <c r="D464" s="2"/>
      <c r="E464" s="2">
        <v>10.795299651301212</v>
      </c>
      <c r="F464" s="2"/>
      <c r="G464" s="2"/>
      <c r="I464" t="str">
        <f t="shared" si="62"/>
        <v>Process heating &gt; 500</v>
      </c>
      <c r="J464" s="9">
        <f>D464/D468</f>
        <v>0</v>
      </c>
      <c r="K464" s="9">
        <f>E464/E468</f>
        <v>0.40258319788607466</v>
      </c>
      <c r="L464" s="9">
        <f>F464/F468</f>
        <v>0</v>
      </c>
      <c r="M464" s="9">
        <f>G464/G468</f>
        <v>0</v>
      </c>
    </row>
    <row r="465" spans="1:37" x14ac:dyDescent="0.25">
      <c r="A465" s="4" t="str">
        <f t="shared" si="63"/>
        <v>CH</v>
      </c>
      <c r="C465" t="s">
        <v>21</v>
      </c>
      <c r="D465" s="2">
        <v>3.3110458459081795</v>
      </c>
      <c r="E465" s="2"/>
      <c r="F465" s="2"/>
      <c r="G465" s="2">
        <f>D465+E465+F465</f>
        <v>3.3110458459081795</v>
      </c>
      <c r="I465" t="str">
        <f t="shared" si="62"/>
        <v>Cooking</v>
      </c>
      <c r="J465" s="9">
        <f>D465/D468</f>
        <v>4.7844195745589617E-2</v>
      </c>
      <c r="K465" s="9">
        <f>E465/E468</f>
        <v>0</v>
      </c>
      <c r="L465" s="9">
        <f>F465/F468</f>
        <v>0</v>
      </c>
      <c r="M465" s="9">
        <f>G465/G468</f>
        <v>2.6649691083201348E-2</v>
      </c>
    </row>
    <row r="466" spans="1:37" x14ac:dyDescent="0.25">
      <c r="A466" s="4" t="str">
        <f t="shared" si="63"/>
        <v>CH</v>
      </c>
      <c r="C466" t="s">
        <v>23</v>
      </c>
      <c r="D466" s="2">
        <v>0.33203435386135471</v>
      </c>
      <c r="E466" s="2">
        <v>0</v>
      </c>
      <c r="F466" s="2">
        <v>2.1965151167802652</v>
      </c>
      <c r="G466" s="2">
        <f>D466+E466+F466</f>
        <v>2.5285494706416198</v>
      </c>
      <c r="I466" t="str">
        <f t="shared" si="62"/>
        <v>Space cooling</v>
      </c>
      <c r="J466" s="9">
        <f>D466/D468</f>
        <v>4.7978546234975833E-3</v>
      </c>
      <c r="K466" s="9">
        <f>E466/E468</f>
        <v>0</v>
      </c>
      <c r="L466" s="9">
        <f>F466/F468</f>
        <v>7.7825812715124523E-2</v>
      </c>
      <c r="M466" s="9">
        <f>G466/G468</f>
        <v>2.0351594456013509E-2</v>
      </c>
    </row>
    <row r="467" spans="1:37" x14ac:dyDescent="0.25">
      <c r="A467" s="4" t="str">
        <f t="shared" si="63"/>
        <v>CH</v>
      </c>
      <c r="C467" t="s">
        <v>20</v>
      </c>
      <c r="D467" s="2"/>
      <c r="E467" s="2">
        <v>1.6187353539270453</v>
      </c>
      <c r="F467" s="2">
        <v>3.1577997910058886</v>
      </c>
      <c r="G467" s="2">
        <f>D467+E467+F467</f>
        <v>4.7765351449329341</v>
      </c>
      <c r="I467" t="str">
        <f t="shared" si="62"/>
        <v>Process cooling</v>
      </c>
      <c r="J467" s="9">
        <f>D467/D468</f>
        <v>0</v>
      </c>
      <c r="K467" s="9">
        <f>E467/E468</f>
        <v>6.0366611058975742E-2</v>
      </c>
      <c r="L467" s="9">
        <f>F467/F468</f>
        <v>0.11188556511594853</v>
      </c>
      <c r="M467" s="9">
        <f>G467/G468</f>
        <v>3.8445008611954788E-2</v>
      </c>
    </row>
    <row r="468" spans="1:37" x14ac:dyDescent="0.25">
      <c r="C468" t="s">
        <v>4</v>
      </c>
      <c r="D468" s="2">
        <f>SUM(D460:D467)</f>
        <v>69.204755024299871</v>
      </c>
      <c r="E468" s="2">
        <f>SUM(E460:E467)</f>
        <v>26.815077499474107</v>
      </c>
      <c r="F468" s="2">
        <f>SUM(F460:F467)</f>
        <v>28.223478048606339</v>
      </c>
      <c r="G468" s="2">
        <f>D468+E468+F468</f>
        <v>124.24331057238031</v>
      </c>
      <c r="I468" t="str">
        <f t="shared" si="62"/>
        <v>TOTAL</v>
      </c>
      <c r="J468" s="9">
        <f>D468/D468</f>
        <v>1</v>
      </c>
      <c r="K468" s="9">
        <f>E468/E468</f>
        <v>1</v>
      </c>
      <c r="L468" s="9">
        <f>F468/F468</f>
        <v>1</v>
      </c>
      <c r="M468" s="9">
        <f>G468/G468</f>
        <v>1</v>
      </c>
    </row>
    <row r="472" spans="1:37" ht="15.75" x14ac:dyDescent="0.25">
      <c r="A472" s="4">
        <f>A457+1</f>
        <v>33</v>
      </c>
      <c r="C472" s="8" t="s">
        <v>109</v>
      </c>
      <c r="F472" s="4" t="s">
        <v>5</v>
      </c>
      <c r="G472" s="4"/>
      <c r="I472" s="8" t="str">
        <f>C472</f>
        <v>Primary Energy in Iceland</v>
      </c>
      <c r="L472" s="4" t="s">
        <v>6</v>
      </c>
      <c r="M472" s="4"/>
    </row>
    <row r="473" spans="1:37" x14ac:dyDescent="0.25">
      <c r="A473" s="5" t="s">
        <v>110</v>
      </c>
    </row>
    <row r="474" spans="1:37" ht="30" x14ac:dyDescent="0.25">
      <c r="B474" s="1"/>
      <c r="C474" s="1"/>
      <c r="D474" s="1" t="str">
        <f>A473&amp;" Residential"</f>
        <v>IS Residential</v>
      </c>
      <c r="E474" s="1" t="str">
        <f>A473&amp;" Industry"</f>
        <v>IS Industry</v>
      </c>
      <c r="F474" s="1" t="str">
        <f>A473&amp;" Tertiary"</f>
        <v>IS Tertiary</v>
      </c>
      <c r="G474" s="1" t="str">
        <f>A473&amp;" TOTAL"</f>
        <v>IS TOTAL</v>
      </c>
      <c r="H474" s="1"/>
      <c r="I474" s="1"/>
      <c r="J474" s="1" t="str">
        <f>D474</f>
        <v>IS Residential</v>
      </c>
      <c r="K474" s="1" t="str">
        <f>E474</f>
        <v>IS Industry</v>
      </c>
      <c r="L474" s="1" t="str">
        <f>F474</f>
        <v>IS Tertiary</v>
      </c>
      <c r="M474" s="1" t="str">
        <f>G474</f>
        <v>IS TOTAL</v>
      </c>
    </row>
    <row r="475" spans="1:37" x14ac:dyDescent="0.25">
      <c r="A475" s="4" t="str">
        <f>A473</f>
        <v>IS</v>
      </c>
      <c r="C475" t="s">
        <v>16</v>
      </c>
      <c r="D475" s="2">
        <v>6.3531825974189342</v>
      </c>
      <c r="E475" s="2">
        <v>1.3240246816702665</v>
      </c>
      <c r="F475" s="2">
        <v>1.041799872178278</v>
      </c>
      <c r="G475" s="2">
        <f>D475+E475+F475</f>
        <v>8.7190071512674781</v>
      </c>
      <c r="I475" t="str">
        <f t="shared" ref="I475:I483" si="64">C475</f>
        <v>Heating</v>
      </c>
      <c r="J475" s="9">
        <f>D475/D483</f>
        <v>0.84553787184102325</v>
      </c>
      <c r="K475" s="9">
        <f>E475/E483</f>
        <v>0.35072287543563752</v>
      </c>
      <c r="L475" s="9">
        <f>F475/F483</f>
        <v>0.7696244150598035</v>
      </c>
      <c r="M475" s="9">
        <f>G475/G483</f>
        <v>0.68965550402178966</v>
      </c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spans="1:37" x14ac:dyDescent="0.25">
      <c r="A476" s="4" t="str">
        <f>A475</f>
        <v>IS</v>
      </c>
      <c r="C476" t="s">
        <v>17</v>
      </c>
      <c r="D476" s="2">
        <v>0.94932613524650755</v>
      </c>
      <c r="E476" s="2"/>
      <c r="F476" s="2">
        <v>8.967211452475761E-2</v>
      </c>
      <c r="G476" s="2">
        <f>D476+E476+F476</f>
        <v>1.0389982497712651</v>
      </c>
      <c r="I476" t="str">
        <f t="shared" si="64"/>
        <v>HotWater</v>
      </c>
      <c r="J476" s="9">
        <f>D476/D483</f>
        <v>0.12634473947049776</v>
      </c>
      <c r="K476" s="9">
        <f>E476/E483</f>
        <v>0</v>
      </c>
      <c r="L476" s="9">
        <f>F476/F483</f>
        <v>6.6244823532174799E-2</v>
      </c>
      <c r="M476" s="9">
        <f>G476/G483</f>
        <v>8.2182621162272401E-2</v>
      </c>
    </row>
    <row r="477" spans="1:37" x14ac:dyDescent="0.25">
      <c r="A477" s="4" t="str">
        <f t="shared" ref="A477:A482" si="65">A476</f>
        <v>IS</v>
      </c>
      <c r="C477" t="s">
        <v>18</v>
      </c>
      <c r="D477" s="2"/>
      <c r="E477" s="2"/>
      <c r="F477" s="2">
        <v>7.6104225207252102E-2</v>
      </c>
      <c r="G477" s="2">
        <f>D477+F477+E478+E479</f>
        <v>1.8601791064373128</v>
      </c>
      <c r="I477" t="str">
        <f t="shared" si="64"/>
        <v>Process heating</v>
      </c>
      <c r="J477" s="9">
        <f>D477/D483</f>
        <v>0</v>
      </c>
      <c r="K477" s="9">
        <f>E477/E483</f>
        <v>0</v>
      </c>
      <c r="L477" s="9">
        <f>F477/F483</f>
        <v>5.6221613548717998E-2</v>
      </c>
      <c r="M477" s="9">
        <f>G477/G483</f>
        <v>0.14713633524596148</v>
      </c>
    </row>
    <row r="478" spans="1:37" x14ac:dyDescent="0.25">
      <c r="A478" s="4" t="str">
        <f t="shared" si="65"/>
        <v>IS</v>
      </c>
      <c r="C478" t="s">
        <v>19</v>
      </c>
      <c r="D478" s="2"/>
      <c r="E478" s="2">
        <v>0.17553892135859792</v>
      </c>
      <c r="F478" s="2"/>
      <c r="G478" s="2"/>
      <c r="I478" t="str">
        <f t="shared" si="64"/>
        <v>Process heating &lt; 500</v>
      </c>
      <c r="J478" s="9">
        <f>D478/D483</f>
        <v>0</v>
      </c>
      <c r="K478" s="9">
        <f>E478/E483</f>
        <v>4.6498767056285063E-2</v>
      </c>
      <c r="L478" s="9">
        <f>F478/F483</f>
        <v>0</v>
      </c>
      <c r="M478" s="9">
        <f>G478/G483</f>
        <v>0</v>
      </c>
    </row>
    <row r="479" spans="1:37" x14ac:dyDescent="0.25">
      <c r="A479" s="4" t="str">
        <f t="shared" si="65"/>
        <v>IS</v>
      </c>
      <c r="C479" t="s">
        <v>22</v>
      </c>
      <c r="D479" s="2"/>
      <c r="E479" s="2">
        <v>1.6085359598714628</v>
      </c>
      <c r="F479" s="2"/>
      <c r="G479" s="2"/>
      <c r="I479" t="str">
        <f t="shared" si="64"/>
        <v>Process heating &gt; 500</v>
      </c>
      <c r="J479" s="9">
        <f>D479/D483</f>
        <v>0</v>
      </c>
      <c r="K479" s="9">
        <f>E479/E483</f>
        <v>0.42608749285252223</v>
      </c>
      <c r="L479" s="9">
        <f>F479/F483</f>
        <v>0</v>
      </c>
      <c r="M479" s="9">
        <f>G479/G483</f>
        <v>0</v>
      </c>
    </row>
    <row r="480" spans="1:37" x14ac:dyDescent="0.25">
      <c r="A480" s="4" t="str">
        <f t="shared" si="65"/>
        <v>IS</v>
      </c>
      <c r="C480" t="s">
        <v>21</v>
      </c>
      <c r="D480" s="2">
        <v>0.21126777457236751</v>
      </c>
      <c r="E480" s="2"/>
      <c r="F480" s="2"/>
      <c r="G480" s="2">
        <f>D480+E480+F480</f>
        <v>0.21126777457236751</v>
      </c>
      <c r="I480" t="str">
        <f t="shared" si="64"/>
        <v>Cooking</v>
      </c>
      <c r="J480" s="9">
        <f>D480/D483</f>
        <v>2.8117388688478986E-2</v>
      </c>
      <c r="K480" s="9">
        <f>E480/E483</f>
        <v>0</v>
      </c>
      <c r="L480" s="9">
        <f>F480/F483</f>
        <v>0</v>
      </c>
      <c r="M480" s="9">
        <f>G480/G483</f>
        <v>1.6710845745216221E-2</v>
      </c>
    </row>
    <row r="481" spans="1:13" x14ac:dyDescent="0.25">
      <c r="A481" s="4" t="str">
        <f t="shared" si="65"/>
        <v>IS</v>
      </c>
      <c r="C481" t="s">
        <v>23</v>
      </c>
      <c r="D481" s="2">
        <v>0</v>
      </c>
      <c r="E481" s="2">
        <v>0</v>
      </c>
      <c r="F481" s="2">
        <v>4.1226448762013451E-2</v>
      </c>
      <c r="G481" s="2">
        <f>D481+E481+F481</f>
        <v>4.1226448762013451E-2</v>
      </c>
      <c r="I481" t="str">
        <f t="shared" si="64"/>
        <v>Space cooling</v>
      </c>
      <c r="J481" s="9">
        <f>D481/D483</f>
        <v>0</v>
      </c>
      <c r="K481" s="9">
        <f>E481/E483</f>
        <v>0</v>
      </c>
      <c r="L481" s="9">
        <f>F481/F483</f>
        <v>3.0455831643669044E-2</v>
      </c>
      <c r="M481" s="9">
        <f>G481/G483</f>
        <v>3.260927168279902E-3</v>
      </c>
    </row>
    <row r="482" spans="1:13" x14ac:dyDescent="0.25">
      <c r="A482" s="4" t="str">
        <f t="shared" si="65"/>
        <v>IS</v>
      </c>
      <c r="C482" t="s">
        <v>20</v>
      </c>
      <c r="D482" s="2"/>
      <c r="E482" s="2">
        <v>0.66703110123350751</v>
      </c>
      <c r="F482" s="2">
        <v>0.10484445835435413</v>
      </c>
      <c r="G482" s="2">
        <f>D482+E482+F482</f>
        <v>0.77187555958786169</v>
      </c>
      <c r="I482" t="str">
        <f t="shared" si="64"/>
        <v>Process cooling</v>
      </c>
      <c r="J482" s="9">
        <f>D482/D483</f>
        <v>0</v>
      </c>
      <c r="K482" s="9">
        <f>E482/E483</f>
        <v>0.17669086465555517</v>
      </c>
      <c r="L482" s="9">
        <f>F482/F483</f>
        <v>7.7453316215634463E-2</v>
      </c>
      <c r="M482" s="9">
        <f>G482/G483</f>
        <v>6.1053766656480303E-2</v>
      </c>
    </row>
    <row r="483" spans="1:13" x14ac:dyDescent="0.25">
      <c r="C483" t="s">
        <v>4</v>
      </c>
      <c r="D483" s="2">
        <f>SUM(D475:D482)</f>
        <v>7.5137765072378091</v>
      </c>
      <c r="E483" s="2">
        <f>SUM(E475:E482)</f>
        <v>3.7751306641338349</v>
      </c>
      <c r="F483" s="2">
        <f>SUM(F475:F482)</f>
        <v>1.3536471190266555</v>
      </c>
      <c r="G483" s="2">
        <f>D483+E483+F483</f>
        <v>12.6425542903983</v>
      </c>
      <c r="I483" t="str">
        <f t="shared" si="64"/>
        <v>TOTAL</v>
      </c>
      <c r="J483" s="9">
        <f>D483/D483</f>
        <v>1</v>
      </c>
      <c r="K483" s="9">
        <f>E483/E483</f>
        <v>1</v>
      </c>
      <c r="L483" s="9">
        <f>F483/F483</f>
        <v>1</v>
      </c>
      <c r="M483" s="9">
        <f>G483/G483</f>
        <v>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M421"/>
  <sheetViews>
    <sheetView zoomScale="70" zoomScaleNormal="70" workbookViewId="0"/>
  </sheetViews>
  <sheetFormatPr defaultRowHeight="15" x14ac:dyDescent="0.25"/>
  <cols>
    <col min="1" max="1" width="4.5703125" style="4" customWidth="1"/>
    <col min="3" max="7" width="11.28515625" customWidth="1"/>
    <col min="9" max="13" width="12.140625" customWidth="1"/>
  </cols>
  <sheetData>
    <row r="3" spans="1:13" ht="18.75" x14ac:dyDescent="0.3">
      <c r="B3" s="6" t="s">
        <v>35</v>
      </c>
    </row>
    <row r="4" spans="1:13" x14ac:dyDescent="0.25">
      <c r="B4" s="7">
        <v>2012</v>
      </c>
    </row>
    <row r="5" spans="1:13" x14ac:dyDescent="0.25">
      <c r="B5" s="3" t="s">
        <v>0</v>
      </c>
    </row>
    <row r="7" spans="1:13" ht="15.75" x14ac:dyDescent="0.25">
      <c r="C7" s="8" t="s">
        <v>48</v>
      </c>
      <c r="F7" s="4" t="s">
        <v>5</v>
      </c>
      <c r="G7" s="4"/>
      <c r="I7" s="8" t="str">
        <f>C7</f>
        <v>Primary Energy in EU</v>
      </c>
      <c r="L7" s="4" t="s">
        <v>6</v>
      </c>
      <c r="M7" s="4"/>
    </row>
    <row r="8" spans="1:13" x14ac:dyDescent="0.25">
      <c r="A8" s="5" t="s">
        <v>1</v>
      </c>
    </row>
    <row r="9" spans="1:13" s="1" customFormat="1" ht="50.25" customHeight="1" x14ac:dyDescent="0.2">
      <c r="A9" s="4"/>
      <c r="D9" s="1" t="s">
        <v>33</v>
      </c>
      <c r="E9" s="1" t="s">
        <v>16</v>
      </c>
      <c r="F9" s="1" t="s">
        <v>34</v>
      </c>
      <c r="J9" s="1" t="str">
        <f>D9</f>
        <v>H&amp;C</v>
      </c>
      <c r="K9" s="1" t="str">
        <f>E9</f>
        <v>Heating</v>
      </c>
      <c r="L9" s="1" t="str">
        <f>F9</f>
        <v>Cooling</v>
      </c>
    </row>
    <row r="10" spans="1:13" x14ac:dyDescent="0.25">
      <c r="A10" s="4" t="str">
        <f>A8</f>
        <v>EU</v>
      </c>
      <c r="B10" s="12">
        <v>301</v>
      </c>
      <c r="C10" t="s">
        <v>111</v>
      </c>
      <c r="D10" s="2">
        <v>436.26606323248461</v>
      </c>
      <c r="E10" s="2">
        <v>197.51125914376826</v>
      </c>
      <c r="F10" s="2">
        <v>238.7548040887163</v>
      </c>
      <c r="G10" s="2"/>
      <c r="I10" t="str">
        <f t="shared" ref="I10:I18" si="0">C10</f>
        <v>Wholesale and retail trade</v>
      </c>
      <c r="J10" s="9">
        <f>D10/D18</f>
        <v>0.27365746371006089</v>
      </c>
      <c r="K10" s="9">
        <f>E10/E18</f>
        <v>0.18017793900413298</v>
      </c>
      <c r="L10" s="9">
        <f>F10/F18</f>
        <v>0.47942370398558137</v>
      </c>
      <c r="M10" s="9"/>
    </row>
    <row r="11" spans="1:13" x14ac:dyDescent="0.25">
      <c r="A11" s="4" t="str">
        <f>A10</f>
        <v>EU</v>
      </c>
      <c r="B11" s="12">
        <v>302</v>
      </c>
      <c r="C11" t="s">
        <v>112</v>
      </c>
      <c r="D11" s="2">
        <v>274.738453380745</v>
      </c>
      <c r="E11" s="2">
        <v>155.74412765879069</v>
      </c>
      <c r="F11" s="2">
        <v>118.99432572195425</v>
      </c>
      <c r="G11" s="2"/>
      <c r="I11" t="str">
        <f t="shared" si="0"/>
        <v>Hotels, cafes, restaurants</v>
      </c>
      <c r="J11" s="9">
        <f>D11/D18</f>
        <v>0.17233572508190736</v>
      </c>
      <c r="K11" s="9">
        <f>E11/E18</f>
        <v>0.14207623431295852</v>
      </c>
      <c r="L11" s="9">
        <f>F11/F18</f>
        <v>0.23894262822744267</v>
      </c>
      <c r="M11" s="9"/>
    </row>
    <row r="12" spans="1:13" x14ac:dyDescent="0.25">
      <c r="A12" s="4" t="str">
        <f t="shared" ref="A12:A17" si="1">A11</f>
        <v>EU</v>
      </c>
      <c r="B12" s="12">
        <v>303</v>
      </c>
      <c r="C12" t="s">
        <v>113</v>
      </c>
      <c r="D12" s="2">
        <v>98.844915971578203</v>
      </c>
      <c r="E12" s="2">
        <v>85.756766900881914</v>
      </c>
      <c r="F12" s="2">
        <v>13.088149070696261</v>
      </c>
      <c r="G12" s="2"/>
      <c r="I12" t="str">
        <f t="shared" si="0"/>
        <v>Traffic and data transmission</v>
      </c>
      <c r="J12" s="9">
        <f>D12/D18</f>
        <v>6.2002643077468812E-2</v>
      </c>
      <c r="K12" s="9">
        <f>E12/E18</f>
        <v>7.8230869383560733E-2</v>
      </c>
      <c r="L12" s="9">
        <f>F12/F18</f>
        <v>2.6281225752664113E-2</v>
      </c>
      <c r="M12" s="9"/>
    </row>
    <row r="13" spans="1:13" x14ac:dyDescent="0.25">
      <c r="A13" s="4" t="str">
        <f t="shared" si="1"/>
        <v>EU</v>
      </c>
      <c r="B13" s="12">
        <v>304</v>
      </c>
      <c r="C13" t="s">
        <v>114</v>
      </c>
      <c r="D13" s="2">
        <v>50.398512009927209</v>
      </c>
      <c r="E13" s="2">
        <v>27.417929739284688</v>
      </c>
      <c r="F13" s="2">
        <v>22.980582270642515</v>
      </c>
      <c r="G13" s="2"/>
      <c r="I13" t="str">
        <f t="shared" si="0"/>
        <v>Finance</v>
      </c>
      <c r="J13" s="9">
        <f>D13/D18</f>
        <v>3.1613572848658768E-2</v>
      </c>
      <c r="K13" s="9">
        <f>E13/E18</f>
        <v>2.5011769423172688E-2</v>
      </c>
      <c r="L13" s="9">
        <f>F13/F18</f>
        <v>4.6145399729183946E-2</v>
      </c>
      <c r="M13" s="9"/>
    </row>
    <row r="14" spans="1:13" x14ac:dyDescent="0.25">
      <c r="A14" s="4" t="str">
        <f t="shared" si="1"/>
        <v>EU</v>
      </c>
      <c r="B14" s="12">
        <v>305</v>
      </c>
      <c r="C14" t="s">
        <v>115</v>
      </c>
      <c r="D14" s="2">
        <v>198.23194322676682</v>
      </c>
      <c r="E14" s="2">
        <v>188.40147909199726</v>
      </c>
      <c r="F14" s="2">
        <v>9.8304641347695707</v>
      </c>
      <c r="G14" s="2"/>
      <c r="I14" t="str">
        <f t="shared" si="0"/>
        <v>Health</v>
      </c>
      <c r="J14" s="9">
        <f>D14/D18</f>
        <v>0.12434533735631281</v>
      </c>
      <c r="K14" s="9">
        <f>E14/E18</f>
        <v>0.17186762089049926</v>
      </c>
      <c r="L14" s="9">
        <f>F14/F18</f>
        <v>1.9739739040548914E-2</v>
      </c>
      <c r="M14" s="9"/>
    </row>
    <row r="15" spans="1:13" x14ac:dyDescent="0.25">
      <c r="A15" s="4" t="str">
        <f t="shared" si="1"/>
        <v>EU</v>
      </c>
      <c r="B15" s="12">
        <v>306</v>
      </c>
      <c r="C15" t="s">
        <v>116</v>
      </c>
      <c r="D15" s="2">
        <v>202.74912812995157</v>
      </c>
      <c r="E15" s="2">
        <v>192.55001701521053</v>
      </c>
      <c r="F15" s="2">
        <v>10.199111114741067</v>
      </c>
      <c r="G15" s="2"/>
      <c r="I15" t="str">
        <f t="shared" si="0"/>
        <v>Education</v>
      </c>
      <c r="J15" s="9">
        <f>D15/D18</f>
        <v>0.12717884073394356</v>
      </c>
      <c r="K15" s="9">
        <f>E15/E18</f>
        <v>0.17565208875387794</v>
      </c>
      <c r="L15" s="9">
        <f>F15/F18</f>
        <v>2.047998844108186E-2</v>
      </c>
      <c r="M15" s="9"/>
    </row>
    <row r="16" spans="1:13" x14ac:dyDescent="0.25">
      <c r="A16" s="4" t="str">
        <f t="shared" si="1"/>
        <v>EU</v>
      </c>
      <c r="B16" s="12">
        <v>307</v>
      </c>
      <c r="C16" t="s">
        <v>117</v>
      </c>
      <c r="D16" s="2">
        <v>75.61716671903271</v>
      </c>
      <c r="E16" s="2">
        <v>65.639577159985492</v>
      </c>
      <c r="F16" s="2">
        <v>9.9775895590471944</v>
      </c>
      <c r="G16" s="2"/>
      <c r="I16" t="str">
        <f t="shared" si="0"/>
        <v>Public offices</v>
      </c>
      <c r="J16" s="9">
        <f>D16/D18</f>
        <v>4.7432527535940808E-2</v>
      </c>
      <c r="K16" s="9">
        <f>E16/E18</f>
        <v>5.9879136921405715E-2</v>
      </c>
      <c r="L16" s="9">
        <f>F16/F18</f>
        <v>2.0035169392733237E-2</v>
      </c>
      <c r="M16" s="9"/>
    </row>
    <row r="17" spans="1:39" x14ac:dyDescent="0.25">
      <c r="A17" s="4" t="str">
        <f t="shared" si="1"/>
        <v>EU</v>
      </c>
      <c r="B17" s="12">
        <v>308</v>
      </c>
      <c r="C17" t="s">
        <v>118</v>
      </c>
      <c r="D17" s="2">
        <v>257.35869417770004</v>
      </c>
      <c r="E17" s="2">
        <v>183.17996666533338</v>
      </c>
      <c r="F17" s="2">
        <v>74.178727512366748</v>
      </c>
      <c r="G17" s="2"/>
      <c r="I17" t="str">
        <f t="shared" si="0"/>
        <v>Other services</v>
      </c>
      <c r="J17" s="9">
        <f>D17/D18</f>
        <v>0.16143388965570699</v>
      </c>
      <c r="K17" s="9">
        <f>E17/E18</f>
        <v>0.16710434131039209</v>
      </c>
      <c r="L17" s="9">
        <f>F17/F18</f>
        <v>0.1489521454307639</v>
      </c>
      <c r="M17" s="9"/>
    </row>
    <row r="18" spans="1:39" x14ac:dyDescent="0.25">
      <c r="A18" s="4" t="str">
        <f>A17</f>
        <v>EU</v>
      </c>
      <c r="B18" s="4"/>
      <c r="C18" t="s">
        <v>4</v>
      </c>
      <c r="D18" s="2">
        <f>SUM(D10:D17)</f>
        <v>1594.2048768481861</v>
      </c>
      <c r="E18" s="2">
        <f>SUM(E10:E17)</f>
        <v>1096.2011233752523</v>
      </c>
      <c r="F18" s="2">
        <f>SUM(F10:F17)</f>
        <v>498.00375347293391</v>
      </c>
      <c r="G18" s="2"/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/>
    </row>
    <row r="19" spans="1:39" x14ac:dyDescent="0.25">
      <c r="D19" s="2"/>
      <c r="E19" s="2"/>
      <c r="F19" s="2"/>
      <c r="G19" s="2"/>
    </row>
    <row r="20" spans="1:39" ht="15.75" x14ac:dyDescent="0.25">
      <c r="A20" s="4">
        <v>1</v>
      </c>
      <c r="C20" s="8" t="s">
        <v>49</v>
      </c>
      <c r="F20" s="4" t="s">
        <v>5</v>
      </c>
      <c r="G20" s="4"/>
      <c r="I20" s="8" t="str">
        <f>C20</f>
        <v>Primary Energy in Belgium</v>
      </c>
      <c r="L20" s="4" t="s">
        <v>6</v>
      </c>
      <c r="M20" s="4"/>
    </row>
    <row r="21" spans="1:39" x14ac:dyDescent="0.25">
      <c r="A21" s="5" t="s">
        <v>50</v>
      </c>
    </row>
    <row r="22" spans="1:39" x14ac:dyDescent="0.25">
      <c r="B22" s="1"/>
      <c r="C22" s="1"/>
      <c r="D22" s="1" t="str">
        <f>A21&amp;" H&amp;C"</f>
        <v>BE H&amp;C</v>
      </c>
      <c r="E22" s="1" t="str">
        <f>A21&amp;" Heating"</f>
        <v>BE Heating</v>
      </c>
      <c r="F22" s="1" t="str">
        <f>A21&amp;" Cooling"</f>
        <v>BE Cooling</v>
      </c>
      <c r="G22" s="1"/>
      <c r="H22" s="1"/>
      <c r="I22" s="1"/>
      <c r="J22" s="1" t="str">
        <f>D22</f>
        <v>BE H&amp;C</v>
      </c>
      <c r="K22" s="1" t="str">
        <f>E22</f>
        <v>BE Heating</v>
      </c>
      <c r="L22" s="1" t="str">
        <f>F22</f>
        <v>BE Cooling</v>
      </c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x14ac:dyDescent="0.25">
      <c r="A23" s="4" t="str">
        <f>A21</f>
        <v>BE</v>
      </c>
      <c r="B23" s="12">
        <v>301</v>
      </c>
      <c r="C23" t="s">
        <v>111</v>
      </c>
      <c r="D23" s="2">
        <v>10.157552366890652</v>
      </c>
      <c r="E23" s="2">
        <v>6.9451065248237187</v>
      </c>
      <c r="F23" s="2">
        <v>3.2124458420669333</v>
      </c>
      <c r="G23" s="2"/>
      <c r="I23" t="str">
        <f t="shared" ref="I23:I31" si="2">C23</f>
        <v>Wholesale and retail trade</v>
      </c>
      <c r="J23" s="9">
        <f>D23/D31</f>
        <v>0.21335271619604451</v>
      </c>
      <c r="K23" s="9">
        <f>E23/E31</f>
        <v>0.17238059578330739</v>
      </c>
      <c r="L23" s="9">
        <f>F23/F31</f>
        <v>0.4388691691558847</v>
      </c>
      <c r="M23" s="9"/>
    </row>
    <row r="24" spans="1:39" x14ac:dyDescent="0.25">
      <c r="A24" s="4" t="str">
        <f>A23</f>
        <v>BE</v>
      </c>
      <c r="B24" s="12">
        <v>302</v>
      </c>
      <c r="C24" t="s">
        <v>112</v>
      </c>
      <c r="D24" s="2">
        <v>4.8732614757706383</v>
      </c>
      <c r="E24" s="2">
        <v>3.5198053480379423</v>
      </c>
      <c r="F24" s="2">
        <v>1.3534561277326962</v>
      </c>
      <c r="G24" s="2"/>
      <c r="I24" t="str">
        <f t="shared" si="2"/>
        <v>Hotels, cafes, restaurants</v>
      </c>
      <c r="J24" s="9">
        <f>D24/D31</f>
        <v>0.10235965664112857</v>
      </c>
      <c r="K24" s="9">
        <f>E24/E31</f>
        <v>8.7363115420530227E-2</v>
      </c>
      <c r="L24" s="9">
        <f>F24/F31</f>
        <v>0.18490277983482131</v>
      </c>
      <c r="M24" s="9"/>
    </row>
    <row r="25" spans="1:39" x14ac:dyDescent="0.25">
      <c r="A25" s="4" t="str">
        <f t="shared" ref="A25:A30" si="3">A24</f>
        <v>BE</v>
      </c>
      <c r="B25" s="12">
        <v>303</v>
      </c>
      <c r="C25" t="s">
        <v>113</v>
      </c>
      <c r="D25" s="2">
        <v>3.7634916796732756</v>
      </c>
      <c r="E25" s="2">
        <v>3.4671983948717418</v>
      </c>
      <c r="F25" s="2">
        <v>0.296293284801534</v>
      </c>
      <c r="G25" s="2"/>
      <c r="I25" t="str">
        <f t="shared" si="2"/>
        <v>Traffic and data transmission</v>
      </c>
      <c r="J25" s="9">
        <f>D25/D31</f>
        <v>7.9049670947972689E-2</v>
      </c>
      <c r="K25" s="9">
        <f>E25/E31</f>
        <v>8.6057387726257831E-2</v>
      </c>
      <c r="L25" s="9">
        <f>F25/F31</f>
        <v>4.0478188308896573E-2</v>
      </c>
      <c r="M25" s="9"/>
    </row>
    <row r="26" spans="1:39" x14ac:dyDescent="0.25">
      <c r="A26" s="4" t="str">
        <f t="shared" si="3"/>
        <v>BE</v>
      </c>
      <c r="B26" s="12">
        <v>304</v>
      </c>
      <c r="C26" t="s">
        <v>114</v>
      </c>
      <c r="D26" s="2">
        <v>2.007820357967244</v>
      </c>
      <c r="E26" s="2">
        <v>1.5633519790703869</v>
      </c>
      <c r="F26" s="2">
        <v>0.4444683788968572</v>
      </c>
      <c r="G26" s="2"/>
      <c r="I26" t="str">
        <f t="shared" si="2"/>
        <v>Finance</v>
      </c>
      <c r="J26" s="9">
        <f>D26/D31</f>
        <v>4.2172947924181491E-2</v>
      </c>
      <c r="K26" s="9">
        <f>E26/E31</f>
        <v>3.8803083092812066E-2</v>
      </c>
      <c r="L26" s="9">
        <f>F26/F31</f>
        <v>6.0721169399394467E-2</v>
      </c>
      <c r="M26" s="9"/>
    </row>
    <row r="27" spans="1:39" x14ac:dyDescent="0.25">
      <c r="A27" s="4" t="str">
        <f t="shared" si="3"/>
        <v>BE</v>
      </c>
      <c r="B27" s="12">
        <v>305</v>
      </c>
      <c r="C27" t="s">
        <v>115</v>
      </c>
      <c r="D27" s="2">
        <v>7.053798983203877</v>
      </c>
      <c r="E27" s="2">
        <v>6.6944687639296356</v>
      </c>
      <c r="F27" s="2">
        <v>0.35933021927424141</v>
      </c>
      <c r="G27" s="2"/>
      <c r="I27" t="str">
        <f t="shared" si="2"/>
        <v>Health</v>
      </c>
      <c r="J27" s="9">
        <f>D27/D31</f>
        <v>0.14816041485278864</v>
      </c>
      <c r="K27" s="9">
        <f>E27/E31</f>
        <v>0.16615965642200467</v>
      </c>
      <c r="L27" s="9">
        <f>F27/F31</f>
        <v>4.9089996388553103E-2</v>
      </c>
      <c r="M27" s="9"/>
    </row>
    <row r="28" spans="1:39" x14ac:dyDescent="0.25">
      <c r="A28" s="4" t="str">
        <f t="shared" si="3"/>
        <v>BE</v>
      </c>
      <c r="B28" s="12">
        <v>306</v>
      </c>
      <c r="C28" t="s">
        <v>116</v>
      </c>
      <c r="D28" s="2">
        <v>8.7930487667257413</v>
      </c>
      <c r="E28" s="2">
        <v>8.6098909204522158</v>
      </c>
      <c r="F28" s="2">
        <v>0.18315784627352499</v>
      </c>
      <c r="G28" s="2"/>
      <c r="I28" t="str">
        <f t="shared" si="2"/>
        <v>Education</v>
      </c>
      <c r="J28" s="9">
        <f>D28/D31</f>
        <v>0.18469221425234833</v>
      </c>
      <c r="K28" s="9">
        <f>E28/E31</f>
        <v>0.21370127602679403</v>
      </c>
      <c r="L28" s="9">
        <f>F28/F31</f>
        <v>2.5022159367120732E-2</v>
      </c>
      <c r="M28" s="9"/>
    </row>
    <row r="29" spans="1:39" x14ac:dyDescent="0.25">
      <c r="A29" s="4" t="str">
        <f t="shared" si="3"/>
        <v>BE</v>
      </c>
      <c r="B29" s="12">
        <v>307</v>
      </c>
      <c r="C29" t="s">
        <v>117</v>
      </c>
      <c r="D29" s="2">
        <v>3.2625654886584767</v>
      </c>
      <c r="E29" s="2">
        <v>3.0207684462023305</v>
      </c>
      <c r="F29" s="2">
        <v>0.24179704245614597</v>
      </c>
      <c r="G29" s="2"/>
      <c r="I29" t="str">
        <f t="shared" si="2"/>
        <v>Public offices</v>
      </c>
      <c r="J29" s="9">
        <f>D29/D31</f>
        <v>6.8528045303677704E-2</v>
      </c>
      <c r="K29" s="9">
        <f>E29/E31</f>
        <v>7.497680022884752E-2</v>
      </c>
      <c r="L29" s="9">
        <f>F29/F31</f>
        <v>3.3033169224979557E-2</v>
      </c>
      <c r="M29" s="9"/>
    </row>
    <row r="30" spans="1:39" x14ac:dyDescent="0.25">
      <c r="A30" s="4" t="str">
        <f t="shared" si="3"/>
        <v>BE</v>
      </c>
      <c r="B30" s="12">
        <v>308</v>
      </c>
      <c r="C30" t="s">
        <v>118</v>
      </c>
      <c r="D30" s="2">
        <v>7.6976619636832897</v>
      </c>
      <c r="E30" s="2">
        <v>6.4687849624799183</v>
      </c>
      <c r="F30" s="2">
        <v>1.2288770012033716</v>
      </c>
      <c r="G30" s="2"/>
      <c r="I30" t="str">
        <f t="shared" si="2"/>
        <v>Other services</v>
      </c>
      <c r="J30" s="9">
        <f>D30/D31</f>
        <v>0.16168433388185824</v>
      </c>
      <c r="K30" s="9">
        <f>E30/E31</f>
        <v>0.16055808529944635</v>
      </c>
      <c r="L30" s="9">
        <f>F30/F31</f>
        <v>0.16788336832034967</v>
      </c>
      <c r="M30" s="9"/>
    </row>
    <row r="31" spans="1:39" x14ac:dyDescent="0.25">
      <c r="A31" s="4" t="str">
        <f>A30</f>
        <v>BE</v>
      </c>
      <c r="B31" s="4"/>
      <c r="C31" t="s">
        <v>4</v>
      </c>
      <c r="D31" s="2">
        <f>SUM(D23:D30)</f>
        <v>47.609201082573186</v>
      </c>
      <c r="E31" s="2">
        <f>SUM(E23:E30)</f>
        <v>40.289375339867888</v>
      </c>
      <c r="F31" s="2">
        <f>SUM(F23:F30)</f>
        <v>7.3198257427053042</v>
      </c>
      <c r="G31" s="2"/>
      <c r="I31" t="str">
        <f t="shared" si="2"/>
        <v>TOTAL</v>
      </c>
      <c r="J31" s="9">
        <f>D31/D31</f>
        <v>1</v>
      </c>
      <c r="K31" s="9">
        <f>E31/E31</f>
        <v>1</v>
      </c>
      <c r="L31" s="9">
        <f>F31/F31</f>
        <v>1</v>
      </c>
      <c r="M31" s="9"/>
    </row>
    <row r="33" spans="1:39" ht="15.75" x14ac:dyDescent="0.25">
      <c r="A33" s="4">
        <f>A20+1</f>
        <v>2</v>
      </c>
      <c r="C33" s="8" t="s">
        <v>51</v>
      </c>
      <c r="F33" s="4" t="s">
        <v>5</v>
      </c>
      <c r="G33" s="4"/>
      <c r="I33" s="8" t="str">
        <f>C33</f>
        <v>Primary Energy in Bulgaria</v>
      </c>
      <c r="L33" s="4" t="s">
        <v>6</v>
      </c>
      <c r="M33" s="4"/>
    </row>
    <row r="34" spans="1:39" x14ac:dyDescent="0.25">
      <c r="A34" s="5" t="s">
        <v>52</v>
      </c>
    </row>
    <row r="35" spans="1:39" x14ac:dyDescent="0.25">
      <c r="B35" s="1"/>
      <c r="C35" s="1"/>
      <c r="D35" s="1" t="str">
        <f>A34&amp;" H&amp;C"</f>
        <v>BG H&amp;C</v>
      </c>
      <c r="E35" s="1" t="str">
        <f>A34&amp;" Heating"</f>
        <v>BG Heating</v>
      </c>
      <c r="F35" s="1" t="str">
        <f>A34&amp;" Cooling"</f>
        <v>BG Cooling</v>
      </c>
      <c r="G35" s="1"/>
      <c r="H35" s="1"/>
      <c r="I35" s="1"/>
      <c r="J35" s="1" t="str">
        <f>D35</f>
        <v>BG H&amp;C</v>
      </c>
      <c r="K35" s="1" t="str">
        <f>E35</f>
        <v>BG Heating</v>
      </c>
      <c r="L35" s="1" t="str">
        <f>F35</f>
        <v>BG Cooling</v>
      </c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x14ac:dyDescent="0.25">
      <c r="A36" s="4" t="str">
        <f>A34</f>
        <v>BG</v>
      </c>
      <c r="B36" s="12">
        <v>301</v>
      </c>
      <c r="C36" t="s">
        <v>111</v>
      </c>
      <c r="D36" s="2">
        <v>4.8361047517937976</v>
      </c>
      <c r="E36" s="2">
        <v>1.1494408315211575</v>
      </c>
      <c r="F36" s="2">
        <v>3.6866639202726406</v>
      </c>
      <c r="G36" s="2"/>
      <c r="I36" t="str">
        <f t="shared" ref="I36:I44" si="4">C36</f>
        <v>Wholesale and retail trade</v>
      </c>
      <c r="J36" s="9">
        <f>D36/D44</f>
        <v>0.3990547413007976</v>
      </c>
      <c r="K36" s="9">
        <f>E36/E44</f>
        <v>0.20921588930076879</v>
      </c>
      <c r="L36" s="9">
        <f>F36/F44</f>
        <v>0.55648942793703704</v>
      </c>
      <c r="M36" s="9"/>
    </row>
    <row r="37" spans="1:39" x14ac:dyDescent="0.25">
      <c r="A37" s="4" t="str">
        <f>A36</f>
        <v>BG</v>
      </c>
      <c r="B37" s="12">
        <v>302</v>
      </c>
      <c r="C37" t="s">
        <v>112</v>
      </c>
      <c r="D37" s="2">
        <v>2.6788957043609698</v>
      </c>
      <c r="E37" s="2">
        <v>1.2619486742956252</v>
      </c>
      <c r="F37" s="2">
        <v>1.4169470300653446</v>
      </c>
      <c r="G37" s="2"/>
      <c r="I37" t="str">
        <f t="shared" si="4"/>
        <v>Hotels, cafes, restaurants</v>
      </c>
      <c r="J37" s="9">
        <f>D37/D44</f>
        <v>0.22105104978941242</v>
      </c>
      <c r="K37" s="9">
        <f>E37/E44</f>
        <v>0.22969404505605098</v>
      </c>
      <c r="L37" s="9">
        <f>F37/F44</f>
        <v>0.21388335341395426</v>
      </c>
      <c r="M37" s="9"/>
    </row>
    <row r="38" spans="1:39" x14ac:dyDescent="0.25">
      <c r="A38" s="4" t="str">
        <f t="shared" ref="A38:A43" si="5">A37</f>
        <v>BG</v>
      </c>
      <c r="B38" s="12">
        <v>303</v>
      </c>
      <c r="C38" t="s">
        <v>113</v>
      </c>
      <c r="D38" s="2">
        <v>0.55855329260224096</v>
      </c>
      <c r="E38" s="2">
        <v>0.4439373174488353</v>
      </c>
      <c r="F38" s="2">
        <v>0.11461597515340569</v>
      </c>
      <c r="G38" s="2"/>
      <c r="I38" t="str">
        <f t="shared" si="4"/>
        <v>Traffic and data transmission</v>
      </c>
      <c r="J38" s="9">
        <f>D38/D44</f>
        <v>4.608943584181481E-2</v>
      </c>
      <c r="K38" s="9">
        <f>E38/E44</f>
        <v>8.0803411638806208E-2</v>
      </c>
      <c r="L38" s="9">
        <f>F38/F44</f>
        <v>1.7300893117712629E-2</v>
      </c>
      <c r="M38" s="9"/>
    </row>
    <row r="39" spans="1:39" x14ac:dyDescent="0.25">
      <c r="A39" s="4" t="str">
        <f t="shared" si="5"/>
        <v>BG</v>
      </c>
      <c r="B39" s="12">
        <v>304</v>
      </c>
      <c r="C39" t="s">
        <v>114</v>
      </c>
      <c r="D39" s="2">
        <v>0.33296406977684317</v>
      </c>
      <c r="E39" s="2">
        <v>9.9443103303403904E-2</v>
      </c>
      <c r="F39" s="2">
        <v>0.23352096647343928</v>
      </c>
      <c r="G39" s="2"/>
      <c r="I39" t="str">
        <f t="shared" si="4"/>
        <v>Finance</v>
      </c>
      <c r="J39" s="9">
        <f>D39/D44</f>
        <v>2.7474775164449176E-2</v>
      </c>
      <c r="K39" s="9">
        <f>E39/E44</f>
        <v>1.8100172468135358E-2</v>
      </c>
      <c r="L39" s="9">
        <f>F39/F44</f>
        <v>3.5249198694113096E-2</v>
      </c>
      <c r="M39" s="9"/>
    </row>
    <row r="40" spans="1:39" x14ac:dyDescent="0.25">
      <c r="A40" s="4" t="str">
        <f t="shared" si="5"/>
        <v>BG</v>
      </c>
      <c r="B40" s="12">
        <v>305</v>
      </c>
      <c r="C40" t="s">
        <v>115</v>
      </c>
      <c r="D40" s="2">
        <v>0.61744397055928824</v>
      </c>
      <c r="E40" s="2">
        <v>0.5397033806493281</v>
      </c>
      <c r="F40" s="2">
        <v>7.7740589909960148E-2</v>
      </c>
      <c r="G40" s="2"/>
      <c r="I40" t="str">
        <f t="shared" si="4"/>
        <v>Health</v>
      </c>
      <c r="J40" s="9">
        <f>D40/D44</f>
        <v>5.0948843456685287E-2</v>
      </c>
      <c r="K40" s="9">
        <f>E40/E44</f>
        <v>9.8234306320709577E-2</v>
      </c>
      <c r="L40" s="9">
        <f>F40/F44</f>
        <v>1.1734678653128265E-2</v>
      </c>
      <c r="M40" s="9"/>
    </row>
    <row r="41" spans="1:39" x14ac:dyDescent="0.25">
      <c r="A41" s="4" t="str">
        <f t="shared" si="5"/>
        <v>BG</v>
      </c>
      <c r="B41" s="12">
        <v>306</v>
      </c>
      <c r="C41" t="s">
        <v>116</v>
      </c>
      <c r="D41" s="2">
        <v>1.1286686395136545</v>
      </c>
      <c r="E41" s="2">
        <v>1.0149225684998584</v>
      </c>
      <c r="F41" s="2">
        <v>0.113746071013796</v>
      </c>
      <c r="G41" s="2"/>
      <c r="I41" t="str">
        <f t="shared" si="4"/>
        <v>Education</v>
      </c>
      <c r="J41" s="9">
        <f>D41/D44</f>
        <v>9.3132923100638573E-2</v>
      </c>
      <c r="K41" s="9">
        <f>E41/E44</f>
        <v>0.18473149893162627</v>
      </c>
      <c r="L41" s="9">
        <f>F41/F44</f>
        <v>1.7169584035170691E-2</v>
      </c>
      <c r="M41" s="9"/>
    </row>
    <row r="42" spans="1:39" x14ac:dyDescent="0.25">
      <c r="A42" s="4" t="str">
        <f t="shared" si="5"/>
        <v>BG</v>
      </c>
      <c r="B42" s="12">
        <v>307</v>
      </c>
      <c r="C42" t="s">
        <v>117</v>
      </c>
      <c r="D42" s="2">
        <v>0.44354763982934819</v>
      </c>
      <c r="E42" s="2">
        <v>0.36608021360047388</v>
      </c>
      <c r="F42" s="2">
        <v>7.7467426228874342E-2</v>
      </c>
      <c r="G42" s="2"/>
      <c r="I42" t="str">
        <f t="shared" si="4"/>
        <v>Public offices</v>
      </c>
      <c r="J42" s="9">
        <f>D42/D44</f>
        <v>3.6599659798731102E-2</v>
      </c>
      <c r="K42" s="9">
        <f>E42/E44</f>
        <v>6.6632222680379674E-2</v>
      </c>
      <c r="L42" s="9">
        <f>F42/F44</f>
        <v>1.1693445520977348E-2</v>
      </c>
      <c r="M42" s="9"/>
    </row>
    <row r="43" spans="1:39" x14ac:dyDescent="0.25">
      <c r="A43" s="4" t="str">
        <f t="shared" si="5"/>
        <v>BG</v>
      </c>
      <c r="B43" s="12">
        <v>308</v>
      </c>
      <c r="C43" t="s">
        <v>118</v>
      </c>
      <c r="D43" s="2">
        <v>1.5227225516380891</v>
      </c>
      <c r="E43" s="2">
        <v>0.61856566517120382</v>
      </c>
      <c r="F43" s="2">
        <v>0.9041568864668853</v>
      </c>
      <c r="G43" s="2"/>
      <c r="I43" t="str">
        <f t="shared" si="4"/>
        <v>Other services</v>
      </c>
      <c r="J43" s="9">
        <f>D43/D44</f>
        <v>0.12564857154747114</v>
      </c>
      <c r="K43" s="9">
        <f>E43/E44</f>
        <v>0.11258845360352322</v>
      </c>
      <c r="L43" s="9">
        <f>F43/F44</f>
        <v>0.13647941862790675</v>
      </c>
      <c r="M43" s="9"/>
    </row>
    <row r="44" spans="1:39" x14ac:dyDescent="0.25">
      <c r="A44" s="4" t="str">
        <f>A43</f>
        <v>BG</v>
      </c>
      <c r="B44" s="4"/>
      <c r="C44" t="s">
        <v>4</v>
      </c>
      <c r="D44" s="2">
        <f>SUM(D36:D43)</f>
        <v>12.11890062007423</v>
      </c>
      <c r="E44" s="2">
        <f>SUM(E36:E43)</f>
        <v>5.4940417544898859</v>
      </c>
      <c r="F44" s="2">
        <f>SUM(F36:F43)</f>
        <v>6.6248588655843452</v>
      </c>
      <c r="G44" s="2"/>
      <c r="I44" t="str">
        <f t="shared" si="4"/>
        <v>TOTAL</v>
      </c>
      <c r="J44" s="9">
        <f>D44/D44</f>
        <v>1</v>
      </c>
      <c r="K44" s="9">
        <f>E44/E44</f>
        <v>1</v>
      </c>
      <c r="L44" s="9">
        <f>F44/F44</f>
        <v>1</v>
      </c>
      <c r="M44" s="9"/>
    </row>
    <row r="46" spans="1:39" ht="15.75" x14ac:dyDescent="0.25">
      <c r="A46" s="4">
        <f>A33+1</f>
        <v>3</v>
      </c>
      <c r="C46" s="8" t="s">
        <v>53</v>
      </c>
      <c r="F46" s="4" t="s">
        <v>5</v>
      </c>
      <c r="G46" s="4"/>
      <c r="I46" s="8" t="str">
        <f>C46</f>
        <v>Primary Energy in Czech Republic</v>
      </c>
      <c r="L46" s="4" t="s">
        <v>6</v>
      </c>
      <c r="M46" s="4"/>
    </row>
    <row r="47" spans="1:39" x14ac:dyDescent="0.25">
      <c r="A47" s="5" t="s">
        <v>54</v>
      </c>
    </row>
    <row r="48" spans="1:39" x14ac:dyDescent="0.25">
      <c r="B48" s="1"/>
      <c r="C48" s="1"/>
      <c r="D48" s="1" t="str">
        <f>A47&amp;" H&amp;C"</f>
        <v>CZ H&amp;C</v>
      </c>
      <c r="E48" s="1" t="str">
        <f>A47&amp;" Heating"</f>
        <v>CZ Heating</v>
      </c>
      <c r="F48" s="1" t="str">
        <f>A47&amp;" Cooling"</f>
        <v>CZ Cooling</v>
      </c>
      <c r="G48" s="1"/>
      <c r="H48" s="1"/>
      <c r="I48" s="1"/>
      <c r="J48" s="1" t="str">
        <f>D48</f>
        <v>CZ H&amp;C</v>
      </c>
      <c r="K48" s="1" t="str">
        <f>E48</f>
        <v>CZ Heating</v>
      </c>
      <c r="L48" s="1" t="str">
        <f>F48</f>
        <v>CZ Cooling</v>
      </c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x14ac:dyDescent="0.25">
      <c r="A49" s="4" t="str">
        <f>A47</f>
        <v>CZ</v>
      </c>
      <c r="B49" s="12">
        <v>301</v>
      </c>
      <c r="C49" t="s">
        <v>111</v>
      </c>
      <c r="D49" s="2">
        <v>8.8915401206027767</v>
      </c>
      <c r="E49" s="2">
        <v>5.5033639645649002</v>
      </c>
      <c r="F49" s="2">
        <v>3.3881761560378756</v>
      </c>
      <c r="G49" s="2"/>
      <c r="I49" t="str">
        <f t="shared" ref="I49:I57" si="6">C49</f>
        <v>Wholesale and retail trade</v>
      </c>
      <c r="J49" s="9">
        <f>D49/D57</f>
        <v>0.24404982779482623</v>
      </c>
      <c r="K49" s="9">
        <f>E49/E57</f>
        <v>0.18997509718420874</v>
      </c>
      <c r="L49" s="9">
        <f>F49/F57</f>
        <v>0.45390970249089341</v>
      </c>
      <c r="M49" s="9"/>
    </row>
    <row r="50" spans="1:39" x14ac:dyDescent="0.25">
      <c r="A50" s="4" t="str">
        <f>A49</f>
        <v>CZ</v>
      </c>
      <c r="B50" s="12">
        <v>302</v>
      </c>
      <c r="C50" t="s">
        <v>112</v>
      </c>
      <c r="D50" s="2">
        <v>5.2183204053852332</v>
      </c>
      <c r="E50" s="2">
        <v>3.471196035704958</v>
      </c>
      <c r="F50" s="2">
        <v>1.7471243696802754</v>
      </c>
      <c r="G50" s="2"/>
      <c r="I50" t="str">
        <f t="shared" si="6"/>
        <v>Hotels, cafes, restaurants</v>
      </c>
      <c r="J50" s="9">
        <f>D50/D57</f>
        <v>0.1432294269652532</v>
      </c>
      <c r="K50" s="9">
        <f>E50/E57</f>
        <v>0.11982503946213656</v>
      </c>
      <c r="L50" s="9">
        <f>F50/F57</f>
        <v>0.23406005660093498</v>
      </c>
      <c r="M50" s="9"/>
    </row>
    <row r="51" spans="1:39" x14ac:dyDescent="0.25">
      <c r="A51" s="4" t="str">
        <f t="shared" ref="A51:A56" si="7">A50</f>
        <v>CZ</v>
      </c>
      <c r="B51" s="12">
        <v>303</v>
      </c>
      <c r="C51" t="s">
        <v>113</v>
      </c>
      <c r="D51" s="2">
        <v>3.6769822154019005</v>
      </c>
      <c r="E51" s="2">
        <v>3.4803060747601018</v>
      </c>
      <c r="F51" s="2">
        <v>0.19667614064179861</v>
      </c>
      <c r="G51" s="2"/>
      <c r="I51" t="str">
        <f t="shared" si="6"/>
        <v>Traffic and data transmission</v>
      </c>
      <c r="J51" s="9">
        <f>D51/D57</f>
        <v>0.10092367174885311</v>
      </c>
      <c r="K51" s="9">
        <f>E51/E57</f>
        <v>0.12013951631047812</v>
      </c>
      <c r="L51" s="9">
        <f>F51/F57</f>
        <v>2.6348455444586971E-2</v>
      </c>
      <c r="M51" s="9"/>
    </row>
    <row r="52" spans="1:39" x14ac:dyDescent="0.25">
      <c r="A52" s="4" t="str">
        <f t="shared" si="7"/>
        <v>CZ</v>
      </c>
      <c r="B52" s="12">
        <v>304</v>
      </c>
      <c r="C52" t="s">
        <v>114</v>
      </c>
      <c r="D52" s="2">
        <v>1.3350225325766611</v>
      </c>
      <c r="E52" s="2">
        <v>0.9189467296473498</v>
      </c>
      <c r="F52" s="2">
        <v>0.4160758029293114</v>
      </c>
      <c r="G52" s="2"/>
      <c r="I52" t="str">
        <f t="shared" si="6"/>
        <v>Finance</v>
      </c>
      <c r="J52" s="9">
        <f>D52/D57</f>
        <v>3.6642922908552256E-2</v>
      </c>
      <c r="K52" s="9">
        <f>E52/E57</f>
        <v>3.1721869641174683E-2</v>
      </c>
      <c r="L52" s="9">
        <f>F52/F57</f>
        <v>5.5741152532681984E-2</v>
      </c>
      <c r="M52" s="9"/>
    </row>
    <row r="53" spans="1:39" x14ac:dyDescent="0.25">
      <c r="A53" s="4" t="str">
        <f t="shared" si="7"/>
        <v>CZ</v>
      </c>
      <c r="B53" s="12">
        <v>305</v>
      </c>
      <c r="C53" t="s">
        <v>115</v>
      </c>
      <c r="D53" s="2">
        <v>3.3016131411429694</v>
      </c>
      <c r="E53" s="2">
        <v>3.0896611208544078</v>
      </c>
      <c r="F53" s="2">
        <v>0.21195202028856155</v>
      </c>
      <c r="G53" s="2"/>
      <c r="I53" t="str">
        <f t="shared" si="6"/>
        <v>Health</v>
      </c>
      <c r="J53" s="9">
        <f>D53/D57</f>
        <v>9.0620759464835318E-2</v>
      </c>
      <c r="K53" s="9">
        <f>E53/E57</f>
        <v>0.10665452539208767</v>
      </c>
      <c r="L53" s="9">
        <f>F53/F57</f>
        <v>2.8394945847216246E-2</v>
      </c>
      <c r="M53" s="9"/>
    </row>
    <row r="54" spans="1:39" x14ac:dyDescent="0.25">
      <c r="A54" s="4" t="str">
        <f t="shared" si="7"/>
        <v>CZ</v>
      </c>
      <c r="B54" s="12">
        <v>306</v>
      </c>
      <c r="C54" t="s">
        <v>116</v>
      </c>
      <c r="D54" s="2">
        <v>5.4227160140607653</v>
      </c>
      <c r="E54" s="2">
        <v>5.2721027455660234</v>
      </c>
      <c r="F54" s="2">
        <v>0.15061326849474213</v>
      </c>
      <c r="G54" s="2"/>
      <c r="I54" t="str">
        <f t="shared" si="6"/>
        <v>Education</v>
      </c>
      <c r="J54" s="9">
        <f>D54/D57</f>
        <v>0.1488395588909584</v>
      </c>
      <c r="K54" s="9">
        <f>E54/E57</f>
        <v>0.1819920030553937</v>
      </c>
      <c r="L54" s="9">
        <f>F54/F57</f>
        <v>2.0177470339551383E-2</v>
      </c>
      <c r="M54" s="9"/>
    </row>
    <row r="55" spans="1:39" x14ac:dyDescent="0.25">
      <c r="A55" s="4" t="str">
        <f t="shared" si="7"/>
        <v>CZ</v>
      </c>
      <c r="B55" s="12">
        <v>307</v>
      </c>
      <c r="C55" t="s">
        <v>117</v>
      </c>
      <c r="D55" s="2">
        <v>2.2375229345215213</v>
      </c>
      <c r="E55" s="2">
        <v>2.1212915047929926</v>
      </c>
      <c r="F55" s="2">
        <v>0.1162314297285289</v>
      </c>
      <c r="G55" s="2"/>
      <c r="I55" t="str">
        <f t="shared" si="6"/>
        <v>Public offices</v>
      </c>
      <c r="J55" s="9">
        <f>D55/D57</f>
        <v>6.1414229644158935E-2</v>
      </c>
      <c r="K55" s="9">
        <f>E55/E57</f>
        <v>7.3226586933714824E-2</v>
      </c>
      <c r="L55" s="9">
        <f>F55/F57</f>
        <v>1.5571378599707602E-2</v>
      </c>
      <c r="M55" s="9"/>
    </row>
    <row r="56" spans="1:39" x14ac:dyDescent="0.25">
      <c r="A56" s="4" t="str">
        <f t="shared" si="7"/>
        <v>CZ</v>
      </c>
      <c r="B56" s="12">
        <v>308</v>
      </c>
      <c r="C56" t="s">
        <v>118</v>
      </c>
      <c r="D56" s="2">
        <v>6.3495807088556075</v>
      </c>
      <c r="E56" s="2">
        <v>5.1120021978329442</v>
      </c>
      <c r="F56" s="2">
        <v>1.2375785110226634</v>
      </c>
      <c r="G56" s="2"/>
      <c r="I56" t="str">
        <f t="shared" si="6"/>
        <v>Other services</v>
      </c>
      <c r="J56" s="9">
        <f>D56/D57</f>
        <v>0.1742796025825625</v>
      </c>
      <c r="K56" s="9">
        <f>E56/E57</f>
        <v>0.17646536202080579</v>
      </c>
      <c r="L56" s="9">
        <f>F56/F57</f>
        <v>0.16579683814442744</v>
      </c>
      <c r="M56" s="9"/>
    </row>
    <row r="57" spans="1:39" x14ac:dyDescent="0.25">
      <c r="A57" s="4" t="str">
        <f>A56</f>
        <v>CZ</v>
      </c>
      <c r="B57" s="4"/>
      <c r="C57" t="s">
        <v>4</v>
      </c>
      <c r="D57" s="2">
        <f>SUM(D49:D56)</f>
        <v>36.433298072547437</v>
      </c>
      <c r="E57" s="2">
        <f>SUM(E49:E56)</f>
        <v>28.968870373723675</v>
      </c>
      <c r="F57" s="2">
        <f>SUM(F49:F56)</f>
        <v>7.4644276988237568</v>
      </c>
      <c r="G57" s="2"/>
      <c r="I57" t="str">
        <f t="shared" si="6"/>
        <v>TOTAL</v>
      </c>
      <c r="J57" s="9">
        <f>D57/D57</f>
        <v>1</v>
      </c>
      <c r="K57" s="9">
        <f>E57/E57</f>
        <v>1</v>
      </c>
      <c r="L57" s="9">
        <f>F57/F57</f>
        <v>1</v>
      </c>
      <c r="M57" s="9"/>
    </row>
    <row r="59" spans="1:39" ht="15.75" x14ac:dyDescent="0.25">
      <c r="A59" s="4">
        <f>A46+1</f>
        <v>4</v>
      </c>
      <c r="C59" s="8" t="s">
        <v>55</v>
      </c>
      <c r="F59" s="4" t="s">
        <v>5</v>
      </c>
      <c r="G59" s="4"/>
      <c r="I59" s="8" t="str">
        <f>C59</f>
        <v>Primary Energy in Denmark</v>
      </c>
      <c r="L59" s="4" t="s">
        <v>6</v>
      </c>
      <c r="M59" s="4"/>
    </row>
    <row r="60" spans="1:39" x14ac:dyDescent="0.25">
      <c r="A60" s="5" t="s">
        <v>56</v>
      </c>
    </row>
    <row r="61" spans="1:39" x14ac:dyDescent="0.25">
      <c r="B61" s="1"/>
      <c r="C61" s="1"/>
      <c r="D61" s="1" t="str">
        <f>A60&amp;" H&amp;C"</f>
        <v>DK H&amp;C</v>
      </c>
      <c r="E61" s="1" t="str">
        <f>A60&amp;" Heating"</f>
        <v>DK Heating</v>
      </c>
      <c r="F61" s="1" t="str">
        <f>A60&amp;" Cooling"</f>
        <v>DK Cooling</v>
      </c>
      <c r="G61" s="1"/>
      <c r="H61" s="1"/>
      <c r="I61" s="1"/>
      <c r="J61" s="1" t="str">
        <f>D61</f>
        <v>DK H&amp;C</v>
      </c>
      <c r="K61" s="1" t="str">
        <f>E61</f>
        <v>DK Heating</v>
      </c>
      <c r="L61" s="1" t="str">
        <f>F61</f>
        <v>DK Cooling</v>
      </c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x14ac:dyDescent="0.25">
      <c r="A62" s="4" t="str">
        <f>A60</f>
        <v>DK</v>
      </c>
      <c r="B62" s="12">
        <v>301</v>
      </c>
      <c r="C62" t="s">
        <v>111</v>
      </c>
      <c r="D62" s="2">
        <v>1.2285418996157675</v>
      </c>
      <c r="E62" s="2">
        <v>0.38887308539990623</v>
      </c>
      <c r="F62" s="2">
        <v>0.83966881421586126</v>
      </c>
      <c r="G62" s="2"/>
      <c r="I62" t="str">
        <f t="shared" ref="I62:I70" si="8">C62</f>
        <v>Wholesale and retail trade</v>
      </c>
      <c r="J62" s="9">
        <f>D62/D70</f>
        <v>0.16324915259186831</v>
      </c>
      <c r="K62" s="9">
        <f>E62/E70</f>
        <v>7.2220012493741617E-2</v>
      </c>
      <c r="L62" s="9">
        <f>F62/F70</f>
        <v>0.39218490044891136</v>
      </c>
      <c r="M62" s="9"/>
    </row>
    <row r="63" spans="1:39" x14ac:dyDescent="0.25">
      <c r="A63" s="4" t="str">
        <f>A62</f>
        <v>DK</v>
      </c>
      <c r="B63" s="12">
        <v>302</v>
      </c>
      <c r="C63" t="s">
        <v>112</v>
      </c>
      <c r="D63" s="2">
        <v>1.087195623723578</v>
      </c>
      <c r="E63" s="2">
        <v>0.58736682330052026</v>
      </c>
      <c r="F63" s="2">
        <v>0.49982880042305772</v>
      </c>
      <c r="G63" s="2"/>
      <c r="I63" t="str">
        <f t="shared" si="8"/>
        <v>Hotels, cafes, restaurants</v>
      </c>
      <c r="J63" s="9">
        <f>D63/D70</f>
        <v>0.14446700135336918</v>
      </c>
      <c r="K63" s="9">
        <f>E63/E70</f>
        <v>0.10908350541552579</v>
      </c>
      <c r="L63" s="9">
        <f>F63/F70</f>
        <v>0.23345550652429217</v>
      </c>
      <c r="M63" s="9"/>
    </row>
    <row r="64" spans="1:39" x14ac:dyDescent="0.25">
      <c r="A64" s="4" t="str">
        <f t="shared" ref="A64:A69" si="9">A63</f>
        <v>DK</v>
      </c>
      <c r="B64" s="12">
        <v>303</v>
      </c>
      <c r="C64" t="s">
        <v>113</v>
      </c>
      <c r="D64" s="2">
        <v>0.56398311417066183</v>
      </c>
      <c r="E64" s="2">
        <v>0.45571575704315626</v>
      </c>
      <c r="F64" s="2">
        <v>0.10826735712750553</v>
      </c>
      <c r="G64" s="2"/>
      <c r="I64" t="str">
        <f t="shared" si="8"/>
        <v>Traffic and data transmission</v>
      </c>
      <c r="J64" s="9">
        <f>D64/D70</f>
        <v>7.4942308026513971E-2</v>
      </c>
      <c r="K64" s="9">
        <f>E64/E70</f>
        <v>8.4633776167373706E-2</v>
      </c>
      <c r="L64" s="9">
        <f>F64/F70</f>
        <v>5.0568536020443054E-2</v>
      </c>
      <c r="M64" s="9"/>
    </row>
    <row r="65" spans="1:39" x14ac:dyDescent="0.25">
      <c r="A65" s="4" t="str">
        <f t="shared" si="9"/>
        <v>DK</v>
      </c>
      <c r="B65" s="12">
        <v>304</v>
      </c>
      <c r="C65" t="s">
        <v>114</v>
      </c>
      <c r="D65" s="2">
        <v>0.24477528218976619</v>
      </c>
      <c r="E65" s="2">
        <v>0.15276740260438293</v>
      </c>
      <c r="F65" s="2">
        <v>9.200787958538327E-2</v>
      </c>
      <c r="G65" s="2"/>
      <c r="I65" t="str">
        <f t="shared" si="8"/>
        <v>Finance</v>
      </c>
      <c r="J65" s="9">
        <f>D65/D70</f>
        <v>3.2525840108027448E-2</v>
      </c>
      <c r="K65" s="9">
        <f>E65/E70</f>
        <v>2.8371373949367312E-2</v>
      </c>
      <c r="L65" s="9">
        <f>F65/F70</f>
        <v>4.2974206597641361E-2</v>
      </c>
      <c r="M65" s="9"/>
    </row>
    <row r="66" spans="1:39" x14ac:dyDescent="0.25">
      <c r="A66" s="4" t="str">
        <f t="shared" si="9"/>
        <v>DK</v>
      </c>
      <c r="B66" s="12">
        <v>305</v>
      </c>
      <c r="C66" t="s">
        <v>115</v>
      </c>
      <c r="D66" s="2">
        <v>1.7594038189065708</v>
      </c>
      <c r="E66" s="2">
        <v>1.6987884259823081</v>
      </c>
      <c r="F66" s="2">
        <v>6.0615392924262664E-2</v>
      </c>
      <c r="G66" s="2"/>
      <c r="I66" t="str">
        <f t="shared" si="8"/>
        <v>Health</v>
      </c>
      <c r="J66" s="9">
        <f>D66/D70</f>
        <v>0.2337903026288517</v>
      </c>
      <c r="K66" s="9">
        <f>E66/E70</f>
        <v>0.31549244716305974</v>
      </c>
      <c r="L66" s="9">
        <f>F66/F70</f>
        <v>2.8311688414763732E-2</v>
      </c>
      <c r="M66" s="9"/>
    </row>
    <row r="67" spans="1:39" x14ac:dyDescent="0.25">
      <c r="A67" s="4" t="str">
        <f t="shared" si="9"/>
        <v>DK</v>
      </c>
      <c r="B67" s="12">
        <v>306</v>
      </c>
      <c r="C67" t="s">
        <v>116</v>
      </c>
      <c r="D67" s="2">
        <v>1.0119445576936776</v>
      </c>
      <c r="E67" s="2">
        <v>0.96962341798539442</v>
      </c>
      <c r="F67" s="2">
        <v>4.2321139708283169E-2</v>
      </c>
      <c r="G67" s="2"/>
      <c r="I67" t="str">
        <f t="shared" si="8"/>
        <v>Education</v>
      </c>
      <c r="J67" s="9">
        <f>D67/D70</f>
        <v>0.13446760876866526</v>
      </c>
      <c r="K67" s="9">
        <f>E67/E70</f>
        <v>0.18007472872316846</v>
      </c>
      <c r="L67" s="9">
        <f>F67/F70</f>
        <v>1.9766974409877965E-2</v>
      </c>
      <c r="M67" s="9"/>
    </row>
    <row r="68" spans="1:39" x14ac:dyDescent="0.25">
      <c r="A68" s="4" t="str">
        <f t="shared" si="9"/>
        <v>DK</v>
      </c>
      <c r="B68" s="12">
        <v>307</v>
      </c>
      <c r="C68" t="s">
        <v>117</v>
      </c>
      <c r="D68" s="2">
        <v>0.36720398996982351</v>
      </c>
      <c r="E68" s="2">
        <v>0.28061966052216591</v>
      </c>
      <c r="F68" s="2">
        <v>8.6584329447657607E-2</v>
      </c>
      <c r="G68" s="2"/>
      <c r="I68" t="str">
        <f t="shared" si="8"/>
        <v>Public offices</v>
      </c>
      <c r="J68" s="9">
        <f>D68/D70</f>
        <v>4.8794217120046883E-2</v>
      </c>
      <c r="K68" s="9">
        <f>E68/E70</f>
        <v>5.2115603135812288E-2</v>
      </c>
      <c r="L68" s="9">
        <f>F68/F70</f>
        <v>4.0441023948920525E-2</v>
      </c>
      <c r="M68" s="9"/>
    </row>
    <row r="69" spans="1:39" x14ac:dyDescent="0.25">
      <c r="A69" s="4" t="str">
        <f t="shared" si="9"/>
        <v>DK</v>
      </c>
      <c r="B69" s="12">
        <v>308</v>
      </c>
      <c r="C69" t="s">
        <v>118</v>
      </c>
      <c r="D69" s="2">
        <v>1.2625154309715452</v>
      </c>
      <c r="E69" s="2">
        <v>0.85080674157075753</v>
      </c>
      <c r="F69" s="2">
        <v>0.41170868940078759</v>
      </c>
      <c r="G69" s="2"/>
      <c r="I69" t="str">
        <f t="shared" si="8"/>
        <v>Other services</v>
      </c>
      <c r="J69" s="9">
        <f>D69/D70</f>
        <v>0.16776356940265724</v>
      </c>
      <c r="K69" s="9">
        <f>E69/E70</f>
        <v>0.15800855295195115</v>
      </c>
      <c r="L69" s="9">
        <f>F69/F70</f>
        <v>0.19229716363514976</v>
      </c>
      <c r="M69" s="9"/>
    </row>
    <row r="70" spans="1:39" x14ac:dyDescent="0.25">
      <c r="A70" s="4" t="str">
        <f>A69</f>
        <v>DK</v>
      </c>
      <c r="B70" s="4"/>
      <c r="C70" t="s">
        <v>4</v>
      </c>
      <c r="D70" s="2">
        <f>SUM(D62:D69)</f>
        <v>7.5255637172413907</v>
      </c>
      <c r="E70" s="2">
        <f>SUM(E62:E69)</f>
        <v>5.3845613144085913</v>
      </c>
      <c r="F70" s="2">
        <f>SUM(F62:F69)</f>
        <v>2.141002402832799</v>
      </c>
      <c r="G70" s="2"/>
      <c r="I70" t="str">
        <f t="shared" si="8"/>
        <v>TOTAL</v>
      </c>
      <c r="J70" s="9">
        <f>D70/D70</f>
        <v>1</v>
      </c>
      <c r="K70" s="9">
        <f>E70/E70</f>
        <v>1</v>
      </c>
      <c r="L70" s="9">
        <f>F70/F70</f>
        <v>1</v>
      </c>
      <c r="M70" s="9"/>
    </row>
    <row r="72" spans="1:39" ht="15.75" x14ac:dyDescent="0.25">
      <c r="A72" s="4">
        <f>A59+1</f>
        <v>5</v>
      </c>
      <c r="C72" s="8" t="s">
        <v>57</v>
      </c>
      <c r="F72" s="4" t="s">
        <v>5</v>
      </c>
      <c r="G72" s="4"/>
      <c r="I72" s="8" t="str">
        <f>C72</f>
        <v>Primary Energy in Germany</v>
      </c>
      <c r="L72" s="4" t="s">
        <v>6</v>
      </c>
      <c r="M72" s="4"/>
    </row>
    <row r="73" spans="1:39" x14ac:dyDescent="0.25">
      <c r="A73" s="5" t="s">
        <v>58</v>
      </c>
    </row>
    <row r="74" spans="1:39" x14ac:dyDescent="0.25">
      <c r="B74" s="1"/>
      <c r="C74" s="1"/>
      <c r="D74" s="1" t="str">
        <f>A73&amp;" H&amp;C"</f>
        <v>DE H&amp;C</v>
      </c>
      <c r="E74" s="1" t="str">
        <f>A73&amp;" Heating"</f>
        <v>DE Heating</v>
      </c>
      <c r="F74" s="1" t="str">
        <f>A73&amp;" Cooling"</f>
        <v>DE Cooling</v>
      </c>
      <c r="G74" s="1"/>
      <c r="H74" s="1"/>
      <c r="I74" s="1"/>
      <c r="J74" s="1" t="str">
        <f>D74</f>
        <v>DE H&amp;C</v>
      </c>
      <c r="K74" s="1" t="str">
        <f>E74</f>
        <v>DE Heating</v>
      </c>
      <c r="L74" s="1" t="str">
        <f>F74</f>
        <v>DE Cooling</v>
      </c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x14ac:dyDescent="0.25">
      <c r="A75" s="4" t="str">
        <f>A73</f>
        <v>DE</v>
      </c>
      <c r="B75" s="12">
        <v>301</v>
      </c>
      <c r="C75" t="s">
        <v>111</v>
      </c>
      <c r="D75" s="2">
        <v>73.377334183382629</v>
      </c>
      <c r="E75" s="2">
        <v>49.245444413268544</v>
      </c>
      <c r="F75" s="2">
        <v>24.131889770114086</v>
      </c>
      <c r="G75" s="2"/>
      <c r="I75" t="str">
        <f t="shared" ref="I75:I83" si="10">C75</f>
        <v>Wholesale and retail trade</v>
      </c>
      <c r="J75" s="9">
        <f>D75/D83</f>
        <v>0.23661760378876143</v>
      </c>
      <c r="K75" s="9">
        <f>E75/E83</f>
        <v>0.19294473178846225</v>
      </c>
      <c r="L75" s="9">
        <f>F75/F83</f>
        <v>0.43973280043573759</v>
      </c>
      <c r="M75" s="9"/>
    </row>
    <row r="76" spans="1:39" x14ac:dyDescent="0.25">
      <c r="A76" s="4" t="str">
        <f>A75</f>
        <v>DE</v>
      </c>
      <c r="B76" s="12">
        <v>302</v>
      </c>
      <c r="C76" t="s">
        <v>112</v>
      </c>
      <c r="D76" s="2">
        <v>42.598684470560855</v>
      </c>
      <c r="E76" s="2">
        <v>29.638130564206776</v>
      </c>
      <c r="F76" s="2">
        <v>12.960553906354075</v>
      </c>
      <c r="G76" s="2"/>
      <c r="I76" t="str">
        <f t="shared" si="10"/>
        <v>Hotels, cafes, restaurants</v>
      </c>
      <c r="J76" s="9">
        <f>D76/D83</f>
        <v>0.13736665083507907</v>
      </c>
      <c r="K76" s="9">
        <f>E76/E83</f>
        <v>0.11612284589072609</v>
      </c>
      <c r="L76" s="9">
        <f>F76/F83</f>
        <v>0.23616802159843747</v>
      </c>
      <c r="M76" s="9"/>
    </row>
    <row r="77" spans="1:39" x14ac:dyDescent="0.25">
      <c r="A77" s="4" t="str">
        <f t="shared" ref="A77:A82" si="11">A76</f>
        <v>DE</v>
      </c>
      <c r="B77" s="12">
        <v>303</v>
      </c>
      <c r="C77" t="s">
        <v>113</v>
      </c>
      <c r="D77" s="2">
        <v>25.721202623217188</v>
      </c>
      <c r="E77" s="2">
        <v>23.275662653680573</v>
      </c>
      <c r="F77" s="2">
        <v>2.4455399695366165</v>
      </c>
      <c r="G77" s="2"/>
      <c r="I77" t="str">
        <f t="shared" si="10"/>
        <v>Traffic and data transmission</v>
      </c>
      <c r="J77" s="9">
        <f>D77/D83</f>
        <v>8.2942360866649467E-2</v>
      </c>
      <c r="K77" s="9">
        <f>E77/E83</f>
        <v>9.1194557007655039E-2</v>
      </c>
      <c r="L77" s="9">
        <f>F77/F83</f>
        <v>4.4562781847017396E-2</v>
      </c>
      <c r="M77" s="9"/>
    </row>
    <row r="78" spans="1:39" x14ac:dyDescent="0.25">
      <c r="A78" s="4" t="str">
        <f t="shared" si="11"/>
        <v>DE</v>
      </c>
      <c r="B78" s="12">
        <v>304</v>
      </c>
      <c r="C78" t="s">
        <v>114</v>
      </c>
      <c r="D78" s="2">
        <v>8.1236766043749391</v>
      </c>
      <c r="E78" s="2">
        <v>6.369625230203031</v>
      </c>
      <c r="F78" s="2">
        <v>1.754051374171909</v>
      </c>
      <c r="G78" s="2"/>
      <c r="I78" t="str">
        <f t="shared" si="10"/>
        <v>Finance</v>
      </c>
      <c r="J78" s="9">
        <f>D78/D83</f>
        <v>2.6196166888239607E-2</v>
      </c>
      <c r="K78" s="9">
        <f>E78/E83</f>
        <v>2.4956331418615682E-2</v>
      </c>
      <c r="L78" s="9">
        <f>F78/F83</f>
        <v>3.1962433535892988E-2</v>
      </c>
      <c r="M78" s="9"/>
    </row>
    <row r="79" spans="1:39" x14ac:dyDescent="0.25">
      <c r="A79" s="4" t="str">
        <f t="shared" si="11"/>
        <v>DE</v>
      </c>
      <c r="B79" s="12">
        <v>305</v>
      </c>
      <c r="C79" t="s">
        <v>115</v>
      </c>
      <c r="D79" s="2">
        <v>43.173994474995148</v>
      </c>
      <c r="E79" s="2">
        <v>42.216336578960764</v>
      </c>
      <c r="F79" s="2">
        <v>0.95765789603438378</v>
      </c>
      <c r="G79" s="2"/>
      <c r="I79" t="str">
        <f t="shared" si="10"/>
        <v>Health</v>
      </c>
      <c r="J79" s="9">
        <f>D79/D83</f>
        <v>0.13922183508509195</v>
      </c>
      <c r="K79" s="9">
        <f>E79/E83</f>
        <v>0.16540453305614508</v>
      </c>
      <c r="L79" s="9">
        <f>F79/F83</f>
        <v>1.7450501908231001E-2</v>
      </c>
      <c r="M79" s="9"/>
    </row>
    <row r="80" spans="1:39" x14ac:dyDescent="0.25">
      <c r="A80" s="4" t="str">
        <f t="shared" si="11"/>
        <v>DE</v>
      </c>
      <c r="B80" s="12">
        <v>306</v>
      </c>
      <c r="C80" t="s">
        <v>116</v>
      </c>
      <c r="D80" s="2">
        <v>30.854924027374288</v>
      </c>
      <c r="E80" s="2">
        <v>29.727904120624693</v>
      </c>
      <c r="F80" s="2">
        <v>1.127019906749595</v>
      </c>
      <c r="G80" s="2"/>
      <c r="I80" t="str">
        <f t="shared" si="10"/>
        <v>Education</v>
      </c>
      <c r="J80" s="9">
        <f>D80/D83</f>
        <v>9.9496912359824621E-2</v>
      </c>
      <c r="K80" s="9">
        <f>E80/E83</f>
        <v>0.11647458065464437</v>
      </c>
      <c r="L80" s="9">
        <f>F80/F83</f>
        <v>2.053662703016235E-2</v>
      </c>
      <c r="M80" s="9"/>
    </row>
    <row r="81" spans="1:39" x14ac:dyDescent="0.25">
      <c r="A81" s="4" t="str">
        <f t="shared" si="11"/>
        <v>DE</v>
      </c>
      <c r="B81" s="12">
        <v>307</v>
      </c>
      <c r="C81" t="s">
        <v>117</v>
      </c>
      <c r="D81" s="2">
        <v>20.146441986571947</v>
      </c>
      <c r="E81" s="2">
        <v>18.581444797265895</v>
      </c>
      <c r="F81" s="2">
        <v>1.5649971893060506</v>
      </c>
      <c r="G81" s="2"/>
      <c r="I81" t="str">
        <f t="shared" si="10"/>
        <v>Public offices</v>
      </c>
      <c r="J81" s="9">
        <f>D81/D83</f>
        <v>6.4965603899133015E-2</v>
      </c>
      <c r="K81" s="9">
        <f>E81/E83</f>
        <v>7.2802508442478431E-2</v>
      </c>
      <c r="L81" s="9">
        <f>F81/F83</f>
        <v>2.8517476388437619E-2</v>
      </c>
      <c r="M81" s="9"/>
    </row>
    <row r="82" spans="1:39" x14ac:dyDescent="0.25">
      <c r="A82" s="4" t="str">
        <f t="shared" si="11"/>
        <v>DE</v>
      </c>
      <c r="B82" s="12">
        <v>308</v>
      </c>
      <c r="C82" t="s">
        <v>118</v>
      </c>
      <c r="D82" s="2">
        <v>66.113103775247708</v>
      </c>
      <c r="E82" s="2">
        <v>56.176283584169475</v>
      </c>
      <c r="F82" s="2">
        <v>9.9368201910782403</v>
      </c>
      <c r="G82" s="2"/>
      <c r="I82" t="str">
        <f t="shared" si="10"/>
        <v>Other services</v>
      </c>
      <c r="J82" s="9">
        <f>D82/D83</f>
        <v>0.21319286627722073</v>
      </c>
      <c r="K82" s="9">
        <f>E82/E83</f>
        <v>0.22009991174127305</v>
      </c>
      <c r="L82" s="9">
        <f>F82/F83</f>
        <v>0.18106935725608356</v>
      </c>
      <c r="M82" s="9"/>
    </row>
    <row r="83" spans="1:39" x14ac:dyDescent="0.25">
      <c r="A83" s="4" t="str">
        <f>A82</f>
        <v>DE</v>
      </c>
      <c r="B83" s="4"/>
      <c r="C83" t="s">
        <v>4</v>
      </c>
      <c r="D83" s="2">
        <f>SUM(D75:D82)</f>
        <v>310.10936214572473</v>
      </c>
      <c r="E83" s="2">
        <f>SUM(E75:E82)</f>
        <v>255.23083194237975</v>
      </c>
      <c r="F83" s="2">
        <f>SUM(F75:F82)</f>
        <v>54.878530203344958</v>
      </c>
      <c r="G83" s="2"/>
      <c r="I83" t="str">
        <f t="shared" si="10"/>
        <v>TOTAL</v>
      </c>
      <c r="J83" s="9">
        <f>D83/D83</f>
        <v>1</v>
      </c>
      <c r="K83" s="9">
        <f>E83/E83</f>
        <v>1</v>
      </c>
      <c r="L83" s="9">
        <f>F83/F83</f>
        <v>1</v>
      </c>
      <c r="M83" s="9"/>
    </row>
    <row r="85" spans="1:39" ht="15.75" x14ac:dyDescent="0.25">
      <c r="A85" s="4">
        <f>A72+1</f>
        <v>6</v>
      </c>
      <c r="C85" s="8" t="s">
        <v>59</v>
      </c>
      <c r="F85" s="4" t="s">
        <v>5</v>
      </c>
      <c r="G85" s="4"/>
      <c r="I85" s="8" t="str">
        <f>C85</f>
        <v>Primary Energy in Estonia</v>
      </c>
      <c r="L85" s="4" t="s">
        <v>6</v>
      </c>
      <c r="M85" s="4"/>
    </row>
    <row r="86" spans="1:39" x14ac:dyDescent="0.25">
      <c r="A86" s="5" t="s">
        <v>60</v>
      </c>
    </row>
    <row r="87" spans="1:39" x14ac:dyDescent="0.25">
      <c r="B87" s="1"/>
      <c r="C87" s="1"/>
      <c r="D87" s="1" t="str">
        <f>A86&amp;" H&amp;C"</f>
        <v>EE H&amp;C</v>
      </c>
      <c r="E87" s="1" t="str">
        <f>A86&amp;" Heating"</f>
        <v>EE Heating</v>
      </c>
      <c r="F87" s="1" t="str">
        <f>A86&amp;" Cooling"</f>
        <v>EE Cooling</v>
      </c>
      <c r="G87" s="1"/>
      <c r="H87" s="1"/>
      <c r="I87" s="1"/>
      <c r="J87" s="1" t="str">
        <f>D87</f>
        <v>EE H&amp;C</v>
      </c>
      <c r="K87" s="1" t="str">
        <f>E87</f>
        <v>EE Heating</v>
      </c>
      <c r="L87" s="1" t="str">
        <f>F87</f>
        <v>EE Cooling</v>
      </c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x14ac:dyDescent="0.25">
      <c r="A88" s="4" t="str">
        <f>A86</f>
        <v>EE</v>
      </c>
      <c r="B88" s="12">
        <v>301</v>
      </c>
      <c r="C88" t="s">
        <v>111</v>
      </c>
      <c r="D88" s="2">
        <v>1.2176606556226459</v>
      </c>
      <c r="E88" s="2">
        <v>0.7954962150270255</v>
      </c>
      <c r="F88" s="2">
        <v>0.42216444059562047</v>
      </c>
      <c r="G88" s="2"/>
      <c r="I88" t="str">
        <f t="shared" ref="I88:I96" si="12">C88</f>
        <v>Wholesale and retail trade</v>
      </c>
      <c r="J88" s="9">
        <f>D88/D96</f>
        <v>0.24059503538908397</v>
      </c>
      <c r="K88" s="9">
        <f>E88/E96</f>
        <v>0.19112153771529244</v>
      </c>
      <c r="L88" s="9">
        <f>F88/F96</f>
        <v>0.46970567711190098</v>
      </c>
      <c r="M88" s="9"/>
    </row>
    <row r="89" spans="1:39" x14ac:dyDescent="0.25">
      <c r="A89" s="4" t="str">
        <f>A88</f>
        <v>EE</v>
      </c>
      <c r="B89" s="12">
        <v>302</v>
      </c>
      <c r="C89" t="s">
        <v>112</v>
      </c>
      <c r="D89" s="2">
        <v>0.61064437100772517</v>
      </c>
      <c r="E89" s="2">
        <v>0.41171605104204789</v>
      </c>
      <c r="F89" s="2">
        <v>0.19892831996567731</v>
      </c>
      <c r="G89" s="2"/>
      <c r="I89" t="str">
        <f t="shared" si="12"/>
        <v>Hotels, cafes, restaurants</v>
      </c>
      <c r="J89" s="9">
        <f>D89/D96</f>
        <v>0.1206559507152858</v>
      </c>
      <c r="K89" s="9">
        <f>E89/E96</f>
        <v>9.8916630011307793E-2</v>
      </c>
      <c r="L89" s="9">
        <f>F89/F96</f>
        <v>0.22133025011387156</v>
      </c>
      <c r="M89" s="9"/>
    </row>
    <row r="90" spans="1:39" x14ac:dyDescent="0.25">
      <c r="A90" s="4" t="str">
        <f t="shared" ref="A90:A95" si="13">A89</f>
        <v>EE</v>
      </c>
      <c r="B90" s="12">
        <v>303</v>
      </c>
      <c r="C90" t="s">
        <v>113</v>
      </c>
      <c r="D90" s="2">
        <v>0.53860500471164308</v>
      </c>
      <c r="E90" s="2">
        <v>0.51396740512795347</v>
      </c>
      <c r="F90" s="2">
        <v>2.4637599583689641E-2</v>
      </c>
      <c r="G90" s="2"/>
      <c r="I90" t="str">
        <f t="shared" si="12"/>
        <v>Traffic and data transmission</v>
      </c>
      <c r="J90" s="9">
        <f>D90/D96</f>
        <v>0.10642184221931059</v>
      </c>
      <c r="K90" s="9">
        <f>E90/E96</f>
        <v>0.12348297697463709</v>
      </c>
      <c r="L90" s="9">
        <f>F90/F96</f>
        <v>2.7412115474580511E-2</v>
      </c>
      <c r="M90" s="9"/>
    </row>
    <row r="91" spans="1:39" x14ac:dyDescent="0.25">
      <c r="A91" s="4" t="str">
        <f t="shared" si="13"/>
        <v>EE</v>
      </c>
      <c r="B91" s="12">
        <v>304</v>
      </c>
      <c r="C91" t="s">
        <v>114</v>
      </c>
      <c r="D91" s="2">
        <v>0.12005643671427976</v>
      </c>
      <c r="E91" s="2">
        <v>7.6097754422995739E-2</v>
      </c>
      <c r="F91" s="2">
        <v>4.3958682291284031E-2</v>
      </c>
      <c r="G91" s="2"/>
      <c r="I91" t="str">
        <f t="shared" si="12"/>
        <v>Finance</v>
      </c>
      <c r="J91" s="9">
        <f>D91/D96</f>
        <v>2.372170153201611E-2</v>
      </c>
      <c r="K91" s="9">
        <f>E91/E96</f>
        <v>1.8282827205544326E-2</v>
      </c>
      <c r="L91" s="9">
        <f>F91/F96</f>
        <v>4.890900475047897E-2</v>
      </c>
      <c r="M91" s="9"/>
    </row>
    <row r="92" spans="1:39" x14ac:dyDescent="0.25">
      <c r="A92" s="4" t="str">
        <f t="shared" si="13"/>
        <v>EE</v>
      </c>
      <c r="B92" s="12">
        <v>305</v>
      </c>
      <c r="C92" t="s">
        <v>115</v>
      </c>
      <c r="D92" s="2">
        <v>0.34803401151094993</v>
      </c>
      <c r="E92" s="2">
        <v>0.32232665344953282</v>
      </c>
      <c r="F92" s="2">
        <v>2.5707358061417093E-2</v>
      </c>
      <c r="G92" s="2"/>
      <c r="I92" t="str">
        <f t="shared" si="12"/>
        <v>Health</v>
      </c>
      <c r="J92" s="9">
        <f>D92/D96</f>
        <v>6.8767316188978911E-2</v>
      </c>
      <c r="K92" s="9">
        <f>E92/E96</f>
        <v>7.7440425850179587E-2</v>
      </c>
      <c r="L92" s="9">
        <f>F92/F96</f>
        <v>2.8602342745779018E-2</v>
      </c>
      <c r="M92" s="9"/>
    </row>
    <row r="93" spans="1:39" x14ac:dyDescent="0.25">
      <c r="A93" s="4" t="str">
        <f t="shared" si="13"/>
        <v>EE</v>
      </c>
      <c r="B93" s="12">
        <v>306</v>
      </c>
      <c r="C93" t="s">
        <v>116</v>
      </c>
      <c r="D93" s="2">
        <v>1.0710241912182585</v>
      </c>
      <c r="E93" s="2">
        <v>1.0506721580829173</v>
      </c>
      <c r="F93" s="2">
        <v>2.0352033135341292E-2</v>
      </c>
      <c r="G93" s="2"/>
      <c r="I93" t="str">
        <f t="shared" si="12"/>
        <v>Education</v>
      </c>
      <c r="J93" s="9">
        <f>D93/D96</f>
        <v>0.21162144149016354</v>
      </c>
      <c r="K93" s="9">
        <f>E93/E96</f>
        <v>0.25242870386332378</v>
      </c>
      <c r="L93" s="9">
        <f>F93/F96</f>
        <v>2.2643938203208525E-2</v>
      </c>
      <c r="M93" s="9"/>
    </row>
    <row r="94" spans="1:39" x14ac:dyDescent="0.25">
      <c r="A94" s="4" t="str">
        <f t="shared" si="13"/>
        <v>EE</v>
      </c>
      <c r="B94" s="12">
        <v>307</v>
      </c>
      <c r="C94" t="s">
        <v>117</v>
      </c>
      <c r="D94" s="2">
        <v>0.27042283120340382</v>
      </c>
      <c r="E94" s="2">
        <v>0.25938879428850831</v>
      </c>
      <c r="F94" s="2">
        <v>1.103403691489549E-2</v>
      </c>
      <c r="G94" s="2"/>
      <c r="I94" t="str">
        <f t="shared" si="12"/>
        <v>Public offices</v>
      </c>
      <c r="J94" s="9">
        <f>D94/D96</f>
        <v>5.3432284555609486E-2</v>
      </c>
      <c r="K94" s="9">
        <f>E94/E96</f>
        <v>6.2319322573836711E-2</v>
      </c>
      <c r="L94" s="9">
        <f>F94/F96</f>
        <v>1.227661375997584E-2</v>
      </c>
      <c r="M94" s="9"/>
    </row>
    <row r="95" spans="1:39" x14ac:dyDescent="0.25">
      <c r="A95" s="4" t="str">
        <f t="shared" si="13"/>
        <v>EE</v>
      </c>
      <c r="B95" s="12">
        <v>308</v>
      </c>
      <c r="C95" t="s">
        <v>118</v>
      </c>
      <c r="D95" s="2">
        <v>0.88459065972327167</v>
      </c>
      <c r="E95" s="2">
        <v>0.73258808004272058</v>
      </c>
      <c r="F95" s="2">
        <v>0.15200257968055106</v>
      </c>
      <c r="G95" s="2"/>
      <c r="I95" t="str">
        <f t="shared" si="12"/>
        <v>Other services</v>
      </c>
      <c r="J95" s="9">
        <f>D95/D96</f>
        <v>0.17478442790955159</v>
      </c>
      <c r="K95" s="9">
        <f>E95/E96</f>
        <v>0.17600757580587836</v>
      </c>
      <c r="L95" s="9">
        <f>F95/F96</f>
        <v>0.16912005784020451</v>
      </c>
      <c r="M95" s="9"/>
    </row>
    <row r="96" spans="1:39" x14ac:dyDescent="0.25">
      <c r="A96" s="4" t="str">
        <f>A95</f>
        <v>EE</v>
      </c>
      <c r="B96" s="4"/>
      <c r="C96" t="s">
        <v>4</v>
      </c>
      <c r="D96" s="2">
        <f>SUM(D88:D95)</f>
        <v>5.0610381617121778</v>
      </c>
      <c r="E96" s="2">
        <f>SUM(E88:E95)</f>
        <v>4.1622531114837011</v>
      </c>
      <c r="F96" s="2">
        <f>SUM(F88:F95)</f>
        <v>0.89878505022847643</v>
      </c>
      <c r="G96" s="2"/>
      <c r="I96" t="str">
        <f t="shared" si="12"/>
        <v>TOTAL</v>
      </c>
      <c r="J96" s="9">
        <f>D96/D96</f>
        <v>1</v>
      </c>
      <c r="K96" s="9">
        <f>E96/E96</f>
        <v>1</v>
      </c>
      <c r="L96" s="9">
        <f>F96/F96</f>
        <v>1</v>
      </c>
      <c r="M96" s="9"/>
    </row>
    <row r="98" spans="1:39" ht="15.75" x14ac:dyDescent="0.25">
      <c r="A98" s="4">
        <f>A85+1</f>
        <v>7</v>
      </c>
      <c r="C98" s="8" t="s">
        <v>61</v>
      </c>
      <c r="F98" s="4" t="s">
        <v>5</v>
      </c>
      <c r="G98" s="4"/>
      <c r="I98" s="8" t="str">
        <f>C98</f>
        <v>Primary Energy in Ireland</v>
      </c>
      <c r="L98" s="4" t="s">
        <v>6</v>
      </c>
      <c r="M98" s="4"/>
    </row>
    <row r="99" spans="1:39" x14ac:dyDescent="0.25">
      <c r="A99" s="5" t="s">
        <v>62</v>
      </c>
    </row>
    <row r="100" spans="1:39" x14ac:dyDescent="0.25">
      <c r="B100" s="1"/>
      <c r="C100" s="1"/>
      <c r="D100" s="1" t="str">
        <f>A99&amp;" H&amp;C"</f>
        <v>IE H&amp;C</v>
      </c>
      <c r="E100" s="1" t="str">
        <f>A99&amp;" Heating"</f>
        <v>IE Heating</v>
      </c>
      <c r="F100" s="1" t="str">
        <f>A99&amp;" Cooling"</f>
        <v>IE Cooling</v>
      </c>
      <c r="G100" s="1"/>
      <c r="H100" s="1"/>
      <c r="I100" s="1"/>
      <c r="J100" s="1" t="str">
        <f>D100</f>
        <v>IE H&amp;C</v>
      </c>
      <c r="K100" s="1" t="str">
        <f>E100</f>
        <v>IE Heating</v>
      </c>
      <c r="L100" s="1" t="str">
        <f>F100</f>
        <v>IE Cooling</v>
      </c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</row>
    <row r="101" spans="1:39" x14ac:dyDescent="0.25">
      <c r="A101" s="4" t="str">
        <f>A99</f>
        <v>IE</v>
      </c>
      <c r="B101" s="12">
        <v>301</v>
      </c>
      <c r="C101" t="s">
        <v>111</v>
      </c>
      <c r="D101" s="2">
        <v>3.7701345877955124</v>
      </c>
      <c r="E101" s="2">
        <v>2.6435052345476944</v>
      </c>
      <c r="F101" s="2">
        <v>1.1266293532478178</v>
      </c>
      <c r="G101" s="2"/>
      <c r="I101" t="str">
        <f t="shared" ref="I101:I109" si="14">C101</f>
        <v>Wholesale and retail trade</v>
      </c>
      <c r="J101" s="9">
        <f>D101/D109</f>
        <v>0.26921382697120483</v>
      </c>
      <c r="K101" s="9">
        <f>E101/E109</f>
        <v>0.23747732998774543</v>
      </c>
      <c r="L101" s="9">
        <f>F101/F109</f>
        <v>0.39219473806788263</v>
      </c>
      <c r="M101" s="9"/>
    </row>
    <row r="102" spans="1:39" x14ac:dyDescent="0.25">
      <c r="A102" s="4" t="str">
        <f>A101</f>
        <v>IE</v>
      </c>
      <c r="B102" s="12">
        <v>302</v>
      </c>
      <c r="C102" t="s">
        <v>112</v>
      </c>
      <c r="D102" s="2">
        <v>2.3523074137721833</v>
      </c>
      <c r="E102" s="2">
        <v>1.4375743145442272</v>
      </c>
      <c r="F102" s="2">
        <v>0.9147330992279562</v>
      </c>
      <c r="G102" s="2"/>
      <c r="I102" t="str">
        <f t="shared" si="14"/>
        <v>Hotels, cafes, restaurants</v>
      </c>
      <c r="J102" s="9">
        <f>D102/D109</f>
        <v>0.16797110721838637</v>
      </c>
      <c r="K102" s="9">
        <f>E102/E109</f>
        <v>0.12914342117250949</v>
      </c>
      <c r="L102" s="9">
        <f>F102/F109</f>
        <v>0.31843081952332014</v>
      </c>
      <c r="M102" s="9"/>
    </row>
    <row r="103" spans="1:39" x14ac:dyDescent="0.25">
      <c r="A103" s="4" t="str">
        <f t="shared" ref="A103:A108" si="15">A102</f>
        <v>IE</v>
      </c>
      <c r="B103" s="12">
        <v>303</v>
      </c>
      <c r="C103" t="s">
        <v>113</v>
      </c>
      <c r="D103" s="2">
        <v>1.0636903540738119</v>
      </c>
      <c r="E103" s="2">
        <v>0.98720427570272862</v>
      </c>
      <c r="F103" s="2">
        <v>7.6486078371083135E-2</v>
      </c>
      <c r="G103" s="2"/>
      <c r="I103" t="str">
        <f t="shared" si="14"/>
        <v>Traffic and data transmission</v>
      </c>
      <c r="J103" s="9">
        <f>D103/D109</f>
        <v>7.5954888151621242E-2</v>
      </c>
      <c r="K103" s="9">
        <f>E103/E109</f>
        <v>8.8684763125306501E-2</v>
      </c>
      <c r="L103" s="9">
        <f>F103/F109</f>
        <v>2.6625826307570155E-2</v>
      </c>
      <c r="M103" s="9"/>
    </row>
    <row r="104" spans="1:39" x14ac:dyDescent="0.25">
      <c r="A104" s="4" t="str">
        <f t="shared" si="15"/>
        <v>IE</v>
      </c>
      <c r="B104" s="12">
        <v>304</v>
      </c>
      <c r="C104" t="s">
        <v>114</v>
      </c>
      <c r="D104" s="2">
        <v>0.41293425445751902</v>
      </c>
      <c r="E104" s="2">
        <v>0.33325711054825791</v>
      </c>
      <c r="F104" s="2">
        <v>7.9677143909261131E-2</v>
      </c>
      <c r="G104" s="2"/>
      <c r="I104" t="str">
        <f t="shared" si="14"/>
        <v>Finance</v>
      </c>
      <c r="J104" s="9">
        <f>D104/D109</f>
        <v>2.9486377300660865E-2</v>
      </c>
      <c r="K104" s="9">
        <f>E104/E109</f>
        <v>2.9937905088344673E-2</v>
      </c>
      <c r="L104" s="9">
        <f>F104/F109</f>
        <v>2.7736678877934417E-2</v>
      </c>
      <c r="M104" s="9"/>
    </row>
    <row r="105" spans="1:39" x14ac:dyDescent="0.25">
      <c r="A105" s="4" t="str">
        <f t="shared" si="15"/>
        <v>IE</v>
      </c>
      <c r="B105" s="12">
        <v>305</v>
      </c>
      <c r="C105" t="s">
        <v>115</v>
      </c>
      <c r="D105" s="2">
        <v>1.838028905642932</v>
      </c>
      <c r="E105" s="2">
        <v>1.7773172900781469</v>
      </c>
      <c r="F105" s="2">
        <v>6.0711615564785194E-2</v>
      </c>
      <c r="G105" s="2"/>
      <c r="I105" t="str">
        <f t="shared" si="14"/>
        <v>Health</v>
      </c>
      <c r="J105" s="9">
        <f>D105/D109</f>
        <v>0.13124804546066987</v>
      </c>
      <c r="K105" s="9">
        <f>E105/E109</f>
        <v>0.15966397912619623</v>
      </c>
      <c r="L105" s="9">
        <f>F105/F109</f>
        <v>2.1134524939784172E-2</v>
      </c>
      <c r="M105" s="9"/>
    </row>
    <row r="106" spans="1:39" x14ac:dyDescent="0.25">
      <c r="A106" s="4" t="str">
        <f t="shared" si="15"/>
        <v>IE</v>
      </c>
      <c r="B106" s="12">
        <v>306</v>
      </c>
      <c r="C106" t="s">
        <v>116</v>
      </c>
      <c r="D106" s="2">
        <v>1.371104495329416</v>
      </c>
      <c r="E106" s="2">
        <v>1.3237923643178964</v>
      </c>
      <c r="F106" s="2">
        <v>4.7312131011519605E-2</v>
      </c>
      <c r="G106" s="2"/>
      <c r="I106" t="str">
        <f t="shared" si="14"/>
        <v>Education</v>
      </c>
      <c r="J106" s="9">
        <f>D106/D109</f>
        <v>9.790639558596978E-2</v>
      </c>
      <c r="K106" s="9">
        <f>E106/E109</f>
        <v>0.11892190415509725</v>
      </c>
      <c r="L106" s="9">
        <f>F106/F109</f>
        <v>1.6469985249367741E-2</v>
      </c>
      <c r="M106" s="9"/>
    </row>
    <row r="107" spans="1:39" x14ac:dyDescent="0.25">
      <c r="A107" s="4" t="str">
        <f t="shared" si="15"/>
        <v>IE</v>
      </c>
      <c r="B107" s="12">
        <v>307</v>
      </c>
      <c r="C107" t="s">
        <v>117</v>
      </c>
      <c r="D107" s="2">
        <v>0.56914920170471883</v>
      </c>
      <c r="E107" s="2">
        <v>0.51083881783695528</v>
      </c>
      <c r="F107" s="2">
        <v>5.8310383867763528E-2</v>
      </c>
      <c r="G107" s="2"/>
      <c r="I107" t="str">
        <f t="shared" si="14"/>
        <v>Public offices</v>
      </c>
      <c r="J107" s="9">
        <f>D107/D109</f>
        <v>4.0641210848158763E-2</v>
      </c>
      <c r="K107" s="9">
        <f>E107/E109</f>
        <v>4.5890825911215974E-2</v>
      </c>
      <c r="L107" s="9">
        <f>F107/F109</f>
        <v>2.0298624087619389E-2</v>
      </c>
      <c r="M107" s="9"/>
    </row>
    <row r="108" spans="1:39" x14ac:dyDescent="0.25">
      <c r="A108" s="4" t="str">
        <f t="shared" si="15"/>
        <v>IE</v>
      </c>
      <c r="B108" s="12">
        <v>308</v>
      </c>
      <c r="C108" t="s">
        <v>118</v>
      </c>
      <c r="D108" s="2">
        <v>2.6268890918142831</v>
      </c>
      <c r="E108" s="2">
        <v>2.1181214905426975</v>
      </c>
      <c r="F108" s="2">
        <v>0.50876760127158571</v>
      </c>
      <c r="G108" s="2"/>
      <c r="I108" t="str">
        <f t="shared" si="14"/>
        <v>Other services</v>
      </c>
      <c r="J108" s="9">
        <f>D108/D109</f>
        <v>0.18757814846332835</v>
      </c>
      <c r="K108" s="9">
        <f>E108/E109</f>
        <v>0.19027987143358466</v>
      </c>
      <c r="L108" s="9">
        <f>F108/F109</f>
        <v>0.17710880294652132</v>
      </c>
      <c r="M108" s="9"/>
    </row>
    <row r="109" spans="1:39" x14ac:dyDescent="0.25">
      <c r="A109" s="4" t="str">
        <f>A108</f>
        <v>IE</v>
      </c>
      <c r="B109" s="4"/>
      <c r="C109" t="s">
        <v>4</v>
      </c>
      <c r="D109" s="2">
        <f>SUM(D101:D108)</f>
        <v>14.004238304590375</v>
      </c>
      <c r="E109" s="2">
        <f>SUM(E101:E108)</f>
        <v>11.131610898118602</v>
      </c>
      <c r="F109" s="2">
        <f>SUM(F101:F108)</f>
        <v>2.8726274064717723</v>
      </c>
      <c r="G109" s="2"/>
      <c r="I109" t="str">
        <f t="shared" si="14"/>
        <v>TOTAL</v>
      </c>
      <c r="J109" s="9">
        <f>D109/D109</f>
        <v>1</v>
      </c>
      <c r="K109" s="9">
        <f>E109/E109</f>
        <v>1</v>
      </c>
      <c r="L109" s="9">
        <f>F109/F109</f>
        <v>1</v>
      </c>
      <c r="M109" s="9"/>
    </row>
    <row r="111" spans="1:39" ht="15.75" x14ac:dyDescent="0.25">
      <c r="A111" s="4">
        <f>A98+1</f>
        <v>8</v>
      </c>
      <c r="C111" s="8" t="s">
        <v>63</v>
      </c>
      <c r="F111" s="4" t="s">
        <v>5</v>
      </c>
      <c r="G111" s="4"/>
      <c r="I111" s="8" t="str">
        <f>C111</f>
        <v>Primary Energy in Greece</v>
      </c>
      <c r="L111" s="4" t="s">
        <v>6</v>
      </c>
      <c r="M111" s="4"/>
    </row>
    <row r="112" spans="1:39" x14ac:dyDescent="0.25">
      <c r="A112" s="5" t="s">
        <v>64</v>
      </c>
    </row>
    <row r="113" spans="1:39" x14ac:dyDescent="0.25">
      <c r="B113" s="1"/>
      <c r="C113" s="1"/>
      <c r="D113" s="1" t="str">
        <f>A112&amp;" H&amp;C"</f>
        <v>EL H&amp;C</v>
      </c>
      <c r="E113" s="1" t="str">
        <f>A112&amp;" Heating"</f>
        <v>EL Heating</v>
      </c>
      <c r="F113" s="1" t="str">
        <f>A112&amp;" Cooling"</f>
        <v>EL Cooling</v>
      </c>
      <c r="G113" s="1"/>
      <c r="H113" s="1"/>
      <c r="I113" s="1"/>
      <c r="J113" s="1" t="str">
        <f>D113</f>
        <v>EL H&amp;C</v>
      </c>
      <c r="K113" s="1" t="str">
        <f>E113</f>
        <v>EL Heating</v>
      </c>
      <c r="L113" s="1" t="str">
        <f>F113</f>
        <v>EL Cooling</v>
      </c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</row>
    <row r="114" spans="1:39" x14ac:dyDescent="0.25">
      <c r="A114" s="4" t="str">
        <f>A112</f>
        <v>EL</v>
      </c>
      <c r="B114" s="12">
        <v>301</v>
      </c>
      <c r="C114" t="s">
        <v>111</v>
      </c>
      <c r="D114" s="2">
        <v>13.814065297244559</v>
      </c>
      <c r="E114" s="2">
        <v>0.89208313608584444</v>
      </c>
      <c r="F114" s="2">
        <v>12.921982161158715</v>
      </c>
      <c r="G114" s="2"/>
      <c r="I114" t="str">
        <f t="shared" ref="I114:I122" si="16">C114</f>
        <v>Wholesale and retail trade</v>
      </c>
      <c r="J114" s="9">
        <f>D114/D122</f>
        <v>0.47349609831394635</v>
      </c>
      <c r="K114" s="9">
        <f>E114/E122</f>
        <v>0.14886838194434932</v>
      </c>
      <c r="L114" s="9">
        <f>F114/F122</f>
        <v>0.55741003687872925</v>
      </c>
      <c r="M114" s="9"/>
    </row>
    <row r="115" spans="1:39" x14ac:dyDescent="0.25">
      <c r="A115" s="4" t="str">
        <f>A114</f>
        <v>EL</v>
      </c>
      <c r="B115" s="12">
        <v>302</v>
      </c>
      <c r="C115" t="s">
        <v>112</v>
      </c>
      <c r="D115" s="2">
        <v>7.5486877636611567</v>
      </c>
      <c r="E115" s="2">
        <v>2.1086599186021879</v>
      </c>
      <c r="F115" s="2">
        <v>5.4400278450589683</v>
      </c>
      <c r="G115" s="2"/>
      <c r="I115" t="str">
        <f t="shared" si="16"/>
        <v>Hotels, cafes, restaurants</v>
      </c>
      <c r="J115" s="9">
        <f>D115/D122</f>
        <v>0.25874166123977521</v>
      </c>
      <c r="K115" s="9">
        <f>E115/E122</f>
        <v>0.3518873717650946</v>
      </c>
      <c r="L115" s="9">
        <f>F115/F122</f>
        <v>0.2346641625036669</v>
      </c>
      <c r="M115" s="9"/>
    </row>
    <row r="116" spans="1:39" x14ac:dyDescent="0.25">
      <c r="A116" s="4" t="str">
        <f t="shared" ref="A116:A121" si="17">A115</f>
        <v>EL</v>
      </c>
      <c r="B116" s="12">
        <v>303</v>
      </c>
      <c r="C116" t="s">
        <v>113</v>
      </c>
      <c r="D116" s="2">
        <v>0.69377145986321442</v>
      </c>
      <c r="E116" s="2">
        <v>0.26949411022679048</v>
      </c>
      <c r="F116" s="2">
        <v>0.42427734963642394</v>
      </c>
      <c r="G116" s="2"/>
      <c r="I116" t="str">
        <f t="shared" si="16"/>
        <v>Traffic and data transmission</v>
      </c>
      <c r="J116" s="9">
        <f>D116/D122</f>
        <v>2.3779971521658217E-2</v>
      </c>
      <c r="K116" s="9">
        <f>E116/E122</f>
        <v>4.4972436435715545E-2</v>
      </c>
      <c r="L116" s="9">
        <f>F116/F122</f>
        <v>1.830187119577651E-2</v>
      </c>
      <c r="M116" s="9"/>
    </row>
    <row r="117" spans="1:39" x14ac:dyDescent="0.25">
      <c r="A117" s="4" t="str">
        <f t="shared" si="17"/>
        <v>EL</v>
      </c>
      <c r="B117" s="12">
        <v>304</v>
      </c>
      <c r="C117" t="s">
        <v>114</v>
      </c>
      <c r="D117" s="2">
        <v>0.88323931477591466</v>
      </c>
      <c r="E117" s="2">
        <v>8.5598962828832698E-2</v>
      </c>
      <c r="F117" s="2">
        <v>0.79764035194708194</v>
      </c>
      <c r="G117" s="2"/>
      <c r="I117" t="str">
        <f t="shared" si="16"/>
        <v>Finance</v>
      </c>
      <c r="J117" s="9">
        <f>D117/D122</f>
        <v>3.0274242985321487E-2</v>
      </c>
      <c r="K117" s="9">
        <f>E117/E122</f>
        <v>1.4284519656267303E-2</v>
      </c>
      <c r="L117" s="9">
        <f>F117/F122</f>
        <v>3.4407471891674327E-2</v>
      </c>
      <c r="M117" s="9"/>
    </row>
    <row r="118" spans="1:39" x14ac:dyDescent="0.25">
      <c r="A118" s="4" t="str">
        <f t="shared" si="17"/>
        <v>EL</v>
      </c>
      <c r="B118" s="12">
        <v>305</v>
      </c>
      <c r="C118" t="s">
        <v>115</v>
      </c>
      <c r="D118" s="2">
        <v>0.76974269936463635</v>
      </c>
      <c r="E118" s="2">
        <v>0.66239603999752583</v>
      </c>
      <c r="F118" s="2">
        <v>0.10734665936711058</v>
      </c>
      <c r="G118" s="2"/>
      <c r="I118" t="str">
        <f t="shared" si="16"/>
        <v>Health</v>
      </c>
      <c r="J118" s="9">
        <f>D118/D122</f>
        <v>2.6383990303527796E-2</v>
      </c>
      <c r="K118" s="9">
        <f>E118/E122</f>
        <v>0.1105388306222695</v>
      </c>
      <c r="L118" s="9">
        <f>F118/F122</f>
        <v>4.6305670918264123E-3</v>
      </c>
      <c r="M118" s="9"/>
    </row>
    <row r="119" spans="1:39" x14ac:dyDescent="0.25">
      <c r="A119" s="4" t="str">
        <f t="shared" si="17"/>
        <v>EL</v>
      </c>
      <c r="B119" s="12">
        <v>306</v>
      </c>
      <c r="C119" t="s">
        <v>116</v>
      </c>
      <c r="D119" s="2">
        <v>1.5778151418904705</v>
      </c>
      <c r="E119" s="2">
        <v>1.1578098405245196</v>
      </c>
      <c r="F119" s="2">
        <v>0.42000530136595077</v>
      </c>
      <c r="G119" s="2"/>
      <c r="I119" t="str">
        <f t="shared" si="16"/>
        <v>Education</v>
      </c>
      <c r="J119" s="9">
        <f>D119/D122</f>
        <v>5.4081785301450871E-2</v>
      </c>
      <c r="K119" s="9">
        <f>E119/E122</f>
        <v>0.19321212405650068</v>
      </c>
      <c r="L119" s="9">
        <f>F119/F122</f>
        <v>1.8117589670365503E-2</v>
      </c>
      <c r="M119" s="9"/>
    </row>
    <row r="120" spans="1:39" x14ac:dyDescent="0.25">
      <c r="A120" s="4" t="str">
        <f t="shared" si="17"/>
        <v>EL</v>
      </c>
      <c r="B120" s="12">
        <v>307</v>
      </c>
      <c r="C120" t="s">
        <v>117</v>
      </c>
      <c r="D120" s="2">
        <v>0.71874615090648986</v>
      </c>
      <c r="E120" s="2">
        <v>0.28457832992495879</v>
      </c>
      <c r="F120" s="2">
        <v>0.43416782098153101</v>
      </c>
      <c r="G120" s="2"/>
      <c r="I120" t="str">
        <f t="shared" si="16"/>
        <v>Public offices</v>
      </c>
      <c r="J120" s="9">
        <f>D120/D122</f>
        <v>2.4636013426132631E-2</v>
      </c>
      <c r="K120" s="9">
        <f>E120/E122</f>
        <v>4.7489649561402641E-2</v>
      </c>
      <c r="L120" s="9">
        <f>F120/F122</f>
        <v>1.8728512242673745E-2</v>
      </c>
      <c r="M120" s="9"/>
    </row>
    <row r="121" spans="1:39" x14ac:dyDescent="0.25">
      <c r="A121" s="4" t="str">
        <f t="shared" si="17"/>
        <v>EL</v>
      </c>
      <c r="B121" s="12">
        <v>308</v>
      </c>
      <c r="C121" t="s">
        <v>118</v>
      </c>
      <c r="D121" s="2">
        <v>3.1685449018060536</v>
      </c>
      <c r="E121" s="2">
        <v>0.53180817103655253</v>
      </c>
      <c r="F121" s="2">
        <v>2.6367367307695013</v>
      </c>
      <c r="G121" s="2"/>
      <c r="I121" t="str">
        <f t="shared" si="16"/>
        <v>Other services</v>
      </c>
      <c r="J121" s="9">
        <f>D121/D122</f>
        <v>0.10860623690818738</v>
      </c>
      <c r="K121" s="9">
        <f>E121/E122</f>
        <v>8.8746685958400337E-2</v>
      </c>
      <c r="L121" s="9">
        <f>F121/F122</f>
        <v>0.11373978852528735</v>
      </c>
      <c r="M121" s="9"/>
    </row>
    <row r="122" spans="1:39" x14ac:dyDescent="0.25">
      <c r="A122" s="4" t="str">
        <f>A121</f>
        <v>EL</v>
      </c>
      <c r="B122" s="4"/>
      <c r="C122" t="s">
        <v>4</v>
      </c>
      <c r="D122" s="2">
        <f>SUM(D114:D121)</f>
        <v>29.174612729512496</v>
      </c>
      <c r="E122" s="2">
        <f>SUM(E114:E121)</f>
        <v>5.9924285092272127</v>
      </c>
      <c r="F122" s="2">
        <f>SUM(F114:F121)</f>
        <v>23.182184220285283</v>
      </c>
      <c r="G122" s="2"/>
      <c r="I122" t="str">
        <f t="shared" si="16"/>
        <v>TOTAL</v>
      </c>
      <c r="J122" s="9">
        <f>D122/D122</f>
        <v>1</v>
      </c>
      <c r="K122" s="9">
        <f>E122/E122</f>
        <v>1</v>
      </c>
      <c r="L122" s="9">
        <f>F122/F122</f>
        <v>1</v>
      </c>
      <c r="M122" s="9"/>
    </row>
    <row r="124" spans="1:39" ht="15.75" x14ac:dyDescent="0.25">
      <c r="A124" s="4">
        <f>A111+1</f>
        <v>9</v>
      </c>
      <c r="C124" s="8" t="s">
        <v>65</v>
      </c>
      <c r="F124" s="4" t="s">
        <v>5</v>
      </c>
      <c r="G124" s="4"/>
      <c r="I124" s="8" t="str">
        <f>C124</f>
        <v>Primary Energy in Spain</v>
      </c>
      <c r="L124" s="4" t="s">
        <v>6</v>
      </c>
      <c r="M124" s="4"/>
    </row>
    <row r="125" spans="1:39" x14ac:dyDescent="0.25">
      <c r="A125" s="5" t="s">
        <v>66</v>
      </c>
    </row>
    <row r="126" spans="1:39" x14ac:dyDescent="0.25">
      <c r="B126" s="1"/>
      <c r="C126" s="1"/>
      <c r="D126" s="1" t="str">
        <f>A125&amp;" H&amp;C"</f>
        <v>ES H&amp;C</v>
      </c>
      <c r="E126" s="1" t="str">
        <f>A125&amp;" Heating"</f>
        <v>ES Heating</v>
      </c>
      <c r="F126" s="1" t="str">
        <f>A125&amp;" Cooling"</f>
        <v>ES Cooling</v>
      </c>
      <c r="G126" s="1"/>
      <c r="H126" s="1"/>
      <c r="I126" s="1"/>
      <c r="J126" s="1" t="str">
        <f>D126</f>
        <v>ES H&amp;C</v>
      </c>
      <c r="K126" s="1" t="str">
        <f>E126</f>
        <v>ES Heating</v>
      </c>
      <c r="L126" s="1" t="str">
        <f>F126</f>
        <v>ES Cooling</v>
      </c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</row>
    <row r="127" spans="1:39" x14ac:dyDescent="0.25">
      <c r="A127" s="4" t="str">
        <f>A125</f>
        <v>ES</v>
      </c>
      <c r="B127" s="12">
        <v>301</v>
      </c>
      <c r="C127" t="s">
        <v>111</v>
      </c>
      <c r="D127" s="2">
        <v>64.183714669862255</v>
      </c>
      <c r="E127" s="2">
        <v>12.656538338963665</v>
      </c>
      <c r="F127" s="2">
        <v>51.527176330898584</v>
      </c>
      <c r="G127" s="2"/>
      <c r="I127" t="str">
        <f t="shared" ref="I127:I135" si="18">C127</f>
        <v>Wholesale and retail trade</v>
      </c>
      <c r="J127" s="9">
        <f>D127/D135</f>
        <v>0.39946888092004157</v>
      </c>
      <c r="K127" s="9">
        <f>E127/E135</f>
        <v>0.20766530658140567</v>
      </c>
      <c r="L127" s="9">
        <f>F127/F135</f>
        <v>0.51668844184709084</v>
      </c>
      <c r="M127" s="9"/>
    </row>
    <row r="128" spans="1:39" x14ac:dyDescent="0.25">
      <c r="A128" s="4" t="str">
        <f>A127</f>
        <v>ES</v>
      </c>
      <c r="B128" s="12">
        <v>302</v>
      </c>
      <c r="C128" t="s">
        <v>112</v>
      </c>
      <c r="D128" s="2">
        <v>42.134074136153991</v>
      </c>
      <c r="E128" s="2">
        <v>16.424840203481924</v>
      </c>
      <c r="F128" s="2">
        <v>25.709233932672067</v>
      </c>
      <c r="G128" s="2"/>
      <c r="I128" t="str">
        <f t="shared" si="18"/>
        <v>Hotels, cafes, restaurants</v>
      </c>
      <c r="J128" s="9">
        <f>D128/D135</f>
        <v>0.26223554573532171</v>
      </c>
      <c r="K128" s="9">
        <f>E128/E135</f>
        <v>0.26949465841747355</v>
      </c>
      <c r="L128" s="9">
        <f>F128/F135</f>
        <v>0.25779918419067449</v>
      </c>
      <c r="M128" s="9"/>
    </row>
    <row r="129" spans="1:39" x14ac:dyDescent="0.25">
      <c r="A129" s="4" t="str">
        <f t="shared" ref="A129:A134" si="19">A128</f>
        <v>ES</v>
      </c>
      <c r="B129" s="12">
        <v>303</v>
      </c>
      <c r="C129" t="s">
        <v>113</v>
      </c>
      <c r="D129" s="2">
        <v>4.7018097088473372</v>
      </c>
      <c r="E129" s="2">
        <v>3.0436612240259695</v>
      </c>
      <c r="F129" s="2">
        <v>1.6581484848213675</v>
      </c>
      <c r="G129" s="2"/>
      <c r="I129" t="str">
        <f t="shared" si="18"/>
        <v>Traffic and data transmission</v>
      </c>
      <c r="J129" s="9">
        <f>D129/D135</f>
        <v>2.926329010954179E-2</v>
      </c>
      <c r="K129" s="9">
        <f>E129/E135</f>
        <v>4.9939629959596325E-2</v>
      </c>
      <c r="L129" s="9">
        <f>F129/F135</f>
        <v>1.6627073672184009E-2</v>
      </c>
      <c r="M129" s="9"/>
    </row>
    <row r="130" spans="1:39" x14ac:dyDescent="0.25">
      <c r="A130" s="4" t="str">
        <f t="shared" si="19"/>
        <v>ES</v>
      </c>
      <c r="B130" s="12">
        <v>304</v>
      </c>
      <c r="C130" t="s">
        <v>114</v>
      </c>
      <c r="D130" s="2">
        <v>7.0152520897703816</v>
      </c>
      <c r="E130" s="2">
        <v>1.6335962296652546</v>
      </c>
      <c r="F130" s="2">
        <v>5.381655860105127</v>
      </c>
      <c r="G130" s="2"/>
      <c r="I130" t="str">
        <f t="shared" si="18"/>
        <v>Finance</v>
      </c>
      <c r="J130" s="9">
        <f>D130/D135</f>
        <v>4.3661774892384424E-2</v>
      </c>
      <c r="K130" s="9">
        <f>E130/E135</f>
        <v>2.6803637201437264E-2</v>
      </c>
      <c r="L130" s="9">
        <f>F130/F135</f>
        <v>5.3964520839608988E-2</v>
      </c>
      <c r="M130" s="9"/>
    </row>
    <row r="131" spans="1:39" x14ac:dyDescent="0.25">
      <c r="A131" s="4" t="str">
        <f t="shared" si="19"/>
        <v>ES</v>
      </c>
      <c r="B131" s="12">
        <v>305</v>
      </c>
      <c r="C131" t="s">
        <v>115</v>
      </c>
      <c r="D131" s="2">
        <v>8.2004623573110091</v>
      </c>
      <c r="E131" s="2">
        <v>7.1714261342885148</v>
      </c>
      <c r="F131" s="2">
        <v>1.0290362230224939</v>
      </c>
      <c r="G131" s="2"/>
      <c r="I131" t="str">
        <f t="shared" si="18"/>
        <v>Health</v>
      </c>
      <c r="J131" s="9">
        <f>D131/D135</f>
        <v>5.1038328612664968E-2</v>
      </c>
      <c r="K131" s="9">
        <f>E131/E135</f>
        <v>0.11766696129052864</v>
      </c>
      <c r="L131" s="9">
        <f>F131/F135</f>
        <v>1.0318654359464212E-2</v>
      </c>
      <c r="M131" s="9"/>
    </row>
    <row r="132" spans="1:39" x14ac:dyDescent="0.25">
      <c r="A132" s="4" t="str">
        <f t="shared" si="19"/>
        <v>ES</v>
      </c>
      <c r="B132" s="12">
        <v>306</v>
      </c>
      <c r="C132" t="s">
        <v>116</v>
      </c>
      <c r="D132" s="2">
        <v>12.21788279450635</v>
      </c>
      <c r="E132" s="2">
        <v>10.467221779620495</v>
      </c>
      <c r="F132" s="2">
        <v>1.7506610148858555</v>
      </c>
      <c r="G132" s="2"/>
      <c r="I132" t="str">
        <f t="shared" si="18"/>
        <v>Education</v>
      </c>
      <c r="J132" s="9">
        <f>D132/D135</f>
        <v>7.6042092487760282E-2</v>
      </c>
      <c r="K132" s="9">
        <f>E132/E135</f>
        <v>0.17174354959512891</v>
      </c>
      <c r="L132" s="9">
        <f>F132/F135</f>
        <v>1.7554742495008459E-2</v>
      </c>
      <c r="M132" s="9"/>
    </row>
    <row r="133" spans="1:39" x14ac:dyDescent="0.25">
      <c r="A133" s="4" t="str">
        <f t="shared" si="19"/>
        <v>ES</v>
      </c>
      <c r="B133" s="12">
        <v>307</v>
      </c>
      <c r="C133" t="s">
        <v>117</v>
      </c>
      <c r="D133" s="2">
        <v>3.9263400656673153</v>
      </c>
      <c r="E133" s="2">
        <v>2.5327806451512225</v>
      </c>
      <c r="F133" s="2">
        <v>1.3935594205160928</v>
      </c>
      <c r="G133" s="2"/>
      <c r="I133" t="str">
        <f t="shared" si="18"/>
        <v>Public offices</v>
      </c>
      <c r="J133" s="9">
        <f>D133/D135</f>
        <v>2.4436894626794138E-2</v>
      </c>
      <c r="K133" s="9">
        <f>E133/E135</f>
        <v>4.1557229559330382E-2</v>
      </c>
      <c r="L133" s="9">
        <f>F133/F135</f>
        <v>1.3973908466938851E-2</v>
      </c>
      <c r="M133" s="9"/>
    </row>
    <row r="134" spans="1:39" x14ac:dyDescent="0.25">
      <c r="A134" s="4" t="str">
        <f t="shared" si="19"/>
        <v>ES</v>
      </c>
      <c r="B134" s="12">
        <v>308</v>
      </c>
      <c r="C134" t="s">
        <v>118</v>
      </c>
      <c r="D134" s="2">
        <v>18.293091597661238</v>
      </c>
      <c r="E134" s="2">
        <v>7.0167471550307683</v>
      </c>
      <c r="F134" s="2">
        <v>11.276344442630469</v>
      </c>
      <c r="G134" s="2"/>
      <c r="I134" t="str">
        <f t="shared" si="18"/>
        <v>Other services</v>
      </c>
      <c r="J134" s="9">
        <f>D134/D135</f>
        <v>0.11385319261549112</v>
      </c>
      <c r="K134" s="9">
        <f>E134/E135</f>
        <v>0.11512902739509914</v>
      </c>
      <c r="L134" s="9">
        <f>F134/F135</f>
        <v>0.11307347412903021</v>
      </c>
      <c r="M134" s="9"/>
    </row>
    <row r="135" spans="1:39" x14ac:dyDescent="0.25">
      <c r="A135" s="4" t="str">
        <f>A134</f>
        <v>ES</v>
      </c>
      <c r="B135" s="4"/>
      <c r="C135" t="s">
        <v>4</v>
      </c>
      <c r="D135" s="2">
        <f>SUM(D127:D134)</f>
        <v>160.67262741977987</v>
      </c>
      <c r="E135" s="2">
        <f>SUM(E127:E134)</f>
        <v>60.94681171022782</v>
      </c>
      <c r="F135" s="2">
        <f>SUM(F127:F134)</f>
        <v>99.725815709552052</v>
      </c>
      <c r="G135" s="2"/>
      <c r="I135" t="str">
        <f t="shared" si="18"/>
        <v>TOTAL</v>
      </c>
      <c r="J135" s="9">
        <f>D135/D135</f>
        <v>1</v>
      </c>
      <c r="K135" s="9">
        <f>E135/E135</f>
        <v>1</v>
      </c>
      <c r="L135" s="9">
        <f>F135/F135</f>
        <v>1</v>
      </c>
      <c r="M135" s="9"/>
    </row>
    <row r="137" spans="1:39" ht="15.75" x14ac:dyDescent="0.25">
      <c r="A137" s="4">
        <f>A124+1</f>
        <v>10</v>
      </c>
      <c r="C137" s="8" t="s">
        <v>67</v>
      </c>
      <c r="F137" s="4" t="s">
        <v>5</v>
      </c>
      <c r="G137" s="4"/>
      <c r="I137" s="8" t="str">
        <f>C137</f>
        <v>Primary Energy in France</v>
      </c>
      <c r="L137" s="4" t="s">
        <v>6</v>
      </c>
      <c r="M137" s="4"/>
    </row>
    <row r="138" spans="1:39" x14ac:dyDescent="0.25">
      <c r="A138" s="5" t="s">
        <v>68</v>
      </c>
    </row>
    <row r="139" spans="1:39" x14ac:dyDescent="0.25">
      <c r="B139" s="1"/>
      <c r="C139" s="1"/>
      <c r="D139" s="1" t="str">
        <f>A138&amp;" H&amp;C"</f>
        <v>FR H&amp;C</v>
      </c>
      <c r="E139" s="1" t="str">
        <f>A138&amp;" Heating"</f>
        <v>FR Heating</v>
      </c>
      <c r="F139" s="1" t="str">
        <f>A138&amp;" Cooling"</f>
        <v>FR Cooling</v>
      </c>
      <c r="G139" s="1"/>
      <c r="H139" s="1"/>
      <c r="I139" s="1"/>
      <c r="J139" s="1" t="str">
        <f>D139</f>
        <v>FR H&amp;C</v>
      </c>
      <c r="K139" s="1" t="str">
        <f>E139</f>
        <v>FR Heating</v>
      </c>
      <c r="L139" s="1" t="str">
        <f>F139</f>
        <v>FR Cooling</v>
      </c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</row>
    <row r="140" spans="1:39" x14ac:dyDescent="0.25">
      <c r="A140" s="4" t="str">
        <f>A138</f>
        <v>FR</v>
      </c>
      <c r="B140" s="12">
        <v>301</v>
      </c>
      <c r="C140" t="s">
        <v>111</v>
      </c>
      <c r="D140" s="2">
        <v>64.29655368938343</v>
      </c>
      <c r="E140" s="2">
        <v>21.028637607589342</v>
      </c>
      <c r="F140" s="2">
        <v>43.267916081794084</v>
      </c>
      <c r="G140" s="2"/>
      <c r="I140" t="str">
        <f t="shared" ref="I140:I148" si="20">C140</f>
        <v>Wholesale and retail trade</v>
      </c>
      <c r="J140" s="9">
        <f>D140/D148</f>
        <v>0.25464627770352138</v>
      </c>
      <c r="K140" s="9">
        <f>E140/E148</f>
        <v>0.13390209433262004</v>
      </c>
      <c r="L140" s="9">
        <f>F140/F148</f>
        <v>0.45331060104033377</v>
      </c>
      <c r="M140" s="9"/>
    </row>
    <row r="141" spans="1:39" x14ac:dyDescent="0.25">
      <c r="A141" s="4" t="str">
        <f>A140</f>
        <v>FR</v>
      </c>
      <c r="B141" s="12">
        <v>302</v>
      </c>
      <c r="C141" t="s">
        <v>112</v>
      </c>
      <c r="D141" s="2">
        <v>42.021108051881505</v>
      </c>
      <c r="E141" s="2">
        <v>20.48881305984991</v>
      </c>
      <c r="F141" s="2">
        <v>21.532294992031595</v>
      </c>
      <c r="G141" s="2"/>
      <c r="I141" t="str">
        <f t="shared" si="20"/>
        <v>Hotels, cafes, restaurants</v>
      </c>
      <c r="J141" s="9">
        <f>D141/D148</f>
        <v>0.16642445257771185</v>
      </c>
      <c r="K141" s="9">
        <f>E141/E148</f>
        <v>0.1304647039099337</v>
      </c>
      <c r="L141" s="9">
        <f>F141/F148</f>
        <v>0.22559019404039862</v>
      </c>
      <c r="M141" s="9"/>
    </row>
    <row r="142" spans="1:39" x14ac:dyDescent="0.25">
      <c r="A142" s="4" t="str">
        <f t="shared" ref="A142:A147" si="21">A141</f>
        <v>FR</v>
      </c>
      <c r="B142" s="12">
        <v>303</v>
      </c>
      <c r="C142" t="s">
        <v>113</v>
      </c>
      <c r="D142" s="2">
        <v>12.18171594768285</v>
      </c>
      <c r="E142" s="2">
        <v>9.0118216641052964</v>
      </c>
      <c r="F142" s="2">
        <v>3.1698942835775537</v>
      </c>
      <c r="G142" s="2"/>
      <c r="I142" t="str">
        <f t="shared" si="20"/>
        <v>Traffic and data transmission</v>
      </c>
      <c r="J142" s="9">
        <f>D142/D148</f>
        <v>4.82456437261779E-2</v>
      </c>
      <c r="K142" s="9">
        <f>E142/E148</f>
        <v>5.7383736269261278E-2</v>
      </c>
      <c r="L142" s="9">
        <f>F142/F148</f>
        <v>3.3210443512149773E-2</v>
      </c>
      <c r="M142" s="9"/>
    </row>
    <row r="143" spans="1:39" x14ac:dyDescent="0.25">
      <c r="A143" s="4" t="str">
        <f t="shared" si="21"/>
        <v>FR</v>
      </c>
      <c r="B143" s="12">
        <v>304</v>
      </c>
      <c r="C143" t="s">
        <v>114</v>
      </c>
      <c r="D143" s="2">
        <v>6.9928950352361117</v>
      </c>
      <c r="E143" s="2">
        <v>2.4526880171581231</v>
      </c>
      <c r="F143" s="2">
        <v>4.5402070180779885</v>
      </c>
      <c r="G143" s="2"/>
      <c r="I143" t="str">
        <f t="shared" si="20"/>
        <v>Finance</v>
      </c>
      <c r="J143" s="9">
        <f>D143/D148</f>
        <v>2.7695336513632464E-2</v>
      </c>
      <c r="K143" s="9">
        <f>E143/E148</f>
        <v>1.5617752722290735E-2</v>
      </c>
      <c r="L143" s="9">
        <f>F143/F148</f>
        <v>4.756697707192039E-2</v>
      </c>
      <c r="M143" s="9"/>
    </row>
    <row r="144" spans="1:39" x14ac:dyDescent="0.25">
      <c r="A144" s="4" t="str">
        <f t="shared" si="21"/>
        <v>FR</v>
      </c>
      <c r="B144" s="12">
        <v>305</v>
      </c>
      <c r="C144" t="s">
        <v>115</v>
      </c>
      <c r="D144" s="2">
        <v>46.755445740800489</v>
      </c>
      <c r="E144" s="2">
        <v>43.897463334465165</v>
      </c>
      <c r="F144" s="2">
        <v>2.8579824063353234</v>
      </c>
      <c r="G144" s="2"/>
      <c r="I144" t="str">
        <f t="shared" si="20"/>
        <v>Health</v>
      </c>
      <c r="J144" s="9">
        <f>D144/D148</f>
        <v>0.18517478056105718</v>
      </c>
      <c r="K144" s="9">
        <f>E144/E148</f>
        <v>0.2795217829163073</v>
      </c>
      <c r="L144" s="9">
        <f>F144/F148</f>
        <v>2.9942595800764651E-2</v>
      </c>
      <c r="M144" s="9"/>
    </row>
    <row r="145" spans="1:39" x14ac:dyDescent="0.25">
      <c r="A145" s="4" t="str">
        <f t="shared" si="21"/>
        <v>FR</v>
      </c>
      <c r="B145" s="12">
        <v>306</v>
      </c>
      <c r="C145" t="s">
        <v>116</v>
      </c>
      <c r="D145" s="2">
        <v>32.817763212532554</v>
      </c>
      <c r="E145" s="2">
        <v>30.363607648117505</v>
      </c>
      <c r="F145" s="2">
        <v>2.4541555644150534</v>
      </c>
      <c r="G145" s="2"/>
      <c r="I145" t="str">
        <f t="shared" si="20"/>
        <v>Education</v>
      </c>
      <c r="J145" s="9">
        <f>D145/D148</f>
        <v>0.12997463728770361</v>
      </c>
      <c r="K145" s="9">
        <f>E145/E148</f>
        <v>0.19334351237806977</v>
      </c>
      <c r="L145" s="9">
        <f>F145/F148</f>
        <v>2.5711770630422709E-2</v>
      </c>
      <c r="M145" s="9"/>
    </row>
    <row r="146" spans="1:39" x14ac:dyDescent="0.25">
      <c r="A146" s="4" t="str">
        <f t="shared" si="21"/>
        <v>FR</v>
      </c>
      <c r="B146" s="12">
        <v>307</v>
      </c>
      <c r="C146" t="s">
        <v>117</v>
      </c>
      <c r="D146" s="2">
        <v>12.351102649625041</v>
      </c>
      <c r="E146" s="2">
        <v>9.534788342655327</v>
      </c>
      <c r="F146" s="2">
        <v>2.816314306969713</v>
      </c>
      <c r="G146" s="2"/>
      <c r="I146" t="str">
        <f t="shared" si="20"/>
        <v>Public offices</v>
      </c>
      <c r="J146" s="9">
        <f>D146/D148</f>
        <v>4.8916499171252507E-2</v>
      </c>
      <c r="K146" s="9">
        <f>E146/E148</f>
        <v>6.0713782410659917E-2</v>
      </c>
      <c r="L146" s="9">
        <f>F146/F148</f>
        <v>2.9506046207483431E-2</v>
      </c>
      <c r="M146" s="9"/>
    </row>
    <row r="147" spans="1:39" x14ac:dyDescent="0.25">
      <c r="A147" s="4" t="str">
        <f t="shared" si="21"/>
        <v>FR</v>
      </c>
      <c r="B147" s="12">
        <v>308</v>
      </c>
      <c r="C147" t="s">
        <v>118</v>
      </c>
      <c r="D147" s="2">
        <v>35.077009018221503</v>
      </c>
      <c r="E147" s="2">
        <v>20.267054884578737</v>
      </c>
      <c r="F147" s="2">
        <v>14.809954133642766</v>
      </c>
      <c r="G147" s="2"/>
      <c r="I147" t="str">
        <f t="shared" si="20"/>
        <v>Other services</v>
      </c>
      <c r="J147" s="9">
        <f>D147/D148</f>
        <v>0.13892237245894309</v>
      </c>
      <c r="K147" s="9">
        <f>E147/E148</f>
        <v>0.12905263506085743</v>
      </c>
      <c r="L147" s="9">
        <f>F147/F148</f>
        <v>0.15516137169652672</v>
      </c>
      <c r="M147" s="9"/>
    </row>
    <row r="148" spans="1:39" x14ac:dyDescent="0.25">
      <c r="A148" s="4" t="str">
        <f>A147</f>
        <v>FR</v>
      </c>
      <c r="B148" s="4"/>
      <c r="C148" t="s">
        <v>4</v>
      </c>
      <c r="D148" s="2">
        <f>SUM(D140:D147)</f>
        <v>252.49359334536348</v>
      </c>
      <c r="E148" s="2">
        <f>SUM(E140:E147)</f>
        <v>157.04487455851938</v>
      </c>
      <c r="F148" s="2">
        <f>SUM(F140:F147)</f>
        <v>95.448718786844069</v>
      </c>
      <c r="G148" s="2"/>
      <c r="I148" t="str">
        <f t="shared" si="20"/>
        <v>TOTAL</v>
      </c>
      <c r="J148" s="9">
        <f>D148/D148</f>
        <v>1</v>
      </c>
      <c r="K148" s="9">
        <f>E148/E148</f>
        <v>1</v>
      </c>
      <c r="L148" s="9">
        <f>F148/F148</f>
        <v>1</v>
      </c>
      <c r="M148" s="9"/>
    </row>
    <row r="150" spans="1:39" ht="15.75" x14ac:dyDescent="0.25">
      <c r="A150" s="4">
        <f>A137+1</f>
        <v>11</v>
      </c>
      <c r="C150" s="8" t="s">
        <v>69</v>
      </c>
      <c r="F150" s="4" t="s">
        <v>5</v>
      </c>
      <c r="G150" s="4"/>
      <c r="I150" s="8" t="str">
        <f>C150</f>
        <v>Primary Energy in Croatia</v>
      </c>
      <c r="L150" s="4" t="s">
        <v>6</v>
      </c>
      <c r="M150" s="4"/>
    </row>
    <row r="151" spans="1:39" x14ac:dyDescent="0.25">
      <c r="A151" s="5" t="s">
        <v>70</v>
      </c>
    </row>
    <row r="152" spans="1:39" x14ac:dyDescent="0.25">
      <c r="B152" s="1"/>
      <c r="C152" s="1"/>
      <c r="D152" s="1" t="str">
        <f>A151&amp;" H&amp;C"</f>
        <v>HR H&amp;C</v>
      </c>
      <c r="E152" s="1" t="str">
        <f>A151&amp;" Heating"</f>
        <v>HR Heating</v>
      </c>
      <c r="F152" s="1" t="str">
        <f>A151&amp;" Cooling"</f>
        <v>HR Cooling</v>
      </c>
      <c r="G152" s="1"/>
      <c r="H152" s="1"/>
      <c r="I152" s="1"/>
      <c r="J152" s="1" t="str">
        <f>D152</f>
        <v>HR H&amp;C</v>
      </c>
      <c r="K152" s="1" t="str">
        <f>E152</f>
        <v>HR Heating</v>
      </c>
      <c r="L152" s="1" t="str">
        <f>F152</f>
        <v>HR Cooling</v>
      </c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</row>
    <row r="153" spans="1:39" x14ac:dyDescent="0.25">
      <c r="A153" s="4" t="str">
        <f>A151</f>
        <v>HR</v>
      </c>
      <c r="B153" s="12">
        <v>301</v>
      </c>
      <c r="C153" t="s">
        <v>111</v>
      </c>
      <c r="D153" s="2">
        <v>1.8726484032115667</v>
      </c>
      <c r="E153" s="2">
        <v>0.80729336317517275</v>
      </c>
      <c r="F153" s="2">
        <v>1.0653550400363938</v>
      </c>
      <c r="G153" s="2"/>
      <c r="I153" t="str">
        <f t="shared" ref="I153:I161" si="22">C153</f>
        <v>Wholesale and retail trade</v>
      </c>
      <c r="J153" s="9">
        <f>D153/D161</f>
        <v>0.30250475167176971</v>
      </c>
      <c r="K153" s="9">
        <f>E153/E161</f>
        <v>0.22253512673048587</v>
      </c>
      <c r="L153" s="9">
        <f>F153/F161</f>
        <v>0.41570549137145285</v>
      </c>
      <c r="M153" s="9"/>
    </row>
    <row r="154" spans="1:39" x14ac:dyDescent="0.25">
      <c r="A154" s="4" t="str">
        <f>A153</f>
        <v>HR</v>
      </c>
      <c r="B154" s="12">
        <v>302</v>
      </c>
      <c r="C154" t="s">
        <v>112</v>
      </c>
      <c r="D154" s="2">
        <v>1.5056018979965824</v>
      </c>
      <c r="E154" s="2">
        <v>0.57039595550100686</v>
      </c>
      <c r="F154" s="2">
        <v>0.93520594249557543</v>
      </c>
      <c r="G154" s="2"/>
      <c r="I154" t="str">
        <f t="shared" si="22"/>
        <v>Hotels, cafes, restaurants</v>
      </c>
      <c r="J154" s="9">
        <f>D154/D161</f>
        <v>0.24321262202178889</v>
      </c>
      <c r="K154" s="9">
        <f>E154/E161</f>
        <v>0.15723297382841261</v>
      </c>
      <c r="L154" s="9">
        <f>F154/F161</f>
        <v>0.36492083037908657</v>
      </c>
      <c r="M154" s="9"/>
    </row>
    <row r="155" spans="1:39" x14ac:dyDescent="0.25">
      <c r="A155" s="4" t="str">
        <f t="shared" ref="A155:A160" si="23">A154</f>
        <v>HR</v>
      </c>
      <c r="B155" s="12">
        <v>303</v>
      </c>
      <c r="C155" t="s">
        <v>113</v>
      </c>
      <c r="D155" s="2">
        <v>0.41607554148393605</v>
      </c>
      <c r="E155" s="2">
        <v>0.35809732953981227</v>
      </c>
      <c r="F155" s="2">
        <v>5.7978211944123788E-2</v>
      </c>
      <c r="G155" s="2"/>
      <c r="I155" t="str">
        <f t="shared" si="22"/>
        <v>Traffic and data transmission</v>
      </c>
      <c r="J155" s="9">
        <f>D155/D161</f>
        <v>6.7212204991304675E-2</v>
      </c>
      <c r="K155" s="9">
        <f>E155/E161</f>
        <v>9.8711618658134687E-2</v>
      </c>
      <c r="L155" s="9">
        <f>F155/F161</f>
        <v>2.2623313523956169E-2</v>
      </c>
      <c r="M155" s="9"/>
    </row>
    <row r="156" spans="1:39" x14ac:dyDescent="0.25">
      <c r="A156" s="4" t="str">
        <f t="shared" si="23"/>
        <v>HR</v>
      </c>
      <c r="B156" s="12">
        <v>304</v>
      </c>
      <c r="C156" t="s">
        <v>114</v>
      </c>
      <c r="D156" s="2">
        <v>0.18691513701077367</v>
      </c>
      <c r="E156" s="2">
        <v>9.3122067879494383E-2</v>
      </c>
      <c r="F156" s="2">
        <v>9.3793069131279272E-2</v>
      </c>
      <c r="G156" s="2"/>
      <c r="I156" t="str">
        <f t="shared" si="22"/>
        <v>Finance</v>
      </c>
      <c r="J156" s="9">
        <f>D156/D161</f>
        <v>3.0193984630627353E-2</v>
      </c>
      <c r="K156" s="9">
        <f>E156/E161</f>
        <v>2.5669641449129029E-2</v>
      </c>
      <c r="L156" s="9">
        <f>F156/F161</f>
        <v>3.6598403748221944E-2</v>
      </c>
      <c r="M156" s="9"/>
    </row>
    <row r="157" spans="1:39" x14ac:dyDescent="0.25">
      <c r="A157" s="4" t="str">
        <f t="shared" si="23"/>
        <v>HR</v>
      </c>
      <c r="B157" s="12">
        <v>305</v>
      </c>
      <c r="C157" t="s">
        <v>115</v>
      </c>
      <c r="D157" s="2">
        <v>0.48386646417446882</v>
      </c>
      <c r="E157" s="2">
        <v>0.44399443518770965</v>
      </c>
      <c r="F157" s="2">
        <v>3.9872028986759157E-2</v>
      </c>
      <c r="G157" s="2"/>
      <c r="I157" t="str">
        <f t="shared" si="22"/>
        <v>Health</v>
      </c>
      <c r="J157" s="9">
        <f>D157/D161</f>
        <v>7.8163046697057009E-2</v>
      </c>
      <c r="K157" s="9">
        <f>E157/E161</f>
        <v>0.12238965710497006</v>
      </c>
      <c r="L157" s="9">
        <f>F157/F161</f>
        <v>1.5558213721269205E-2</v>
      </c>
      <c r="M157" s="9"/>
    </row>
    <row r="158" spans="1:39" x14ac:dyDescent="0.25">
      <c r="A158" s="4" t="str">
        <f t="shared" si="23"/>
        <v>HR</v>
      </c>
      <c r="B158" s="12">
        <v>306</v>
      </c>
      <c r="C158" t="s">
        <v>116</v>
      </c>
      <c r="D158" s="2">
        <v>0.67902156659041102</v>
      </c>
      <c r="E158" s="2">
        <v>0.63825736944264377</v>
      </c>
      <c r="F158" s="2">
        <v>4.0764197147767245E-2</v>
      </c>
      <c r="G158" s="2"/>
      <c r="I158" t="str">
        <f t="shared" si="22"/>
        <v>Education</v>
      </c>
      <c r="J158" s="9">
        <f>D158/D161</f>
        <v>0.10968810270467091</v>
      </c>
      <c r="K158" s="9">
        <f>E158/E161</f>
        <v>0.17593936860442824</v>
      </c>
      <c r="L158" s="9">
        <f>F158/F161</f>
        <v>1.5906341049549515E-2</v>
      </c>
      <c r="M158" s="9"/>
    </row>
    <row r="159" spans="1:39" x14ac:dyDescent="0.25">
      <c r="A159" s="4" t="str">
        <f t="shared" si="23"/>
        <v>HR</v>
      </c>
      <c r="B159" s="12">
        <v>307</v>
      </c>
      <c r="C159" t="s">
        <v>117</v>
      </c>
      <c r="D159" s="2">
        <v>0.27369912291654186</v>
      </c>
      <c r="E159" s="2">
        <v>0.23686452717719964</v>
      </c>
      <c r="F159" s="2">
        <v>3.6834595739342231E-2</v>
      </c>
      <c r="G159" s="2"/>
      <c r="I159" t="str">
        <f t="shared" si="22"/>
        <v>Public offices</v>
      </c>
      <c r="J159" s="9">
        <f>D159/D161</f>
        <v>4.4212936645585406E-2</v>
      </c>
      <c r="K159" s="9">
        <f>E159/E161</f>
        <v>6.5293089201201776E-2</v>
      </c>
      <c r="L159" s="9">
        <f>F159/F161</f>
        <v>1.4372995992743411E-2</v>
      </c>
      <c r="M159" s="9"/>
    </row>
    <row r="160" spans="1:39" x14ac:dyDescent="0.25">
      <c r="A160" s="4" t="str">
        <f t="shared" si="23"/>
        <v>HR</v>
      </c>
      <c r="B160" s="12">
        <v>308</v>
      </c>
      <c r="C160" t="s">
        <v>118</v>
      </c>
      <c r="D160" s="2">
        <v>0.77264786033984012</v>
      </c>
      <c r="E160" s="2">
        <v>0.47968701282206305</v>
      </c>
      <c r="F160" s="2">
        <v>0.29296084751777707</v>
      </c>
      <c r="G160" s="2"/>
      <c r="I160" t="str">
        <f t="shared" si="22"/>
        <v>Other services</v>
      </c>
      <c r="J160" s="9">
        <f>D160/D161</f>
        <v>0.12481235063719615</v>
      </c>
      <c r="K160" s="9">
        <f>E160/E161</f>
        <v>0.13222852442323765</v>
      </c>
      <c r="L160" s="9">
        <f>F160/F161</f>
        <v>0.11431441021372035</v>
      </c>
      <c r="M160" s="9"/>
    </row>
    <row r="161" spans="1:39" x14ac:dyDescent="0.25">
      <c r="A161" s="4" t="str">
        <f>A160</f>
        <v>HR</v>
      </c>
      <c r="B161" s="4"/>
      <c r="C161" t="s">
        <v>4</v>
      </c>
      <c r="D161" s="2">
        <f>SUM(D153:D160)</f>
        <v>6.1904759937241201</v>
      </c>
      <c r="E161" s="2">
        <f>SUM(E153:E160)</f>
        <v>3.6277120607251025</v>
      </c>
      <c r="F161" s="2">
        <f>SUM(F153:F160)</f>
        <v>2.5627639329990179</v>
      </c>
      <c r="G161" s="2"/>
      <c r="I161" t="str">
        <f t="shared" si="22"/>
        <v>TOTAL</v>
      </c>
      <c r="J161" s="9">
        <f>D161/D161</f>
        <v>1</v>
      </c>
      <c r="K161" s="9">
        <f>E161/E161</f>
        <v>1</v>
      </c>
      <c r="L161" s="9">
        <f>F161/F161</f>
        <v>1</v>
      </c>
      <c r="M161" s="9"/>
    </row>
    <row r="163" spans="1:39" ht="15.75" x14ac:dyDescent="0.25">
      <c r="A163" s="4">
        <f>A150+1</f>
        <v>12</v>
      </c>
      <c r="C163" s="8" t="s">
        <v>71</v>
      </c>
      <c r="F163" s="4" t="s">
        <v>5</v>
      </c>
      <c r="G163" s="4"/>
      <c r="I163" s="8" t="str">
        <f>C163</f>
        <v>Primary Energy in Italy</v>
      </c>
      <c r="L163" s="4" t="s">
        <v>6</v>
      </c>
      <c r="M163" s="4"/>
    </row>
    <row r="164" spans="1:39" x14ac:dyDescent="0.25">
      <c r="A164" s="5" t="s">
        <v>72</v>
      </c>
    </row>
    <row r="165" spans="1:39" x14ac:dyDescent="0.25">
      <c r="B165" s="1"/>
      <c r="C165" s="1"/>
      <c r="D165" s="1" t="str">
        <f>A164&amp;" H&amp;C"</f>
        <v>IT H&amp;C</v>
      </c>
      <c r="E165" s="1" t="str">
        <f>A164&amp;" Heating"</f>
        <v>IT Heating</v>
      </c>
      <c r="F165" s="1" t="str">
        <f>A164&amp;" Cooling"</f>
        <v>IT Cooling</v>
      </c>
      <c r="G165" s="1"/>
      <c r="H165" s="1"/>
      <c r="I165" s="1"/>
      <c r="J165" s="1" t="str">
        <f>D165</f>
        <v>IT H&amp;C</v>
      </c>
      <c r="K165" s="1" t="str">
        <f>E165</f>
        <v>IT Heating</v>
      </c>
      <c r="L165" s="1" t="str">
        <f>F165</f>
        <v>IT Cooling</v>
      </c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</row>
    <row r="166" spans="1:39" x14ac:dyDescent="0.25">
      <c r="A166" s="4" t="str">
        <f>A164</f>
        <v>IT</v>
      </c>
      <c r="B166" s="12">
        <v>301</v>
      </c>
      <c r="C166" t="s">
        <v>111</v>
      </c>
      <c r="D166" s="2">
        <v>60.89676268928568</v>
      </c>
      <c r="E166" s="2">
        <v>21.831236693950785</v>
      </c>
      <c r="F166" s="2">
        <v>39.065525995334895</v>
      </c>
      <c r="G166" s="2"/>
      <c r="I166" t="str">
        <f t="shared" ref="I166:I174" si="24">C166</f>
        <v>Wholesale and retail trade</v>
      </c>
      <c r="J166" s="9">
        <f>D166/D174</f>
        <v>0.32613457677059787</v>
      </c>
      <c r="K166" s="9">
        <f>E166/E174</f>
        <v>0.20328395807571281</v>
      </c>
      <c r="L166" s="9">
        <f>F166/F174</f>
        <v>0.49244336098141556</v>
      </c>
      <c r="M166" s="9"/>
    </row>
    <row r="167" spans="1:39" x14ac:dyDescent="0.25">
      <c r="A167" s="4" t="str">
        <f>A166</f>
        <v>IT</v>
      </c>
      <c r="B167" s="12">
        <v>302</v>
      </c>
      <c r="C167" t="s">
        <v>112</v>
      </c>
      <c r="D167" s="2">
        <v>37.933997062889922</v>
      </c>
      <c r="E167" s="2">
        <v>19.769029473440995</v>
      </c>
      <c r="F167" s="2">
        <v>18.164967589448928</v>
      </c>
      <c r="G167" s="2"/>
      <c r="I167" t="str">
        <f t="shared" si="24"/>
        <v>Hotels, cafes, restaurants</v>
      </c>
      <c r="J167" s="9">
        <f>D167/D174</f>
        <v>0.2031567448083639</v>
      </c>
      <c r="K167" s="9">
        <f>E167/E174</f>
        <v>0.1840814890614996</v>
      </c>
      <c r="L167" s="9">
        <f>F167/F174</f>
        <v>0.22897983487883736</v>
      </c>
      <c r="M167" s="9"/>
    </row>
    <row r="168" spans="1:39" x14ac:dyDescent="0.25">
      <c r="A168" s="4" t="str">
        <f t="shared" ref="A168:A173" si="25">A167</f>
        <v>IT</v>
      </c>
      <c r="B168" s="12">
        <v>303</v>
      </c>
      <c r="C168" t="s">
        <v>113</v>
      </c>
      <c r="D168" s="2">
        <v>8.7876779529909417</v>
      </c>
      <c r="E168" s="2">
        <v>6.7866812322769903</v>
      </c>
      <c r="F168" s="2">
        <v>2.0009967207139514</v>
      </c>
      <c r="G168" s="2"/>
      <c r="I168" t="str">
        <f t="shared" si="24"/>
        <v>Traffic and data transmission</v>
      </c>
      <c r="J168" s="9">
        <f>D168/D174</f>
        <v>4.7062692718463001E-2</v>
      </c>
      <c r="K168" s="9">
        <f>E168/E174</f>
        <v>6.3194927636770232E-2</v>
      </c>
      <c r="L168" s="9">
        <f>F168/F174</f>
        <v>2.5223711324886305E-2</v>
      </c>
      <c r="M168" s="9"/>
    </row>
    <row r="169" spans="1:39" x14ac:dyDescent="0.25">
      <c r="A169" s="4" t="str">
        <f t="shared" si="25"/>
        <v>IT</v>
      </c>
      <c r="B169" s="12">
        <v>304</v>
      </c>
      <c r="C169" t="s">
        <v>114</v>
      </c>
      <c r="D169" s="2">
        <v>8.3187499426841764</v>
      </c>
      <c r="E169" s="2">
        <v>3.2985276798419894</v>
      </c>
      <c r="F169" s="2">
        <v>5.0202222628421866</v>
      </c>
      <c r="G169" s="2"/>
      <c r="I169" t="str">
        <f t="shared" si="24"/>
        <v>Finance</v>
      </c>
      <c r="J169" s="9">
        <f>D169/D174</f>
        <v>4.4551333634276692E-2</v>
      </c>
      <c r="K169" s="9">
        <f>E169/E174</f>
        <v>3.0714602749297135E-2</v>
      </c>
      <c r="L169" s="9">
        <f>F169/F174</f>
        <v>6.328278094304822E-2</v>
      </c>
      <c r="M169" s="9"/>
    </row>
    <row r="170" spans="1:39" x14ac:dyDescent="0.25">
      <c r="A170" s="4" t="str">
        <f t="shared" si="25"/>
        <v>IT</v>
      </c>
      <c r="B170" s="12">
        <v>305</v>
      </c>
      <c r="C170" t="s">
        <v>115</v>
      </c>
      <c r="D170" s="2">
        <v>14.213446343542859</v>
      </c>
      <c r="E170" s="2">
        <v>13.386047592620919</v>
      </c>
      <c r="F170" s="2">
        <v>0.82739875092193971</v>
      </c>
      <c r="G170" s="2"/>
      <c r="I170" t="str">
        <f t="shared" si="24"/>
        <v>Health</v>
      </c>
      <c r="J170" s="9">
        <f>D170/D174</f>
        <v>7.6120570338930882E-2</v>
      </c>
      <c r="K170" s="9">
        <f>E170/E174</f>
        <v>0.12464565227181362</v>
      </c>
      <c r="L170" s="9">
        <f>F170/F174</f>
        <v>1.042983580521817E-2</v>
      </c>
      <c r="M170" s="9"/>
    </row>
    <row r="171" spans="1:39" x14ac:dyDescent="0.25">
      <c r="A171" s="4" t="str">
        <f t="shared" si="25"/>
        <v>IT</v>
      </c>
      <c r="B171" s="12">
        <v>306</v>
      </c>
      <c r="C171" t="s">
        <v>116</v>
      </c>
      <c r="D171" s="2">
        <v>20.891422815656806</v>
      </c>
      <c r="E171" s="2">
        <v>19.418875906156117</v>
      </c>
      <c r="F171" s="2">
        <v>1.4725469095006891</v>
      </c>
      <c r="G171" s="2"/>
      <c r="I171" t="str">
        <f t="shared" si="24"/>
        <v>Education</v>
      </c>
      <c r="J171" s="9">
        <f>D171/D174</f>
        <v>0.11188468872941604</v>
      </c>
      <c r="K171" s="9">
        <f>E171/E174</f>
        <v>0.18082099566436083</v>
      </c>
      <c r="L171" s="9">
        <f>F171/F174</f>
        <v>1.8562298365159879E-2</v>
      </c>
      <c r="M171" s="9"/>
    </row>
    <row r="172" spans="1:39" x14ac:dyDescent="0.25">
      <c r="A172" s="4" t="str">
        <f t="shared" si="25"/>
        <v>IT</v>
      </c>
      <c r="B172" s="12">
        <v>307</v>
      </c>
      <c r="C172" t="s">
        <v>117</v>
      </c>
      <c r="D172" s="2">
        <v>6.5482318520190352</v>
      </c>
      <c r="E172" s="2">
        <v>5.0531849043730217</v>
      </c>
      <c r="F172" s="2">
        <v>1.4950469476460135</v>
      </c>
      <c r="G172" s="2"/>
      <c r="I172" t="str">
        <f t="shared" si="24"/>
        <v>Public offices</v>
      </c>
      <c r="J172" s="9">
        <f>D172/D174</f>
        <v>3.5069266892732862E-2</v>
      </c>
      <c r="K172" s="9">
        <f>E172/E174</f>
        <v>4.7053286199495316E-2</v>
      </c>
      <c r="L172" s="9">
        <f>F172/F174</f>
        <v>1.8845924250750587E-2</v>
      </c>
      <c r="M172" s="9"/>
    </row>
    <row r="173" spans="1:39" x14ac:dyDescent="0.25">
      <c r="A173" s="4" t="str">
        <f t="shared" si="25"/>
        <v>IT</v>
      </c>
      <c r="B173" s="12">
        <v>308</v>
      </c>
      <c r="C173" t="s">
        <v>118</v>
      </c>
      <c r="D173" s="2">
        <v>29.132515443116581</v>
      </c>
      <c r="E173" s="2">
        <v>17.849232461132299</v>
      </c>
      <c r="F173" s="2">
        <v>11.283282981984282</v>
      </c>
      <c r="G173" s="2"/>
      <c r="I173" t="str">
        <f t="shared" si="24"/>
        <v>Other services</v>
      </c>
      <c r="J173" s="9">
        <f>D173/D174</f>
        <v>0.15602012610721885</v>
      </c>
      <c r="K173" s="9">
        <f>E173/E174</f>
        <v>0.16620508834105038</v>
      </c>
      <c r="L173" s="9">
        <f>F173/F174</f>
        <v>0.1422322534506838</v>
      </c>
      <c r="M173" s="9"/>
    </row>
    <row r="174" spans="1:39" x14ac:dyDescent="0.25">
      <c r="A174" s="4" t="str">
        <f>A173</f>
        <v>IT</v>
      </c>
      <c r="B174" s="4"/>
      <c r="C174" t="s">
        <v>4</v>
      </c>
      <c r="D174" s="2">
        <f>SUM(D166:D173)</f>
        <v>186.72280410218599</v>
      </c>
      <c r="E174" s="2">
        <f>SUM(E166:E173)</f>
        <v>107.39281594379312</v>
      </c>
      <c r="F174" s="2">
        <f>SUM(F166:F173)</f>
        <v>79.329988158392894</v>
      </c>
      <c r="G174" s="2"/>
      <c r="I174" t="str">
        <f t="shared" si="24"/>
        <v>TOTAL</v>
      </c>
      <c r="J174" s="9">
        <f>D174/D174</f>
        <v>1</v>
      </c>
      <c r="K174" s="9">
        <f>E174/E174</f>
        <v>1</v>
      </c>
      <c r="L174" s="9">
        <f>F174/F174</f>
        <v>1</v>
      </c>
      <c r="M174" s="9"/>
    </row>
    <row r="176" spans="1:39" ht="15.75" x14ac:dyDescent="0.25">
      <c r="A176" s="4">
        <f>A163+1</f>
        <v>13</v>
      </c>
      <c r="C176" s="8" t="s">
        <v>73</v>
      </c>
      <c r="F176" s="4" t="s">
        <v>5</v>
      </c>
      <c r="G176" s="4"/>
      <c r="I176" s="8" t="str">
        <f>C176</f>
        <v>Primary Energy in Cyprus</v>
      </c>
      <c r="L176" s="4" t="s">
        <v>6</v>
      </c>
      <c r="M176" s="4"/>
    </row>
    <row r="177" spans="1:39" x14ac:dyDescent="0.25">
      <c r="A177" s="5" t="s">
        <v>74</v>
      </c>
    </row>
    <row r="178" spans="1:39" x14ac:dyDescent="0.25">
      <c r="B178" s="1"/>
      <c r="C178" s="1"/>
      <c r="D178" s="1" t="str">
        <f>A177&amp;" H&amp;C"</f>
        <v>CY H&amp;C</v>
      </c>
      <c r="E178" s="1" t="str">
        <f>A177&amp;" Heating"</f>
        <v>CY Heating</v>
      </c>
      <c r="F178" s="1" t="str">
        <f>A177&amp;" Cooling"</f>
        <v>CY Cooling</v>
      </c>
      <c r="G178" s="1"/>
      <c r="H178" s="1"/>
      <c r="I178" s="1"/>
      <c r="J178" s="1" t="str">
        <f>D178</f>
        <v>CY H&amp;C</v>
      </c>
      <c r="K178" s="1" t="str">
        <f>E178</f>
        <v>CY Heating</v>
      </c>
      <c r="L178" s="1" t="str">
        <f>F178</f>
        <v>CY Cooling</v>
      </c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</row>
    <row r="179" spans="1:39" x14ac:dyDescent="0.25">
      <c r="A179" s="4" t="str">
        <f>A177</f>
        <v>CY</v>
      </c>
      <c r="B179" s="12">
        <v>301</v>
      </c>
      <c r="C179" t="s">
        <v>111</v>
      </c>
      <c r="D179" s="2">
        <v>1.3991615829508621</v>
      </c>
      <c r="E179" s="2">
        <v>7.0617064082410003E-2</v>
      </c>
      <c r="F179" s="2">
        <v>1.3285445188684522</v>
      </c>
      <c r="G179" s="2"/>
      <c r="I179" t="str">
        <f t="shared" ref="I179:I187" si="26">C179</f>
        <v>Wholesale and retail trade</v>
      </c>
      <c r="J179" s="9">
        <f>D179/D187</f>
        <v>0.40081709958234724</v>
      </c>
      <c r="K179" s="9">
        <f>E179/E187</f>
        <v>0.10336738708477562</v>
      </c>
      <c r="L179" s="9">
        <f>F179/F187</f>
        <v>0.47319455283557382</v>
      </c>
      <c r="M179" s="9"/>
    </row>
    <row r="180" spans="1:39" x14ac:dyDescent="0.25">
      <c r="A180" s="4" t="str">
        <f>A179</f>
        <v>CY</v>
      </c>
      <c r="B180" s="12">
        <v>302</v>
      </c>
      <c r="C180" t="s">
        <v>112</v>
      </c>
      <c r="D180" s="2">
        <v>1.0564280907798664</v>
      </c>
      <c r="E180" s="2">
        <v>0.29808107547651574</v>
      </c>
      <c r="F180" s="2">
        <v>0.75834701530335069</v>
      </c>
      <c r="G180" s="2"/>
      <c r="I180" t="str">
        <f t="shared" si="26"/>
        <v>Hotels, cafes, restaurants</v>
      </c>
      <c r="J180" s="9">
        <f>D180/D187</f>
        <v>0.30263441222469117</v>
      </c>
      <c r="K180" s="9">
        <f>E180/E187</f>
        <v>0.43632317927391923</v>
      </c>
      <c r="L180" s="9">
        <f>F180/F187</f>
        <v>0.27010436737663646</v>
      </c>
      <c r="M180" s="9"/>
    </row>
    <row r="181" spans="1:39" x14ac:dyDescent="0.25">
      <c r="A181" s="4" t="str">
        <f t="shared" ref="A181:A186" si="27">A180</f>
        <v>CY</v>
      </c>
      <c r="B181" s="12">
        <v>303</v>
      </c>
      <c r="C181" t="s">
        <v>113</v>
      </c>
      <c r="D181" s="2">
        <v>6.9336565732765226E-2</v>
      </c>
      <c r="E181" s="2">
        <v>2.1877762769130633E-2</v>
      </c>
      <c r="F181" s="2">
        <v>4.7458802963634597E-2</v>
      </c>
      <c r="G181" s="2"/>
      <c r="I181" t="str">
        <f t="shared" si="26"/>
        <v>Traffic and data transmission</v>
      </c>
      <c r="J181" s="9">
        <f>D181/D187</f>
        <v>1.986281035060676E-2</v>
      </c>
      <c r="K181" s="9">
        <f>E181/E187</f>
        <v>3.2024089391007725E-2</v>
      </c>
      <c r="L181" s="9">
        <f>F181/F187</f>
        <v>1.690364660539638E-2</v>
      </c>
      <c r="M181" s="9"/>
    </row>
    <row r="182" spans="1:39" x14ac:dyDescent="0.25">
      <c r="A182" s="4" t="str">
        <f t="shared" si="27"/>
        <v>CY</v>
      </c>
      <c r="B182" s="12">
        <v>304</v>
      </c>
      <c r="C182" t="s">
        <v>114</v>
      </c>
      <c r="D182" s="2">
        <v>0.23627017380764334</v>
      </c>
      <c r="E182" s="2">
        <v>1.7636424806471707E-2</v>
      </c>
      <c r="F182" s="2">
        <v>0.21863374900117163</v>
      </c>
      <c r="G182" s="2"/>
      <c r="I182" t="str">
        <f t="shared" si="26"/>
        <v>Finance</v>
      </c>
      <c r="J182" s="9">
        <f>D182/D187</f>
        <v>6.7684195261901017E-2</v>
      </c>
      <c r="K182" s="9">
        <f>E182/E187</f>
        <v>2.581573127473305E-2</v>
      </c>
      <c r="L182" s="9">
        <f>F182/F187</f>
        <v>7.7871909916492899E-2</v>
      </c>
      <c r="M182" s="9"/>
    </row>
    <row r="183" spans="1:39" x14ac:dyDescent="0.25">
      <c r="A183" s="4" t="str">
        <f t="shared" si="27"/>
        <v>CY</v>
      </c>
      <c r="B183" s="12">
        <v>305</v>
      </c>
      <c r="C183" t="s">
        <v>115</v>
      </c>
      <c r="D183" s="2">
        <v>7.5348617249979544E-2</v>
      </c>
      <c r="E183" s="2">
        <v>6.6897342155502082E-2</v>
      </c>
      <c r="F183" s="2">
        <v>8.4512750944774652E-3</v>
      </c>
      <c r="G183" s="2"/>
      <c r="I183" t="str">
        <f t="shared" si="26"/>
        <v>Health</v>
      </c>
      <c r="J183" s="9">
        <f>D183/D187</f>
        <v>2.1585079658907318E-2</v>
      </c>
      <c r="K183" s="9">
        <f>E183/E187</f>
        <v>9.7922556699053129E-2</v>
      </c>
      <c r="L183" s="9">
        <f>F183/F187</f>
        <v>3.0101342351913033E-3</v>
      </c>
      <c r="M183" s="9"/>
    </row>
    <row r="184" spans="1:39" x14ac:dyDescent="0.25">
      <c r="A184" s="4" t="str">
        <f t="shared" si="27"/>
        <v>CY</v>
      </c>
      <c r="B184" s="12">
        <v>306</v>
      </c>
      <c r="C184" t="s">
        <v>116</v>
      </c>
      <c r="D184" s="2">
        <v>0.17697524606989717</v>
      </c>
      <c r="E184" s="2">
        <v>0.12993550019809871</v>
      </c>
      <c r="F184" s="2">
        <v>4.7039745871798447E-2</v>
      </c>
      <c r="G184" s="2"/>
      <c r="I184" t="str">
        <f t="shared" si="26"/>
        <v>Education</v>
      </c>
      <c r="J184" s="9">
        <f>D184/D187</f>
        <v>5.0698007786924473E-2</v>
      </c>
      <c r="K184" s="9">
        <f>E184/E187</f>
        <v>0.19019614196020304</v>
      </c>
      <c r="L184" s="9">
        <f>F184/F187</f>
        <v>1.6754388879842045E-2</v>
      </c>
      <c r="M184" s="9"/>
    </row>
    <row r="185" spans="1:39" x14ac:dyDescent="0.25">
      <c r="A185" s="4" t="str">
        <f t="shared" si="27"/>
        <v>CY</v>
      </c>
      <c r="B185" s="12">
        <v>307</v>
      </c>
      <c r="C185" t="s">
        <v>117</v>
      </c>
      <c r="D185" s="2">
        <v>6.1515936712286702E-2</v>
      </c>
      <c r="E185" s="2">
        <v>1.991290479383203E-2</v>
      </c>
      <c r="F185" s="2">
        <v>4.1603031918454672E-2</v>
      </c>
      <c r="G185" s="2"/>
      <c r="I185" t="str">
        <f t="shared" si="26"/>
        <v>Public offices</v>
      </c>
      <c r="J185" s="9">
        <f>D185/D187</f>
        <v>1.7622438774447052E-2</v>
      </c>
      <c r="K185" s="9">
        <f>E185/E187</f>
        <v>2.9147982354579827E-2</v>
      </c>
      <c r="L185" s="9">
        <f>F185/F187</f>
        <v>1.4817966432938583E-2</v>
      </c>
      <c r="M185" s="9"/>
    </row>
    <row r="186" spans="1:39" x14ac:dyDescent="0.25">
      <c r="A186" s="4" t="str">
        <f t="shared" si="27"/>
        <v>CY</v>
      </c>
      <c r="B186" s="12">
        <v>308</v>
      </c>
      <c r="C186" t="s">
        <v>118</v>
      </c>
      <c r="D186" s="2">
        <v>0.41573697079686195</v>
      </c>
      <c r="E186" s="2">
        <v>5.8207729498047686E-2</v>
      </c>
      <c r="F186" s="2">
        <v>0.35752924129881425</v>
      </c>
      <c r="G186" s="2"/>
      <c r="I186" t="str">
        <f t="shared" si="26"/>
        <v>Other services</v>
      </c>
      <c r="J186" s="9">
        <f>D186/D187</f>
        <v>0.11909595636017496</v>
      </c>
      <c r="K186" s="9">
        <f>E186/E187</f>
        <v>8.5202931961728595E-2</v>
      </c>
      <c r="L186" s="9">
        <f>F186/F187</f>
        <v>0.12734303371792849</v>
      </c>
      <c r="M186" s="9"/>
    </row>
    <row r="187" spans="1:39" x14ac:dyDescent="0.25">
      <c r="A187" s="4" t="str">
        <f>A186</f>
        <v>CY</v>
      </c>
      <c r="B187" s="4"/>
      <c r="C187" t="s">
        <v>4</v>
      </c>
      <c r="D187" s="2">
        <f>SUM(D179:D186)</f>
        <v>3.4907731841001626</v>
      </c>
      <c r="E187" s="2">
        <f>SUM(E179:E186)</f>
        <v>0.68316580378000846</v>
      </c>
      <c r="F187" s="2">
        <f>SUM(F179:F186)</f>
        <v>2.807607380320154</v>
      </c>
      <c r="G187" s="2"/>
      <c r="I187" t="str">
        <f t="shared" si="26"/>
        <v>TOTAL</v>
      </c>
      <c r="J187" s="9">
        <f>D187/D187</f>
        <v>1</v>
      </c>
      <c r="K187" s="9">
        <f>E187/E187</f>
        <v>1</v>
      </c>
      <c r="L187" s="9">
        <f>F187/F187</f>
        <v>1</v>
      </c>
      <c r="M187" s="9"/>
    </row>
    <row r="189" spans="1:39" ht="15.75" x14ac:dyDescent="0.25">
      <c r="A189" s="4">
        <f>A176+1</f>
        <v>14</v>
      </c>
      <c r="C189" s="8" t="s">
        <v>75</v>
      </c>
      <c r="F189" s="4" t="s">
        <v>5</v>
      </c>
      <c r="G189" s="4"/>
      <c r="I189" s="8" t="str">
        <f>C189</f>
        <v>Primary Energy in Latvia</v>
      </c>
      <c r="L189" s="4" t="s">
        <v>6</v>
      </c>
      <c r="M189" s="4"/>
    </row>
    <row r="190" spans="1:39" x14ac:dyDescent="0.25">
      <c r="A190" s="5" t="s">
        <v>76</v>
      </c>
    </row>
    <row r="191" spans="1:39" x14ac:dyDescent="0.25">
      <c r="B191" s="1"/>
      <c r="C191" s="1"/>
      <c r="D191" s="1" t="str">
        <f>A190&amp;" H&amp;C"</f>
        <v>LV H&amp;C</v>
      </c>
      <c r="E191" s="1" t="str">
        <f>A190&amp;" Heating"</f>
        <v>LV Heating</v>
      </c>
      <c r="F191" s="1" t="str">
        <f>A190&amp;" Cooling"</f>
        <v>LV Cooling</v>
      </c>
      <c r="G191" s="1"/>
      <c r="H191" s="1"/>
      <c r="I191" s="1"/>
      <c r="J191" s="1" t="str">
        <f>D191</f>
        <v>LV H&amp;C</v>
      </c>
      <c r="K191" s="1" t="str">
        <f>E191</f>
        <v>LV Heating</v>
      </c>
      <c r="L191" s="1" t="str">
        <f>F191</f>
        <v>LV Cooling</v>
      </c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</row>
    <row r="192" spans="1:39" x14ac:dyDescent="0.25">
      <c r="A192" s="4" t="str">
        <f>A190</f>
        <v>LV</v>
      </c>
      <c r="B192" s="12">
        <v>301</v>
      </c>
      <c r="C192" t="s">
        <v>111</v>
      </c>
      <c r="D192" s="2">
        <v>1.5587723660365591</v>
      </c>
      <c r="E192" s="2">
        <v>1.1807759253226464</v>
      </c>
      <c r="F192" s="2">
        <v>0.37799644071391281</v>
      </c>
      <c r="G192" s="2"/>
      <c r="I192" t="str">
        <f t="shared" ref="I192:I200" si="28">C192</f>
        <v>Wholesale and retail trade</v>
      </c>
      <c r="J192" s="9">
        <f>D192/D200</f>
        <v>0.27048111087059967</v>
      </c>
      <c r="K192" s="9">
        <f>E192/E200</f>
        <v>0.23077847246605876</v>
      </c>
      <c r="L192" s="9">
        <f>F192/F200</f>
        <v>0.58470728575279096</v>
      </c>
      <c r="M192" s="9"/>
    </row>
    <row r="193" spans="1:39" x14ac:dyDescent="0.25">
      <c r="A193" s="4" t="str">
        <f>A192</f>
        <v>LV</v>
      </c>
      <c r="B193" s="12">
        <v>302</v>
      </c>
      <c r="C193" t="s">
        <v>112</v>
      </c>
      <c r="D193" s="2">
        <v>0.46118883440953512</v>
      </c>
      <c r="E193" s="2">
        <v>0.36499889726846979</v>
      </c>
      <c r="F193" s="2">
        <v>9.6189937141065329E-2</v>
      </c>
      <c r="G193" s="2"/>
      <c r="I193" t="str">
        <f t="shared" si="28"/>
        <v>Hotels, cafes, restaurants</v>
      </c>
      <c r="J193" s="9">
        <f>D193/D200</f>
        <v>8.0026353411298809E-2</v>
      </c>
      <c r="K193" s="9">
        <f>E193/E200</f>
        <v>7.1337741697601514E-2</v>
      </c>
      <c r="L193" s="9">
        <f>F193/F200</f>
        <v>0.14879229274291358</v>
      </c>
      <c r="M193" s="9"/>
    </row>
    <row r="194" spans="1:39" x14ac:dyDescent="0.25">
      <c r="A194" s="4" t="str">
        <f t="shared" ref="A194:A199" si="29">A193</f>
        <v>LV</v>
      </c>
      <c r="B194" s="12">
        <v>303</v>
      </c>
      <c r="C194" t="s">
        <v>113</v>
      </c>
      <c r="D194" s="2">
        <v>0.66594746930248605</v>
      </c>
      <c r="E194" s="2">
        <v>0.65451212422655347</v>
      </c>
      <c r="F194" s="2">
        <v>1.1435345075932532E-2</v>
      </c>
      <c r="G194" s="2"/>
      <c r="I194" t="str">
        <f t="shared" si="28"/>
        <v>Traffic and data transmission</v>
      </c>
      <c r="J194" s="9">
        <f>D194/D200</f>
        <v>0.11555645660847978</v>
      </c>
      <c r="K194" s="9">
        <f>E194/E200</f>
        <v>0.12792207649240961</v>
      </c>
      <c r="L194" s="9">
        <f>F194/F200</f>
        <v>1.7688869155399307E-2</v>
      </c>
      <c r="M194" s="9"/>
    </row>
    <row r="195" spans="1:39" x14ac:dyDescent="0.25">
      <c r="A195" s="4" t="str">
        <f t="shared" si="29"/>
        <v>LV</v>
      </c>
      <c r="B195" s="12">
        <v>304</v>
      </c>
      <c r="C195" t="s">
        <v>114</v>
      </c>
      <c r="D195" s="2">
        <v>0.15314458908416356</v>
      </c>
      <c r="E195" s="2">
        <v>0.12335338921004232</v>
      </c>
      <c r="F195" s="2">
        <v>2.9791199874121252E-2</v>
      </c>
      <c r="G195" s="2"/>
      <c r="I195" t="str">
        <f t="shared" si="28"/>
        <v>Finance</v>
      </c>
      <c r="J195" s="9">
        <f>D195/D200</f>
        <v>2.6573936953110288E-2</v>
      </c>
      <c r="K195" s="9">
        <f>E195/E200</f>
        <v>2.4108983021165601E-2</v>
      </c>
      <c r="L195" s="9">
        <f>F195/F200</f>
        <v>4.6082792697246647E-2</v>
      </c>
      <c r="M195" s="9"/>
    </row>
    <row r="196" spans="1:39" x14ac:dyDescent="0.25">
      <c r="A196" s="4" t="str">
        <f t="shared" si="29"/>
        <v>LV</v>
      </c>
      <c r="B196" s="12">
        <v>305</v>
      </c>
      <c r="C196" t="s">
        <v>115</v>
      </c>
      <c r="D196" s="2">
        <v>0.34672278280829705</v>
      </c>
      <c r="E196" s="2">
        <v>0.33248155671933866</v>
      </c>
      <c r="F196" s="2">
        <v>1.4241226088958394E-2</v>
      </c>
      <c r="G196" s="2"/>
      <c r="I196" t="str">
        <f t="shared" si="28"/>
        <v>Health</v>
      </c>
      <c r="J196" s="9">
        <f>D196/D200</f>
        <v>6.0163988983580885E-2</v>
      </c>
      <c r="K196" s="9">
        <f>E196/E200</f>
        <v>6.4982342659010373E-2</v>
      </c>
      <c r="L196" s="9">
        <f>F196/F200</f>
        <v>2.202917211744055E-2</v>
      </c>
      <c r="M196" s="9"/>
    </row>
    <row r="197" spans="1:39" x14ac:dyDescent="0.25">
      <c r="A197" s="4" t="str">
        <f t="shared" si="29"/>
        <v>LV</v>
      </c>
      <c r="B197" s="12">
        <v>306</v>
      </c>
      <c r="C197" t="s">
        <v>116</v>
      </c>
      <c r="D197" s="2">
        <v>1.181508882687903</v>
      </c>
      <c r="E197" s="2">
        <v>1.1691869645325761</v>
      </c>
      <c r="F197" s="2">
        <v>1.2321918155326858E-2</v>
      </c>
      <c r="G197" s="2"/>
      <c r="I197" t="str">
        <f t="shared" si="28"/>
        <v>Education</v>
      </c>
      <c r="J197" s="9">
        <f>D197/D200</f>
        <v>0.20501764212402632</v>
      </c>
      <c r="K197" s="9">
        <f>E197/E200</f>
        <v>0.22851345112606941</v>
      </c>
      <c r="L197" s="9">
        <f>F197/F200</f>
        <v>1.9060272912257672E-2</v>
      </c>
      <c r="M197" s="9"/>
    </row>
    <row r="198" spans="1:39" x14ac:dyDescent="0.25">
      <c r="A198" s="4" t="str">
        <f t="shared" si="29"/>
        <v>LV</v>
      </c>
      <c r="B198" s="12">
        <v>307</v>
      </c>
      <c r="C198" t="s">
        <v>117</v>
      </c>
      <c r="D198" s="2">
        <v>0.44132518198574838</v>
      </c>
      <c r="E198" s="2">
        <v>0.43571766935409584</v>
      </c>
      <c r="F198" s="2">
        <v>5.6075126316525422E-3</v>
      </c>
      <c r="G198" s="2"/>
      <c r="I198" t="str">
        <f t="shared" si="28"/>
        <v>Public offices</v>
      </c>
      <c r="J198" s="9">
        <f>D198/D200</f>
        <v>7.6579575106398262E-2</v>
      </c>
      <c r="K198" s="9">
        <f>E198/E200</f>
        <v>8.5159475226032497E-2</v>
      </c>
      <c r="L198" s="9">
        <f>F198/F200</f>
        <v>8.6740327091057931E-3</v>
      </c>
      <c r="M198" s="9"/>
    </row>
    <row r="199" spans="1:39" x14ac:dyDescent="0.25">
      <c r="A199" s="4" t="str">
        <f t="shared" si="29"/>
        <v>LV</v>
      </c>
      <c r="B199" s="12">
        <v>308</v>
      </c>
      <c r="C199" t="s">
        <v>118</v>
      </c>
      <c r="D199" s="2">
        <v>0.95435190245304113</v>
      </c>
      <c r="E199" s="2">
        <v>0.85546424785264719</v>
      </c>
      <c r="F199" s="2">
        <v>9.8887654600393934E-2</v>
      </c>
      <c r="G199" s="2"/>
      <c r="I199" t="str">
        <f t="shared" si="28"/>
        <v>Other services</v>
      </c>
      <c r="J199" s="9">
        <f>D199/D200</f>
        <v>0.16560093594250602</v>
      </c>
      <c r="K199" s="9">
        <f>E199/E200</f>
        <v>0.1671974573116522</v>
      </c>
      <c r="L199" s="9">
        <f>F199/F200</f>
        <v>0.15296528191284542</v>
      </c>
      <c r="M199" s="9"/>
    </row>
    <row r="200" spans="1:39" x14ac:dyDescent="0.25">
      <c r="A200" s="4" t="str">
        <f>A199</f>
        <v>LV</v>
      </c>
      <c r="B200" s="4"/>
      <c r="C200" t="s">
        <v>4</v>
      </c>
      <c r="D200" s="2">
        <f>SUM(D192:D199)</f>
        <v>5.7629620087677331</v>
      </c>
      <c r="E200" s="2">
        <f>SUM(E192:E199)</f>
        <v>5.1164907744863699</v>
      </c>
      <c r="F200" s="2">
        <f>SUM(F192:F199)</f>
        <v>0.64647123428136366</v>
      </c>
      <c r="G200" s="2"/>
      <c r="I200" t="str">
        <f t="shared" si="28"/>
        <v>TOTAL</v>
      </c>
      <c r="J200" s="9">
        <f>D200/D200</f>
        <v>1</v>
      </c>
      <c r="K200" s="9">
        <f>E200/E200</f>
        <v>1</v>
      </c>
      <c r="L200" s="9">
        <f>F200/F200</f>
        <v>1</v>
      </c>
      <c r="M200" s="9"/>
    </row>
    <row r="202" spans="1:39" ht="15.75" x14ac:dyDescent="0.25">
      <c r="A202" s="4">
        <f>A189+1</f>
        <v>15</v>
      </c>
      <c r="C202" s="8" t="s">
        <v>77</v>
      </c>
      <c r="F202" s="4" t="s">
        <v>5</v>
      </c>
      <c r="G202" s="4"/>
      <c r="I202" s="8" t="str">
        <f>C202</f>
        <v>Primary Energy in Lithuania</v>
      </c>
      <c r="L202" s="4" t="s">
        <v>6</v>
      </c>
      <c r="M202" s="4"/>
    </row>
    <row r="203" spans="1:39" x14ac:dyDescent="0.25">
      <c r="A203" s="5" t="s">
        <v>78</v>
      </c>
    </row>
    <row r="204" spans="1:39" x14ac:dyDescent="0.25">
      <c r="B204" s="1"/>
      <c r="C204" s="1"/>
      <c r="D204" s="1" t="str">
        <f>A203&amp;" H&amp;C"</f>
        <v>LT H&amp;C</v>
      </c>
      <c r="E204" s="1" t="str">
        <f>A203&amp;" Heating"</f>
        <v>LT Heating</v>
      </c>
      <c r="F204" s="1" t="str">
        <f>A203&amp;" Cooling"</f>
        <v>LT Cooling</v>
      </c>
      <c r="G204" s="1"/>
      <c r="H204" s="1"/>
      <c r="I204" s="1"/>
      <c r="J204" s="1" t="str">
        <f>D204</f>
        <v>LT H&amp;C</v>
      </c>
      <c r="K204" s="1" t="str">
        <f>E204</f>
        <v>LT Heating</v>
      </c>
      <c r="L204" s="1" t="str">
        <f>F204</f>
        <v>LT Cooling</v>
      </c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</row>
    <row r="205" spans="1:39" x14ac:dyDescent="0.25">
      <c r="A205" s="4" t="str">
        <f>A203</f>
        <v>LT</v>
      </c>
      <c r="B205" s="12">
        <v>301</v>
      </c>
      <c r="C205" t="s">
        <v>111</v>
      </c>
      <c r="D205" s="2">
        <v>1.7385538730350083</v>
      </c>
      <c r="E205" s="2">
        <v>1.2190103104606069</v>
      </c>
      <c r="F205" s="2">
        <v>0.51954356257440137</v>
      </c>
      <c r="G205" s="2"/>
      <c r="I205" t="str">
        <f t="shared" ref="I205:I213" si="30">C205</f>
        <v>Wholesale and retail trade</v>
      </c>
      <c r="J205" s="9">
        <f>D205/D213</f>
        <v>0.33640838863358874</v>
      </c>
      <c r="K205" s="9">
        <f>E205/E213</f>
        <v>0.28292496718721782</v>
      </c>
      <c r="L205" s="9">
        <f>F205/F213</f>
        <v>0.60455147514441099</v>
      </c>
      <c r="M205" s="9"/>
    </row>
    <row r="206" spans="1:39" x14ac:dyDescent="0.25">
      <c r="A206" s="4" t="str">
        <f>A205</f>
        <v>LT</v>
      </c>
      <c r="B206" s="12">
        <v>302</v>
      </c>
      <c r="C206" t="s">
        <v>112</v>
      </c>
      <c r="D206" s="2">
        <v>0.44654829503573157</v>
      </c>
      <c r="E206" s="2">
        <v>0.33208521015905629</v>
      </c>
      <c r="F206" s="2">
        <v>0.11446308487667527</v>
      </c>
      <c r="G206" s="2"/>
      <c r="I206" t="str">
        <f t="shared" si="30"/>
        <v>Hotels, cafes, restaurants</v>
      </c>
      <c r="J206" s="9">
        <f>D206/D213</f>
        <v>8.6406636406269069E-2</v>
      </c>
      <c r="K206" s="9">
        <f>E206/E213</f>
        <v>7.7074981549672086E-2</v>
      </c>
      <c r="L206" s="9">
        <f>F206/F213</f>
        <v>0.13319157775506904</v>
      </c>
      <c r="M206" s="9"/>
    </row>
    <row r="207" spans="1:39" x14ac:dyDescent="0.25">
      <c r="A207" s="4" t="str">
        <f t="shared" ref="A207:A212" si="31">A206</f>
        <v>LT</v>
      </c>
      <c r="B207" s="12">
        <v>303</v>
      </c>
      <c r="C207" t="s">
        <v>113</v>
      </c>
      <c r="D207" s="2">
        <v>0.30200747215265111</v>
      </c>
      <c r="E207" s="2">
        <v>0.29145705233871499</v>
      </c>
      <c r="F207" s="2">
        <v>1.0550419813936108E-2</v>
      </c>
      <c r="G207" s="2"/>
      <c r="I207" t="str">
        <f t="shared" si="30"/>
        <v>Traffic and data transmission</v>
      </c>
      <c r="J207" s="9">
        <f>D207/D213</f>
        <v>5.8438135647080384E-2</v>
      </c>
      <c r="K207" s="9">
        <f>E207/E213</f>
        <v>6.7645430282091884E-2</v>
      </c>
      <c r="L207" s="9">
        <f>F207/F213</f>
        <v>1.2276683460964824E-2</v>
      </c>
      <c r="M207" s="9"/>
    </row>
    <row r="208" spans="1:39" x14ac:dyDescent="0.25">
      <c r="A208" s="4" t="str">
        <f t="shared" si="31"/>
        <v>LT</v>
      </c>
      <c r="B208" s="12">
        <v>304</v>
      </c>
      <c r="C208" t="s">
        <v>114</v>
      </c>
      <c r="D208" s="2">
        <v>8.9191389757108386E-2</v>
      </c>
      <c r="E208" s="2">
        <v>6.9574332655266191E-2</v>
      </c>
      <c r="F208" s="2">
        <v>1.9617057101842202E-2</v>
      </c>
      <c r="G208" s="2"/>
      <c r="I208" t="str">
        <f t="shared" si="30"/>
        <v>Finance</v>
      </c>
      <c r="J208" s="9">
        <f>D208/D213</f>
        <v>1.7258442302854664E-2</v>
      </c>
      <c r="K208" s="9">
        <f>E208/E213</f>
        <v>1.6147784489309185E-2</v>
      </c>
      <c r="L208" s="9">
        <f>F208/F213</f>
        <v>2.2826807342478623E-2</v>
      </c>
      <c r="M208" s="9"/>
    </row>
    <row r="209" spans="1:39" x14ac:dyDescent="0.25">
      <c r="A209" s="4" t="str">
        <f t="shared" si="31"/>
        <v>LT</v>
      </c>
      <c r="B209" s="12">
        <v>305</v>
      </c>
      <c r="C209" t="s">
        <v>115</v>
      </c>
      <c r="D209" s="2">
        <v>0.46536803227604384</v>
      </c>
      <c r="E209" s="2">
        <v>0.43634121353017241</v>
      </c>
      <c r="F209" s="2">
        <v>2.9026818745871437E-2</v>
      </c>
      <c r="G209" s="2"/>
      <c r="I209" t="str">
        <f t="shared" si="30"/>
        <v>Health</v>
      </c>
      <c r="J209" s="9">
        <f>D209/D213</f>
        <v>9.0048236231110107E-2</v>
      </c>
      <c r="K209" s="9">
        <f>E209/E213</f>
        <v>0.10127217338613663</v>
      </c>
      <c r="L209" s="9">
        <f>F209/F213</f>
        <v>3.3776197715957697E-2</v>
      </c>
      <c r="M209" s="9"/>
    </row>
    <row r="210" spans="1:39" x14ac:dyDescent="0.25">
      <c r="A210" s="4" t="str">
        <f t="shared" si="31"/>
        <v>LT</v>
      </c>
      <c r="B210" s="12">
        <v>306</v>
      </c>
      <c r="C210" t="s">
        <v>116</v>
      </c>
      <c r="D210" s="2">
        <v>1.3784759845384267</v>
      </c>
      <c r="E210" s="2">
        <v>1.3601185974007135</v>
      </c>
      <c r="F210" s="2">
        <v>1.8357387137713191E-2</v>
      </c>
      <c r="G210" s="2"/>
      <c r="I210" t="str">
        <f t="shared" si="30"/>
        <v>Education</v>
      </c>
      <c r="J210" s="9">
        <f>D210/D213</f>
        <v>0.26673368707242473</v>
      </c>
      <c r="K210" s="9">
        <f>E210/E213</f>
        <v>0.31567535256934726</v>
      </c>
      <c r="L210" s="9">
        <f>F210/F213</f>
        <v>2.1361029706363183E-2</v>
      </c>
      <c r="M210" s="9"/>
    </row>
    <row r="211" spans="1:39" x14ac:dyDescent="0.25">
      <c r="A211" s="4" t="str">
        <f t="shared" si="31"/>
        <v>LT</v>
      </c>
      <c r="B211" s="12">
        <v>307</v>
      </c>
      <c r="C211" t="s">
        <v>117</v>
      </c>
      <c r="D211" s="2">
        <v>0.16861022419225782</v>
      </c>
      <c r="E211" s="2">
        <v>0.16219738804698075</v>
      </c>
      <c r="F211" s="2">
        <v>6.4128361452770724E-3</v>
      </c>
      <c r="G211" s="2"/>
      <c r="I211" t="str">
        <f t="shared" si="30"/>
        <v>Public offices</v>
      </c>
      <c r="J211" s="9">
        <f>D211/D213</f>
        <v>3.2625905189032599E-2</v>
      </c>
      <c r="K211" s="9">
        <f>E211/E213</f>
        <v>3.7645039010133469E-2</v>
      </c>
      <c r="L211" s="9">
        <f>F211/F213</f>
        <v>7.462106800585103E-3</v>
      </c>
      <c r="M211" s="9"/>
    </row>
    <row r="212" spans="1:39" x14ac:dyDescent="0.25">
      <c r="A212" s="4" t="str">
        <f t="shared" si="31"/>
        <v>LT</v>
      </c>
      <c r="B212" s="12">
        <v>308</v>
      </c>
      <c r="C212" t="s">
        <v>118</v>
      </c>
      <c r="D212" s="2">
        <v>0.57923081906422058</v>
      </c>
      <c r="E212" s="2">
        <v>0.43781517733032949</v>
      </c>
      <c r="F212" s="2">
        <v>0.14141564173389115</v>
      </c>
      <c r="G212" s="2"/>
      <c r="I212" t="str">
        <f t="shared" si="30"/>
        <v>Other services</v>
      </c>
      <c r="J212" s="9">
        <f>D212/D213</f>
        <v>0.11208056851763977</v>
      </c>
      <c r="K212" s="9">
        <f>E212/E213</f>
        <v>0.10161427152609166</v>
      </c>
      <c r="L212" s="9">
        <f>F212/F213</f>
        <v>0.16455412207417039</v>
      </c>
      <c r="M212" s="9"/>
    </row>
    <row r="213" spans="1:39" x14ac:dyDescent="0.25">
      <c r="A213" s="4" t="str">
        <f>A212</f>
        <v>LT</v>
      </c>
      <c r="B213" s="4"/>
      <c r="C213" t="s">
        <v>4</v>
      </c>
      <c r="D213" s="2">
        <f>SUM(D205:D212)</f>
        <v>5.167986090051448</v>
      </c>
      <c r="E213" s="2">
        <f>SUM(E205:E212)</f>
        <v>4.3085992819218406</v>
      </c>
      <c r="F213" s="2">
        <f>SUM(F205:F212)</f>
        <v>0.85938680812960788</v>
      </c>
      <c r="G213" s="2"/>
      <c r="I213" t="str">
        <f t="shared" si="30"/>
        <v>TOTAL</v>
      </c>
      <c r="J213" s="9">
        <f>D213/D213</f>
        <v>1</v>
      </c>
      <c r="K213" s="9">
        <f>E213/E213</f>
        <v>1</v>
      </c>
      <c r="L213" s="9">
        <f>F213/F213</f>
        <v>1</v>
      </c>
      <c r="M213" s="9"/>
    </row>
    <row r="215" spans="1:39" ht="15.75" x14ac:dyDescent="0.25">
      <c r="A215" s="4">
        <f>A202+1</f>
        <v>16</v>
      </c>
      <c r="C215" s="8" t="s">
        <v>79</v>
      </c>
      <c r="F215" s="4" t="s">
        <v>5</v>
      </c>
      <c r="G215" s="4"/>
      <c r="I215" s="8" t="str">
        <f>C215</f>
        <v>Primary Energy in Luxembourg</v>
      </c>
      <c r="L215" s="4" t="s">
        <v>6</v>
      </c>
      <c r="M215" s="4"/>
    </row>
    <row r="216" spans="1:39" x14ac:dyDescent="0.25">
      <c r="A216" s="5" t="s">
        <v>80</v>
      </c>
    </row>
    <row r="217" spans="1:39" x14ac:dyDescent="0.25">
      <c r="B217" s="1"/>
      <c r="C217" s="1"/>
      <c r="D217" s="1" t="str">
        <f>A216&amp;" H&amp;C"</f>
        <v>LU H&amp;C</v>
      </c>
      <c r="E217" s="1" t="str">
        <f>A216&amp;" Heating"</f>
        <v>LU Heating</v>
      </c>
      <c r="F217" s="1" t="str">
        <f>A216&amp;" Cooling"</f>
        <v>LU Cooling</v>
      </c>
      <c r="G217" s="1"/>
      <c r="H217" s="1"/>
      <c r="I217" s="1"/>
      <c r="J217" s="1" t="str">
        <f>D217</f>
        <v>LU H&amp;C</v>
      </c>
      <c r="K217" s="1" t="str">
        <f>E217</f>
        <v>LU Heating</v>
      </c>
      <c r="L217" s="1" t="str">
        <f>F217</f>
        <v>LU Cooling</v>
      </c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</row>
    <row r="218" spans="1:39" x14ac:dyDescent="0.25">
      <c r="A218" s="4" t="str">
        <f>A216</f>
        <v>LU</v>
      </c>
      <c r="B218" s="12">
        <v>301</v>
      </c>
      <c r="C218" t="s">
        <v>111</v>
      </c>
      <c r="D218" s="2">
        <v>0.5917467278296713</v>
      </c>
      <c r="E218" s="2">
        <v>0.46706913558379726</v>
      </c>
      <c r="F218" s="2">
        <v>0.12467759224587406</v>
      </c>
      <c r="G218" s="2"/>
      <c r="I218" t="str">
        <f t="shared" ref="I218:I226" si="32">C218</f>
        <v>Wholesale and retail trade</v>
      </c>
      <c r="J218" s="9">
        <f>D218/D226</f>
        <v>0.13784928847143585</v>
      </c>
      <c r="K218" s="9">
        <f>E218/E226</f>
        <v>0.12591935642637764</v>
      </c>
      <c r="L218" s="9">
        <f>F218/F226</f>
        <v>0.21369542458127941</v>
      </c>
      <c r="M218" s="9"/>
    </row>
    <row r="219" spans="1:39" x14ac:dyDescent="0.25">
      <c r="A219" s="4" t="str">
        <f>A218</f>
        <v>LU</v>
      </c>
      <c r="B219" s="12">
        <v>302</v>
      </c>
      <c r="C219" t="s">
        <v>112</v>
      </c>
      <c r="D219" s="2">
        <v>0.41700551745697151</v>
      </c>
      <c r="E219" s="2">
        <v>0.31906342408328769</v>
      </c>
      <c r="F219" s="2">
        <v>9.7942093373683814E-2</v>
      </c>
      <c r="G219" s="2"/>
      <c r="I219" t="str">
        <f t="shared" si="32"/>
        <v>Hotels, cafes, restaurants</v>
      </c>
      <c r="J219" s="9">
        <f>D219/D226</f>
        <v>9.7142765927812E-2</v>
      </c>
      <c r="K219" s="9">
        <f>E219/E226</f>
        <v>8.6017803273485474E-2</v>
      </c>
      <c r="L219" s="9">
        <f>F219/F226</f>
        <v>0.16787120163977423</v>
      </c>
      <c r="M219" s="9"/>
    </row>
    <row r="220" spans="1:39" x14ac:dyDescent="0.25">
      <c r="A220" s="4" t="str">
        <f t="shared" ref="A220:A225" si="33">A219</f>
        <v>LU</v>
      </c>
      <c r="B220" s="12">
        <v>303</v>
      </c>
      <c r="C220" t="s">
        <v>113</v>
      </c>
      <c r="D220" s="2">
        <v>0.35955134300244412</v>
      </c>
      <c r="E220" s="2">
        <v>0.30515771167722355</v>
      </c>
      <c r="F220" s="2">
        <v>5.4393631325220584E-2</v>
      </c>
      <c r="G220" s="2"/>
      <c r="I220" t="str">
        <f t="shared" si="32"/>
        <v>Traffic and data transmission</v>
      </c>
      <c r="J220" s="9">
        <f>D220/D226</f>
        <v>8.3758632656271467E-2</v>
      </c>
      <c r="K220" s="9">
        <f>E220/E226</f>
        <v>8.2268897119296344E-2</v>
      </c>
      <c r="L220" s="9">
        <f>F220/F226</f>
        <v>9.3229825273155723E-2</v>
      </c>
      <c r="M220" s="9"/>
    </row>
    <row r="221" spans="1:39" x14ac:dyDescent="0.25">
      <c r="A221" s="4" t="str">
        <f t="shared" si="33"/>
        <v>LU</v>
      </c>
      <c r="B221" s="12">
        <v>304</v>
      </c>
      <c r="C221" t="s">
        <v>114</v>
      </c>
      <c r="D221" s="2">
        <v>0.61538718908816015</v>
      </c>
      <c r="E221" s="2">
        <v>0.47052083589583882</v>
      </c>
      <c r="F221" s="2">
        <v>0.14486635319232133</v>
      </c>
      <c r="G221" s="2"/>
      <c r="I221" t="str">
        <f t="shared" si="32"/>
        <v>Finance</v>
      </c>
      <c r="J221" s="9">
        <f>D221/D226</f>
        <v>0.14335640935670291</v>
      </c>
      <c r="K221" s="9">
        <f>E221/E226</f>
        <v>0.12684991648431368</v>
      </c>
      <c r="L221" s="9">
        <f>F221/F226</f>
        <v>0.24829864208417254</v>
      </c>
      <c r="M221" s="9"/>
    </row>
    <row r="222" spans="1:39" x14ac:dyDescent="0.25">
      <c r="A222" s="4" t="str">
        <f t="shared" si="33"/>
        <v>LU</v>
      </c>
      <c r="B222" s="12">
        <v>305</v>
      </c>
      <c r="C222" t="s">
        <v>115</v>
      </c>
      <c r="D222" s="2">
        <v>0.47432583412045132</v>
      </c>
      <c r="E222" s="2">
        <v>0.46042594933920244</v>
      </c>
      <c r="F222" s="2">
        <v>1.3899884781248871E-2</v>
      </c>
      <c r="G222" s="2"/>
      <c r="I222" t="str">
        <f t="shared" si="32"/>
        <v>Health</v>
      </c>
      <c r="J222" s="9">
        <f>D222/D226</f>
        <v>0.11049571659979691</v>
      </c>
      <c r="K222" s="9">
        <f>E222/E226</f>
        <v>0.12412838872414576</v>
      </c>
      <c r="L222" s="9">
        <f>F222/F226</f>
        <v>2.3824183050488279E-2</v>
      </c>
      <c r="M222" s="9"/>
    </row>
    <row r="223" spans="1:39" x14ac:dyDescent="0.25">
      <c r="A223" s="4" t="str">
        <f t="shared" si="33"/>
        <v>LU</v>
      </c>
      <c r="B223" s="12">
        <v>306</v>
      </c>
      <c r="C223" t="s">
        <v>116</v>
      </c>
      <c r="D223" s="2">
        <v>0.73553984129781846</v>
      </c>
      <c r="E223" s="2">
        <v>0.72516905529187037</v>
      </c>
      <c r="F223" s="2">
        <v>1.0370786005948087E-2</v>
      </c>
      <c r="G223" s="2"/>
      <c r="I223" t="str">
        <f t="shared" si="32"/>
        <v>Education</v>
      </c>
      <c r="J223" s="9">
        <f>D223/D226</f>
        <v>0.1713463530878743</v>
      </c>
      <c r="K223" s="9">
        <f>E223/E226</f>
        <v>0.19550172294845217</v>
      </c>
      <c r="L223" s="9">
        <f>F223/F226</f>
        <v>1.7775363470383408E-2</v>
      </c>
      <c r="M223" s="9"/>
    </row>
    <row r="224" spans="1:39" x14ac:dyDescent="0.25">
      <c r="A224" s="4" t="str">
        <f t="shared" si="33"/>
        <v>LU</v>
      </c>
      <c r="B224" s="12">
        <v>307</v>
      </c>
      <c r="C224" t="s">
        <v>117</v>
      </c>
      <c r="D224" s="2">
        <v>0.42378491536188623</v>
      </c>
      <c r="E224" s="2">
        <v>0.36499717801504195</v>
      </c>
      <c r="F224" s="2">
        <v>5.8787737346844282E-2</v>
      </c>
      <c r="G224" s="2"/>
      <c r="I224" t="str">
        <f t="shared" si="32"/>
        <v>Public offices</v>
      </c>
      <c r="J224" s="9">
        <f>D224/D226</f>
        <v>9.8722048302358964E-2</v>
      </c>
      <c r="K224" s="9">
        <f>E224/E226</f>
        <v>9.8401299190218741E-2</v>
      </c>
      <c r="L224" s="9">
        <f>F224/F226</f>
        <v>0.10076125361590274</v>
      </c>
      <c r="M224" s="9"/>
    </row>
    <row r="225" spans="1:39" x14ac:dyDescent="0.25">
      <c r="A225" s="4" t="str">
        <f t="shared" si="33"/>
        <v>LU</v>
      </c>
      <c r="B225" s="12">
        <v>308</v>
      </c>
      <c r="C225" t="s">
        <v>118</v>
      </c>
      <c r="D225" s="2">
        <v>0.67536651877731213</v>
      </c>
      <c r="E225" s="2">
        <v>0.59686865081717233</v>
      </c>
      <c r="F225" s="2">
        <v>7.8497867960139855E-2</v>
      </c>
      <c r="G225" s="2"/>
      <c r="I225" t="str">
        <f t="shared" si="32"/>
        <v>Other services</v>
      </c>
      <c r="J225" s="9">
        <f>D225/D226</f>
        <v>0.15732878559774766</v>
      </c>
      <c r="K225" s="9">
        <f>E225/E226</f>
        <v>0.16091261583371017</v>
      </c>
      <c r="L225" s="9">
        <f>F225/F226</f>
        <v>0.13454410628484378</v>
      </c>
      <c r="M225" s="9"/>
    </row>
    <row r="226" spans="1:39" x14ac:dyDescent="0.25">
      <c r="A226" s="4" t="str">
        <f>A225</f>
        <v>LU</v>
      </c>
      <c r="B226" s="4"/>
      <c r="C226" t="s">
        <v>4</v>
      </c>
      <c r="D226" s="2">
        <f>SUM(D218:D225)</f>
        <v>4.2927078869347151</v>
      </c>
      <c r="E226" s="2">
        <f>SUM(E218:E225)</f>
        <v>3.7092719407034345</v>
      </c>
      <c r="F226" s="2">
        <f>SUM(F218:F225)</f>
        <v>0.58343594623128081</v>
      </c>
      <c r="G226" s="2"/>
      <c r="I226" t="str">
        <f t="shared" si="32"/>
        <v>TOTAL</v>
      </c>
      <c r="J226" s="9">
        <f>D226/D226</f>
        <v>1</v>
      </c>
      <c r="K226" s="9">
        <f>E226/E226</f>
        <v>1</v>
      </c>
      <c r="L226" s="9">
        <f>F226/F226</f>
        <v>1</v>
      </c>
      <c r="M226" s="9"/>
    </row>
    <row r="228" spans="1:39" ht="15.75" x14ac:dyDescent="0.25">
      <c r="A228" s="4">
        <f>A215+1</f>
        <v>17</v>
      </c>
      <c r="C228" s="8" t="s">
        <v>81</v>
      </c>
      <c r="F228" s="4" t="s">
        <v>5</v>
      </c>
      <c r="G228" s="4"/>
      <c r="I228" s="8" t="str">
        <f>C228</f>
        <v>Primary Energy in Hungary</v>
      </c>
      <c r="L228" s="4" t="s">
        <v>6</v>
      </c>
      <c r="M228" s="4"/>
    </row>
    <row r="229" spans="1:39" x14ac:dyDescent="0.25">
      <c r="A229" s="5" t="s">
        <v>82</v>
      </c>
    </row>
    <row r="230" spans="1:39" x14ac:dyDescent="0.25">
      <c r="B230" s="1"/>
      <c r="C230" s="1"/>
      <c r="D230" s="1" t="str">
        <f>A229&amp;" H&amp;C"</f>
        <v>HU H&amp;C</v>
      </c>
      <c r="E230" s="1" t="str">
        <f>A229&amp;" Heating"</f>
        <v>HU Heating</v>
      </c>
      <c r="F230" s="1" t="str">
        <f>A229&amp;" Cooling"</f>
        <v>HU Cooling</v>
      </c>
      <c r="G230" s="1"/>
      <c r="H230" s="1"/>
      <c r="I230" s="1"/>
      <c r="J230" s="1" t="str">
        <f>D230</f>
        <v>HU H&amp;C</v>
      </c>
      <c r="K230" s="1" t="str">
        <f>E230</f>
        <v>HU Heating</v>
      </c>
      <c r="L230" s="1" t="str">
        <f>F230</f>
        <v>HU Cooling</v>
      </c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</row>
    <row r="231" spans="1:39" x14ac:dyDescent="0.25">
      <c r="A231" s="4" t="str">
        <f>A229</f>
        <v>HU</v>
      </c>
      <c r="B231" s="12">
        <v>301</v>
      </c>
      <c r="C231" t="s">
        <v>111</v>
      </c>
      <c r="D231" s="2">
        <v>7.2837960061968765</v>
      </c>
      <c r="E231" s="2">
        <v>4.4058195893745316</v>
      </c>
      <c r="F231" s="2">
        <v>2.877976416822345</v>
      </c>
      <c r="G231" s="2"/>
      <c r="I231" t="str">
        <f t="shared" ref="I231:I239" si="34">C231</f>
        <v>Wholesale and retail trade</v>
      </c>
      <c r="J231" s="9">
        <f>D231/D239</f>
        <v>0.25319388776359936</v>
      </c>
      <c r="K231" s="9">
        <f>E231/E239</f>
        <v>0.19408139909260549</v>
      </c>
      <c r="L231" s="9">
        <f>F231/F239</f>
        <v>0.47438317171446392</v>
      </c>
      <c r="M231" s="9"/>
    </row>
    <row r="232" spans="1:39" x14ac:dyDescent="0.25">
      <c r="A232" s="4" t="str">
        <f>A231</f>
        <v>HU</v>
      </c>
      <c r="B232" s="12">
        <v>302</v>
      </c>
      <c r="C232" t="s">
        <v>112</v>
      </c>
      <c r="D232" s="2">
        <v>4.21943408249866</v>
      </c>
      <c r="E232" s="2">
        <v>2.9720377111463039</v>
      </c>
      <c r="F232" s="2">
        <v>1.2473963713523561</v>
      </c>
      <c r="G232" s="2"/>
      <c r="I232" t="str">
        <f t="shared" si="34"/>
        <v>Hotels, cafes, restaurants</v>
      </c>
      <c r="J232" s="9">
        <f>D232/D239</f>
        <v>0.14667282260529513</v>
      </c>
      <c r="K232" s="9">
        <f>E232/E239</f>
        <v>0.1309216651826515</v>
      </c>
      <c r="L232" s="9">
        <f>F232/F239</f>
        <v>0.20561108269281966</v>
      </c>
      <c r="M232" s="9"/>
    </row>
    <row r="233" spans="1:39" x14ac:dyDescent="0.25">
      <c r="A233" s="4" t="str">
        <f t="shared" ref="A233:A238" si="35">A232</f>
        <v>HU</v>
      </c>
      <c r="B233" s="12">
        <v>303</v>
      </c>
      <c r="C233" t="s">
        <v>113</v>
      </c>
      <c r="D233" s="2">
        <v>2.5233584402606888</v>
      </c>
      <c r="E233" s="2">
        <v>2.3791654634595121</v>
      </c>
      <c r="F233" s="2">
        <v>0.14419297680117688</v>
      </c>
      <c r="G233" s="2"/>
      <c r="I233" t="str">
        <f t="shared" si="34"/>
        <v>Traffic and data transmission</v>
      </c>
      <c r="J233" s="9">
        <f>D233/D239</f>
        <v>8.7715105305960828E-2</v>
      </c>
      <c r="K233" s="9">
        <f>E233/E239</f>
        <v>0.10480496362915792</v>
      </c>
      <c r="L233" s="9">
        <f>F233/F239</f>
        <v>2.3767644958473211E-2</v>
      </c>
      <c r="M233" s="9"/>
    </row>
    <row r="234" spans="1:39" x14ac:dyDescent="0.25">
      <c r="A234" s="4" t="str">
        <f t="shared" si="35"/>
        <v>HU</v>
      </c>
      <c r="B234" s="12">
        <v>304</v>
      </c>
      <c r="C234" t="s">
        <v>114</v>
      </c>
      <c r="D234" s="2">
        <v>0.86312770870081412</v>
      </c>
      <c r="E234" s="2">
        <v>0.57183025097232121</v>
      </c>
      <c r="F234" s="2">
        <v>0.29129745772849291</v>
      </c>
      <c r="G234" s="2"/>
      <c r="I234" t="str">
        <f t="shared" si="34"/>
        <v>Finance</v>
      </c>
      <c r="J234" s="9">
        <f>D234/D239</f>
        <v>3.0003402074484133E-2</v>
      </c>
      <c r="K234" s="9">
        <f>E234/E239</f>
        <v>2.5189777497888706E-2</v>
      </c>
      <c r="L234" s="9">
        <f>F234/F239</f>
        <v>4.8015199534601538E-2</v>
      </c>
      <c r="M234" s="9"/>
    </row>
    <row r="235" spans="1:39" x14ac:dyDescent="0.25">
      <c r="A235" s="4" t="str">
        <f t="shared" si="35"/>
        <v>HU</v>
      </c>
      <c r="B235" s="12">
        <v>305</v>
      </c>
      <c r="C235" t="s">
        <v>115</v>
      </c>
      <c r="D235" s="2">
        <v>2.5310218971651168</v>
      </c>
      <c r="E235" s="2">
        <v>2.2991424529703006</v>
      </c>
      <c r="F235" s="2">
        <v>0.23187944419481618</v>
      </c>
      <c r="G235" s="2"/>
      <c r="I235" t="str">
        <f t="shared" si="34"/>
        <v>Health</v>
      </c>
      <c r="J235" s="9">
        <f>D235/D239</f>
        <v>8.7981496682887114E-2</v>
      </c>
      <c r="K235" s="9">
        <f>E235/E239</f>
        <v>0.1012798583632037</v>
      </c>
      <c r="L235" s="9">
        <f>F235/F239</f>
        <v>3.8221197904733953E-2</v>
      </c>
      <c r="M235" s="9"/>
    </row>
    <row r="236" spans="1:39" x14ac:dyDescent="0.25">
      <c r="A236" s="4" t="str">
        <f t="shared" si="35"/>
        <v>HU</v>
      </c>
      <c r="B236" s="12">
        <v>306</v>
      </c>
      <c r="C236" t="s">
        <v>116</v>
      </c>
      <c r="D236" s="2">
        <v>4.9204527859098697</v>
      </c>
      <c r="E236" s="2">
        <v>4.7844056793942746</v>
      </c>
      <c r="F236" s="2">
        <v>0.1360471065155954</v>
      </c>
      <c r="G236" s="2"/>
      <c r="I236" t="str">
        <f t="shared" si="34"/>
        <v>Education</v>
      </c>
      <c r="J236" s="9">
        <f>D236/D239</f>
        <v>0.17104111226643809</v>
      </c>
      <c r="K236" s="9">
        <f>E236/E239</f>
        <v>0.21075854996942156</v>
      </c>
      <c r="L236" s="9">
        <f>F236/F239</f>
        <v>2.2424943274101737E-2</v>
      </c>
      <c r="M236" s="9"/>
    </row>
    <row r="237" spans="1:39" x14ac:dyDescent="0.25">
      <c r="A237" s="4" t="str">
        <f t="shared" si="35"/>
        <v>HU</v>
      </c>
      <c r="B237" s="12">
        <v>307</v>
      </c>
      <c r="C237" t="s">
        <v>117</v>
      </c>
      <c r="D237" s="2">
        <v>1.8144548833081589</v>
      </c>
      <c r="E237" s="2">
        <v>1.717068419359759</v>
      </c>
      <c r="F237" s="2">
        <v>9.7386463948399851E-2</v>
      </c>
      <c r="G237" s="2"/>
      <c r="I237" t="str">
        <f t="shared" si="34"/>
        <v>Public offices</v>
      </c>
      <c r="J237" s="9">
        <f>D237/D239</f>
        <v>6.3072728243018725E-2</v>
      </c>
      <c r="K237" s="9">
        <f>E237/E239</f>
        <v>7.5638830507442634E-2</v>
      </c>
      <c r="L237" s="9">
        <f>F237/F239</f>
        <v>1.6052424675844734E-2</v>
      </c>
      <c r="M237" s="9"/>
    </row>
    <row r="238" spans="1:39" x14ac:dyDescent="0.25">
      <c r="A238" s="4" t="str">
        <f t="shared" si="35"/>
        <v>HU</v>
      </c>
      <c r="B238" s="12">
        <v>308</v>
      </c>
      <c r="C238" t="s">
        <v>118</v>
      </c>
      <c r="D238" s="2">
        <v>4.6120154951044885</v>
      </c>
      <c r="E238" s="2">
        <v>3.5714157833523674</v>
      </c>
      <c r="F238" s="2">
        <v>1.0405997117521211</v>
      </c>
      <c r="G238" s="2"/>
      <c r="I238" t="str">
        <f t="shared" si="34"/>
        <v>Other services</v>
      </c>
      <c r="J238" s="9">
        <f>D238/D239</f>
        <v>0.16031944505831675</v>
      </c>
      <c r="K238" s="9">
        <f>E238/E239</f>
        <v>0.15732495575762848</v>
      </c>
      <c r="L238" s="9">
        <f>F238/F239</f>
        <v>0.17152433524496122</v>
      </c>
      <c r="M238" s="9"/>
    </row>
    <row r="239" spans="1:39" x14ac:dyDescent="0.25">
      <c r="A239" s="4" t="str">
        <f>A238</f>
        <v>HU</v>
      </c>
      <c r="B239" s="4"/>
      <c r="C239" t="s">
        <v>4</v>
      </c>
      <c r="D239" s="2">
        <f>SUM(D231:D238)</f>
        <v>28.76766129914467</v>
      </c>
      <c r="E239" s="2">
        <f>SUM(E231:E238)</f>
        <v>22.70088535002937</v>
      </c>
      <c r="F239" s="2">
        <f>SUM(F231:F238)</f>
        <v>6.0667759491153035</v>
      </c>
      <c r="G239" s="2"/>
      <c r="I239" t="str">
        <f t="shared" si="34"/>
        <v>TOTAL</v>
      </c>
      <c r="J239" s="9">
        <f>D239/D239</f>
        <v>1</v>
      </c>
      <c r="K239" s="9">
        <f>E239/E239</f>
        <v>1</v>
      </c>
      <c r="L239" s="9">
        <f>F239/F239</f>
        <v>1</v>
      </c>
      <c r="M239" s="9"/>
    </row>
    <row r="241" spans="1:39" ht="15.75" x14ac:dyDescent="0.25">
      <c r="A241" s="4">
        <f>A228+1</f>
        <v>18</v>
      </c>
      <c r="C241" s="8" t="s">
        <v>83</v>
      </c>
      <c r="F241" s="4" t="s">
        <v>5</v>
      </c>
      <c r="G241" s="4"/>
      <c r="I241" s="8" t="str">
        <f>C241</f>
        <v>Primary Energy in Malta</v>
      </c>
      <c r="L241" s="4" t="s">
        <v>6</v>
      </c>
      <c r="M241" s="4"/>
    </row>
    <row r="242" spans="1:39" x14ac:dyDescent="0.25">
      <c r="A242" s="5" t="s">
        <v>84</v>
      </c>
    </row>
    <row r="243" spans="1:39" x14ac:dyDescent="0.25">
      <c r="B243" s="1"/>
      <c r="C243" s="1"/>
      <c r="D243" s="1" t="str">
        <f>A242&amp;" H&amp;C"</f>
        <v>MT H&amp;C</v>
      </c>
      <c r="E243" s="1" t="str">
        <f>A242&amp;" Heating"</f>
        <v>MT Heating</v>
      </c>
      <c r="F243" s="1" t="str">
        <f>A242&amp;" Cooling"</f>
        <v>MT Cooling</v>
      </c>
      <c r="G243" s="1"/>
      <c r="H243" s="1"/>
      <c r="I243" s="1"/>
      <c r="J243" s="1" t="str">
        <f>D243</f>
        <v>MT H&amp;C</v>
      </c>
      <c r="K243" s="1" t="str">
        <f>E243</f>
        <v>MT Heating</v>
      </c>
      <c r="L243" s="1" t="str">
        <f>F243</f>
        <v>MT Cooling</v>
      </c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</row>
    <row r="244" spans="1:39" x14ac:dyDescent="0.25">
      <c r="A244" s="4" t="str">
        <f>A242</f>
        <v>MT</v>
      </c>
      <c r="B244" s="12">
        <v>301</v>
      </c>
      <c r="C244" t="s">
        <v>111</v>
      </c>
      <c r="D244" s="2">
        <v>0.27466528860874262</v>
      </c>
      <c r="E244" s="2">
        <v>9.3847428532945962E-3</v>
      </c>
      <c r="F244" s="2">
        <v>0.26528054575544802</v>
      </c>
      <c r="G244" s="2"/>
      <c r="I244" t="str">
        <f t="shared" ref="I244:I252" si="36">C244</f>
        <v>Wholesale and retail trade</v>
      </c>
      <c r="J244" s="9">
        <f>D244/D252</f>
        <v>0.26900714595205505</v>
      </c>
      <c r="K244" s="9">
        <f>E244/E252</f>
        <v>4.4654793234369911E-2</v>
      </c>
      <c r="L244" s="9">
        <f>F244/F252</f>
        <v>0.3271549007976633</v>
      </c>
      <c r="M244" s="9"/>
    </row>
    <row r="245" spans="1:39" x14ac:dyDescent="0.25">
      <c r="A245" s="4" t="str">
        <f>A244</f>
        <v>MT</v>
      </c>
      <c r="B245" s="12">
        <v>302</v>
      </c>
      <c r="C245" t="s">
        <v>112</v>
      </c>
      <c r="D245" s="2">
        <v>0.41294290775698811</v>
      </c>
      <c r="E245" s="2">
        <v>9.7449928560042587E-2</v>
      </c>
      <c r="F245" s="2">
        <v>0.31549297919694552</v>
      </c>
      <c r="G245" s="2"/>
      <c r="I245" t="str">
        <f t="shared" si="36"/>
        <v>Hotels, cafes, restaurants</v>
      </c>
      <c r="J245" s="9">
        <f>D245/D252</f>
        <v>0.40443622716042854</v>
      </c>
      <c r="K245" s="9">
        <f>E245/E252</f>
        <v>0.46368946689094964</v>
      </c>
      <c r="L245" s="9">
        <f>F245/F252</f>
        <v>0.38907894288895944</v>
      </c>
      <c r="M245" s="9"/>
    </row>
    <row r="246" spans="1:39" x14ac:dyDescent="0.25">
      <c r="A246" s="4" t="str">
        <f t="shared" ref="A246:A251" si="37">A245</f>
        <v>MT</v>
      </c>
      <c r="B246" s="12">
        <v>303</v>
      </c>
      <c r="C246" t="s">
        <v>113</v>
      </c>
      <c r="D246" s="2">
        <v>3.0788857072805754E-2</v>
      </c>
      <c r="E246" s="2">
        <v>5.0568435940442427E-3</v>
      </c>
      <c r="F246" s="2">
        <v>2.5732013478761511E-2</v>
      </c>
      <c r="G246" s="2"/>
      <c r="I246" t="str">
        <f t="shared" si="36"/>
        <v>Traffic and data transmission</v>
      </c>
      <c r="J246" s="9">
        <f>D246/D252</f>
        <v>3.0154602389817924E-2</v>
      </c>
      <c r="K246" s="9">
        <f>E246/E252</f>
        <v>2.406164011529845E-2</v>
      </c>
      <c r="L246" s="9">
        <f>F246/F252</f>
        <v>3.1733779395677647E-2</v>
      </c>
      <c r="M246" s="9"/>
    </row>
    <row r="247" spans="1:39" x14ac:dyDescent="0.25">
      <c r="A247" s="4" t="str">
        <f t="shared" si="37"/>
        <v>MT</v>
      </c>
      <c r="B247" s="12">
        <v>304</v>
      </c>
      <c r="C247" t="s">
        <v>114</v>
      </c>
      <c r="D247" s="2">
        <v>6.8348186778552117E-2</v>
      </c>
      <c r="E247" s="2">
        <v>1.9679228746873091E-3</v>
      </c>
      <c r="F247" s="2">
        <v>6.6380263903864811E-2</v>
      </c>
      <c r="G247" s="2"/>
      <c r="I247" t="str">
        <f t="shared" si="36"/>
        <v>Finance</v>
      </c>
      <c r="J247" s="9">
        <f>D247/D252</f>
        <v>6.6940204746756826E-2</v>
      </c>
      <c r="K247" s="9">
        <f>E247/E252</f>
        <v>9.3638355833584284E-3</v>
      </c>
      <c r="L247" s="9">
        <f>F247/F252</f>
        <v>8.1862876867010562E-2</v>
      </c>
      <c r="M247" s="9"/>
    </row>
    <row r="248" spans="1:39" x14ac:dyDescent="0.25">
      <c r="A248" s="4" t="str">
        <f t="shared" si="37"/>
        <v>MT</v>
      </c>
      <c r="B248" s="12">
        <v>305</v>
      </c>
      <c r="C248" t="s">
        <v>115</v>
      </c>
      <c r="D248" s="2">
        <v>5.4550762076517781E-2</v>
      </c>
      <c r="E248" s="2">
        <v>4.2267402084773337E-2</v>
      </c>
      <c r="F248" s="2">
        <v>1.2283359991744444E-2</v>
      </c>
      <c r="G248" s="2"/>
      <c r="I248" t="str">
        <f t="shared" si="36"/>
        <v>Health</v>
      </c>
      <c r="J248" s="9">
        <f>D248/D252</f>
        <v>5.3427008887960939E-2</v>
      </c>
      <c r="K248" s="9">
        <f>E248/E252</f>
        <v>0.20111814784428814</v>
      </c>
      <c r="L248" s="9">
        <f>F248/F252</f>
        <v>1.5148345718745987E-2</v>
      </c>
      <c r="M248" s="9"/>
    </row>
    <row r="249" spans="1:39" x14ac:dyDescent="0.25">
      <c r="A249" s="4" t="str">
        <f t="shared" si="37"/>
        <v>MT</v>
      </c>
      <c r="B249" s="12">
        <v>306</v>
      </c>
      <c r="C249" t="s">
        <v>116</v>
      </c>
      <c r="D249" s="2">
        <v>6.4217529962951825E-2</v>
      </c>
      <c r="E249" s="2">
        <v>4.2666640201664087E-2</v>
      </c>
      <c r="F249" s="2">
        <v>2.1550889761287734E-2</v>
      </c>
      <c r="G249" s="2"/>
      <c r="I249" t="str">
        <f t="shared" si="36"/>
        <v>Education</v>
      </c>
      <c r="J249" s="9">
        <f>D249/D252</f>
        <v>6.2894640028694132E-2</v>
      </c>
      <c r="K249" s="9">
        <f>E249/E252</f>
        <v>0.20301781583090506</v>
      </c>
      <c r="L249" s="9">
        <f>F249/F252</f>
        <v>2.6577445330103599E-2</v>
      </c>
      <c r="M249" s="9"/>
    </row>
    <row r="250" spans="1:39" x14ac:dyDescent="0.25">
      <c r="A250" s="4" t="str">
        <f t="shared" si="37"/>
        <v>MT</v>
      </c>
      <c r="B250" s="12">
        <v>307</v>
      </c>
      <c r="C250" t="s">
        <v>117</v>
      </c>
      <c r="D250" s="2">
        <v>1.590009415769468E-2</v>
      </c>
      <c r="E250" s="2">
        <v>3.8005831944585237E-3</v>
      </c>
      <c r="F250" s="2">
        <v>1.2099510963236158E-2</v>
      </c>
      <c r="G250" s="2"/>
      <c r="I250" t="str">
        <f t="shared" si="36"/>
        <v>Public offices</v>
      </c>
      <c r="J250" s="9">
        <f>D250/D252</f>
        <v>1.5572550034974625E-2</v>
      </c>
      <c r="K250" s="9">
        <f>E250/E252</f>
        <v>1.808406041290591E-2</v>
      </c>
      <c r="L250" s="9">
        <f>F250/F252</f>
        <v>1.4921615520675518E-2</v>
      </c>
      <c r="M250" s="9"/>
    </row>
    <row r="251" spans="1:39" x14ac:dyDescent="0.25">
      <c r="A251" s="4" t="str">
        <f t="shared" si="37"/>
        <v>MT</v>
      </c>
      <c r="B251" s="12">
        <v>308</v>
      </c>
      <c r="C251" t="s">
        <v>118</v>
      </c>
      <c r="D251" s="2">
        <v>9.9619802406615679E-2</v>
      </c>
      <c r="E251" s="2">
        <v>7.5679858495114605E-3</v>
      </c>
      <c r="F251" s="2">
        <v>9.2051816557104219E-2</v>
      </c>
      <c r="G251" s="2"/>
      <c r="I251" t="str">
        <f t="shared" si="36"/>
        <v>Other services</v>
      </c>
      <c r="J251" s="9">
        <f>D251/D252</f>
        <v>9.7567620799311847E-2</v>
      </c>
      <c r="K251" s="9">
        <f>E251/E252</f>
        <v>3.6010240087924458E-2</v>
      </c>
      <c r="L251" s="9">
        <f>F251/F252</f>
        <v>0.11352209348116384</v>
      </c>
      <c r="M251" s="9"/>
    </row>
    <row r="252" spans="1:39" x14ac:dyDescent="0.25">
      <c r="A252" s="4" t="str">
        <f>A251</f>
        <v>MT</v>
      </c>
      <c r="B252" s="4"/>
      <c r="C252" t="s">
        <v>4</v>
      </c>
      <c r="D252" s="2">
        <f>SUM(D244:D251)</f>
        <v>1.0210334288208687</v>
      </c>
      <c r="E252" s="2">
        <f>SUM(E244:E251)</f>
        <v>0.21016204921247614</v>
      </c>
      <c r="F252" s="2">
        <f>SUM(F244:F251)</f>
        <v>0.81087137960839251</v>
      </c>
      <c r="G252" s="2"/>
      <c r="I252" t="str">
        <f t="shared" si="36"/>
        <v>TOTAL</v>
      </c>
      <c r="J252" s="9">
        <f>D252/D252</f>
        <v>1</v>
      </c>
      <c r="K252" s="9">
        <f>E252/E252</f>
        <v>1</v>
      </c>
      <c r="L252" s="9">
        <f>F252/F252</f>
        <v>1</v>
      </c>
      <c r="M252" s="9"/>
    </row>
    <row r="254" spans="1:39" ht="15.75" x14ac:dyDescent="0.25">
      <c r="A254" s="4">
        <f>A241+1</f>
        <v>19</v>
      </c>
      <c r="C254" s="8" t="s">
        <v>85</v>
      </c>
      <c r="F254" s="4" t="s">
        <v>5</v>
      </c>
      <c r="G254" s="4"/>
      <c r="I254" s="8" t="str">
        <f>C254</f>
        <v>Primary Energy in Netherlands</v>
      </c>
      <c r="L254" s="4" t="s">
        <v>6</v>
      </c>
      <c r="M254" s="4"/>
    </row>
    <row r="255" spans="1:39" x14ac:dyDescent="0.25">
      <c r="A255" s="5" t="s">
        <v>86</v>
      </c>
    </row>
    <row r="256" spans="1:39" x14ac:dyDescent="0.25">
      <c r="B256" s="1"/>
      <c r="C256" s="1"/>
      <c r="D256" s="1" t="str">
        <f>A255&amp;" H&amp;C"</f>
        <v>NL H&amp;C</v>
      </c>
      <c r="E256" s="1" t="str">
        <f>A255&amp;" Heating"</f>
        <v>NL Heating</v>
      </c>
      <c r="F256" s="1" t="str">
        <f>A255&amp;" Cooling"</f>
        <v>NL Cooling</v>
      </c>
      <c r="G256" s="1"/>
      <c r="H256" s="1"/>
      <c r="I256" s="1"/>
      <c r="J256" s="1" t="str">
        <f>D256</f>
        <v>NL H&amp;C</v>
      </c>
      <c r="K256" s="1" t="str">
        <f>E256</f>
        <v>NL Heating</v>
      </c>
      <c r="L256" s="1" t="str">
        <f>F256</f>
        <v>NL Cooling</v>
      </c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</row>
    <row r="257" spans="1:39" x14ac:dyDescent="0.25">
      <c r="A257" s="4" t="str">
        <f>A255</f>
        <v>NL</v>
      </c>
      <c r="B257" s="12">
        <v>301</v>
      </c>
      <c r="C257" t="s">
        <v>111</v>
      </c>
      <c r="D257" s="2">
        <v>17.000020763712943</v>
      </c>
      <c r="E257" s="2">
        <v>11.900175504204322</v>
      </c>
      <c r="F257" s="2">
        <v>5.099845259508621</v>
      </c>
      <c r="G257" s="2"/>
      <c r="I257" t="str">
        <f t="shared" ref="I257:I265" si="38">C257</f>
        <v>Wholesale and retail trade</v>
      </c>
      <c r="J257" s="9">
        <f>D257/D265</f>
        <v>0.19874714561066639</v>
      </c>
      <c r="K257" s="9">
        <f>E257/E265</f>
        <v>0.16061859499056425</v>
      </c>
      <c r="L257" s="9">
        <f>F257/F265</f>
        <v>0.44554632020545637</v>
      </c>
      <c r="M257" s="9"/>
    </row>
    <row r="258" spans="1:39" x14ac:dyDescent="0.25">
      <c r="A258" s="4" t="str">
        <f>A257</f>
        <v>NL</v>
      </c>
      <c r="B258" s="12">
        <v>302</v>
      </c>
      <c r="C258" t="s">
        <v>112</v>
      </c>
      <c r="D258" s="2">
        <v>12.460616062368878</v>
      </c>
      <c r="E258" s="2">
        <v>9.662146620291642</v>
      </c>
      <c r="F258" s="2">
        <v>2.798469442077236</v>
      </c>
      <c r="G258" s="2"/>
      <c r="I258" t="str">
        <f t="shared" si="38"/>
        <v>Hotels, cafes, restaurants</v>
      </c>
      <c r="J258" s="9">
        <f>D258/D265</f>
        <v>0.14567699118535343</v>
      </c>
      <c r="K258" s="9">
        <f>E258/E265</f>
        <v>0.13041155688802911</v>
      </c>
      <c r="L258" s="9">
        <f>F258/F265</f>
        <v>0.24448737141586624</v>
      </c>
      <c r="M258" s="9"/>
    </row>
    <row r="259" spans="1:39" x14ac:dyDescent="0.25">
      <c r="A259" s="4" t="str">
        <f t="shared" ref="A259:A264" si="39">A258</f>
        <v>NL</v>
      </c>
      <c r="B259" s="12">
        <v>303</v>
      </c>
      <c r="C259" t="s">
        <v>113</v>
      </c>
      <c r="D259" s="2">
        <v>5.3973806204879011</v>
      </c>
      <c r="E259" s="2">
        <v>4.9421303791006883</v>
      </c>
      <c r="F259" s="2">
        <v>0.45525024138721282</v>
      </c>
      <c r="G259" s="2"/>
      <c r="I259" t="str">
        <f t="shared" si="38"/>
        <v>Traffic and data transmission</v>
      </c>
      <c r="J259" s="9">
        <f>D259/D265</f>
        <v>6.3100745993560095E-2</v>
      </c>
      <c r="K259" s="9">
        <f>E259/E265</f>
        <v>6.6704733679842698E-2</v>
      </c>
      <c r="L259" s="9">
        <f>F259/F265</f>
        <v>3.9772789075224205E-2</v>
      </c>
      <c r="M259" s="9"/>
    </row>
    <row r="260" spans="1:39" x14ac:dyDescent="0.25">
      <c r="A260" s="4" t="str">
        <f t="shared" si="39"/>
        <v>NL</v>
      </c>
      <c r="B260" s="12">
        <v>304</v>
      </c>
      <c r="C260" t="s">
        <v>114</v>
      </c>
      <c r="D260" s="2">
        <v>2.3363165241351194</v>
      </c>
      <c r="E260" s="2">
        <v>1.8831738506934597</v>
      </c>
      <c r="F260" s="2">
        <v>0.45314267344165982</v>
      </c>
      <c r="G260" s="2"/>
      <c r="I260" t="str">
        <f t="shared" si="38"/>
        <v>Finance</v>
      </c>
      <c r="J260" s="9">
        <f>D260/D265</f>
        <v>2.7313863133980886E-2</v>
      </c>
      <c r="K260" s="9">
        <f>E260/E265</f>
        <v>2.5417502280910959E-2</v>
      </c>
      <c r="L260" s="9">
        <f>F260/F265</f>
        <v>3.958866208804291E-2</v>
      </c>
      <c r="M260" s="9"/>
    </row>
    <row r="261" spans="1:39" x14ac:dyDescent="0.25">
      <c r="A261" s="4" t="str">
        <f t="shared" si="39"/>
        <v>NL</v>
      </c>
      <c r="B261" s="12">
        <v>305</v>
      </c>
      <c r="C261" t="s">
        <v>115</v>
      </c>
      <c r="D261" s="2">
        <v>18.322960142552891</v>
      </c>
      <c r="E261" s="2">
        <v>17.970317002333729</v>
      </c>
      <c r="F261" s="2">
        <v>0.35264314021916277</v>
      </c>
      <c r="G261" s="2"/>
      <c r="I261" t="str">
        <f t="shared" si="38"/>
        <v>Health</v>
      </c>
      <c r="J261" s="9">
        <f>D261/D265</f>
        <v>0.21421362232942551</v>
      </c>
      <c r="K261" s="9">
        <f>E261/E265</f>
        <v>0.24254827732835879</v>
      </c>
      <c r="L261" s="9">
        <f>F261/F265</f>
        <v>3.0808553098233302E-2</v>
      </c>
      <c r="M261" s="9"/>
    </row>
    <row r="262" spans="1:39" x14ac:dyDescent="0.25">
      <c r="A262" s="4" t="str">
        <f t="shared" si="39"/>
        <v>NL</v>
      </c>
      <c r="B262" s="12">
        <v>306</v>
      </c>
      <c r="C262" t="s">
        <v>116</v>
      </c>
      <c r="D262" s="2">
        <v>13.917684230122257</v>
      </c>
      <c r="E262" s="2">
        <v>13.684524897645446</v>
      </c>
      <c r="F262" s="2">
        <v>0.23315933247681186</v>
      </c>
      <c r="G262" s="2"/>
      <c r="I262" t="str">
        <f t="shared" si="38"/>
        <v>Education</v>
      </c>
      <c r="J262" s="9">
        <f>D262/D265</f>
        <v>0.16271156680888929</v>
      </c>
      <c r="K262" s="9">
        <f>E262/E265</f>
        <v>0.18470224757581588</v>
      </c>
      <c r="L262" s="9">
        <f>F262/F265</f>
        <v>2.0369889147698064E-2</v>
      </c>
      <c r="M262" s="9"/>
    </row>
    <row r="263" spans="1:39" x14ac:dyDescent="0.25">
      <c r="A263" s="4" t="str">
        <f t="shared" si="39"/>
        <v>NL</v>
      </c>
      <c r="B263" s="12">
        <v>307</v>
      </c>
      <c r="C263" t="s">
        <v>117</v>
      </c>
      <c r="D263" s="2">
        <v>3.531574234068926</v>
      </c>
      <c r="E263" s="2">
        <v>3.2111019073166758</v>
      </c>
      <c r="F263" s="2">
        <v>0.32047232675225024</v>
      </c>
      <c r="G263" s="2"/>
      <c r="I263" t="str">
        <f t="shared" si="38"/>
        <v>Public offices</v>
      </c>
      <c r="J263" s="9">
        <f>D263/D265</f>
        <v>4.1287614191129723E-2</v>
      </c>
      <c r="K263" s="9">
        <f>E263/E265</f>
        <v>4.3340762204936135E-2</v>
      </c>
      <c r="L263" s="9">
        <f>F263/F265</f>
        <v>2.799796045692244E-2</v>
      </c>
      <c r="M263" s="9"/>
    </row>
    <row r="264" spans="1:39" x14ac:dyDescent="0.25">
      <c r="A264" s="4" t="str">
        <f t="shared" si="39"/>
        <v>NL</v>
      </c>
      <c r="B264" s="12">
        <v>308</v>
      </c>
      <c r="C264" t="s">
        <v>118</v>
      </c>
      <c r="D264" s="2">
        <v>12.569371530940298</v>
      </c>
      <c r="E264" s="2">
        <v>10.836079949619499</v>
      </c>
      <c r="F264" s="2">
        <v>1.7332915813207985</v>
      </c>
      <c r="G264" s="2"/>
      <c r="I264" t="str">
        <f t="shared" si="38"/>
        <v>Other services</v>
      </c>
      <c r="J264" s="9">
        <f>D264/D265</f>
        <v>0.14694845074699456</v>
      </c>
      <c r="K264" s="9">
        <f>E264/E265</f>
        <v>0.14625632505154226</v>
      </c>
      <c r="L264" s="9">
        <f>F264/F265</f>
        <v>0.15142845451255654</v>
      </c>
      <c r="M264" s="9"/>
    </row>
    <row r="265" spans="1:39" x14ac:dyDescent="0.25">
      <c r="A265" s="4" t="str">
        <f>A264</f>
        <v>NL</v>
      </c>
      <c r="B265" s="4"/>
      <c r="C265" t="s">
        <v>4</v>
      </c>
      <c r="D265" s="2">
        <f>SUM(D257:D264)</f>
        <v>85.535924108389224</v>
      </c>
      <c r="E265" s="2">
        <f>SUM(E257:E264)</f>
        <v>74.089650111205458</v>
      </c>
      <c r="F265" s="2">
        <f>SUM(F257:F264)</f>
        <v>11.446273997183752</v>
      </c>
      <c r="G265" s="2"/>
      <c r="I265" t="str">
        <f t="shared" si="38"/>
        <v>TOTAL</v>
      </c>
      <c r="J265" s="9">
        <f>D265/D265</f>
        <v>1</v>
      </c>
      <c r="K265" s="9">
        <f>E265/E265</f>
        <v>1</v>
      </c>
      <c r="L265" s="9">
        <f>F265/F265</f>
        <v>1</v>
      </c>
      <c r="M265" s="9"/>
    </row>
    <row r="267" spans="1:39" ht="15.75" x14ac:dyDescent="0.25">
      <c r="A267" s="4">
        <f>A254+1</f>
        <v>20</v>
      </c>
      <c r="C267" s="8" t="s">
        <v>87</v>
      </c>
      <c r="F267" s="4" t="s">
        <v>5</v>
      </c>
      <c r="G267" s="4"/>
      <c r="I267" s="8" t="str">
        <f>C267</f>
        <v>Primary Energy in Austria</v>
      </c>
      <c r="L267" s="4" t="s">
        <v>6</v>
      </c>
      <c r="M267" s="4"/>
    </row>
    <row r="268" spans="1:39" x14ac:dyDescent="0.25">
      <c r="A268" s="5" t="s">
        <v>88</v>
      </c>
    </row>
    <row r="269" spans="1:39" x14ac:dyDescent="0.25">
      <c r="B269" s="1"/>
      <c r="C269" s="1"/>
      <c r="D269" s="1" t="str">
        <f>A268&amp;" H&amp;C"</f>
        <v>AT H&amp;C</v>
      </c>
      <c r="E269" s="1" t="str">
        <f>A268&amp;" Heating"</f>
        <v>AT Heating</v>
      </c>
      <c r="F269" s="1" t="str">
        <f>A268&amp;" Cooling"</f>
        <v>AT Cooling</v>
      </c>
      <c r="G269" s="1"/>
      <c r="H269" s="1"/>
      <c r="I269" s="1"/>
      <c r="J269" s="1" t="str">
        <f>D269</f>
        <v>AT H&amp;C</v>
      </c>
      <c r="K269" s="1" t="str">
        <f>E269</f>
        <v>AT Heating</v>
      </c>
      <c r="L269" s="1" t="str">
        <f>F269</f>
        <v>AT Cooling</v>
      </c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</row>
    <row r="270" spans="1:39" x14ac:dyDescent="0.25">
      <c r="A270" s="4" t="str">
        <f>A268</f>
        <v>AT</v>
      </c>
      <c r="B270" s="12">
        <v>301</v>
      </c>
      <c r="C270" t="s">
        <v>111</v>
      </c>
      <c r="D270" s="2">
        <v>7.2266016732554412</v>
      </c>
      <c r="E270" s="2">
        <v>5.1117189898659952</v>
      </c>
      <c r="F270" s="2">
        <v>2.1148826833894461</v>
      </c>
      <c r="G270" s="2"/>
      <c r="I270" t="str">
        <f t="shared" ref="I270:I278" si="40">C270</f>
        <v>Wholesale and retail trade</v>
      </c>
      <c r="J270" s="9">
        <f>D270/D278</f>
        <v>0.24865343784324917</v>
      </c>
      <c r="K270" s="9">
        <f>E270/E278</f>
        <v>0.22099670801106122</v>
      </c>
      <c r="L270" s="9">
        <f>F270/F278</f>
        <v>0.35648182352268787</v>
      </c>
      <c r="M270" s="9"/>
    </row>
    <row r="271" spans="1:39" x14ac:dyDescent="0.25">
      <c r="A271" s="4" t="str">
        <f>A270</f>
        <v>AT</v>
      </c>
      <c r="B271" s="12">
        <v>302</v>
      </c>
      <c r="C271" t="s">
        <v>112</v>
      </c>
      <c r="D271" s="2">
        <v>5.4267324754887483</v>
      </c>
      <c r="E271" s="2">
        <v>3.3301694376176481</v>
      </c>
      <c r="F271" s="2">
        <v>2.0965630378711007</v>
      </c>
      <c r="G271" s="2"/>
      <c r="I271" t="str">
        <f t="shared" si="40"/>
        <v>Hotels, cafes, restaurants</v>
      </c>
      <c r="J271" s="9">
        <f>D271/D278</f>
        <v>0.1867234071139853</v>
      </c>
      <c r="K271" s="9">
        <f>E271/E278</f>
        <v>0.14397436249754422</v>
      </c>
      <c r="L271" s="9">
        <f>F271/F278</f>
        <v>0.3533938883421876</v>
      </c>
      <c r="M271" s="9"/>
    </row>
    <row r="272" spans="1:39" x14ac:dyDescent="0.25">
      <c r="A272" s="4" t="str">
        <f t="shared" ref="A272:A277" si="41">A271</f>
        <v>AT</v>
      </c>
      <c r="B272" s="12">
        <v>303</v>
      </c>
      <c r="C272" t="s">
        <v>113</v>
      </c>
      <c r="D272" s="2">
        <v>1.874191514662408</v>
      </c>
      <c r="E272" s="2">
        <v>1.7440995687849128</v>
      </c>
      <c r="F272" s="2">
        <v>0.13009194587749517</v>
      </c>
      <c r="G272" s="2"/>
      <c r="I272" t="str">
        <f t="shared" si="40"/>
        <v>Traffic and data transmission</v>
      </c>
      <c r="J272" s="9">
        <f>D272/D278</f>
        <v>6.4487318433799803E-2</v>
      </c>
      <c r="K272" s="9">
        <f>E272/E278</f>
        <v>7.5403257477399316E-2</v>
      </c>
      <c r="L272" s="9">
        <f>F272/F278</f>
        <v>2.192812606404252E-2</v>
      </c>
      <c r="M272" s="9"/>
    </row>
    <row r="273" spans="1:39" x14ac:dyDescent="0.25">
      <c r="A273" s="4" t="str">
        <f t="shared" si="41"/>
        <v>AT</v>
      </c>
      <c r="B273" s="12">
        <v>304</v>
      </c>
      <c r="C273" t="s">
        <v>114</v>
      </c>
      <c r="D273" s="2">
        <v>1.065172127993594</v>
      </c>
      <c r="E273" s="2">
        <v>0.76504586459703905</v>
      </c>
      <c r="F273" s="2">
        <v>0.30012626339655479</v>
      </c>
      <c r="G273" s="2"/>
      <c r="I273" t="str">
        <f t="shared" si="40"/>
        <v>Finance</v>
      </c>
      <c r="J273" s="9">
        <f>D273/D278</f>
        <v>3.6650520326949605E-2</v>
      </c>
      <c r="K273" s="9">
        <f>E273/E278</f>
        <v>3.3075491412694814E-2</v>
      </c>
      <c r="L273" s="9">
        <f>F273/F278</f>
        <v>5.0588885380245335E-2</v>
      </c>
      <c r="M273" s="9"/>
    </row>
    <row r="274" spans="1:39" x14ac:dyDescent="0.25">
      <c r="A274" s="4" t="str">
        <f t="shared" si="41"/>
        <v>AT</v>
      </c>
      <c r="B274" s="12">
        <v>305</v>
      </c>
      <c r="C274" t="s">
        <v>115</v>
      </c>
      <c r="D274" s="2">
        <v>3.4954915723600442</v>
      </c>
      <c r="E274" s="2">
        <v>3.3525670044580695</v>
      </c>
      <c r="F274" s="2">
        <v>0.1429245679019748</v>
      </c>
      <c r="G274" s="2"/>
      <c r="I274" t="str">
        <f t="shared" si="40"/>
        <v>Health</v>
      </c>
      <c r="J274" s="9">
        <f>D274/D278</f>
        <v>0.12027312915780058</v>
      </c>
      <c r="K274" s="9">
        <f>E274/E278</f>
        <v>0.1449426842204331</v>
      </c>
      <c r="L274" s="9">
        <f>F274/F278</f>
        <v>2.4091175833088035E-2</v>
      </c>
      <c r="M274" s="9"/>
    </row>
    <row r="275" spans="1:39" x14ac:dyDescent="0.25">
      <c r="A275" s="4" t="str">
        <f t="shared" si="41"/>
        <v>AT</v>
      </c>
      <c r="B275" s="12">
        <v>306</v>
      </c>
      <c r="C275" t="s">
        <v>116</v>
      </c>
      <c r="D275" s="2">
        <v>3.621589107699509</v>
      </c>
      <c r="E275" s="2">
        <v>3.5530993516470106</v>
      </c>
      <c r="F275" s="2">
        <v>6.8489756052498324E-2</v>
      </c>
      <c r="G275" s="2"/>
      <c r="I275" t="str">
        <f t="shared" si="40"/>
        <v>Education</v>
      </c>
      <c r="J275" s="9">
        <f>D275/D278</f>
        <v>0.12461190235762384</v>
      </c>
      <c r="K275" s="9">
        <f>E275/E278</f>
        <v>0.15361236826729596</v>
      </c>
      <c r="L275" s="9">
        <f>F275/F278</f>
        <v>1.1544542551688516E-2</v>
      </c>
      <c r="M275" s="9"/>
    </row>
    <row r="276" spans="1:39" x14ac:dyDescent="0.25">
      <c r="A276" s="4" t="str">
        <f t="shared" si="41"/>
        <v>AT</v>
      </c>
      <c r="B276" s="12">
        <v>307</v>
      </c>
      <c r="C276" t="s">
        <v>117</v>
      </c>
      <c r="D276" s="2">
        <v>1.4442605686604768</v>
      </c>
      <c r="E276" s="2">
        <v>1.3389188946835398</v>
      </c>
      <c r="F276" s="2">
        <v>0.10534167397693715</v>
      </c>
      <c r="G276" s="2"/>
      <c r="I276" t="str">
        <f t="shared" si="40"/>
        <v>Public offices</v>
      </c>
      <c r="J276" s="9">
        <f>D276/D278</f>
        <v>4.9694223063092527E-2</v>
      </c>
      <c r="K276" s="9">
        <f>E276/E278</f>
        <v>5.7885941814385236E-2</v>
      </c>
      <c r="L276" s="9">
        <f>F276/F278</f>
        <v>1.7756253019220514E-2</v>
      </c>
      <c r="M276" s="9"/>
    </row>
    <row r="277" spans="1:39" x14ac:dyDescent="0.25">
      <c r="A277" s="4" t="str">
        <f t="shared" si="41"/>
        <v>AT</v>
      </c>
      <c r="B277" s="12">
        <v>308</v>
      </c>
      <c r="C277" t="s">
        <v>118</v>
      </c>
      <c r="D277" s="2">
        <v>4.9089079110137543</v>
      </c>
      <c r="E277" s="2">
        <v>3.9346756147728636</v>
      </c>
      <c r="F277" s="2">
        <v>0.97423229624089092</v>
      </c>
      <c r="G277" s="2"/>
      <c r="I277" t="str">
        <f t="shared" si="40"/>
        <v>Other services</v>
      </c>
      <c r="J277" s="9">
        <f>D277/D278</f>
        <v>0.16890606170349901</v>
      </c>
      <c r="K277" s="9">
        <f>E277/E278</f>
        <v>0.170109186299186</v>
      </c>
      <c r="L277" s="9">
        <f>F277/F278</f>
        <v>0.1642153052868395</v>
      </c>
      <c r="M277" s="9"/>
    </row>
    <row r="278" spans="1:39" x14ac:dyDescent="0.25">
      <c r="A278" s="4" t="str">
        <f>A277</f>
        <v>AT</v>
      </c>
      <c r="B278" s="4"/>
      <c r="C278" t="s">
        <v>4</v>
      </c>
      <c r="D278" s="2">
        <f>SUM(D270:D277)</f>
        <v>29.062946951133981</v>
      </c>
      <c r="E278" s="2">
        <f>SUM(E270:E277)</f>
        <v>23.130294726427081</v>
      </c>
      <c r="F278" s="2">
        <f>SUM(F270:F277)</f>
        <v>5.9326522247068985</v>
      </c>
      <c r="G278" s="2"/>
      <c r="I278" t="str">
        <f t="shared" si="40"/>
        <v>TOTAL</v>
      </c>
      <c r="J278" s="9">
        <f>D278/D278</f>
        <v>1</v>
      </c>
      <c r="K278" s="9">
        <f>E278/E278</f>
        <v>1</v>
      </c>
      <c r="L278" s="9">
        <f>F278/F278</f>
        <v>1</v>
      </c>
      <c r="M278" s="9"/>
    </row>
    <row r="280" spans="1:39" ht="15.75" x14ac:dyDescent="0.25">
      <c r="A280" s="4">
        <f>A267+1</f>
        <v>21</v>
      </c>
      <c r="C280" s="8" t="s">
        <v>89</v>
      </c>
      <c r="F280" s="4" t="s">
        <v>5</v>
      </c>
      <c r="G280" s="4"/>
      <c r="I280" s="8" t="str">
        <f>C280</f>
        <v>Primary Energy in Poland</v>
      </c>
      <c r="L280" s="4" t="s">
        <v>6</v>
      </c>
      <c r="M280" s="4"/>
    </row>
    <row r="281" spans="1:39" x14ac:dyDescent="0.25">
      <c r="A281" s="5" t="s">
        <v>90</v>
      </c>
    </row>
    <row r="282" spans="1:39" x14ac:dyDescent="0.25">
      <c r="B282" s="1"/>
      <c r="C282" s="1"/>
      <c r="D282" s="1" t="str">
        <f>A281&amp;" H&amp;C"</f>
        <v>PL H&amp;C</v>
      </c>
      <c r="E282" s="1" t="str">
        <f>A281&amp;" Heating"</f>
        <v>PL Heating</v>
      </c>
      <c r="F282" s="1" t="str">
        <f>A281&amp;" Cooling"</f>
        <v>PL Cooling</v>
      </c>
      <c r="G282" s="1"/>
      <c r="H282" s="1"/>
      <c r="I282" s="1"/>
      <c r="J282" s="1" t="str">
        <f>D282</f>
        <v>PL H&amp;C</v>
      </c>
      <c r="K282" s="1" t="str">
        <f>E282</f>
        <v>PL Heating</v>
      </c>
      <c r="L282" s="1" t="str">
        <f>F282</f>
        <v>PL Cooling</v>
      </c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</row>
    <row r="283" spans="1:39" x14ac:dyDescent="0.25">
      <c r="A283" s="4" t="str">
        <f>A281</f>
        <v>PL</v>
      </c>
      <c r="B283" s="12">
        <v>301</v>
      </c>
      <c r="C283" t="s">
        <v>111</v>
      </c>
      <c r="D283" s="2">
        <v>22.878166762206135</v>
      </c>
      <c r="E283" s="2">
        <v>13.44332390673674</v>
      </c>
      <c r="F283" s="2">
        <v>9.4348428554693946</v>
      </c>
      <c r="G283" s="2"/>
      <c r="I283" t="str">
        <f t="shared" ref="I283:I291" si="42">C283</f>
        <v>Wholesale and retail trade</v>
      </c>
      <c r="J283" s="9">
        <f>D283/D291</f>
        <v>0.29746202374607789</v>
      </c>
      <c r="K283" s="9">
        <f>E283/E291</f>
        <v>0.22750972598658356</v>
      </c>
      <c r="L283" s="9">
        <f>F283/F291</f>
        <v>0.5293867722252541</v>
      </c>
      <c r="M283" s="9"/>
    </row>
    <row r="284" spans="1:39" x14ac:dyDescent="0.25">
      <c r="A284" s="4" t="str">
        <f>A283</f>
        <v>PL</v>
      </c>
      <c r="B284" s="12">
        <v>302</v>
      </c>
      <c r="C284" t="s">
        <v>112</v>
      </c>
      <c r="D284" s="2">
        <v>6.9816426266742111</v>
      </c>
      <c r="E284" s="2">
        <v>4.5987516044008814</v>
      </c>
      <c r="F284" s="2">
        <v>2.3828910222733297</v>
      </c>
      <c r="G284" s="2"/>
      <c r="I284" t="str">
        <f t="shared" si="42"/>
        <v>Hotels, cafes, restaurants</v>
      </c>
      <c r="J284" s="9">
        <f>D284/D291</f>
        <v>9.0775347797234562E-2</v>
      </c>
      <c r="K284" s="9">
        <f>E284/E291</f>
        <v>7.7827531692017199E-2</v>
      </c>
      <c r="L284" s="9">
        <f>F284/F291</f>
        <v>0.13370344436786641</v>
      </c>
      <c r="M284" s="9"/>
    </row>
    <row r="285" spans="1:39" x14ac:dyDescent="0.25">
      <c r="A285" s="4" t="str">
        <f t="shared" ref="A285:A290" si="43">A284</f>
        <v>PL</v>
      </c>
      <c r="B285" s="12">
        <v>303</v>
      </c>
      <c r="C285" t="s">
        <v>113</v>
      </c>
      <c r="D285" s="2">
        <v>6.4206199166868094</v>
      </c>
      <c r="E285" s="2">
        <v>6.0430740965394438</v>
      </c>
      <c r="F285" s="2">
        <v>0.3775458201473656</v>
      </c>
      <c r="G285" s="2"/>
      <c r="I285" t="str">
        <f t="shared" si="42"/>
        <v>Traffic and data transmission</v>
      </c>
      <c r="J285" s="9">
        <f>D285/D291</f>
        <v>8.3480928081925657E-2</v>
      </c>
      <c r="K285" s="9">
        <f>E285/E291</f>
        <v>0.10227069892523669</v>
      </c>
      <c r="L285" s="9">
        <f>F285/F291</f>
        <v>2.1184005516221873E-2</v>
      </c>
      <c r="M285" s="9"/>
    </row>
    <row r="286" spans="1:39" x14ac:dyDescent="0.25">
      <c r="A286" s="4" t="str">
        <f t="shared" si="43"/>
        <v>PL</v>
      </c>
      <c r="B286" s="12">
        <v>304</v>
      </c>
      <c r="C286" t="s">
        <v>114</v>
      </c>
      <c r="D286" s="2">
        <v>2.9360000729849061</v>
      </c>
      <c r="E286" s="2">
        <v>1.8239616887066581</v>
      </c>
      <c r="F286" s="2">
        <v>1.112038384278248</v>
      </c>
      <c r="G286" s="2"/>
      <c r="I286" t="str">
        <f t="shared" si="42"/>
        <v>Finance</v>
      </c>
      <c r="J286" s="9">
        <f>D286/D291</f>
        <v>3.8173885718477282E-2</v>
      </c>
      <c r="K286" s="9">
        <f>E286/E291</f>
        <v>3.0868037316256886E-2</v>
      </c>
      <c r="L286" s="9">
        <f>F286/F291</f>
        <v>6.2396207320228859E-2</v>
      </c>
      <c r="M286" s="9"/>
    </row>
    <row r="287" spans="1:39" x14ac:dyDescent="0.25">
      <c r="A287" s="4" t="str">
        <f t="shared" si="43"/>
        <v>PL</v>
      </c>
      <c r="B287" s="12">
        <v>305</v>
      </c>
      <c r="C287" t="s">
        <v>115</v>
      </c>
      <c r="D287" s="2">
        <v>6.2905416035515236</v>
      </c>
      <c r="E287" s="2">
        <v>5.8500575504459675</v>
      </c>
      <c r="F287" s="2">
        <v>0.44048405310555572</v>
      </c>
      <c r="G287" s="2"/>
      <c r="I287" t="str">
        <f t="shared" si="42"/>
        <v>Health</v>
      </c>
      <c r="J287" s="9">
        <f>D287/D291</f>
        <v>8.1789649288791844E-2</v>
      </c>
      <c r="K287" s="9">
        <f>E287/E291</f>
        <v>9.9004159948920145E-2</v>
      </c>
      <c r="L287" s="9">
        <f>F287/F291</f>
        <v>2.4715454688794204E-2</v>
      </c>
      <c r="M287" s="9"/>
    </row>
    <row r="288" spans="1:39" x14ac:dyDescent="0.25">
      <c r="A288" s="4" t="str">
        <f t="shared" si="43"/>
        <v>PL</v>
      </c>
      <c r="B288" s="12">
        <v>306</v>
      </c>
      <c r="C288" t="s">
        <v>116</v>
      </c>
      <c r="D288" s="2">
        <v>14.130175468761689</v>
      </c>
      <c r="E288" s="2">
        <v>13.717133020303157</v>
      </c>
      <c r="F288" s="2">
        <v>0.413042448458532</v>
      </c>
      <c r="G288" s="2"/>
      <c r="I288" t="str">
        <f t="shared" si="42"/>
        <v>Education</v>
      </c>
      <c r="J288" s="9">
        <f>D288/D291</f>
        <v>0.18372060290112702</v>
      </c>
      <c r="K288" s="9">
        <f>E288/E291</f>
        <v>0.23214356779775258</v>
      </c>
      <c r="L288" s="9">
        <f>F288/F291</f>
        <v>2.3175712826496206E-2</v>
      </c>
      <c r="M288" s="9"/>
    </row>
    <row r="289" spans="1:39" x14ac:dyDescent="0.25">
      <c r="A289" s="4" t="str">
        <f t="shared" si="43"/>
        <v>PL</v>
      </c>
      <c r="B289" s="12">
        <v>307</v>
      </c>
      <c r="C289" t="s">
        <v>117</v>
      </c>
      <c r="D289" s="2">
        <v>4.6561883074814627</v>
      </c>
      <c r="E289" s="2">
        <v>4.424142911069576</v>
      </c>
      <c r="F289" s="2">
        <v>0.2320453964118866</v>
      </c>
      <c r="G289" s="2"/>
      <c r="I289" t="str">
        <f t="shared" si="42"/>
        <v>Public offices</v>
      </c>
      <c r="J289" s="9">
        <f>D289/D291</f>
        <v>6.0539780625005903E-2</v>
      </c>
      <c r="K289" s="9">
        <f>E289/E291</f>
        <v>7.4872520249142302E-2</v>
      </c>
      <c r="L289" s="9">
        <f>F289/F291</f>
        <v>1.3020011599345994E-2</v>
      </c>
      <c r="M289" s="9"/>
    </row>
    <row r="290" spans="1:39" x14ac:dyDescent="0.25">
      <c r="A290" s="4" t="str">
        <f t="shared" si="43"/>
        <v>PL</v>
      </c>
      <c r="B290" s="12">
        <v>308</v>
      </c>
      <c r="C290" t="s">
        <v>118</v>
      </c>
      <c r="D290" s="2">
        <v>12.617883938045908</v>
      </c>
      <c r="E290" s="2">
        <v>9.188562728797546</v>
      </c>
      <c r="F290" s="2">
        <v>3.4293212092483625</v>
      </c>
      <c r="G290" s="2"/>
      <c r="I290" t="str">
        <f t="shared" si="42"/>
        <v>Other services</v>
      </c>
      <c r="J290" s="9">
        <f>D290/D291</f>
        <v>0.16405778184135997</v>
      </c>
      <c r="K290" s="9">
        <f>E290/E291</f>
        <v>0.15550375808409078</v>
      </c>
      <c r="L290" s="9">
        <f>F290/F291</f>
        <v>0.19241839145579237</v>
      </c>
      <c r="M290" s="9"/>
    </row>
    <row r="291" spans="1:39" x14ac:dyDescent="0.25">
      <c r="A291" s="4" t="str">
        <f>A290</f>
        <v>PL</v>
      </c>
      <c r="B291" s="4"/>
      <c r="C291" t="s">
        <v>4</v>
      </c>
      <c r="D291" s="2">
        <f>SUM(D283:D290)</f>
        <v>76.911218696392638</v>
      </c>
      <c r="E291" s="2">
        <f>SUM(E283:E290)</f>
        <v>59.089007506999963</v>
      </c>
      <c r="F291" s="2">
        <f>SUM(F283:F290)</f>
        <v>17.822211189392675</v>
      </c>
      <c r="G291" s="2"/>
      <c r="I291" t="str">
        <f t="shared" si="42"/>
        <v>TOTAL</v>
      </c>
      <c r="J291" s="9">
        <f>D291/D291</f>
        <v>1</v>
      </c>
      <c r="K291" s="9">
        <f>E291/E291</f>
        <v>1</v>
      </c>
      <c r="L291" s="9">
        <f>F291/F291</f>
        <v>1</v>
      </c>
      <c r="M291" s="9"/>
    </row>
    <row r="293" spans="1:39" ht="15.75" x14ac:dyDescent="0.25">
      <c r="A293" s="4">
        <f>A280+1</f>
        <v>22</v>
      </c>
      <c r="C293" s="8" t="s">
        <v>91</v>
      </c>
      <c r="F293" s="4" t="s">
        <v>5</v>
      </c>
      <c r="G293" s="4"/>
      <c r="I293" s="8" t="str">
        <f>C293</f>
        <v>Primary Energy in Portugal</v>
      </c>
      <c r="L293" s="4" t="s">
        <v>6</v>
      </c>
      <c r="M293" s="4"/>
    </row>
    <row r="294" spans="1:39" x14ac:dyDescent="0.25">
      <c r="A294" s="5" t="s">
        <v>92</v>
      </c>
    </row>
    <row r="295" spans="1:39" x14ac:dyDescent="0.25">
      <c r="B295" s="1"/>
      <c r="C295" s="1"/>
      <c r="D295" s="1" t="str">
        <f>A294&amp;" H&amp;C"</f>
        <v>PT H&amp;C</v>
      </c>
      <c r="E295" s="1" t="str">
        <f>A294&amp;" Heating"</f>
        <v>PT Heating</v>
      </c>
      <c r="F295" s="1" t="str">
        <f>A294&amp;" Cooling"</f>
        <v>PT Cooling</v>
      </c>
      <c r="G295" s="1"/>
      <c r="H295" s="1"/>
      <c r="I295" s="1"/>
      <c r="J295" s="1" t="str">
        <f>D295</f>
        <v>PT H&amp;C</v>
      </c>
      <c r="K295" s="1" t="str">
        <f>E295</f>
        <v>PT Heating</v>
      </c>
      <c r="L295" s="1" t="str">
        <f>F295</f>
        <v>PT Cooling</v>
      </c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</row>
    <row r="296" spans="1:39" x14ac:dyDescent="0.25">
      <c r="A296" s="4" t="str">
        <f>A294</f>
        <v>PT</v>
      </c>
      <c r="B296" s="12">
        <v>301</v>
      </c>
      <c r="C296" t="s">
        <v>111</v>
      </c>
      <c r="D296" s="2">
        <v>8.7244524527990421</v>
      </c>
      <c r="E296" s="2">
        <v>1.3785596336642896</v>
      </c>
      <c r="F296" s="2">
        <v>7.345892819134753</v>
      </c>
      <c r="G296" s="2"/>
      <c r="I296" t="str">
        <f t="shared" ref="I296:I304" si="44">C296</f>
        <v>Wholesale and retail trade</v>
      </c>
      <c r="J296" s="9">
        <f>D296/D304</f>
        <v>0.41982896262732333</v>
      </c>
      <c r="K296" s="9">
        <f>E296/E304</f>
        <v>0.17750149526528988</v>
      </c>
      <c r="L296" s="9">
        <f>F296/F304</f>
        <v>0.56443907744908162</v>
      </c>
      <c r="M296" s="9"/>
    </row>
    <row r="297" spans="1:39" x14ac:dyDescent="0.25">
      <c r="A297" s="4" t="str">
        <f>A296</f>
        <v>PT</v>
      </c>
      <c r="B297" s="12">
        <v>302</v>
      </c>
      <c r="C297" t="s">
        <v>112</v>
      </c>
      <c r="D297" s="2">
        <v>5.7326952760503218</v>
      </c>
      <c r="E297" s="2">
        <v>2.5171848423661296</v>
      </c>
      <c r="F297" s="2">
        <v>3.2155104336841918</v>
      </c>
      <c r="G297" s="2"/>
      <c r="I297" t="str">
        <f t="shared" si="44"/>
        <v>Hotels, cafes, restaurants</v>
      </c>
      <c r="J297" s="9">
        <f>D297/D304</f>
        <v>0.27586275744222916</v>
      </c>
      <c r="K297" s="9">
        <f>E297/E304</f>
        <v>0.32410935477015274</v>
      </c>
      <c r="L297" s="9">
        <f>F297/F304</f>
        <v>0.24707136183486805</v>
      </c>
      <c r="M297" s="9"/>
    </row>
    <row r="298" spans="1:39" x14ac:dyDescent="0.25">
      <c r="A298" s="4" t="str">
        <f t="shared" ref="A298:A303" si="45">A297</f>
        <v>PT</v>
      </c>
      <c r="B298" s="12">
        <v>303</v>
      </c>
      <c r="C298" t="s">
        <v>113</v>
      </c>
      <c r="D298" s="2">
        <v>0.29413149081578371</v>
      </c>
      <c r="E298" s="2">
        <v>0.16174255864763828</v>
      </c>
      <c r="F298" s="2">
        <v>0.13238893216814546</v>
      </c>
      <c r="G298" s="2"/>
      <c r="I298" t="str">
        <f t="shared" si="44"/>
        <v>Traffic and data transmission</v>
      </c>
      <c r="J298" s="9">
        <f>D298/D304</f>
        <v>1.4153887517101572E-2</v>
      </c>
      <c r="K298" s="9">
        <f>E298/E304</f>
        <v>2.0825755598020843E-2</v>
      </c>
      <c r="L298" s="9">
        <f>F298/F304</f>
        <v>1.0172417237399704E-2</v>
      </c>
      <c r="M298" s="9"/>
    </row>
    <row r="299" spans="1:39" x14ac:dyDescent="0.25">
      <c r="A299" s="4" t="str">
        <f t="shared" si="45"/>
        <v>PT</v>
      </c>
      <c r="B299" s="12">
        <v>304</v>
      </c>
      <c r="C299" t="s">
        <v>114</v>
      </c>
      <c r="D299" s="2">
        <v>0.68070488819124364</v>
      </c>
      <c r="E299" s="2">
        <v>0.12344693460550224</v>
      </c>
      <c r="F299" s="2">
        <v>0.55725795358574137</v>
      </c>
      <c r="G299" s="2"/>
      <c r="I299" t="str">
        <f t="shared" si="44"/>
        <v>Finance</v>
      </c>
      <c r="J299" s="9">
        <f>D299/D304</f>
        <v>3.27561676346797E-2</v>
      </c>
      <c r="K299" s="9">
        <f>E299/E304</f>
        <v>1.5894862248468519E-2</v>
      </c>
      <c r="L299" s="9">
        <f>F299/F304</f>
        <v>4.2818235028393367E-2</v>
      </c>
      <c r="M299" s="9"/>
    </row>
    <row r="300" spans="1:39" x14ac:dyDescent="0.25">
      <c r="A300" s="4" t="str">
        <f t="shared" si="45"/>
        <v>PT</v>
      </c>
      <c r="B300" s="12">
        <v>305</v>
      </c>
      <c r="C300" t="s">
        <v>115</v>
      </c>
      <c r="D300" s="2">
        <v>1.2020347287770021</v>
      </c>
      <c r="E300" s="2">
        <v>1.1367148912051181</v>
      </c>
      <c r="F300" s="2">
        <v>6.5319837571884004E-2</v>
      </c>
      <c r="G300" s="2"/>
      <c r="I300" t="str">
        <f t="shared" si="44"/>
        <v>Health</v>
      </c>
      <c r="J300" s="9">
        <f>D300/D304</f>
        <v>5.7843056163663267E-2</v>
      </c>
      <c r="K300" s="9">
        <f>E300/E304</f>
        <v>0.14636188957812252</v>
      </c>
      <c r="L300" s="9">
        <f>F300/F304</f>
        <v>5.0190044649386463E-3</v>
      </c>
      <c r="M300" s="9"/>
    </row>
    <row r="301" spans="1:39" x14ac:dyDescent="0.25">
      <c r="A301" s="4" t="str">
        <f t="shared" si="45"/>
        <v>PT</v>
      </c>
      <c r="B301" s="12">
        <v>306</v>
      </c>
      <c r="C301" t="s">
        <v>116</v>
      </c>
      <c r="D301" s="2">
        <v>2.2091715813988109</v>
      </c>
      <c r="E301" s="2">
        <v>1.9137535316627052</v>
      </c>
      <c r="F301" s="2">
        <v>0.29541804973610553</v>
      </c>
      <c r="G301" s="2"/>
      <c r="I301" t="str">
        <f t="shared" si="44"/>
        <v>Education</v>
      </c>
      <c r="J301" s="9">
        <f>D301/D304</f>
        <v>0.10630744087405361</v>
      </c>
      <c r="K301" s="9">
        <f>E301/E304</f>
        <v>0.2464123460052528</v>
      </c>
      <c r="L301" s="9">
        <f>F301/F304</f>
        <v>2.2699145707722791E-2</v>
      </c>
      <c r="M301" s="9"/>
    </row>
    <row r="302" spans="1:39" x14ac:dyDescent="0.25">
      <c r="A302" s="4" t="str">
        <f t="shared" si="45"/>
        <v>PT</v>
      </c>
      <c r="B302" s="12">
        <v>307</v>
      </c>
      <c r="C302" t="s">
        <v>117</v>
      </c>
      <c r="D302" s="2">
        <v>0.27090822116557084</v>
      </c>
      <c r="E302" s="2">
        <v>0.15906726434888999</v>
      </c>
      <c r="F302" s="2">
        <v>0.11184095681668085</v>
      </c>
      <c r="G302" s="2"/>
      <c r="I302" t="str">
        <f t="shared" si="44"/>
        <v>Public offices</v>
      </c>
      <c r="J302" s="9">
        <f>D302/D304</f>
        <v>1.3036361659884541E-2</v>
      </c>
      <c r="K302" s="9">
        <f>E302/E304</f>
        <v>2.0481288281042832E-2</v>
      </c>
      <c r="L302" s="9">
        <f>F302/F304</f>
        <v>8.5935648723589018E-3</v>
      </c>
      <c r="M302" s="9"/>
    </row>
    <row r="303" spans="1:39" x14ac:dyDescent="0.25">
      <c r="A303" s="4" t="str">
        <f t="shared" si="45"/>
        <v>PT</v>
      </c>
      <c r="B303" s="12">
        <v>308</v>
      </c>
      <c r="C303" t="s">
        <v>118</v>
      </c>
      <c r="D303" s="2">
        <v>1.6668698728379858</v>
      </c>
      <c r="E303" s="2">
        <v>0.37599806594862439</v>
      </c>
      <c r="F303" s="2">
        <v>1.2908718068893614</v>
      </c>
      <c r="G303" s="2"/>
      <c r="I303" t="str">
        <f t="shared" si="44"/>
        <v>Other services</v>
      </c>
      <c r="J303" s="9">
        <f>D303/D304</f>
        <v>8.0211366081065064E-2</v>
      </c>
      <c r="K303" s="9">
        <f>E303/E304</f>
        <v>4.8413008253649956E-2</v>
      </c>
      <c r="L303" s="9">
        <f>F303/F304</f>
        <v>9.9187193405236962E-2</v>
      </c>
      <c r="M303" s="9"/>
    </row>
    <row r="304" spans="1:39" x14ac:dyDescent="0.25">
      <c r="A304" s="4" t="str">
        <f>A303</f>
        <v>PT</v>
      </c>
      <c r="B304" s="4"/>
      <c r="C304" t="s">
        <v>4</v>
      </c>
      <c r="D304" s="2">
        <f>SUM(D296:D303)</f>
        <v>20.780968512035756</v>
      </c>
      <c r="E304" s="2">
        <f>SUM(E296:E303)</f>
        <v>7.7664677224488967</v>
      </c>
      <c r="F304" s="2">
        <f>SUM(F296:F303)</f>
        <v>13.014500789586863</v>
      </c>
      <c r="G304" s="2"/>
      <c r="I304" t="str">
        <f t="shared" si="44"/>
        <v>TOTAL</v>
      </c>
      <c r="J304" s="9">
        <f>D304/D304</f>
        <v>1</v>
      </c>
      <c r="K304" s="9">
        <f>E304/E304</f>
        <v>1</v>
      </c>
      <c r="L304" s="9">
        <f>F304/F304</f>
        <v>1</v>
      </c>
      <c r="M304" s="9"/>
    </row>
    <row r="306" spans="1:39" ht="15.75" x14ac:dyDescent="0.25">
      <c r="A306" s="4">
        <f>A293+1</f>
        <v>23</v>
      </c>
      <c r="C306" s="8" t="s">
        <v>93</v>
      </c>
      <c r="F306" s="4" t="s">
        <v>5</v>
      </c>
      <c r="G306" s="4"/>
      <c r="I306" s="8" t="str">
        <f>C306</f>
        <v>Primary Energy in Romania</v>
      </c>
      <c r="L306" s="4" t="s">
        <v>6</v>
      </c>
      <c r="M306" s="4"/>
    </row>
    <row r="307" spans="1:39" x14ac:dyDescent="0.25">
      <c r="A307" s="5" t="s">
        <v>94</v>
      </c>
    </row>
    <row r="308" spans="1:39" x14ac:dyDescent="0.25">
      <c r="B308" s="1"/>
      <c r="C308" s="1"/>
      <c r="D308" s="1" t="str">
        <f>A307&amp;" H&amp;C"</f>
        <v>RO H&amp;C</v>
      </c>
      <c r="E308" s="1" t="str">
        <f>A307&amp;" Heating"</f>
        <v>RO Heating</v>
      </c>
      <c r="F308" s="1" t="str">
        <f>A307&amp;" Cooling"</f>
        <v>RO Cooling</v>
      </c>
      <c r="G308" s="1"/>
      <c r="H308" s="1"/>
      <c r="I308" s="1"/>
      <c r="J308" s="1" t="str">
        <f>D308</f>
        <v>RO H&amp;C</v>
      </c>
      <c r="K308" s="1" t="str">
        <f>E308</f>
        <v>RO Heating</v>
      </c>
      <c r="L308" s="1" t="str">
        <f>F308</f>
        <v>RO Cooling</v>
      </c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</row>
    <row r="309" spans="1:39" x14ac:dyDescent="0.25">
      <c r="A309" s="4" t="str">
        <f>A307</f>
        <v>RO</v>
      </c>
      <c r="B309" s="12">
        <v>301</v>
      </c>
      <c r="C309" t="s">
        <v>111</v>
      </c>
      <c r="D309" s="2">
        <v>6.6048396455442937</v>
      </c>
      <c r="E309" s="2">
        <v>3.4544680095931923</v>
      </c>
      <c r="F309" s="2">
        <v>3.1503716359511018</v>
      </c>
      <c r="G309" s="2"/>
      <c r="I309" t="str">
        <f t="shared" ref="I309:I317" si="46">C309</f>
        <v>Wholesale and retail trade</v>
      </c>
      <c r="J309" s="9">
        <f>D309/D317</f>
        <v>0.35298014127133126</v>
      </c>
      <c r="K309" s="9">
        <f>E309/E317</f>
        <v>0.2622097605171651</v>
      </c>
      <c r="L309" s="9">
        <f>F309/F317</f>
        <v>0.5689465111983476</v>
      </c>
      <c r="M309" s="9"/>
    </row>
    <row r="310" spans="1:39" x14ac:dyDescent="0.25">
      <c r="A310" s="4" t="str">
        <f>A309</f>
        <v>RO</v>
      </c>
      <c r="B310" s="12">
        <v>302</v>
      </c>
      <c r="C310" t="s">
        <v>112</v>
      </c>
      <c r="D310" s="2">
        <v>2.356390153294587</v>
      </c>
      <c r="E310" s="2">
        <v>1.5539277229458994</v>
      </c>
      <c r="F310" s="2">
        <v>0.80246243034868769</v>
      </c>
      <c r="G310" s="2"/>
      <c r="I310" t="str">
        <f t="shared" si="46"/>
        <v>Hotels, cafes, restaurants</v>
      </c>
      <c r="J310" s="9">
        <f>D310/D317</f>
        <v>0.12593173700460875</v>
      </c>
      <c r="K310" s="9">
        <f>E310/E317</f>
        <v>0.11795014889792277</v>
      </c>
      <c r="L310" s="9">
        <f>F310/F317</f>
        <v>0.1449220132966304</v>
      </c>
      <c r="M310" s="9"/>
    </row>
    <row r="311" spans="1:39" x14ac:dyDescent="0.25">
      <c r="A311" s="4" t="str">
        <f t="shared" ref="A311:A316" si="47">A310</f>
        <v>RO</v>
      </c>
      <c r="B311" s="12">
        <v>303</v>
      </c>
      <c r="C311" t="s">
        <v>113</v>
      </c>
      <c r="D311" s="2">
        <v>1.4605335134998791</v>
      </c>
      <c r="E311" s="2">
        <v>1.4050126796128237</v>
      </c>
      <c r="F311" s="2">
        <v>5.5520833887055449E-2</v>
      </c>
      <c r="G311" s="2"/>
      <c r="I311" t="str">
        <f t="shared" si="46"/>
        <v>Traffic and data transmission</v>
      </c>
      <c r="J311" s="9">
        <f>D311/D317</f>
        <v>7.8054783097495847E-2</v>
      </c>
      <c r="K311" s="9">
        <f>E311/E317</f>
        <v>0.10664682296138665</v>
      </c>
      <c r="L311" s="9">
        <f>F311/F317</f>
        <v>1.0026875679804237E-2</v>
      </c>
      <c r="M311" s="9"/>
    </row>
    <row r="312" spans="1:39" x14ac:dyDescent="0.25">
      <c r="A312" s="4" t="str">
        <f t="shared" si="47"/>
        <v>RO</v>
      </c>
      <c r="B312" s="12">
        <v>304</v>
      </c>
      <c r="C312" t="s">
        <v>114</v>
      </c>
      <c r="D312" s="2">
        <v>0.38868501921756343</v>
      </c>
      <c r="E312" s="2">
        <v>0.29281692320587771</v>
      </c>
      <c r="F312" s="2">
        <v>9.5868096011685708E-2</v>
      </c>
      <c r="G312" s="2"/>
      <c r="I312" t="str">
        <f t="shared" si="46"/>
        <v>Finance</v>
      </c>
      <c r="J312" s="9">
        <f>D312/D317</f>
        <v>2.0772357900622339E-2</v>
      </c>
      <c r="K312" s="9">
        <f>E312/E317</f>
        <v>2.22261300715383E-2</v>
      </c>
      <c r="L312" s="9">
        <f>F312/F317</f>
        <v>1.7313455383688389E-2</v>
      </c>
      <c r="M312" s="9"/>
    </row>
    <row r="313" spans="1:39" x14ac:dyDescent="0.25">
      <c r="A313" s="4" t="str">
        <f t="shared" si="47"/>
        <v>RO</v>
      </c>
      <c r="B313" s="12">
        <v>305</v>
      </c>
      <c r="C313" t="s">
        <v>115</v>
      </c>
      <c r="D313" s="2">
        <v>1.6817932681203172</v>
      </c>
      <c r="E313" s="2">
        <v>1.5123871121949342</v>
      </c>
      <c r="F313" s="2">
        <v>0.16940615592538305</v>
      </c>
      <c r="G313" s="2"/>
      <c r="I313" t="str">
        <f t="shared" si="46"/>
        <v>Health</v>
      </c>
      <c r="J313" s="9">
        <f>D313/D317</f>
        <v>8.9879490983669846E-2</v>
      </c>
      <c r="K313" s="9">
        <f>E313/E317</f>
        <v>0.11479702848502595</v>
      </c>
      <c r="L313" s="9">
        <f>F313/F317</f>
        <v>3.0594181425891293E-2</v>
      </c>
      <c r="M313" s="9"/>
    </row>
    <row r="314" spans="1:39" x14ac:dyDescent="0.25">
      <c r="A314" s="4" t="str">
        <f t="shared" si="47"/>
        <v>RO</v>
      </c>
      <c r="B314" s="12">
        <v>306</v>
      </c>
      <c r="C314" t="s">
        <v>116</v>
      </c>
      <c r="D314" s="2">
        <v>2.5477264182137112</v>
      </c>
      <c r="E314" s="2">
        <v>2.4261034719341765</v>
      </c>
      <c r="F314" s="2">
        <v>0.12162294627953442</v>
      </c>
      <c r="G314" s="2"/>
      <c r="I314" t="str">
        <f t="shared" si="46"/>
        <v>Education</v>
      </c>
      <c r="J314" s="9">
        <f>D314/D317</f>
        <v>0.13615725426861125</v>
      </c>
      <c r="K314" s="9">
        <f>E314/E317</f>
        <v>0.18415223663936542</v>
      </c>
      <c r="L314" s="9">
        <f>F314/F317</f>
        <v>2.1964694634039422E-2</v>
      </c>
      <c r="M314" s="9"/>
    </row>
    <row r="315" spans="1:39" x14ac:dyDescent="0.25">
      <c r="A315" s="4" t="str">
        <f t="shared" si="47"/>
        <v>RO</v>
      </c>
      <c r="B315" s="12">
        <v>307</v>
      </c>
      <c r="C315" t="s">
        <v>117</v>
      </c>
      <c r="D315" s="2">
        <v>1.0882390049994981</v>
      </c>
      <c r="E315" s="2">
        <v>1.0553253798484368</v>
      </c>
      <c r="F315" s="2">
        <v>3.2913625151061283E-2</v>
      </c>
      <c r="G315" s="2"/>
      <c r="I315" t="str">
        <f t="shared" si="46"/>
        <v>Public offices</v>
      </c>
      <c r="J315" s="9">
        <f>D315/D317</f>
        <v>5.8158377543780712E-2</v>
      </c>
      <c r="K315" s="9">
        <f>E315/E317</f>
        <v>8.0103973853366733E-2</v>
      </c>
      <c r="L315" s="9">
        <f>F315/F317</f>
        <v>5.9440898930430688E-3</v>
      </c>
      <c r="M315" s="9"/>
    </row>
    <row r="316" spans="1:39" x14ac:dyDescent="0.25">
      <c r="A316" s="4" t="str">
        <f t="shared" si="47"/>
        <v>RO</v>
      </c>
      <c r="B316" s="12">
        <v>308</v>
      </c>
      <c r="C316" t="s">
        <v>118</v>
      </c>
      <c r="D316" s="2">
        <v>2.5834395353431194</v>
      </c>
      <c r="E316" s="2">
        <v>1.4744034764038594</v>
      </c>
      <c r="F316" s="2">
        <v>1.1090360589392603</v>
      </c>
      <c r="G316" s="2"/>
      <c r="I316" t="str">
        <f t="shared" si="46"/>
        <v>Other services</v>
      </c>
      <c r="J316" s="9">
        <f>D316/D317</f>
        <v>0.13806585792987988</v>
      </c>
      <c r="K316" s="9">
        <f>E316/E317</f>
        <v>0.11191389857422911</v>
      </c>
      <c r="L316" s="9">
        <f>F316/F317</f>
        <v>0.20028817848855557</v>
      </c>
      <c r="M316" s="9"/>
    </row>
    <row r="317" spans="1:39" x14ac:dyDescent="0.25">
      <c r="A317" s="4" t="str">
        <f>A316</f>
        <v>RO</v>
      </c>
      <c r="B317" s="4"/>
      <c r="C317" t="s">
        <v>4</v>
      </c>
      <c r="D317" s="2">
        <f>SUM(D309:D316)</f>
        <v>18.711646558232971</v>
      </c>
      <c r="E317" s="2">
        <f>SUM(E309:E316)</f>
        <v>13.1744447757392</v>
      </c>
      <c r="F317" s="2">
        <f>SUM(F309:F316)</f>
        <v>5.5372017824937698</v>
      </c>
      <c r="G317" s="2"/>
      <c r="I317" t="str">
        <f t="shared" si="46"/>
        <v>TOTAL</v>
      </c>
      <c r="J317" s="9">
        <f>D317/D317</f>
        <v>1</v>
      </c>
      <c r="K317" s="9">
        <f>E317/E317</f>
        <v>1</v>
      </c>
      <c r="L317" s="9">
        <f>F317/F317</f>
        <v>1</v>
      </c>
      <c r="M317" s="9"/>
    </row>
    <row r="319" spans="1:39" ht="15.75" x14ac:dyDescent="0.25">
      <c r="A319" s="4">
        <f>A306+1</f>
        <v>24</v>
      </c>
      <c r="C319" s="8" t="s">
        <v>95</v>
      </c>
      <c r="F319" s="4" t="s">
        <v>5</v>
      </c>
      <c r="G319" s="4"/>
      <c r="I319" s="8" t="str">
        <f>C319</f>
        <v>Primary Energy in Slovenia</v>
      </c>
      <c r="L319" s="4" t="s">
        <v>6</v>
      </c>
      <c r="M319" s="4"/>
    </row>
    <row r="320" spans="1:39" x14ac:dyDescent="0.25">
      <c r="A320" s="5" t="s">
        <v>96</v>
      </c>
    </row>
    <row r="321" spans="1:39" x14ac:dyDescent="0.25">
      <c r="B321" s="1"/>
      <c r="C321" s="1"/>
      <c r="D321" s="1" t="str">
        <f>A320&amp;" H&amp;C"</f>
        <v>SI H&amp;C</v>
      </c>
      <c r="E321" s="1" t="str">
        <f>A320&amp;" Heating"</f>
        <v>SI Heating</v>
      </c>
      <c r="F321" s="1" t="str">
        <f>A320&amp;" Cooling"</f>
        <v>SI Cooling</v>
      </c>
      <c r="G321" s="1"/>
      <c r="H321" s="1"/>
      <c r="I321" s="1"/>
      <c r="J321" s="1" t="str">
        <f>D321</f>
        <v>SI H&amp;C</v>
      </c>
      <c r="K321" s="1" t="str">
        <f>E321</f>
        <v>SI Heating</v>
      </c>
      <c r="L321" s="1" t="str">
        <f>F321</f>
        <v>SI Cooling</v>
      </c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</row>
    <row r="322" spans="1:39" x14ac:dyDescent="0.25">
      <c r="A322" s="4" t="str">
        <f>A320</f>
        <v>SI</v>
      </c>
      <c r="B322" s="12">
        <v>301</v>
      </c>
      <c r="C322" t="s">
        <v>111</v>
      </c>
      <c r="D322" s="2">
        <v>1.3588365741145383</v>
      </c>
      <c r="E322" s="2">
        <v>0.46933243266557961</v>
      </c>
      <c r="F322" s="2">
        <v>0.88950414144895862</v>
      </c>
      <c r="G322" s="2"/>
      <c r="I322" t="str">
        <f t="shared" ref="I322:I330" si="48">C322</f>
        <v>Wholesale and retail trade</v>
      </c>
      <c r="J322" s="9">
        <f>D322/D330</f>
        <v>0.25771645915432301</v>
      </c>
      <c r="K322" s="9">
        <f>E322/E330</f>
        <v>0.14484780695135471</v>
      </c>
      <c r="L322" s="9">
        <f>F322/F330</f>
        <v>0.43765620111887871</v>
      </c>
      <c r="M322" s="9"/>
    </row>
    <row r="323" spans="1:39" x14ac:dyDescent="0.25">
      <c r="A323" s="4" t="str">
        <f>A322</f>
        <v>SI</v>
      </c>
      <c r="B323" s="12">
        <v>302</v>
      </c>
      <c r="C323" t="s">
        <v>112</v>
      </c>
      <c r="D323" s="2">
        <v>1.1684419243542488</v>
      </c>
      <c r="E323" s="2">
        <v>0.6454430878967774</v>
      </c>
      <c r="F323" s="2">
        <v>0.52299883645747136</v>
      </c>
      <c r="G323" s="2"/>
      <c r="I323" t="str">
        <f t="shared" si="48"/>
        <v>Hotels, cafes, restaurants</v>
      </c>
      <c r="J323" s="9">
        <f>D323/D330</f>
        <v>0.22160627790598306</v>
      </c>
      <c r="K323" s="9">
        <f>E323/E330</f>
        <v>0.19919998978714354</v>
      </c>
      <c r="L323" s="9">
        <f>F323/F330</f>
        <v>0.25732728301940677</v>
      </c>
      <c r="M323" s="9"/>
    </row>
    <row r="324" spans="1:39" x14ac:dyDescent="0.25">
      <c r="A324" s="4" t="str">
        <f t="shared" ref="A324:A329" si="49">A323</f>
        <v>SI</v>
      </c>
      <c r="B324" s="12">
        <v>303</v>
      </c>
      <c r="C324" t="s">
        <v>113</v>
      </c>
      <c r="D324" s="2">
        <v>0.34694115288823224</v>
      </c>
      <c r="E324" s="2">
        <v>0.28288018842027973</v>
      </c>
      <c r="F324" s="2">
        <v>6.406096446795248E-2</v>
      </c>
      <c r="G324" s="2"/>
      <c r="I324" t="str">
        <f t="shared" si="48"/>
        <v>Traffic and data transmission</v>
      </c>
      <c r="J324" s="9">
        <f>D324/D330</f>
        <v>6.5800735099831906E-2</v>
      </c>
      <c r="K324" s="9">
        <f>E324/E330</f>
        <v>8.7303949334905109E-2</v>
      </c>
      <c r="L324" s="9">
        <f>F324/F330</f>
        <v>3.1519446669899906E-2</v>
      </c>
      <c r="M324" s="9"/>
    </row>
    <row r="325" spans="1:39" x14ac:dyDescent="0.25">
      <c r="A325" s="4" t="str">
        <f t="shared" si="49"/>
        <v>SI</v>
      </c>
      <c r="B325" s="12">
        <v>304</v>
      </c>
      <c r="C325" t="s">
        <v>114</v>
      </c>
      <c r="D325" s="2">
        <v>0.23150462263811791</v>
      </c>
      <c r="E325" s="2">
        <v>9.2528184049530227E-2</v>
      </c>
      <c r="F325" s="2">
        <v>0.13897643858858769</v>
      </c>
      <c r="G325" s="2"/>
      <c r="I325" t="str">
        <f t="shared" si="48"/>
        <v>Finance</v>
      </c>
      <c r="J325" s="9">
        <f>D325/D330</f>
        <v>4.3907084016362688E-2</v>
      </c>
      <c r="K325" s="9">
        <f>E325/E330</f>
        <v>2.8556527544124907E-2</v>
      </c>
      <c r="L325" s="9">
        <f>F325/F330</f>
        <v>6.8379558141947794E-2</v>
      </c>
      <c r="M325" s="9"/>
    </row>
    <row r="326" spans="1:39" x14ac:dyDescent="0.25">
      <c r="A326" s="4" t="str">
        <f t="shared" si="49"/>
        <v>SI</v>
      </c>
      <c r="B326" s="12">
        <v>305</v>
      </c>
      <c r="C326" t="s">
        <v>115</v>
      </c>
      <c r="D326" s="2">
        <v>0.38568557844452328</v>
      </c>
      <c r="E326" s="2">
        <v>0.36820981921328561</v>
      </c>
      <c r="F326" s="2">
        <v>1.7475759231237693E-2</v>
      </c>
      <c r="G326" s="2"/>
      <c r="I326" t="str">
        <f t="shared" si="48"/>
        <v>Health</v>
      </c>
      <c r="J326" s="9">
        <f>D326/D330</f>
        <v>7.3148989008026993E-2</v>
      </c>
      <c r="K326" s="9">
        <f>E326/E330</f>
        <v>0.11363882207774538</v>
      </c>
      <c r="L326" s="9">
        <f>F326/F330</f>
        <v>8.5984696871144826E-3</v>
      </c>
      <c r="M326" s="9"/>
    </row>
    <row r="327" spans="1:39" x14ac:dyDescent="0.25">
      <c r="A327" s="4" t="str">
        <f t="shared" si="49"/>
        <v>SI</v>
      </c>
      <c r="B327" s="12">
        <v>306</v>
      </c>
      <c r="C327" t="s">
        <v>116</v>
      </c>
      <c r="D327" s="2">
        <v>0.82723215606462031</v>
      </c>
      <c r="E327" s="2">
        <v>0.78104209726684615</v>
      </c>
      <c r="F327" s="2">
        <v>4.6190058797774138E-2</v>
      </c>
      <c r="G327" s="2"/>
      <c r="I327" t="str">
        <f t="shared" si="48"/>
        <v>Education</v>
      </c>
      <c r="J327" s="9">
        <f>D327/D330</f>
        <v>0.15689255516138328</v>
      </c>
      <c r="K327" s="9">
        <f>E327/E330</f>
        <v>0.24104925858895657</v>
      </c>
      <c r="L327" s="9">
        <f>F327/F330</f>
        <v>2.272655597753781E-2</v>
      </c>
      <c r="M327" s="9"/>
    </row>
    <row r="328" spans="1:39" x14ac:dyDescent="0.25">
      <c r="A328" s="4" t="str">
        <f t="shared" si="49"/>
        <v>SI</v>
      </c>
      <c r="B328" s="12">
        <v>307</v>
      </c>
      <c r="C328" t="s">
        <v>117</v>
      </c>
      <c r="D328" s="2">
        <v>0.22039402457152951</v>
      </c>
      <c r="E328" s="2">
        <v>0.17841005797899867</v>
      </c>
      <c r="F328" s="2">
        <v>4.1983966592530855E-2</v>
      </c>
      <c r="G328" s="2"/>
      <c r="I328" t="str">
        <f t="shared" si="48"/>
        <v>Public offices</v>
      </c>
      <c r="J328" s="9">
        <f>D328/D330</f>
        <v>4.1799851956706137E-2</v>
      </c>
      <c r="K328" s="9">
        <f>E328/E330</f>
        <v>5.5061836424877553E-2</v>
      </c>
      <c r="L328" s="9">
        <f>F328/F330</f>
        <v>2.0657063267696243E-2</v>
      </c>
      <c r="M328" s="9"/>
    </row>
    <row r="329" spans="1:39" x14ac:dyDescent="0.25">
      <c r="A329" s="4" t="str">
        <f t="shared" si="49"/>
        <v>SI</v>
      </c>
      <c r="B329" s="12">
        <v>308</v>
      </c>
      <c r="C329" t="s">
        <v>118</v>
      </c>
      <c r="D329" s="2">
        <v>0.73356696082476325</v>
      </c>
      <c r="E329" s="2">
        <v>0.422330442690595</v>
      </c>
      <c r="F329" s="2">
        <v>0.31123651813416831</v>
      </c>
      <c r="G329" s="2"/>
      <c r="I329" t="str">
        <f t="shared" si="48"/>
        <v>Other services</v>
      </c>
      <c r="J329" s="9">
        <f>D329/D330</f>
        <v>0.13912804769738296</v>
      </c>
      <c r="K329" s="9">
        <f>E329/E330</f>
        <v>0.1303418092908922</v>
      </c>
      <c r="L329" s="9">
        <f>F329/F330</f>
        <v>0.15313542211751843</v>
      </c>
      <c r="M329" s="9"/>
    </row>
    <row r="330" spans="1:39" x14ac:dyDescent="0.25">
      <c r="A330" s="4" t="str">
        <f>A329</f>
        <v>SI</v>
      </c>
      <c r="B330" s="4"/>
      <c r="C330" t="s">
        <v>4</v>
      </c>
      <c r="D330" s="2">
        <f>SUM(D322:D329)</f>
        <v>5.2726029939005734</v>
      </c>
      <c r="E330" s="2">
        <f>SUM(E322:E329)</f>
        <v>3.2401763101818926</v>
      </c>
      <c r="F330" s="2">
        <f>SUM(F322:F329)</f>
        <v>2.0324266837186808</v>
      </c>
      <c r="G330" s="2"/>
      <c r="I330" t="str">
        <f t="shared" si="48"/>
        <v>TOTAL</v>
      </c>
      <c r="J330" s="9">
        <f>D330/D330</f>
        <v>1</v>
      </c>
      <c r="K330" s="9">
        <f>E330/E330</f>
        <v>1</v>
      </c>
      <c r="L330" s="9">
        <f>F330/F330</f>
        <v>1</v>
      </c>
      <c r="M330" s="9"/>
    </row>
    <row r="332" spans="1:39" ht="15.75" x14ac:dyDescent="0.25">
      <c r="A332" s="4">
        <f>A319+1</f>
        <v>25</v>
      </c>
      <c r="C332" s="8" t="s">
        <v>97</v>
      </c>
      <c r="F332" s="4" t="s">
        <v>5</v>
      </c>
      <c r="G332" s="4"/>
      <c r="I332" s="8" t="str">
        <f>C332</f>
        <v>Primary Energy in Slovakia</v>
      </c>
      <c r="L332" s="4" t="s">
        <v>6</v>
      </c>
      <c r="M332" s="4"/>
    </row>
    <row r="333" spans="1:39" x14ac:dyDescent="0.25">
      <c r="A333" s="5" t="s">
        <v>98</v>
      </c>
    </row>
    <row r="334" spans="1:39" x14ac:dyDescent="0.25">
      <c r="B334" s="1"/>
      <c r="C334" s="1"/>
      <c r="D334" s="1" t="str">
        <f>A333&amp;" H&amp;C"</f>
        <v>SK H&amp;C</v>
      </c>
      <c r="E334" s="1" t="str">
        <f>A333&amp;" Heating"</f>
        <v>SK Heating</v>
      </c>
      <c r="F334" s="1" t="str">
        <f>A333&amp;" Cooling"</f>
        <v>SK Cooling</v>
      </c>
      <c r="G334" s="1"/>
      <c r="H334" s="1"/>
      <c r="I334" s="1"/>
      <c r="J334" s="1" t="str">
        <f>D334</f>
        <v>SK H&amp;C</v>
      </c>
      <c r="K334" s="1" t="str">
        <f>E334</f>
        <v>SK Heating</v>
      </c>
      <c r="L334" s="1" t="str">
        <f>F334</f>
        <v>SK Cooling</v>
      </c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</row>
    <row r="335" spans="1:39" x14ac:dyDescent="0.25">
      <c r="A335" s="4" t="str">
        <f>A333</f>
        <v>SK</v>
      </c>
      <c r="B335" s="12">
        <v>301</v>
      </c>
      <c r="C335" t="s">
        <v>111</v>
      </c>
      <c r="D335" s="2">
        <v>6.670618230538544</v>
      </c>
      <c r="E335" s="2">
        <v>4.6395506707761678</v>
      </c>
      <c r="F335" s="2">
        <v>2.0310675597623766</v>
      </c>
      <c r="G335" s="2"/>
      <c r="I335" t="str">
        <f t="shared" ref="I335:I343" si="50">C335</f>
        <v>Wholesale and retail trade</v>
      </c>
      <c r="J335" s="9">
        <f>D335/D343</f>
        <v>0.24607585125235662</v>
      </c>
      <c r="K335" s="9">
        <f>E335/E343</f>
        <v>0.20129557803979778</v>
      </c>
      <c r="L335" s="9">
        <f>F335/F343</f>
        <v>0.50032113560448543</v>
      </c>
      <c r="M335" s="9"/>
    </row>
    <row r="336" spans="1:39" x14ac:dyDescent="0.25">
      <c r="A336" s="4" t="str">
        <f>A335</f>
        <v>SK</v>
      </c>
      <c r="B336" s="12">
        <v>302</v>
      </c>
      <c r="C336" t="s">
        <v>112</v>
      </c>
      <c r="D336" s="2">
        <v>3.6949357840325385</v>
      </c>
      <c r="E336" s="2">
        <v>2.8222391682214267</v>
      </c>
      <c r="F336" s="2">
        <v>0.87269661581111158</v>
      </c>
      <c r="G336" s="2"/>
      <c r="I336" t="str">
        <f t="shared" si="50"/>
        <v>Hotels, cafes, restaurants</v>
      </c>
      <c r="J336" s="9">
        <f>D336/D343</f>
        <v>0.13630437793847403</v>
      </c>
      <c r="K336" s="9">
        <f>E336/E343</f>
        <v>0.12244812160627828</v>
      </c>
      <c r="L336" s="9">
        <f>F336/F343</f>
        <v>0.2149749080291006</v>
      </c>
      <c r="M336" s="9"/>
    </row>
    <row r="337" spans="1:39" x14ac:dyDescent="0.25">
      <c r="A337" s="4" t="str">
        <f t="shared" ref="A337:A342" si="51">A336</f>
        <v>SK</v>
      </c>
      <c r="B337" s="12">
        <v>303</v>
      </c>
      <c r="C337" t="s">
        <v>113</v>
      </c>
      <c r="D337" s="2">
        <v>2.9036163287745862</v>
      </c>
      <c r="E337" s="2">
        <v>2.7978659294613997</v>
      </c>
      <c r="F337" s="2">
        <v>0.10575039931318647</v>
      </c>
      <c r="G337" s="2"/>
      <c r="I337" t="str">
        <f t="shared" si="50"/>
        <v>Traffic and data transmission</v>
      </c>
      <c r="J337" s="9">
        <f>D337/D343</f>
        <v>0.10711298939914957</v>
      </c>
      <c r="K337" s="9">
        <f>E337/E343</f>
        <v>0.12139064308453151</v>
      </c>
      <c r="L337" s="9">
        <f>F337/F343</f>
        <v>2.6049926119243085E-2</v>
      </c>
      <c r="M337" s="9"/>
    </row>
    <row r="338" spans="1:39" x14ac:dyDescent="0.25">
      <c r="A338" s="4" t="str">
        <f t="shared" si="51"/>
        <v>SK</v>
      </c>
      <c r="B338" s="12">
        <v>304</v>
      </c>
      <c r="C338" t="s">
        <v>114</v>
      </c>
      <c r="D338" s="2">
        <v>0.82398858945574471</v>
      </c>
      <c r="E338" s="2">
        <v>0.65072054151066638</v>
      </c>
      <c r="F338" s="2">
        <v>0.17326804794507836</v>
      </c>
      <c r="G338" s="2"/>
      <c r="I338" t="str">
        <f t="shared" si="50"/>
        <v>Finance</v>
      </c>
      <c r="J338" s="9">
        <f>D338/D343</f>
        <v>3.0396536957292053E-2</v>
      </c>
      <c r="K338" s="9">
        <f>E338/E343</f>
        <v>2.8232727011869553E-2</v>
      </c>
      <c r="L338" s="9">
        <f>F338/F343</f>
        <v>4.268182320926648E-2</v>
      </c>
      <c r="M338" s="9"/>
    </row>
    <row r="339" spans="1:39" x14ac:dyDescent="0.25">
      <c r="A339" s="4" t="str">
        <f t="shared" si="51"/>
        <v>SK</v>
      </c>
      <c r="B339" s="12">
        <v>305</v>
      </c>
      <c r="C339" t="s">
        <v>115</v>
      </c>
      <c r="D339" s="2">
        <v>2.2974891561199811</v>
      </c>
      <c r="E339" s="2">
        <v>2.1901601263099324</v>
      </c>
      <c r="F339" s="2">
        <v>0.10732902981004885</v>
      </c>
      <c r="G339" s="2"/>
      <c r="I339" t="str">
        <f t="shared" si="50"/>
        <v>Health</v>
      </c>
      <c r="J339" s="9">
        <f>D339/D343</f>
        <v>8.4753253790936775E-2</v>
      </c>
      <c r="K339" s="9">
        <f>E339/E343</f>
        <v>9.5024190898969019E-2</v>
      </c>
      <c r="L339" s="9">
        <f>F339/F343</f>
        <v>2.643879659235648E-2</v>
      </c>
      <c r="M339" s="9"/>
    </row>
    <row r="340" spans="1:39" x14ac:dyDescent="0.25">
      <c r="A340" s="4" t="str">
        <f t="shared" si="51"/>
        <v>SK</v>
      </c>
      <c r="B340" s="12">
        <v>306</v>
      </c>
      <c r="C340" t="s">
        <v>116</v>
      </c>
      <c r="D340" s="2">
        <v>4.5560683917948692</v>
      </c>
      <c r="E340" s="2">
        <v>4.4654456129645101</v>
      </c>
      <c r="F340" s="2">
        <v>9.0622778830359491E-2</v>
      </c>
      <c r="G340" s="2"/>
      <c r="I340" t="str">
        <f t="shared" si="50"/>
        <v>Education</v>
      </c>
      <c r="J340" s="9">
        <f>D340/D343</f>
        <v>0.16807113960475656</v>
      </c>
      <c r="K340" s="9">
        <f>E340/E343</f>
        <v>0.19374170467171428</v>
      </c>
      <c r="L340" s="9">
        <f>F340/F343</f>
        <v>2.2323477817421378E-2</v>
      </c>
      <c r="M340" s="9"/>
    </row>
    <row r="341" spans="1:39" x14ac:dyDescent="0.25">
      <c r="A341" s="4" t="str">
        <f t="shared" si="51"/>
        <v>SK</v>
      </c>
      <c r="B341" s="12">
        <v>307</v>
      </c>
      <c r="C341" t="s">
        <v>117</v>
      </c>
      <c r="D341" s="2">
        <v>2.118785066745783</v>
      </c>
      <c r="E341" s="2">
        <v>2.0462306358049616</v>
      </c>
      <c r="F341" s="2">
        <v>7.2554430940821521E-2</v>
      </c>
      <c r="G341" s="2"/>
      <c r="I341" t="str">
        <f t="shared" si="50"/>
        <v>Public offices</v>
      </c>
      <c r="J341" s="9">
        <f>D341/D343</f>
        <v>7.8160947141799886E-2</v>
      </c>
      <c r="K341" s="9">
        <f>E341/E343</f>
        <v>8.8779540922266698E-2</v>
      </c>
      <c r="L341" s="9">
        <f>F341/F343</f>
        <v>1.7872628168851257E-2</v>
      </c>
      <c r="M341" s="9"/>
    </row>
    <row r="342" spans="1:39" x14ac:dyDescent="0.25">
      <c r="A342" s="4" t="str">
        <f t="shared" si="51"/>
        <v>SK</v>
      </c>
      <c r="B342" s="12">
        <v>308</v>
      </c>
      <c r="C342" t="s">
        <v>118</v>
      </c>
      <c r="D342" s="2">
        <v>4.0424742924657293</v>
      </c>
      <c r="E342" s="2">
        <v>3.4362353531830045</v>
      </c>
      <c r="F342" s="2">
        <v>0.60623893928272476</v>
      </c>
      <c r="G342" s="2"/>
      <c r="I342" t="str">
        <f t="shared" si="50"/>
        <v>Other services</v>
      </c>
      <c r="J342" s="9">
        <f>D342/D343</f>
        <v>0.14912490391523456</v>
      </c>
      <c r="K342" s="9">
        <f>E342/E343</f>
        <v>0.14908749376457284</v>
      </c>
      <c r="L342" s="9">
        <f>F342/F343</f>
        <v>0.1493373044592754</v>
      </c>
      <c r="M342" s="9"/>
    </row>
    <row r="343" spans="1:39" x14ac:dyDescent="0.25">
      <c r="A343" s="4" t="str">
        <f>A342</f>
        <v>SK</v>
      </c>
      <c r="B343" s="4"/>
      <c r="C343" t="s">
        <v>4</v>
      </c>
      <c r="D343" s="2">
        <f>SUM(D335:D342)</f>
        <v>27.107975839927775</v>
      </c>
      <c r="E343" s="2">
        <f>SUM(E335:E342)</f>
        <v>23.04844803823207</v>
      </c>
      <c r="F343" s="2">
        <f>SUM(F335:F342)</f>
        <v>4.0595278016957073</v>
      </c>
      <c r="G343" s="2"/>
      <c r="I343" t="str">
        <f t="shared" si="50"/>
        <v>TOTAL</v>
      </c>
      <c r="J343" s="9">
        <f>D343/D343</f>
        <v>1</v>
      </c>
      <c r="K343" s="9">
        <f>E343/E343</f>
        <v>1</v>
      </c>
      <c r="L343" s="9">
        <f>F343/F343</f>
        <v>1</v>
      </c>
      <c r="M343" s="9"/>
    </row>
    <row r="345" spans="1:39" ht="15.75" x14ac:dyDescent="0.25">
      <c r="A345" s="4">
        <f>A332+1</f>
        <v>26</v>
      </c>
      <c r="C345" s="8" t="s">
        <v>99</v>
      </c>
      <c r="F345" s="4" t="s">
        <v>5</v>
      </c>
      <c r="G345" s="4"/>
      <c r="I345" s="8" t="str">
        <f>C345</f>
        <v>Primary Energy in Finland</v>
      </c>
      <c r="L345" s="4" t="s">
        <v>6</v>
      </c>
      <c r="M345" s="4"/>
    </row>
    <row r="346" spans="1:39" x14ac:dyDescent="0.25">
      <c r="A346" s="5" t="s">
        <v>100</v>
      </c>
    </row>
    <row r="347" spans="1:39" x14ac:dyDescent="0.25">
      <c r="B347" s="1"/>
      <c r="C347" s="1"/>
      <c r="D347" s="1" t="str">
        <f>A346&amp;" H&amp;C"</f>
        <v>FI H&amp;C</v>
      </c>
      <c r="E347" s="1" t="str">
        <f>A346&amp;" Heating"</f>
        <v>FI Heating</v>
      </c>
      <c r="F347" s="1" t="str">
        <f>A346&amp;" Cooling"</f>
        <v>FI Cooling</v>
      </c>
      <c r="G347" s="1"/>
      <c r="H347" s="1"/>
      <c r="I347" s="1"/>
      <c r="J347" s="1" t="str">
        <f>D347</f>
        <v>FI H&amp;C</v>
      </c>
      <c r="K347" s="1" t="str">
        <f>E347</f>
        <v>FI Heating</v>
      </c>
      <c r="L347" s="1" t="str">
        <f>F347</f>
        <v>FI Cooling</v>
      </c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</row>
    <row r="348" spans="1:39" x14ac:dyDescent="0.25">
      <c r="A348" s="4" t="str">
        <f>A346</f>
        <v>FI</v>
      </c>
      <c r="B348" s="12">
        <v>301</v>
      </c>
      <c r="C348" t="s">
        <v>111</v>
      </c>
      <c r="D348" s="2">
        <v>3.2163409436110659</v>
      </c>
      <c r="E348" s="2">
        <v>1.0951295856913874</v>
      </c>
      <c r="F348" s="2">
        <v>2.1212113579196785</v>
      </c>
      <c r="G348" s="2"/>
      <c r="I348" t="str">
        <f t="shared" ref="I348:I356" si="52">C348</f>
        <v>Wholesale and retail trade</v>
      </c>
      <c r="J348" s="9">
        <f>D348/D356</f>
        <v>0.22068618733782008</v>
      </c>
      <c r="K348" s="9">
        <f>E348/E356</f>
        <v>9.6760504709827166E-2</v>
      </c>
      <c r="L348" s="9">
        <f>F348/F356</f>
        <v>0.65141088303304917</v>
      </c>
      <c r="M348" s="9"/>
    </row>
    <row r="349" spans="1:39" x14ac:dyDescent="0.25">
      <c r="A349" s="4" t="str">
        <f>A348</f>
        <v>FI</v>
      </c>
      <c r="B349" s="12">
        <v>302</v>
      </c>
      <c r="C349" t="s">
        <v>112</v>
      </c>
      <c r="D349" s="2">
        <v>1.8159497645728995</v>
      </c>
      <c r="E349" s="2">
        <v>1.4284095896068045</v>
      </c>
      <c r="F349" s="2">
        <v>0.38754017496609494</v>
      </c>
      <c r="G349" s="2"/>
      <c r="I349" t="str">
        <f t="shared" si="52"/>
        <v>Hotels, cafes, restaurants</v>
      </c>
      <c r="J349" s="9">
        <f>D349/D356</f>
        <v>0.12459967303424851</v>
      </c>
      <c r="K349" s="9">
        <f>E349/E356</f>
        <v>0.12620755993497626</v>
      </c>
      <c r="L349" s="9">
        <f>F349/F356</f>
        <v>0.1190111898293001</v>
      </c>
      <c r="M349" s="9"/>
    </row>
    <row r="350" spans="1:39" x14ac:dyDescent="0.25">
      <c r="A350" s="4" t="str">
        <f t="shared" ref="A350:A355" si="53">A349</f>
        <v>FI</v>
      </c>
      <c r="B350" s="12">
        <v>303</v>
      </c>
      <c r="C350" t="s">
        <v>113</v>
      </c>
      <c r="D350" s="2">
        <v>1.0949938279278815</v>
      </c>
      <c r="E350" s="2">
        <v>0.95424130804586726</v>
      </c>
      <c r="F350" s="2">
        <v>0.14075251988201423</v>
      </c>
      <c r="G350" s="2"/>
      <c r="I350" t="str">
        <f t="shared" si="52"/>
        <v>Traffic and data transmission</v>
      </c>
      <c r="J350" s="9">
        <f>D350/D356</f>
        <v>7.5131964328552403E-2</v>
      </c>
      <c r="K350" s="9">
        <f>E350/E356</f>
        <v>8.4312278462636295E-2</v>
      </c>
      <c r="L350" s="9">
        <f>F350/F356</f>
        <v>4.3224227950292515E-2</v>
      </c>
      <c r="M350" s="9"/>
    </row>
    <row r="351" spans="1:39" x14ac:dyDescent="0.25">
      <c r="A351" s="4" t="str">
        <f t="shared" si="53"/>
        <v>FI</v>
      </c>
      <c r="B351" s="12">
        <v>304</v>
      </c>
      <c r="C351" t="s">
        <v>114</v>
      </c>
      <c r="D351" s="2">
        <v>0.28217284800503029</v>
      </c>
      <c r="E351" s="2">
        <v>0.19092383422347659</v>
      </c>
      <c r="F351" s="2">
        <v>9.1249013781553673E-2</v>
      </c>
      <c r="G351" s="2"/>
      <c r="I351" t="str">
        <f t="shared" si="52"/>
        <v>Finance</v>
      </c>
      <c r="J351" s="9">
        <f>D351/D356</f>
        <v>1.9361022692628602E-2</v>
      </c>
      <c r="K351" s="9">
        <f>E351/E356</f>
        <v>1.6869132933648084E-2</v>
      </c>
      <c r="L351" s="9">
        <f>F351/F356</f>
        <v>2.8022007529523857E-2</v>
      </c>
      <c r="M351" s="9"/>
    </row>
    <row r="352" spans="1:39" x14ac:dyDescent="0.25">
      <c r="A352" s="4" t="str">
        <f t="shared" si="53"/>
        <v>FI</v>
      </c>
      <c r="B352" s="12">
        <v>305</v>
      </c>
      <c r="C352" t="s">
        <v>115</v>
      </c>
      <c r="D352" s="2">
        <v>3.4599388960507271</v>
      </c>
      <c r="E352" s="2">
        <v>3.3397529948798539</v>
      </c>
      <c r="F352" s="2">
        <v>0.12018590117087308</v>
      </c>
      <c r="G352" s="2"/>
      <c r="I352" t="str">
        <f t="shared" si="52"/>
        <v>Health</v>
      </c>
      <c r="J352" s="9">
        <f>D352/D356</f>
        <v>0.23740043010925097</v>
      </c>
      <c r="K352" s="9">
        <f>E352/E356</f>
        <v>0.29508488275085137</v>
      </c>
      <c r="L352" s="9">
        <f>F352/F356</f>
        <v>3.6908346599945817E-2</v>
      </c>
      <c r="M352" s="9"/>
    </row>
    <row r="353" spans="1:39" x14ac:dyDescent="0.25">
      <c r="A353" s="4" t="str">
        <f t="shared" si="53"/>
        <v>FI</v>
      </c>
      <c r="B353" s="12">
        <v>306</v>
      </c>
      <c r="C353" t="s">
        <v>116</v>
      </c>
      <c r="D353" s="2">
        <v>2.0571045835554975</v>
      </c>
      <c r="E353" s="2">
        <v>1.9939796586858991</v>
      </c>
      <c r="F353" s="2">
        <v>6.3124924869598309E-2</v>
      </c>
      <c r="G353" s="2"/>
      <c r="I353" t="str">
        <f t="shared" si="52"/>
        <v>Education</v>
      </c>
      <c r="J353" s="9">
        <f>D353/D356</f>
        <v>0.14114628251765135</v>
      </c>
      <c r="K353" s="9">
        <f>E353/E356</f>
        <v>0.17617867389982783</v>
      </c>
      <c r="L353" s="9">
        <f>F353/F356</f>
        <v>1.9385273842314105E-2</v>
      </c>
      <c r="M353" s="9"/>
    </row>
    <row r="354" spans="1:39" x14ac:dyDescent="0.25">
      <c r="A354" s="4" t="str">
        <f t="shared" si="53"/>
        <v>FI</v>
      </c>
      <c r="B354" s="12">
        <v>307</v>
      </c>
      <c r="C354" t="s">
        <v>117</v>
      </c>
      <c r="D354" s="2">
        <v>0.48474466516182457</v>
      </c>
      <c r="E354" s="2">
        <v>0.38135332736920691</v>
      </c>
      <c r="F354" s="2">
        <v>0.10339133779261768</v>
      </c>
      <c r="G354" s="2"/>
      <c r="I354" t="str">
        <f t="shared" si="52"/>
        <v>Public offices</v>
      </c>
      <c r="J354" s="9">
        <f>D354/D356</f>
        <v>3.3260296051452233E-2</v>
      </c>
      <c r="K354" s="9">
        <f>E354/E356</f>
        <v>3.3694588212335064E-2</v>
      </c>
      <c r="L354" s="9">
        <f>F354/F356</f>
        <v>3.1750840102755869E-2</v>
      </c>
      <c r="M354" s="9"/>
    </row>
    <row r="355" spans="1:39" x14ac:dyDescent="0.25">
      <c r="A355" s="4" t="str">
        <f t="shared" si="53"/>
        <v>FI</v>
      </c>
      <c r="B355" s="12">
        <v>308</v>
      </c>
      <c r="C355" t="s">
        <v>118</v>
      </c>
      <c r="D355" s="2">
        <v>2.1630283865349988</v>
      </c>
      <c r="E355" s="2">
        <v>1.9341496913264764</v>
      </c>
      <c r="F355" s="2">
        <v>0.22887869520852255</v>
      </c>
      <c r="G355" s="2"/>
      <c r="I355" t="str">
        <f t="shared" si="52"/>
        <v>Other services</v>
      </c>
      <c r="J355" s="9">
        <f>D355/D356</f>
        <v>0.14841414392839591</v>
      </c>
      <c r="K355" s="9">
        <f>E355/E356</f>
        <v>0.17089237909589799</v>
      </c>
      <c r="L355" s="9">
        <f>F355/F356</f>
        <v>7.0287231112818413E-2</v>
      </c>
      <c r="M355" s="9"/>
    </row>
    <row r="356" spans="1:39" x14ac:dyDescent="0.25">
      <c r="A356" s="4" t="str">
        <f>A355</f>
        <v>FI</v>
      </c>
      <c r="B356" s="4"/>
      <c r="C356" t="s">
        <v>4</v>
      </c>
      <c r="D356" s="2">
        <f>SUM(D348:D355)</f>
        <v>14.574273915419925</v>
      </c>
      <c r="E356" s="2">
        <f>SUM(E348:E355)</f>
        <v>11.317939989828972</v>
      </c>
      <c r="F356" s="2">
        <f>SUM(F348:F355)</f>
        <v>3.2563339255909534</v>
      </c>
      <c r="G356" s="2"/>
      <c r="I356" t="str">
        <f t="shared" si="52"/>
        <v>TOTAL</v>
      </c>
      <c r="J356" s="9">
        <f>D356/D356</f>
        <v>1</v>
      </c>
      <c r="K356" s="9">
        <f>E356/E356</f>
        <v>1</v>
      </c>
      <c r="L356" s="9">
        <f>F356/F356</f>
        <v>1</v>
      </c>
      <c r="M356" s="9"/>
    </row>
    <row r="358" spans="1:39" ht="15.75" x14ac:dyDescent="0.25">
      <c r="A358" s="4">
        <f>A345+1</f>
        <v>27</v>
      </c>
      <c r="C358" s="8" t="s">
        <v>101</v>
      </c>
      <c r="F358" s="4" t="s">
        <v>5</v>
      </c>
      <c r="G358" s="4"/>
      <c r="I358" s="8" t="str">
        <f>C358</f>
        <v>Primary Energy in Sweden</v>
      </c>
      <c r="L358" s="4" t="s">
        <v>6</v>
      </c>
      <c r="M358" s="4"/>
    </row>
    <row r="359" spans="1:39" x14ac:dyDescent="0.25">
      <c r="A359" s="5" t="s">
        <v>102</v>
      </c>
    </row>
    <row r="360" spans="1:39" x14ac:dyDescent="0.25">
      <c r="B360" s="1"/>
      <c r="C360" s="1"/>
      <c r="D360" s="1" t="str">
        <f>A359&amp;" H&amp;C"</f>
        <v>SE H&amp;C</v>
      </c>
      <c r="E360" s="1" t="str">
        <f>A359&amp;" Heating"</f>
        <v>SE Heating</v>
      </c>
      <c r="F360" s="1" t="str">
        <f>A359&amp;" Cooling"</f>
        <v>SE Cooling</v>
      </c>
      <c r="G360" s="1"/>
      <c r="H360" s="1"/>
      <c r="I360" s="1"/>
      <c r="J360" s="1" t="str">
        <f>D360</f>
        <v>SE H&amp;C</v>
      </c>
      <c r="K360" s="1" t="str">
        <f>E360</f>
        <v>SE Heating</v>
      </c>
      <c r="L360" s="1" t="str">
        <f>F360</f>
        <v>SE Cooling</v>
      </c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</row>
    <row r="361" spans="1:39" x14ac:dyDescent="0.25">
      <c r="A361" s="4" t="str">
        <f>A359</f>
        <v>SE</v>
      </c>
      <c r="B361" s="12">
        <v>301</v>
      </c>
      <c r="C361" t="s">
        <v>111</v>
      </c>
      <c r="D361" s="2">
        <v>3.9354881362510206</v>
      </c>
      <c r="E361" s="2">
        <v>1.3850450492519797</v>
      </c>
      <c r="F361" s="2">
        <v>2.5504430869990409</v>
      </c>
      <c r="G361" s="2"/>
      <c r="I361" t="str">
        <f t="shared" ref="I361:I369" si="54">C361</f>
        <v>Wholesale and retail trade</v>
      </c>
      <c r="J361" s="9">
        <f>D361/D369</f>
        <v>0.13689158829626</v>
      </c>
      <c r="K361" s="9">
        <f>E361/E369</f>
        <v>6.4026518733305449E-2</v>
      </c>
      <c r="L361" s="9">
        <f>F361/F369</f>
        <v>0.35838068602870826</v>
      </c>
      <c r="M361" s="9"/>
    </row>
    <row r="362" spans="1:39" x14ac:dyDescent="0.25">
      <c r="A362" s="4" t="str">
        <f>A361</f>
        <v>SE</v>
      </c>
      <c r="B362" s="12">
        <v>302</v>
      </c>
      <c r="C362" t="s">
        <v>112</v>
      </c>
      <c r="D362" s="2">
        <v>3.9943811027024463</v>
      </c>
      <c r="E362" s="2">
        <v>2.1588814581811917</v>
      </c>
      <c r="F362" s="2">
        <v>1.8354996445212546</v>
      </c>
      <c r="G362" s="2"/>
      <c r="I362" t="str">
        <f t="shared" si="54"/>
        <v>Hotels, cafes, restaurants</v>
      </c>
      <c r="J362" s="9">
        <f>D362/D369</f>
        <v>0.1389401147910429</v>
      </c>
      <c r="K362" s="9">
        <f>E362/E369</f>
        <v>9.9798677450870843E-2</v>
      </c>
      <c r="L362" s="9">
        <f>F362/F369</f>
        <v>0.25791895736163306</v>
      </c>
      <c r="M362" s="9"/>
    </row>
    <row r="363" spans="1:39" x14ac:dyDescent="0.25">
      <c r="A363" s="4" t="str">
        <f t="shared" ref="A363:A368" si="55">A362</f>
        <v>SE</v>
      </c>
      <c r="B363" s="12">
        <v>303</v>
      </c>
      <c r="C363" t="s">
        <v>113</v>
      </c>
      <c r="D363" s="2">
        <v>2.2337874378215754</v>
      </c>
      <c r="E363" s="2">
        <v>1.8398493632185782</v>
      </c>
      <c r="F363" s="2">
        <v>0.39393807460299712</v>
      </c>
      <c r="G363" s="2"/>
      <c r="I363" t="str">
        <f t="shared" si="54"/>
        <v>Traffic and data transmission</v>
      </c>
      <c r="J363" s="9">
        <f>D363/D369</f>
        <v>7.7699817581186659E-2</v>
      </c>
      <c r="K363" s="9">
        <f>E363/E369</f>
        <v>8.5050771297434755E-2</v>
      </c>
      <c r="L363" s="9">
        <f>F363/F369</f>
        <v>5.5355007978307287E-2</v>
      </c>
      <c r="M363" s="9"/>
    </row>
    <row r="364" spans="1:39" x14ac:dyDescent="0.25">
      <c r="A364" s="4" t="str">
        <f t="shared" si="55"/>
        <v>SE</v>
      </c>
      <c r="B364" s="12">
        <v>304</v>
      </c>
      <c r="C364" t="s">
        <v>114</v>
      </c>
      <c r="D364" s="2">
        <v>0.45458054353668714</v>
      </c>
      <c r="E364" s="2">
        <v>0.26522734244706625</v>
      </c>
      <c r="F364" s="2">
        <v>0.18935320108962089</v>
      </c>
      <c r="G364" s="2"/>
      <c r="I364" t="str">
        <f t="shared" si="54"/>
        <v>Finance</v>
      </c>
      <c r="J364" s="9">
        <f>D364/D369</f>
        <v>1.5812079838358611E-2</v>
      </c>
      <c r="K364" s="9">
        <f>E364/E369</f>
        <v>1.2260672256792757E-2</v>
      </c>
      <c r="L364" s="9">
        <f>F364/F369</f>
        <v>2.6607349308891207E-2</v>
      </c>
      <c r="M364" s="9"/>
    </row>
    <row r="365" spans="1:39" x14ac:dyDescent="0.25">
      <c r="A365" s="4" t="str">
        <f t="shared" si="55"/>
        <v>SE</v>
      </c>
      <c r="B365" s="12">
        <v>305</v>
      </c>
      <c r="C365" t="s">
        <v>115</v>
      </c>
      <c r="D365" s="2">
        <v>5.3073888125471802</v>
      </c>
      <c r="E365" s="2">
        <v>4.9971404447925565</v>
      </c>
      <c r="F365" s="2">
        <v>0.31024836775462361</v>
      </c>
      <c r="G365" s="2"/>
      <c r="I365" t="str">
        <f t="shared" si="54"/>
        <v>Health</v>
      </c>
      <c r="J365" s="9">
        <f>D365/D369</f>
        <v>0.18461163116286</v>
      </c>
      <c r="K365" s="9">
        <f>E365/E369</f>
        <v>0.23100296013784086</v>
      </c>
      <c r="L365" s="9">
        <f>F365/F369</f>
        <v>4.3595178987513236E-2</v>
      </c>
      <c r="M365" s="9"/>
    </row>
    <row r="366" spans="1:39" x14ac:dyDescent="0.25">
      <c r="A366" s="4" t="str">
        <f t="shared" si="55"/>
        <v>SE</v>
      </c>
      <c r="B366" s="12">
        <v>306</v>
      </c>
      <c r="C366" t="s">
        <v>116</v>
      </c>
      <c r="D366" s="2">
        <v>5.5866705139328632</v>
      </c>
      <c r="E366" s="2">
        <v>5.4087916928690625</v>
      </c>
      <c r="F366" s="2">
        <v>0.1778788210638006</v>
      </c>
      <c r="G366" s="2"/>
      <c r="I366" t="str">
        <f t="shared" si="54"/>
        <v>Education</v>
      </c>
      <c r="J366" s="9">
        <f>D366/D369</f>
        <v>0.19432613527547751</v>
      </c>
      <c r="K366" s="9">
        <f>E366/E369</f>
        <v>0.25003237464012973</v>
      </c>
      <c r="L366" s="9">
        <f>F366/F369</f>
        <v>2.4995003514401759E-2</v>
      </c>
      <c r="M366" s="9"/>
    </row>
    <row r="367" spans="1:39" x14ac:dyDescent="0.25">
      <c r="A367" s="4" t="str">
        <f t="shared" si="55"/>
        <v>SE</v>
      </c>
      <c r="B367" s="12">
        <v>307</v>
      </c>
      <c r="C367" t="s">
        <v>117</v>
      </c>
      <c r="D367" s="2">
        <v>1.3336055828527194</v>
      </c>
      <c r="E367" s="2">
        <v>1.0465464966518057</v>
      </c>
      <c r="F367" s="2">
        <v>0.28705908620091358</v>
      </c>
      <c r="G367" s="2"/>
      <c r="I367" t="str">
        <f t="shared" si="54"/>
        <v>Public offices</v>
      </c>
      <c r="J367" s="9">
        <f>D367/D369</f>
        <v>4.6387990530540872E-2</v>
      </c>
      <c r="K367" s="9">
        <f>E367/E369</f>
        <v>4.837873606301852E-2</v>
      </c>
      <c r="L367" s="9">
        <f>F367/F369</f>
        <v>4.0336690031576541E-2</v>
      </c>
      <c r="M367" s="9"/>
    </row>
    <row r="368" spans="1:39" x14ac:dyDescent="0.25">
      <c r="A368" s="4" t="str">
        <f t="shared" si="55"/>
        <v>SE</v>
      </c>
      <c r="B368" s="12">
        <v>308</v>
      </c>
      <c r="C368" t="s">
        <v>118</v>
      </c>
      <c r="D368" s="2">
        <v>5.9030384388136632</v>
      </c>
      <c r="E368" s="2">
        <v>4.5308835638826288</v>
      </c>
      <c r="F368" s="2">
        <v>1.3721548749310348</v>
      </c>
      <c r="G368" s="2"/>
      <c r="I368" t="str">
        <f t="shared" si="54"/>
        <v>Other services</v>
      </c>
      <c r="J368" s="9">
        <f>D368/D369</f>
        <v>0.20533064252427341</v>
      </c>
      <c r="K368" s="9">
        <f>E368/E369</f>
        <v>0.20944928942060706</v>
      </c>
      <c r="L368" s="9">
        <f>F368/F369</f>
        <v>0.19281112678896864</v>
      </c>
      <c r="M368" s="9"/>
    </row>
    <row r="369" spans="1:39" x14ac:dyDescent="0.25">
      <c r="A369" s="4" t="str">
        <f>A368</f>
        <v>SE</v>
      </c>
      <c r="B369" s="4"/>
      <c r="C369" t="s">
        <v>4</v>
      </c>
      <c r="D369" s="2">
        <f>SUM(D361:D368)</f>
        <v>28.748940568458156</v>
      </c>
      <c r="E369" s="2">
        <f>SUM(E361:E368)</f>
        <v>21.63236541129487</v>
      </c>
      <c r="F369" s="2">
        <f>SUM(F361:F368)</f>
        <v>7.116575157163286</v>
      </c>
      <c r="G369" s="2"/>
      <c r="I369" t="str">
        <f t="shared" si="54"/>
        <v>TOTAL</v>
      </c>
      <c r="J369" s="9">
        <f>D369/D369</f>
        <v>1</v>
      </c>
      <c r="K369" s="9">
        <f>E369/E369</f>
        <v>1</v>
      </c>
      <c r="L369" s="9">
        <f>F369/F369</f>
        <v>1</v>
      </c>
      <c r="M369" s="9"/>
    </row>
    <row r="371" spans="1:39" ht="15.75" x14ac:dyDescent="0.25">
      <c r="A371" s="4">
        <f>A358+1</f>
        <v>28</v>
      </c>
      <c r="C371" s="8" t="s">
        <v>103</v>
      </c>
      <c r="F371" s="4" t="s">
        <v>5</v>
      </c>
      <c r="G371" s="4"/>
      <c r="I371" s="8" t="str">
        <f>C371</f>
        <v>Primary Energy in United Kingdom</v>
      </c>
      <c r="L371" s="4" t="s">
        <v>6</v>
      </c>
      <c r="M371" s="4"/>
    </row>
    <row r="372" spans="1:39" x14ac:dyDescent="0.25">
      <c r="A372" s="5" t="s">
        <v>104</v>
      </c>
    </row>
    <row r="373" spans="1:39" x14ac:dyDescent="0.25">
      <c r="B373" s="1"/>
      <c r="C373" s="1"/>
      <c r="D373" s="1" t="str">
        <f>A372&amp;" H&amp;C"</f>
        <v>UK H&amp;C</v>
      </c>
      <c r="E373" s="1" t="str">
        <f>A372&amp;" Heating"</f>
        <v>UK Heating</v>
      </c>
      <c r="F373" s="1" t="str">
        <f>A372&amp;" Cooling"</f>
        <v>UK Cooling</v>
      </c>
      <c r="G373" s="1"/>
      <c r="H373" s="1"/>
      <c r="I373" s="1"/>
      <c r="J373" s="1" t="str">
        <f>D373</f>
        <v>UK H&amp;C</v>
      </c>
      <c r="K373" s="1" t="str">
        <f>E373</f>
        <v>UK Heating</v>
      </c>
      <c r="L373" s="1" t="str">
        <f>F373</f>
        <v>UK Cooling</v>
      </c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</row>
    <row r="374" spans="1:39" x14ac:dyDescent="0.25">
      <c r="A374" s="4" t="str">
        <f>A372</f>
        <v>UK</v>
      </c>
      <c r="B374" s="12">
        <v>301</v>
      </c>
      <c r="C374" t="s">
        <v>111</v>
      </c>
      <c r="D374" s="2">
        <v>37.261388891102563</v>
      </c>
      <c r="E374" s="2">
        <v>23.394259184723566</v>
      </c>
      <c r="F374" s="2">
        <v>13.867129706378996</v>
      </c>
      <c r="G374" s="2"/>
      <c r="I374" t="str">
        <f t="shared" ref="I374:I382" si="56">C374</f>
        <v>Wholesale and retail trade</v>
      </c>
      <c r="J374" s="9">
        <f>D374/D382</f>
        <v>0.21805646881339627</v>
      </c>
      <c r="K374" s="9">
        <f>E374/E382</f>
        <v>0.17036610722851167</v>
      </c>
      <c r="L374" s="9">
        <f>F374/F382</f>
        <v>0.41317981179226659</v>
      </c>
      <c r="M374" s="9"/>
    </row>
    <row r="375" spans="1:39" x14ac:dyDescent="0.25">
      <c r="A375" s="4" t="str">
        <f>A374</f>
        <v>UK</v>
      </c>
      <c r="B375" s="12">
        <v>302</v>
      </c>
      <c r="C375" t="s">
        <v>112</v>
      </c>
      <c r="D375" s="2">
        <v>33.530342106104015</v>
      </c>
      <c r="E375" s="2">
        <v>22.95378145856052</v>
      </c>
      <c r="F375" s="2">
        <v>10.576560647543495</v>
      </c>
      <c r="G375" s="2"/>
      <c r="I375" t="str">
        <f t="shared" si="56"/>
        <v>Hotels, cafes, restaurants</v>
      </c>
      <c r="J375" s="9">
        <f>D375/D382</f>
        <v>0.19622210055374648</v>
      </c>
      <c r="K375" s="9">
        <f>E375/E382</f>
        <v>0.16715837686463389</v>
      </c>
      <c r="L375" s="9">
        <f>F375/F382</f>
        <v>0.31513524646353225</v>
      </c>
      <c r="M375" s="9"/>
    </row>
    <row r="376" spans="1:39" x14ac:dyDescent="0.25">
      <c r="A376" s="4" t="str">
        <f t="shared" ref="A376:A381" si="57">A375</f>
        <v>UK</v>
      </c>
      <c r="B376" s="12">
        <v>303</v>
      </c>
      <c r="C376" t="s">
        <v>113</v>
      </c>
      <c r="D376" s="2">
        <v>10.200171125770298</v>
      </c>
      <c r="E376" s="2">
        <v>9.8348964321751744</v>
      </c>
      <c r="F376" s="2">
        <v>0.36527469359512393</v>
      </c>
      <c r="G376" s="2"/>
      <c r="I376" t="str">
        <f t="shared" si="56"/>
        <v>Traffic and data transmission</v>
      </c>
      <c r="J376" s="9">
        <f>D376/D382</f>
        <v>5.9692173672810774E-2</v>
      </c>
      <c r="K376" s="9">
        <f>E376/E382</f>
        <v>7.1621546419361914E-2</v>
      </c>
      <c r="L376" s="9">
        <f>F376/F382</f>
        <v>1.0883588193646503E-2</v>
      </c>
      <c r="M376" s="9"/>
    </row>
    <row r="377" spans="1:39" x14ac:dyDescent="0.25">
      <c r="A377" s="4" t="str">
        <f t="shared" si="57"/>
        <v>UK</v>
      </c>
      <c r="B377" s="12">
        <v>304</v>
      </c>
      <c r="C377" t="s">
        <v>114</v>
      </c>
      <c r="D377" s="2">
        <v>3.1996164790181445</v>
      </c>
      <c r="E377" s="2">
        <v>2.9981791516572831</v>
      </c>
      <c r="F377" s="2">
        <v>0.20143732736086142</v>
      </c>
      <c r="G377" s="2"/>
      <c r="I377" t="str">
        <f t="shared" si="56"/>
        <v>Finance</v>
      </c>
      <c r="J377" s="9">
        <f>D377/D382</f>
        <v>1.8724397874993005E-2</v>
      </c>
      <c r="K377" s="9">
        <f>E377/E382</f>
        <v>2.1833908345132689E-2</v>
      </c>
      <c r="L377" s="9">
        <f>F377/F382</f>
        <v>6.0019512883485535E-3</v>
      </c>
      <c r="M377" s="9"/>
    </row>
    <row r="378" spans="1:39" x14ac:dyDescent="0.25">
      <c r="A378" s="4" t="str">
        <f t="shared" si="57"/>
        <v>UK</v>
      </c>
      <c r="B378" s="12">
        <v>305</v>
      </c>
      <c r="C378" t="s">
        <v>115</v>
      </c>
      <c r="D378" s="2">
        <v>23.326000631391022</v>
      </c>
      <c r="E378" s="2">
        <v>22.146686478900548</v>
      </c>
      <c r="F378" s="2">
        <v>1.1793141524904727</v>
      </c>
      <c r="G378" s="2"/>
      <c r="I378" t="str">
        <f t="shared" si="56"/>
        <v>Health</v>
      </c>
      <c r="J378" s="9">
        <f>D378/D382</f>
        <v>0.13650552168319008</v>
      </c>
      <c r="K378" s="9">
        <f>E378/E382</f>
        <v>0.16128079686679697</v>
      </c>
      <c r="L378" s="9">
        <f>F378/F382</f>
        <v>3.5138403540411256E-2</v>
      </c>
      <c r="M378" s="9"/>
    </row>
    <row r="379" spans="1:39" x14ac:dyDescent="0.25">
      <c r="A379" s="4" t="str">
        <f t="shared" si="57"/>
        <v>UK</v>
      </c>
      <c r="B379" s="12">
        <v>306</v>
      </c>
      <c r="C379" t="s">
        <v>116</v>
      </c>
      <c r="D379" s="2">
        <v>27.00119918484852</v>
      </c>
      <c r="E379" s="2">
        <v>26.379980403822255</v>
      </c>
      <c r="F379" s="2">
        <v>0.62121878102626549</v>
      </c>
      <c r="G379" s="2"/>
      <c r="I379" t="str">
        <f t="shared" si="56"/>
        <v>Education</v>
      </c>
      <c r="J379" s="9">
        <f>D379/D382</f>
        <v>0.15801306186364764</v>
      </c>
      <c r="K379" s="9">
        <f>E379/E382</f>
        <v>0.19210929205650437</v>
      </c>
      <c r="L379" s="9">
        <f>F379/F382</f>
        <v>1.8509602524896047E-2</v>
      </c>
      <c r="M379" s="9"/>
    </row>
    <row r="380" spans="1:39" x14ac:dyDescent="0.25">
      <c r="A380" s="4" t="str">
        <f t="shared" si="57"/>
        <v>UK</v>
      </c>
      <c r="B380" s="12">
        <v>307</v>
      </c>
      <c r="C380" t="s">
        <v>117</v>
      </c>
      <c r="D380" s="2">
        <v>6.4279018940131998</v>
      </c>
      <c r="E380" s="2">
        <v>6.3121571583581746</v>
      </c>
      <c r="F380" s="2">
        <v>0.11574473565502563</v>
      </c>
      <c r="G380" s="2"/>
      <c r="I380" t="str">
        <f t="shared" si="56"/>
        <v>Public offices</v>
      </c>
      <c r="J380" s="9">
        <f>D380/D382</f>
        <v>3.7616568533819499E-2</v>
      </c>
      <c r="K380" s="9">
        <f>E380/E382</f>
        <v>4.5967586953396124E-2</v>
      </c>
      <c r="L380" s="9">
        <f>F380/F382</f>
        <v>3.448686866460186E-3</v>
      </c>
      <c r="M380" s="9"/>
    </row>
    <row r="381" spans="1:39" x14ac:dyDescent="0.25">
      <c r="A381" s="4" t="str">
        <f t="shared" si="57"/>
        <v>UK</v>
      </c>
      <c r="B381" s="12">
        <v>308</v>
      </c>
      <c r="C381" t="s">
        <v>118</v>
      </c>
      <c r="D381" s="2">
        <v>29.932918799198301</v>
      </c>
      <c r="E381" s="2">
        <v>23.297625797598048</v>
      </c>
      <c r="F381" s="2">
        <v>6.635293001600254</v>
      </c>
      <c r="G381" s="2"/>
      <c r="I381" t="str">
        <f t="shared" si="56"/>
        <v>Other services</v>
      </c>
      <c r="J381" s="9">
        <f>D381/D382</f>
        <v>0.17516970700439644</v>
      </c>
      <c r="K381" s="9">
        <f>E381/E382</f>
        <v>0.16966238526566232</v>
      </c>
      <c r="L381" s="9">
        <f>F381/F382</f>
        <v>0.19770270933043857</v>
      </c>
      <c r="M381" s="9"/>
    </row>
    <row r="382" spans="1:39" x14ac:dyDescent="0.25">
      <c r="A382" s="4" t="str">
        <f>A381</f>
        <v>UK</v>
      </c>
      <c r="B382" s="4"/>
      <c r="C382" t="s">
        <v>4</v>
      </c>
      <c r="D382" s="2">
        <f>SUM(D374:D381)</f>
        <v>170.87953911144604</v>
      </c>
      <c r="E382" s="2">
        <f>SUM(E374:E381)</f>
        <v>137.31756606579557</v>
      </c>
      <c r="F382" s="2">
        <f>SUM(F374:F381)</f>
        <v>33.561973045650497</v>
      </c>
      <c r="G382" s="2"/>
      <c r="I382" t="str">
        <f t="shared" si="56"/>
        <v>TOTAL</v>
      </c>
      <c r="J382" s="9">
        <f>D382/D382</f>
        <v>1</v>
      </c>
      <c r="K382" s="9">
        <f>E382/E382</f>
        <v>1</v>
      </c>
      <c r="L382" s="9">
        <f>F382/F382</f>
        <v>1</v>
      </c>
      <c r="M382" s="9"/>
    </row>
    <row r="383" spans="1:39" s="11" customFormat="1" x14ac:dyDescent="0.25">
      <c r="A383" s="10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</row>
    <row r="384" spans="1:39" ht="15.75" x14ac:dyDescent="0.25">
      <c r="A384" s="4">
        <v>31</v>
      </c>
      <c r="C384" s="8" t="s">
        <v>105</v>
      </c>
      <c r="F384" s="4" t="s">
        <v>5</v>
      </c>
      <c r="G384" s="4"/>
      <c r="I384" s="8" t="str">
        <f>C384</f>
        <v>Primary Energy in Norway</v>
      </c>
      <c r="L384" s="4" t="s">
        <v>6</v>
      </c>
      <c r="M384" s="4"/>
    </row>
    <row r="385" spans="1:39" x14ac:dyDescent="0.25">
      <c r="A385" s="5" t="s">
        <v>106</v>
      </c>
    </row>
    <row r="386" spans="1:39" x14ac:dyDescent="0.25">
      <c r="B386" s="1"/>
      <c r="C386" s="1"/>
      <c r="D386" s="1" t="str">
        <f>A385&amp;" H&amp;C"</f>
        <v>NO H&amp;C</v>
      </c>
      <c r="E386" s="1" t="str">
        <f>A385&amp;" Heating"</f>
        <v>NO Heating</v>
      </c>
      <c r="F386" s="1" t="str">
        <f>A385&amp;" Cooling"</f>
        <v>NO Cooling</v>
      </c>
      <c r="G386" s="1"/>
      <c r="H386" s="1"/>
      <c r="I386" s="1"/>
      <c r="J386" s="1" t="str">
        <f>D386</f>
        <v>NO H&amp;C</v>
      </c>
      <c r="K386" s="1" t="str">
        <f>E386</f>
        <v>NO Heating</v>
      </c>
      <c r="L386" s="1" t="str">
        <f>F386</f>
        <v>NO Cooling</v>
      </c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</row>
    <row r="387" spans="1:39" x14ac:dyDescent="0.25">
      <c r="A387" s="4" t="str">
        <f>A385</f>
        <v>NO</v>
      </c>
      <c r="B387" s="12">
        <v>301</v>
      </c>
      <c r="C387" t="s">
        <v>111</v>
      </c>
      <c r="D387" s="2">
        <v>2.274209076591847</v>
      </c>
      <c r="E387" s="2">
        <v>1.3140016192596298</v>
      </c>
      <c r="F387" s="2">
        <v>0.96020745733221713</v>
      </c>
      <c r="G387" s="2"/>
      <c r="I387" t="str">
        <f t="shared" ref="I387:I395" si="58">C387</f>
        <v>Wholesale and retail trade</v>
      </c>
      <c r="J387" s="9">
        <f>D387/D395</f>
        <v>0.10975756312723559</v>
      </c>
      <c r="K387" s="9">
        <f>E387/E395</f>
        <v>7.2278071012329734E-2</v>
      </c>
      <c r="L387" s="9">
        <f>F387/F395</f>
        <v>0.37796231887001619</v>
      </c>
      <c r="M387" s="9"/>
    </row>
    <row r="388" spans="1:39" x14ac:dyDescent="0.25">
      <c r="A388" s="4" t="str">
        <f>A387</f>
        <v>NO</v>
      </c>
      <c r="B388" s="12">
        <v>302</v>
      </c>
      <c r="C388" t="s">
        <v>112</v>
      </c>
      <c r="D388" s="2">
        <v>1.7139100715917643</v>
      </c>
      <c r="E388" s="2">
        <v>1.1372472817794916</v>
      </c>
      <c r="F388" s="2">
        <v>0.57666278981227259</v>
      </c>
      <c r="G388" s="2"/>
      <c r="I388" t="str">
        <f t="shared" si="58"/>
        <v>Hotels, cafes, restaurants</v>
      </c>
      <c r="J388" s="9">
        <f>D388/D395</f>
        <v>8.2716490235386977E-2</v>
      </c>
      <c r="K388" s="9">
        <f>E388/E395</f>
        <v>6.2555508749944547E-2</v>
      </c>
      <c r="L388" s="9">
        <f>F388/F395</f>
        <v>0.22698928609558755</v>
      </c>
      <c r="M388" s="9"/>
    </row>
    <row r="389" spans="1:39" x14ac:dyDescent="0.25">
      <c r="A389" s="4" t="str">
        <f t="shared" ref="A389:A394" si="59">A388</f>
        <v>NO</v>
      </c>
      <c r="B389" s="12">
        <v>303</v>
      </c>
      <c r="C389" t="s">
        <v>113</v>
      </c>
      <c r="D389" s="2">
        <v>2.6949662111383277</v>
      </c>
      <c r="E389" s="2">
        <v>2.4953095400735039</v>
      </c>
      <c r="F389" s="2">
        <v>0.19965667106482368</v>
      </c>
      <c r="G389" s="2"/>
      <c r="I389" t="str">
        <f t="shared" si="58"/>
        <v>Traffic and data transmission</v>
      </c>
      <c r="J389" s="9">
        <f>D389/D395</f>
        <v>0.13006408561523297</v>
      </c>
      <c r="K389" s="9">
        <f>E389/E395</f>
        <v>0.13725718255720087</v>
      </c>
      <c r="L389" s="9">
        <f>F389/F395</f>
        <v>7.8589994065646887E-2</v>
      </c>
      <c r="M389" s="9"/>
    </row>
    <row r="390" spans="1:39" x14ac:dyDescent="0.25">
      <c r="A390" s="4" t="str">
        <f t="shared" si="59"/>
        <v>NO</v>
      </c>
      <c r="B390" s="12">
        <v>304</v>
      </c>
      <c r="C390" t="s">
        <v>114</v>
      </c>
      <c r="D390" s="2">
        <v>0.47749926601599102</v>
      </c>
      <c r="E390" s="2">
        <v>0.37693135896196056</v>
      </c>
      <c r="F390" s="2">
        <v>0.10056790705403049</v>
      </c>
      <c r="G390" s="2"/>
      <c r="I390" t="str">
        <f t="shared" si="58"/>
        <v>Finance</v>
      </c>
      <c r="J390" s="9">
        <f>D390/D395</f>
        <v>2.304500336947898E-2</v>
      </c>
      <c r="K390" s="9">
        <f>E390/E395</f>
        <v>2.0733514426852086E-2</v>
      </c>
      <c r="L390" s="9">
        <f>F390/F395</f>
        <v>3.9586111380193578E-2</v>
      </c>
      <c r="M390" s="9"/>
    </row>
    <row r="391" spans="1:39" x14ac:dyDescent="0.25">
      <c r="A391" s="4" t="str">
        <f t="shared" si="59"/>
        <v>NO</v>
      </c>
      <c r="B391" s="12">
        <v>305</v>
      </c>
      <c r="C391" t="s">
        <v>115</v>
      </c>
      <c r="D391" s="2">
        <v>3.7971675033732124</v>
      </c>
      <c r="E391" s="2">
        <v>3.7256735143036548</v>
      </c>
      <c r="F391" s="2">
        <v>7.1493989069557728E-2</v>
      </c>
      <c r="G391" s="2"/>
      <c r="I391" t="str">
        <f t="shared" si="58"/>
        <v>Health</v>
      </c>
      <c r="J391" s="9">
        <f>D391/D395</f>
        <v>0.1832583715569131</v>
      </c>
      <c r="K391" s="9">
        <f>E391/E395</f>
        <v>0.20493467503283838</v>
      </c>
      <c r="L391" s="9">
        <f>F391/F395</f>
        <v>2.8141870475651198E-2</v>
      </c>
      <c r="M391" s="9"/>
    </row>
    <row r="392" spans="1:39" x14ac:dyDescent="0.25">
      <c r="A392" s="4" t="str">
        <f t="shared" si="59"/>
        <v>NO</v>
      </c>
      <c r="B392" s="12">
        <v>306</v>
      </c>
      <c r="C392" t="s">
        <v>116</v>
      </c>
      <c r="D392" s="2">
        <v>2.8913802962401349</v>
      </c>
      <c r="E392" s="2">
        <v>2.8477982158628121</v>
      </c>
      <c r="F392" s="2">
        <v>4.3582080377322849E-2</v>
      </c>
      <c r="G392" s="2"/>
      <c r="I392" t="str">
        <f t="shared" si="58"/>
        <v>Education</v>
      </c>
      <c r="J392" s="9">
        <f>D392/D395</f>
        <v>0.13954339495689946</v>
      </c>
      <c r="K392" s="9">
        <f>E392/E395</f>
        <v>0.15664620093154411</v>
      </c>
      <c r="L392" s="9">
        <f>F392/F395</f>
        <v>1.7155026275632413E-2</v>
      </c>
      <c r="M392" s="9"/>
    </row>
    <row r="393" spans="1:39" x14ac:dyDescent="0.25">
      <c r="A393" s="4" t="str">
        <f t="shared" si="59"/>
        <v>NO</v>
      </c>
      <c r="B393" s="12">
        <v>307</v>
      </c>
      <c r="C393" t="s">
        <v>117</v>
      </c>
      <c r="D393" s="2">
        <v>1.5123285047441652</v>
      </c>
      <c r="E393" s="2">
        <v>1.3698074838530487</v>
      </c>
      <c r="F393" s="2">
        <v>0.14252102089111657</v>
      </c>
      <c r="G393" s="2"/>
      <c r="I393" t="str">
        <f t="shared" si="58"/>
        <v>Public offices</v>
      </c>
      <c r="J393" s="9">
        <f>D393/D395</f>
        <v>7.2987788606194939E-2</v>
      </c>
      <c r="K393" s="9">
        <f>E393/E395</f>
        <v>7.5347732559824854E-2</v>
      </c>
      <c r="L393" s="9">
        <f>F393/F395</f>
        <v>5.6099934584335438E-2</v>
      </c>
      <c r="M393" s="9"/>
    </row>
    <row r="394" spans="1:39" x14ac:dyDescent="0.25">
      <c r="A394" s="4" t="str">
        <f t="shared" si="59"/>
        <v>NO</v>
      </c>
      <c r="B394" s="12">
        <v>308</v>
      </c>
      <c r="C394" t="s">
        <v>118</v>
      </c>
      <c r="D394" s="2">
        <v>5.35883398023699</v>
      </c>
      <c r="E394" s="2">
        <v>4.9130412776813586</v>
      </c>
      <c r="F394" s="2">
        <v>0.44579270255563164</v>
      </c>
      <c r="G394" s="2"/>
      <c r="I394" t="str">
        <f t="shared" si="58"/>
        <v>Other services</v>
      </c>
      <c r="J394" s="9">
        <f>D394/D395</f>
        <v>0.25862730253265809</v>
      </c>
      <c r="K394" s="9">
        <f>E394/E395</f>
        <v>0.27024711472946539</v>
      </c>
      <c r="L394" s="9">
        <f>F394/F395</f>
        <v>0.17547545825293667</v>
      </c>
      <c r="M394" s="9"/>
    </row>
    <row r="395" spans="1:39" x14ac:dyDescent="0.25">
      <c r="A395" s="4" t="str">
        <f>A394</f>
        <v>NO</v>
      </c>
      <c r="B395" s="4"/>
      <c r="C395" t="s">
        <v>4</v>
      </c>
      <c r="D395" s="2">
        <f>SUM(D387:D394)</f>
        <v>20.720294909932431</v>
      </c>
      <c r="E395" s="2">
        <f>SUM(E387:E394)</f>
        <v>18.17981029177546</v>
      </c>
      <c r="F395" s="2">
        <f>SUM(F387:F394)</f>
        <v>2.5404846181569729</v>
      </c>
      <c r="G395" s="2"/>
      <c r="I395" t="str">
        <f t="shared" si="58"/>
        <v>TOTAL</v>
      </c>
      <c r="J395" s="9">
        <f>D395/D395</f>
        <v>1</v>
      </c>
      <c r="K395" s="9">
        <f>E395/E395</f>
        <v>1</v>
      </c>
      <c r="L395" s="9">
        <f>F395/F395</f>
        <v>1</v>
      </c>
      <c r="M395" s="9"/>
    </row>
    <row r="397" spans="1:39" ht="15.75" x14ac:dyDescent="0.25">
      <c r="A397" s="4">
        <f>A384+1</f>
        <v>32</v>
      </c>
      <c r="C397" s="8" t="s">
        <v>107</v>
      </c>
      <c r="F397" s="4" t="s">
        <v>5</v>
      </c>
      <c r="G397" s="4"/>
      <c r="I397" s="8" t="str">
        <f>C397</f>
        <v>Primary Energy in Switzerland</v>
      </c>
      <c r="L397" s="4" t="s">
        <v>6</v>
      </c>
      <c r="M397" s="4"/>
    </row>
    <row r="398" spans="1:39" x14ac:dyDescent="0.25">
      <c r="A398" s="5" t="s">
        <v>108</v>
      </c>
    </row>
    <row r="399" spans="1:39" x14ac:dyDescent="0.25">
      <c r="B399" s="1"/>
      <c r="C399" s="1"/>
      <c r="D399" s="1" t="str">
        <f>A398&amp;" H&amp;C"</f>
        <v>CH H&amp;C</v>
      </c>
      <c r="E399" s="1" t="str">
        <f>A398&amp;" Heating"</f>
        <v>CH Heating</v>
      </c>
      <c r="F399" s="1" t="str">
        <f>A398&amp;" Cooling"</f>
        <v>CH Cooling</v>
      </c>
      <c r="G399" s="1"/>
      <c r="H399" s="1"/>
      <c r="I399" s="1"/>
      <c r="J399" s="1" t="str">
        <f>D399</f>
        <v>CH H&amp;C</v>
      </c>
      <c r="K399" s="1" t="str">
        <f>E399</f>
        <v>CH Heating</v>
      </c>
      <c r="L399" s="1" t="str">
        <f>F399</f>
        <v>CH Cooling</v>
      </c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</row>
    <row r="400" spans="1:39" x14ac:dyDescent="0.25">
      <c r="A400" s="4" t="str">
        <f>A398</f>
        <v>CH</v>
      </c>
      <c r="B400" s="12">
        <v>301</v>
      </c>
      <c r="C400" t="s">
        <v>111</v>
      </c>
      <c r="D400" s="2">
        <v>5.3370649121053049</v>
      </c>
      <c r="E400" s="2">
        <v>3.0196170411362488</v>
      </c>
      <c r="F400" s="2">
        <v>2.3174478709690556</v>
      </c>
      <c r="G400" s="2"/>
      <c r="I400" t="str">
        <f t="shared" ref="I400:I408" si="60">C400</f>
        <v>Wholesale and retail trade</v>
      </c>
      <c r="J400" s="9">
        <f>D400/D408</f>
        <v>0.18910018470841328</v>
      </c>
      <c r="K400" s="9">
        <f>E400/E408</f>
        <v>0.13203880800283421</v>
      </c>
      <c r="L400" s="9">
        <f>F400/F408</f>
        <v>0.43281874728717634</v>
      </c>
      <c r="M400" s="9"/>
    </row>
    <row r="401" spans="1:39" x14ac:dyDescent="0.25">
      <c r="A401" s="4" t="str">
        <f>A400</f>
        <v>CH</v>
      </c>
      <c r="B401" s="12">
        <v>302</v>
      </c>
      <c r="C401" t="s">
        <v>112</v>
      </c>
      <c r="D401" s="2">
        <v>2.5748258921782714</v>
      </c>
      <c r="E401" s="2">
        <v>1.8896480011680605</v>
      </c>
      <c r="F401" s="2">
        <v>0.68517789101021098</v>
      </c>
      <c r="G401" s="2"/>
      <c r="I401" t="str">
        <f t="shared" si="60"/>
        <v>Hotels, cafes, restaurants</v>
      </c>
      <c r="J401" s="9">
        <f>D401/D408</f>
        <v>9.1229928775749008E-2</v>
      </c>
      <c r="K401" s="9">
        <f>E401/E408</f>
        <v>8.2628646686032176E-2</v>
      </c>
      <c r="L401" s="9">
        <f>F401/F408</f>
        <v>0.12796742492934757</v>
      </c>
      <c r="M401" s="9"/>
    </row>
    <row r="402" spans="1:39" x14ac:dyDescent="0.25">
      <c r="A402" s="4" t="str">
        <f t="shared" ref="A402:A407" si="61">A401</f>
        <v>CH</v>
      </c>
      <c r="B402" s="12">
        <v>303</v>
      </c>
      <c r="C402" t="s">
        <v>113</v>
      </c>
      <c r="D402" s="2">
        <v>2.1954556236137988</v>
      </c>
      <c r="E402" s="2">
        <v>1.9656204467059533</v>
      </c>
      <c r="F402" s="2">
        <v>0.22983517690784552</v>
      </c>
      <c r="G402" s="2"/>
      <c r="I402" t="str">
        <f t="shared" si="60"/>
        <v>Traffic and data transmission</v>
      </c>
      <c r="J402" s="9">
        <f>D402/D408</f>
        <v>7.7788273289096266E-2</v>
      </c>
      <c r="K402" s="9">
        <f>E402/E408</f>
        <v>8.5950694155372501E-2</v>
      </c>
      <c r="L402" s="9">
        <f>F402/F408</f>
        <v>4.2925225890920828E-2</v>
      </c>
      <c r="M402" s="9"/>
    </row>
    <row r="403" spans="1:39" x14ac:dyDescent="0.25">
      <c r="A403" s="4" t="str">
        <f t="shared" si="61"/>
        <v>CH</v>
      </c>
      <c r="B403" s="12">
        <v>304</v>
      </c>
      <c r="C403" t="s">
        <v>114</v>
      </c>
      <c r="D403" s="2">
        <v>1.8020395471438879</v>
      </c>
      <c r="E403" s="2">
        <v>1.1985058140900806</v>
      </c>
      <c r="F403" s="2">
        <v>0.60353373305380731</v>
      </c>
      <c r="G403" s="2"/>
      <c r="I403" t="str">
        <f t="shared" si="60"/>
        <v>Finance</v>
      </c>
      <c r="J403" s="9">
        <f>D403/D408</f>
        <v>6.3848953840502029E-2</v>
      </c>
      <c r="K403" s="9">
        <f>E403/E408</f>
        <v>5.2407069148534539E-2</v>
      </c>
      <c r="L403" s="9">
        <f>F403/F408</f>
        <v>0.11271913278319864</v>
      </c>
      <c r="M403" s="9"/>
    </row>
    <row r="404" spans="1:39" x14ac:dyDescent="0.25">
      <c r="A404" s="4" t="str">
        <f t="shared" si="61"/>
        <v>CH</v>
      </c>
      <c r="B404" s="12">
        <v>305</v>
      </c>
      <c r="C404" t="s">
        <v>115</v>
      </c>
      <c r="D404" s="2">
        <v>4.6433792456099852</v>
      </c>
      <c r="E404" s="2">
        <v>4.4728373791553624</v>
      </c>
      <c r="F404" s="2">
        <v>0.17054186645462302</v>
      </c>
      <c r="G404" s="2"/>
      <c r="I404" t="str">
        <f t="shared" si="60"/>
        <v>Health</v>
      </c>
      <c r="J404" s="9">
        <f>D404/D408</f>
        <v>0.16452186500944996</v>
      </c>
      <c r="K404" s="9">
        <f>E404/E408</f>
        <v>0.19558378029021958</v>
      </c>
      <c r="L404" s="9">
        <f>F404/F408</f>
        <v>3.1851295523657744E-2</v>
      </c>
      <c r="M404" s="9"/>
    </row>
    <row r="405" spans="1:39" x14ac:dyDescent="0.25">
      <c r="A405" s="4" t="str">
        <f t="shared" si="61"/>
        <v>CH</v>
      </c>
      <c r="B405" s="12">
        <v>306</v>
      </c>
      <c r="C405" t="s">
        <v>116</v>
      </c>
      <c r="D405" s="2">
        <v>4.2261267283804402</v>
      </c>
      <c r="E405" s="2">
        <v>4.0695126262973469</v>
      </c>
      <c r="F405" s="2">
        <v>0.15661410208309356</v>
      </c>
      <c r="G405" s="2"/>
      <c r="I405" t="str">
        <f t="shared" si="60"/>
        <v>Education</v>
      </c>
      <c r="J405" s="9">
        <f>D405/D408</f>
        <v>0.1497379848473043</v>
      </c>
      <c r="K405" s="9">
        <f>E405/E408</f>
        <v>0.17794759699945006</v>
      </c>
      <c r="L405" s="9">
        <f>F405/F408</f>
        <v>2.9250073030883565E-2</v>
      </c>
      <c r="M405" s="9"/>
    </row>
    <row r="406" spans="1:39" x14ac:dyDescent="0.25">
      <c r="A406" s="4" t="str">
        <f t="shared" si="61"/>
        <v>CH</v>
      </c>
      <c r="B406" s="12">
        <v>307</v>
      </c>
      <c r="C406" t="s">
        <v>117</v>
      </c>
      <c r="D406" s="2">
        <v>1.2937593551408506</v>
      </c>
      <c r="E406" s="2">
        <v>1.1392154142607569</v>
      </c>
      <c r="F406" s="2">
        <v>0.1545439408800936</v>
      </c>
      <c r="G406" s="2"/>
      <c r="I406" t="str">
        <f t="shared" si="60"/>
        <v>Public offices</v>
      </c>
      <c r="J406" s="9">
        <f>D406/D408</f>
        <v>4.5839827143654824E-2</v>
      </c>
      <c r="K406" s="9">
        <f>E406/E408</f>
        <v>4.9814477567275778E-2</v>
      </c>
      <c r="L406" s="9">
        <f>F406/F408</f>
        <v>2.8863438841701009E-2</v>
      </c>
      <c r="M406" s="9"/>
    </row>
    <row r="407" spans="1:39" x14ac:dyDescent="0.25">
      <c r="A407" s="4" t="str">
        <f t="shared" si="61"/>
        <v>CH</v>
      </c>
      <c r="B407" s="12">
        <v>308</v>
      </c>
      <c r="C407" t="s">
        <v>118</v>
      </c>
      <c r="D407" s="2">
        <v>6.150826744433795</v>
      </c>
      <c r="E407" s="2">
        <v>5.1142064180063711</v>
      </c>
      <c r="F407" s="2">
        <v>1.0366203264274239</v>
      </c>
      <c r="G407" s="2"/>
      <c r="I407" t="str">
        <f t="shared" si="60"/>
        <v>Other services</v>
      </c>
      <c r="J407" s="9">
        <f>D407/D408</f>
        <v>0.21793298238583042</v>
      </c>
      <c r="K407" s="9">
        <f>E407/E408</f>
        <v>0.22362892715028115</v>
      </c>
      <c r="L407" s="9">
        <f>F407/F408</f>
        <v>0.1936046617131145</v>
      </c>
      <c r="M407" s="9"/>
    </row>
    <row r="408" spans="1:39" x14ac:dyDescent="0.25">
      <c r="A408" s="4" t="str">
        <f>A407</f>
        <v>CH</v>
      </c>
      <c r="B408" s="4"/>
      <c r="C408" t="s">
        <v>4</v>
      </c>
      <c r="D408" s="2">
        <f>SUM(D400:D407)</f>
        <v>28.223478048606331</v>
      </c>
      <c r="E408" s="2">
        <f>SUM(E400:E407)</f>
        <v>22.869163140820181</v>
      </c>
      <c r="F408" s="2">
        <f>SUM(F400:F407)</f>
        <v>5.3543149077861525</v>
      </c>
      <c r="G408" s="2"/>
      <c r="I408" t="str">
        <f t="shared" si="60"/>
        <v>TOTAL</v>
      </c>
      <c r="J408" s="9">
        <f>D408/D408</f>
        <v>1</v>
      </c>
      <c r="K408" s="9">
        <f>E408/E408</f>
        <v>1</v>
      </c>
      <c r="L408" s="9">
        <f>F408/F408</f>
        <v>1</v>
      </c>
      <c r="M408" s="9"/>
    </row>
    <row r="410" spans="1:39" ht="15.75" x14ac:dyDescent="0.25">
      <c r="A410" s="4">
        <f>A397+1</f>
        <v>33</v>
      </c>
      <c r="C410" s="8" t="s">
        <v>109</v>
      </c>
      <c r="F410" s="4" t="s">
        <v>5</v>
      </c>
      <c r="G410" s="4"/>
      <c r="I410" s="8" t="str">
        <f>C410</f>
        <v>Primary Energy in Iceland</v>
      </c>
      <c r="L410" s="4" t="s">
        <v>6</v>
      </c>
      <c r="M410" s="4"/>
    </row>
    <row r="411" spans="1:39" x14ac:dyDescent="0.25">
      <c r="A411" s="5" t="s">
        <v>110</v>
      </c>
    </row>
    <row r="412" spans="1:39" x14ac:dyDescent="0.25">
      <c r="B412" s="1"/>
      <c r="C412" s="1"/>
      <c r="D412" s="1" t="str">
        <f>A411&amp;" H&amp;C"</f>
        <v>IS H&amp;C</v>
      </c>
      <c r="E412" s="1" t="str">
        <f>A411&amp;" Heating"</f>
        <v>IS Heating</v>
      </c>
      <c r="F412" s="1" t="str">
        <f>A411&amp;" Cooling"</f>
        <v>IS Cooling</v>
      </c>
      <c r="G412" s="1"/>
      <c r="H412" s="1"/>
      <c r="I412" s="1"/>
      <c r="J412" s="1" t="str">
        <f>D412</f>
        <v>IS H&amp;C</v>
      </c>
      <c r="K412" s="1" t="str">
        <f>E412</f>
        <v>IS Heating</v>
      </c>
      <c r="L412" s="1" t="str">
        <f>F412</f>
        <v>IS Cooling</v>
      </c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</row>
    <row r="413" spans="1:39" x14ac:dyDescent="0.25">
      <c r="A413" s="4" t="str">
        <f>A411</f>
        <v>IS</v>
      </c>
      <c r="B413" s="12">
        <v>301</v>
      </c>
      <c r="C413" t="s">
        <v>111</v>
      </c>
      <c r="D413" s="2">
        <v>9.2193337597653593E-2</v>
      </c>
      <c r="E413" s="2">
        <v>8.1754883408028264E-2</v>
      </c>
      <c r="F413" s="2">
        <v>1.0438454189625331E-2</v>
      </c>
      <c r="G413" s="2"/>
      <c r="I413" t="str">
        <f t="shared" ref="I413:I421" si="62">C413</f>
        <v>Wholesale and retail trade</v>
      </c>
      <c r="J413" s="9">
        <f>D413/D421</f>
        <v>6.8107364394898978E-2</v>
      </c>
      <c r="K413" s="9">
        <f>E413/E421</f>
        <v>6.7701634564909699E-2</v>
      </c>
      <c r="L413" s="9">
        <f>F413/F421</f>
        <v>7.1461555183672018E-2</v>
      </c>
      <c r="M413" s="9"/>
    </row>
    <row r="414" spans="1:39" x14ac:dyDescent="0.25">
      <c r="A414" s="4" t="str">
        <f>A413</f>
        <v>IS</v>
      </c>
      <c r="B414" s="12">
        <v>302</v>
      </c>
      <c r="C414" t="s">
        <v>112</v>
      </c>
      <c r="D414" s="2">
        <v>0.15999029996982822</v>
      </c>
      <c r="E414" s="2">
        <v>8.8218203795148165E-2</v>
      </c>
      <c r="F414" s="2">
        <v>7.177209617468007E-2</v>
      </c>
      <c r="G414" s="2"/>
      <c r="I414" t="str">
        <f t="shared" si="62"/>
        <v>Hotels, cafes, restaurants</v>
      </c>
      <c r="J414" s="9">
        <f>D414/D421</f>
        <v>0.11819202931179716</v>
      </c>
      <c r="K414" s="9">
        <f>E414/E421</f>
        <v>7.3053943034861638E-2</v>
      </c>
      <c r="L414" s="9">
        <f>F414/F421</f>
        <v>0.49135106772153292</v>
      </c>
      <c r="M414" s="9"/>
    </row>
    <row r="415" spans="1:39" x14ac:dyDescent="0.25">
      <c r="A415" s="4" t="str">
        <f t="shared" ref="A415:A420" si="63">A414</f>
        <v>IS</v>
      </c>
      <c r="B415" s="12">
        <v>303</v>
      </c>
      <c r="C415" t="s">
        <v>113</v>
      </c>
      <c r="D415" s="2">
        <v>0.18013886346482197</v>
      </c>
      <c r="E415" s="2">
        <v>0.17138943013241145</v>
      </c>
      <c r="F415" s="2">
        <v>8.7494333324105184E-3</v>
      </c>
      <c r="G415" s="2"/>
      <c r="I415" t="str">
        <f t="shared" si="62"/>
        <v>Traffic and data transmission</v>
      </c>
      <c r="J415" s="9">
        <f>D415/D421</f>
        <v>0.13307667924144917</v>
      </c>
      <c r="K415" s="9">
        <f>E415/E421</f>
        <v>0.14192845837968873</v>
      </c>
      <c r="L415" s="9">
        <f>F415/F421</f>
        <v>5.9898534931670348E-2</v>
      </c>
      <c r="M415" s="9"/>
    </row>
    <row r="416" spans="1:39" x14ac:dyDescent="0.25">
      <c r="A416" s="4" t="str">
        <f t="shared" si="63"/>
        <v>IS</v>
      </c>
      <c r="B416" s="12">
        <v>304</v>
      </c>
      <c r="C416" t="s">
        <v>114</v>
      </c>
      <c r="D416" s="2">
        <v>7.3634293092057282E-2</v>
      </c>
      <c r="E416" s="2">
        <v>6.0173812077544013E-2</v>
      </c>
      <c r="F416" s="2">
        <v>1.3460481014513269E-2</v>
      </c>
      <c r="G416" s="2"/>
      <c r="I416" t="str">
        <f t="shared" si="62"/>
        <v>Finance</v>
      </c>
      <c r="J416" s="9">
        <f>D416/D421</f>
        <v>5.4396963622989333E-2</v>
      </c>
      <c r="K416" s="9">
        <f>E416/E421</f>
        <v>4.9830239685124234E-2</v>
      </c>
      <c r="L416" s="9">
        <f>F416/F421</f>
        <v>9.2150321239464608E-2</v>
      </c>
      <c r="M416" s="9"/>
    </row>
    <row r="417" spans="1:13" x14ac:dyDescent="0.25">
      <c r="A417" s="4" t="str">
        <f t="shared" si="63"/>
        <v>IS</v>
      </c>
      <c r="B417" s="12">
        <v>305</v>
      </c>
      <c r="C417" t="s">
        <v>115</v>
      </c>
      <c r="D417" s="2">
        <v>0.13140416749851136</v>
      </c>
      <c r="E417" s="2">
        <v>0.1296607515492581</v>
      </c>
      <c r="F417" s="2">
        <v>1.7434159492532614E-3</v>
      </c>
      <c r="G417" s="2"/>
      <c r="I417" t="str">
        <f t="shared" si="62"/>
        <v>Health</v>
      </c>
      <c r="J417" s="9">
        <f>D417/D421</f>
        <v>9.7074167743952347E-2</v>
      </c>
      <c r="K417" s="9">
        <f>E417/E421</f>
        <v>0.10737272751021262</v>
      </c>
      <c r="L417" s="9">
        <f>F417/F421</f>
        <v>1.1935408519537479E-2</v>
      </c>
      <c r="M417" s="9"/>
    </row>
    <row r="418" spans="1:13" x14ac:dyDescent="0.25">
      <c r="A418" s="4" t="str">
        <f t="shared" si="63"/>
        <v>IS</v>
      </c>
      <c r="B418" s="12">
        <v>306</v>
      </c>
      <c r="C418" t="s">
        <v>116</v>
      </c>
      <c r="D418" s="2">
        <v>0.25497882780066661</v>
      </c>
      <c r="E418" s="2">
        <v>0.24923422409560247</v>
      </c>
      <c r="F418" s="2">
        <v>5.7446037050641547E-3</v>
      </c>
      <c r="G418" s="2"/>
      <c r="I418" t="str">
        <f t="shared" si="62"/>
        <v>Education</v>
      </c>
      <c r="J418" s="9">
        <f>D418/D421</f>
        <v>0.18836432643096085</v>
      </c>
      <c r="K418" s="9">
        <f>E418/E421</f>
        <v>0.20639212799773035</v>
      </c>
      <c r="L418" s="9">
        <f>F418/F421</f>
        <v>3.9327500721876865E-2</v>
      </c>
      <c r="M418" s="9"/>
    </row>
    <row r="419" spans="1:13" x14ac:dyDescent="0.25">
      <c r="A419" s="4" t="str">
        <f t="shared" si="63"/>
        <v>IS</v>
      </c>
      <c r="B419" s="12">
        <v>307</v>
      </c>
      <c r="C419" t="s">
        <v>117</v>
      </c>
      <c r="D419" s="2">
        <v>9.1252854882003048E-2</v>
      </c>
      <c r="E419" s="2">
        <v>8.4761066221070935E-2</v>
      </c>
      <c r="F419" s="2">
        <v>6.491788660932119E-3</v>
      </c>
      <c r="G419" s="2"/>
      <c r="I419" t="str">
        <f t="shared" si="62"/>
        <v>Public offices</v>
      </c>
      <c r="J419" s="9">
        <f>D419/D421</f>
        <v>6.7412587519573589E-2</v>
      </c>
      <c r="K419" s="9">
        <f>E419/E421</f>
        <v>7.0191069834827063E-2</v>
      </c>
      <c r="L419" s="9">
        <f>F419/F421</f>
        <v>4.4442721614376138E-2</v>
      </c>
      <c r="M419" s="9"/>
    </row>
    <row r="420" spans="1:13" x14ac:dyDescent="0.25">
      <c r="A420" s="4" t="str">
        <f t="shared" si="63"/>
        <v>IS</v>
      </c>
      <c r="B420" s="12">
        <v>308</v>
      </c>
      <c r="C420" t="s">
        <v>118</v>
      </c>
      <c r="D420" s="2">
        <v>0.37005447472111308</v>
      </c>
      <c r="E420" s="2">
        <v>0.34238384063122423</v>
      </c>
      <c r="F420" s="2">
        <v>2.7670634089888863E-2</v>
      </c>
      <c r="G420" s="2"/>
      <c r="I420" t="str">
        <f t="shared" si="62"/>
        <v>Other services</v>
      </c>
      <c r="J420" s="9">
        <f>D420/D421</f>
        <v>0.27337588173437849</v>
      </c>
      <c r="K420" s="9">
        <f>E420/E421</f>
        <v>0.28352979899264558</v>
      </c>
      <c r="L420" s="9">
        <f>F420/F421</f>
        <v>0.18943289006786967</v>
      </c>
      <c r="M420" s="9"/>
    </row>
    <row r="421" spans="1:13" x14ac:dyDescent="0.25">
      <c r="A421" s="4" t="str">
        <f>A420</f>
        <v>IS</v>
      </c>
      <c r="B421" s="4"/>
      <c r="C421" t="s">
        <v>4</v>
      </c>
      <c r="D421" s="2">
        <f>SUM(D413:D420)</f>
        <v>1.3536471190266552</v>
      </c>
      <c r="E421" s="2">
        <f>SUM(E413:E420)</f>
        <v>1.2075762119102877</v>
      </c>
      <c r="F421" s="2">
        <f>SUM(F413:F420)</f>
        <v>0.14607090711636758</v>
      </c>
      <c r="G421" s="2"/>
      <c r="I421" t="str">
        <f t="shared" si="62"/>
        <v>TOTAL</v>
      </c>
      <c r="J421" s="9">
        <f>D421/D421</f>
        <v>1</v>
      </c>
      <c r="K421" s="9">
        <f>E421/E421</f>
        <v>1</v>
      </c>
      <c r="L421" s="9">
        <f>F421/F421</f>
        <v>1</v>
      </c>
      <c r="M421" s="9"/>
    </row>
  </sheetData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M421"/>
  <sheetViews>
    <sheetView zoomScale="55" zoomScaleNormal="55" workbookViewId="0"/>
  </sheetViews>
  <sheetFormatPr defaultRowHeight="15" x14ac:dyDescent="0.25"/>
  <cols>
    <col min="1" max="1" width="4.5703125" style="4" customWidth="1"/>
    <col min="3" max="7" width="11.28515625" customWidth="1"/>
    <col min="9" max="13" width="12.140625" customWidth="1"/>
  </cols>
  <sheetData>
    <row r="3" spans="1:13" ht="18.75" x14ac:dyDescent="0.3">
      <c r="B3" s="6" t="s">
        <v>35</v>
      </c>
    </row>
    <row r="4" spans="1:13" x14ac:dyDescent="0.25">
      <c r="B4" s="7">
        <v>2012</v>
      </c>
    </row>
    <row r="5" spans="1:13" x14ac:dyDescent="0.25">
      <c r="B5" s="3" t="s">
        <v>0</v>
      </c>
    </row>
    <row r="7" spans="1:13" ht="15.75" x14ac:dyDescent="0.25">
      <c r="C7" s="8" t="s">
        <v>48</v>
      </c>
      <c r="F7" s="4" t="s">
        <v>5</v>
      </c>
      <c r="G7" s="4"/>
      <c r="I7" s="8" t="str">
        <f>C7</f>
        <v>Primary Energy in EU</v>
      </c>
      <c r="L7" s="4" t="s">
        <v>6</v>
      </c>
      <c r="M7" s="4"/>
    </row>
    <row r="8" spans="1:13" x14ac:dyDescent="0.25">
      <c r="A8" s="5" t="s">
        <v>1</v>
      </c>
    </row>
    <row r="9" spans="1:13" s="1" customFormat="1" ht="50.25" customHeight="1" x14ac:dyDescent="0.2">
      <c r="A9" s="4"/>
      <c r="D9" s="1" t="s">
        <v>33</v>
      </c>
      <c r="E9" s="1" t="s">
        <v>16</v>
      </c>
      <c r="F9" s="1" t="s">
        <v>34</v>
      </c>
      <c r="G9" s="1" t="s">
        <v>42</v>
      </c>
      <c r="J9" s="1" t="str">
        <f>D9</f>
        <v>H&amp;C</v>
      </c>
      <c r="K9" s="1" t="str">
        <f>E9</f>
        <v>Heating</v>
      </c>
      <c r="L9" s="1" t="str">
        <f>F9</f>
        <v>Cooling</v>
      </c>
      <c r="M9" s="1" t="str">
        <f>G9</f>
        <v>others (Cooking)</v>
      </c>
    </row>
    <row r="10" spans="1:13" x14ac:dyDescent="0.25">
      <c r="A10" s="4" t="str">
        <f>A8</f>
        <v>EU</v>
      </c>
      <c r="B10" s="12">
        <v>401</v>
      </c>
      <c r="C10" t="s">
        <v>119</v>
      </c>
      <c r="D10" s="2">
        <v>2475.5476370112597</v>
      </c>
      <c r="E10" s="2">
        <v>2249.8931659698037</v>
      </c>
      <c r="F10" s="2">
        <v>14.558335416960325</v>
      </c>
      <c r="G10" s="2">
        <v>211.09613562449539</v>
      </c>
      <c r="I10" t="str">
        <f t="shared" ref="I10:I18" si="0">C10</f>
        <v>SFH</v>
      </c>
      <c r="J10" s="9">
        <f>D10/D18</f>
        <v>0.66372198208916822</v>
      </c>
      <c r="K10" s="9">
        <f>E10/E18</f>
        <v>0.67171142651795679</v>
      </c>
      <c r="L10" s="9">
        <f>F10/F18</f>
        <v>0.36820343014467327</v>
      </c>
      <c r="M10" s="9">
        <f>G10/G18</f>
        <v>0.61947977096795492</v>
      </c>
    </row>
    <row r="11" spans="1:13" x14ac:dyDescent="0.25">
      <c r="A11" s="4" t="str">
        <f>A10</f>
        <v>EU</v>
      </c>
      <c r="B11" s="12">
        <v>402</v>
      </c>
      <c r="C11" t="s">
        <v>120</v>
      </c>
      <c r="D11" s="2">
        <v>1254.2461645729938</v>
      </c>
      <c r="E11" s="2">
        <v>1099.600640893138</v>
      </c>
      <c r="F11" s="2">
        <v>24.978093619790254</v>
      </c>
      <c r="G11" s="2">
        <v>129.66743006006539</v>
      </c>
      <c r="I11" t="str">
        <f t="shared" si="0"/>
        <v>MFH</v>
      </c>
      <c r="J11" s="9">
        <f>D11/D18</f>
        <v>0.33627741107950176</v>
      </c>
      <c r="K11" s="9">
        <f>E11/E18</f>
        <v>0.32828861666238884</v>
      </c>
      <c r="L11" s="9">
        <f>F11/F18</f>
        <v>0.63173566797802361</v>
      </c>
      <c r="M11" s="9">
        <f>G11/G18</f>
        <v>0.38052022903204502</v>
      </c>
    </row>
    <row r="12" spans="1:13" x14ac:dyDescent="0.25">
      <c r="A12" s="4" t="str">
        <f t="shared" ref="A12:A17" si="1">A11</f>
        <v>EU</v>
      </c>
      <c r="B12" s="12">
        <v>403</v>
      </c>
      <c r="C12" t="s">
        <v>121</v>
      </c>
      <c r="D12" s="2">
        <v>689.63774170437614</v>
      </c>
      <c r="E12" s="2">
        <v>634.09722661749288</v>
      </c>
      <c r="F12" s="2">
        <v>3.4410731744192491</v>
      </c>
      <c r="G12" s="2">
        <v>52.099441912464044</v>
      </c>
      <c r="I12" t="str">
        <f t="shared" si="0"/>
        <v>Urban, SFH</v>
      </c>
      <c r="J12" s="9">
        <f>D12/D18</f>
        <v>0.18489958423912342</v>
      </c>
      <c r="K12" s="9">
        <f>E12/E18</f>
        <v>0.18931136779497768</v>
      </c>
      <c r="L12" s="9">
        <f>F12/F18</f>
        <v>8.7030207088368533E-2</v>
      </c>
      <c r="M12" s="9">
        <f>G12/G18</f>
        <v>0.15289029450023903</v>
      </c>
    </row>
    <row r="13" spans="1:13" x14ac:dyDescent="0.25">
      <c r="A13" s="4" t="str">
        <f t="shared" si="1"/>
        <v>EU</v>
      </c>
      <c r="B13" s="12">
        <v>404</v>
      </c>
      <c r="C13" t="s">
        <v>122</v>
      </c>
      <c r="D13" s="2">
        <v>754.37228547526297</v>
      </c>
      <c r="E13" s="2">
        <v>663.0504565242768</v>
      </c>
      <c r="F13" s="2">
        <v>15.749263647454953</v>
      </c>
      <c r="G13" s="2">
        <v>75.572565303531249</v>
      </c>
      <c r="I13" t="str">
        <f t="shared" si="0"/>
        <v>Urban, MFH</v>
      </c>
      <c r="J13" s="9">
        <f>D13/D18</f>
        <v>0.20225563873748234</v>
      </c>
      <c r="K13" s="9">
        <f>E13/E18</f>
        <v>0.19795542950295</v>
      </c>
      <c r="L13" s="9">
        <f>F13/F18</f>
        <v>0.39832389700885851</v>
      </c>
      <c r="M13" s="9">
        <f>G13/G18</f>
        <v>0.22177419452608829</v>
      </c>
    </row>
    <row r="14" spans="1:13" x14ac:dyDescent="0.25">
      <c r="A14" s="4" t="str">
        <f t="shared" si="1"/>
        <v>EU</v>
      </c>
      <c r="B14" s="12">
        <v>405</v>
      </c>
      <c r="C14" t="s">
        <v>123</v>
      </c>
      <c r="D14" s="2">
        <v>0</v>
      </c>
      <c r="E14" s="2">
        <v>0</v>
      </c>
      <c r="F14" s="2">
        <v>0</v>
      </c>
      <c r="G14" s="2">
        <v>0</v>
      </c>
      <c r="I14" t="str">
        <f t="shared" si="0"/>
        <v>Urban, Other residential</v>
      </c>
      <c r="J14" s="9">
        <f>D14/D18</f>
        <v>0</v>
      </c>
      <c r="K14" s="9">
        <f>E14/E18</f>
        <v>0</v>
      </c>
      <c r="L14" s="9">
        <f>F14/F18</f>
        <v>0</v>
      </c>
      <c r="M14" s="9">
        <f>G14/G18</f>
        <v>0</v>
      </c>
    </row>
    <row r="15" spans="1:13" x14ac:dyDescent="0.25">
      <c r="A15" s="4" t="str">
        <f t="shared" si="1"/>
        <v>EU</v>
      </c>
      <c r="B15" s="12">
        <v>406</v>
      </c>
      <c r="C15" t="s">
        <v>124</v>
      </c>
      <c r="D15" s="2">
        <v>1785.9085996094486</v>
      </c>
      <c r="E15" s="2">
        <v>1615.7957947200166</v>
      </c>
      <c r="F15" s="2">
        <v>11.116111177400905</v>
      </c>
      <c r="G15" s="2">
        <v>158.99669371203137</v>
      </c>
      <c r="I15" t="str">
        <f t="shared" si="0"/>
        <v>Non-Urban, SFH</v>
      </c>
      <c r="J15" s="9">
        <f>D15/D18</f>
        <v>0.47882205045908499</v>
      </c>
      <c r="K15" s="9">
        <f>E15/E18</f>
        <v>0.4824000155426334</v>
      </c>
      <c r="L15" s="9">
        <f>F15/F18</f>
        <v>0.28114411079032153</v>
      </c>
      <c r="M15" s="9">
        <f>G15/G18</f>
        <v>0.46658947646771604</v>
      </c>
    </row>
    <row r="16" spans="1:13" x14ac:dyDescent="0.25">
      <c r="A16" s="4" t="str">
        <f t="shared" si="1"/>
        <v>EU</v>
      </c>
      <c r="B16" s="12">
        <v>407</v>
      </c>
      <c r="C16" t="s">
        <v>125</v>
      </c>
      <c r="D16" s="2">
        <v>499.87743815227248</v>
      </c>
      <c r="E16" s="2">
        <v>436.55018436886155</v>
      </c>
      <c r="F16" s="2">
        <v>9.2323890268767475</v>
      </c>
      <c r="G16" s="2">
        <v>54.094864756534079</v>
      </c>
      <c r="I16" t="str">
        <f t="shared" si="0"/>
        <v>Non-Urban, MFH</v>
      </c>
      <c r="J16" s="9">
        <f>D16/D18</f>
        <v>0.13402272656430922</v>
      </c>
      <c r="K16" s="9">
        <f>E16/E18</f>
        <v>0.13033318715943892</v>
      </c>
      <c r="L16" s="9">
        <f>F16/F18</f>
        <v>0.2335017851124514</v>
      </c>
      <c r="M16" s="9">
        <f>G16/G18</f>
        <v>0.15874603450595656</v>
      </c>
    </row>
    <row r="17" spans="1:39" x14ac:dyDescent="0.25">
      <c r="A17" s="4" t="str">
        <f t="shared" si="1"/>
        <v>EU</v>
      </c>
      <c r="B17" s="12">
        <v>408</v>
      </c>
      <c r="C17" t="s">
        <v>126</v>
      </c>
      <c r="D17" s="2">
        <v>0</v>
      </c>
      <c r="E17" s="2">
        <v>0</v>
      </c>
      <c r="F17" s="2">
        <v>0</v>
      </c>
      <c r="G17" s="2">
        <v>0</v>
      </c>
      <c r="I17" t="str">
        <f t="shared" si="0"/>
        <v>Non-Urban, Other residential</v>
      </c>
      <c r="J17" s="9">
        <f>D17/D18</f>
        <v>0</v>
      </c>
      <c r="K17" s="9">
        <f>E17/E18</f>
        <v>0</v>
      </c>
      <c r="L17" s="9">
        <f>F17/F18</f>
        <v>0</v>
      </c>
      <c r="M17" s="9">
        <f>G17/G18</f>
        <v>0</v>
      </c>
    </row>
    <row r="18" spans="1:39" x14ac:dyDescent="0.25">
      <c r="A18" s="4" t="str">
        <f>A17</f>
        <v>EU</v>
      </c>
      <c r="B18" s="4"/>
      <c r="C18" t="s">
        <v>4</v>
      </c>
      <c r="D18" s="2">
        <f>SUM(D12:D17)</f>
        <v>3729.7960649413603</v>
      </c>
      <c r="E18" s="2">
        <f t="shared" ref="E18:G18" si="2">SUM(E12:E17)</f>
        <v>3349.4936622306477</v>
      </c>
      <c r="F18" s="2">
        <f t="shared" si="2"/>
        <v>39.538837026151853</v>
      </c>
      <c r="G18" s="2">
        <f t="shared" si="2"/>
        <v>340.76356568456077</v>
      </c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>
        <f>G18/G18</f>
        <v>1</v>
      </c>
    </row>
    <row r="19" spans="1:39" x14ac:dyDescent="0.25">
      <c r="D19" s="2"/>
      <c r="E19" s="2"/>
      <c r="F19" s="2"/>
      <c r="G19" s="2"/>
    </row>
    <row r="20" spans="1:39" ht="15.75" x14ac:dyDescent="0.25">
      <c r="A20" s="4">
        <v>1</v>
      </c>
      <c r="C20" s="8" t="s">
        <v>49</v>
      </c>
      <c r="F20" s="4" t="s">
        <v>5</v>
      </c>
      <c r="G20" s="4"/>
      <c r="I20" s="8" t="str">
        <f>C20</f>
        <v>Primary Energy in Belgium</v>
      </c>
      <c r="L20" s="4" t="s">
        <v>6</v>
      </c>
      <c r="M20" s="4"/>
    </row>
    <row r="21" spans="1:39" x14ac:dyDescent="0.25">
      <c r="A21" s="5" t="s">
        <v>50</v>
      </c>
    </row>
    <row r="22" spans="1:39" ht="30" x14ac:dyDescent="0.25">
      <c r="B22" s="1"/>
      <c r="C22" s="1"/>
      <c r="D22" s="1" t="str">
        <f>A21&amp;" H&amp;C"</f>
        <v>BE H&amp;C</v>
      </c>
      <c r="E22" s="1" t="str">
        <f>A21&amp;" Heating"</f>
        <v>BE Heating</v>
      </c>
      <c r="F22" s="1" t="str">
        <f>A21&amp;" Cooling"</f>
        <v>BE Cooling</v>
      </c>
      <c r="G22" s="1" t="s">
        <v>42</v>
      </c>
      <c r="H22" s="1"/>
      <c r="I22" s="1"/>
      <c r="J22" s="1" t="str">
        <f>D22</f>
        <v>BE H&amp;C</v>
      </c>
      <c r="K22" s="1" t="str">
        <f>E22</f>
        <v>BE Heating</v>
      </c>
      <c r="L22" s="1" t="str">
        <f>F22</f>
        <v>BE Cooling</v>
      </c>
      <c r="M22" s="1" t="str">
        <f>G22</f>
        <v>others (Cooking)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x14ac:dyDescent="0.25">
      <c r="A23" s="4" t="str">
        <f>A21</f>
        <v>BE</v>
      </c>
      <c r="B23" s="12">
        <v>401</v>
      </c>
      <c r="C23" t="s">
        <v>119</v>
      </c>
      <c r="D23" s="2">
        <v>77.809448078091066</v>
      </c>
      <c r="E23" s="2">
        <v>72.41044857155957</v>
      </c>
      <c r="F23" s="2">
        <v>9.622285475988894E-2</v>
      </c>
      <c r="G23" s="2">
        <v>5.3027766517716088</v>
      </c>
      <c r="I23" t="str">
        <f t="shared" ref="I23:I31" si="3">C23</f>
        <v>SFH</v>
      </c>
      <c r="J23" s="9">
        <f>D23/D31</f>
        <v>0.76597627921966871</v>
      </c>
      <c r="K23" s="9">
        <f>E23/E31</f>
        <v>0.77057573094098164</v>
      </c>
      <c r="L23" s="9">
        <f>F23/F31</f>
        <v>0.50227661031397175</v>
      </c>
      <c r="M23" s="9">
        <f>G23/G31</f>
        <v>0.71454401243595911</v>
      </c>
    </row>
    <row r="24" spans="1:39" x14ac:dyDescent="0.25">
      <c r="A24" s="4" t="str">
        <f>A23</f>
        <v>BE</v>
      </c>
      <c r="B24" s="12">
        <v>402</v>
      </c>
      <c r="C24" t="s">
        <v>120</v>
      </c>
      <c r="D24" s="2">
        <v>23.772611561351983</v>
      </c>
      <c r="E24" s="2">
        <v>21.558833958447178</v>
      </c>
      <c r="F24" s="2">
        <v>9.5350578651115986E-2</v>
      </c>
      <c r="G24" s="2">
        <v>2.1184270242536924</v>
      </c>
      <c r="I24" t="str">
        <f t="shared" si="3"/>
        <v>MFH</v>
      </c>
      <c r="J24" s="9">
        <f>D24/D31</f>
        <v>0.23402372078033132</v>
      </c>
      <c r="K24" s="9">
        <f>E24/E31</f>
        <v>0.2294242690590183</v>
      </c>
      <c r="L24" s="9">
        <f>F24/F31</f>
        <v>0.49772338968602825</v>
      </c>
      <c r="M24" s="9">
        <f>G24/G31</f>
        <v>0.28545598756404078</v>
      </c>
    </row>
    <row r="25" spans="1:39" x14ac:dyDescent="0.25">
      <c r="A25" s="4" t="str">
        <f t="shared" ref="A25:A30" si="4">A24</f>
        <v>BE</v>
      </c>
      <c r="B25" s="12">
        <v>403</v>
      </c>
      <c r="C25" t="s">
        <v>121</v>
      </c>
      <c r="D25" s="2">
        <v>35.949934871523084</v>
      </c>
      <c r="E25" s="2">
        <v>33.455460415973725</v>
      </c>
      <c r="F25" s="2">
        <v>4.4457394920708181E-2</v>
      </c>
      <c r="G25" s="2">
        <v>2.450017060628654</v>
      </c>
      <c r="I25" t="str">
        <f t="shared" si="3"/>
        <v>Urban, SFH</v>
      </c>
      <c r="J25" s="9">
        <f>D25/D31</f>
        <v>0.35390043280402411</v>
      </c>
      <c r="K25" s="9">
        <f>E25/E31</f>
        <v>0.35602549594108646</v>
      </c>
      <c r="L25" s="9">
        <f>F25/F31</f>
        <v>0.23206450982860721</v>
      </c>
      <c r="M25" s="9">
        <f>G25/G31</f>
        <v>0.33013742346724684</v>
      </c>
    </row>
    <row r="26" spans="1:39" x14ac:dyDescent="0.25">
      <c r="A26" s="4" t="str">
        <f t="shared" si="4"/>
        <v>BE</v>
      </c>
      <c r="B26" s="12">
        <v>404</v>
      </c>
      <c r="C26" t="s">
        <v>122</v>
      </c>
      <c r="D26" s="2">
        <v>19.638244333290775</v>
      </c>
      <c r="E26" s="2">
        <v>17.809471530891152</v>
      </c>
      <c r="F26" s="2">
        <v>7.8767869320487127E-2</v>
      </c>
      <c r="G26" s="2">
        <v>1.7500049330791376</v>
      </c>
      <c r="I26" t="str">
        <f t="shared" si="3"/>
        <v>Urban, MFH</v>
      </c>
      <c r="J26" s="9">
        <f>D26/D31</f>
        <v>0.19332394325331723</v>
      </c>
      <c r="K26" s="9">
        <f>E26/E31</f>
        <v>0.18952439617918909</v>
      </c>
      <c r="L26" s="9">
        <f>F26/F31</f>
        <v>0.41116280017541468</v>
      </c>
      <c r="M26" s="9">
        <f>G26/G31</f>
        <v>0.23581146798768593</v>
      </c>
    </row>
    <row r="27" spans="1:39" x14ac:dyDescent="0.25">
      <c r="A27" s="4" t="str">
        <f t="shared" si="4"/>
        <v>BE</v>
      </c>
      <c r="B27" s="12">
        <v>405</v>
      </c>
      <c r="C27" t="s">
        <v>123</v>
      </c>
      <c r="D27" s="2">
        <v>0</v>
      </c>
      <c r="E27" s="2">
        <v>0</v>
      </c>
      <c r="F27" s="2">
        <v>0</v>
      </c>
      <c r="G27" s="2">
        <v>0</v>
      </c>
      <c r="I27" t="str">
        <f t="shared" si="3"/>
        <v>Urban, Other residential</v>
      </c>
      <c r="J27" s="9">
        <f>D27/D31</f>
        <v>0</v>
      </c>
      <c r="K27" s="9">
        <f>E27/E31</f>
        <v>0</v>
      </c>
      <c r="L27" s="9">
        <f>F27/F31</f>
        <v>0</v>
      </c>
      <c r="M27" s="9">
        <f>G27/G31</f>
        <v>0</v>
      </c>
    </row>
    <row r="28" spans="1:39" x14ac:dyDescent="0.25">
      <c r="A28" s="4" t="str">
        <f t="shared" si="4"/>
        <v>BE</v>
      </c>
      <c r="B28" s="12">
        <v>406</v>
      </c>
      <c r="C28" t="s">
        <v>124</v>
      </c>
      <c r="D28" s="2">
        <v>41.859513206567982</v>
      </c>
      <c r="E28" s="2">
        <v>38.954988155585845</v>
      </c>
      <c r="F28" s="2">
        <v>5.1765459839180766E-2</v>
      </c>
      <c r="G28" s="2">
        <v>2.852759591142954</v>
      </c>
      <c r="I28" t="str">
        <f t="shared" si="3"/>
        <v>Non-Urban, SFH</v>
      </c>
      <c r="J28" s="9">
        <f>D28/D31</f>
        <v>0.4120758464156446</v>
      </c>
      <c r="K28" s="9">
        <f>E28/E31</f>
        <v>0.41455023499989518</v>
      </c>
      <c r="L28" s="9">
        <f>F28/F31</f>
        <v>0.27021210048536459</v>
      </c>
      <c r="M28" s="9">
        <f>G28/G31</f>
        <v>0.38440658896871216</v>
      </c>
    </row>
    <row r="29" spans="1:39" x14ac:dyDescent="0.25">
      <c r="A29" s="4" t="str">
        <f t="shared" si="4"/>
        <v>BE</v>
      </c>
      <c r="B29" s="12">
        <v>407</v>
      </c>
      <c r="C29" t="s">
        <v>125</v>
      </c>
      <c r="D29" s="2">
        <v>4.1343672280612136</v>
      </c>
      <c r="E29" s="2">
        <v>3.7493624275560293</v>
      </c>
      <c r="F29" s="2">
        <v>1.6582709330628852E-2</v>
      </c>
      <c r="G29" s="2">
        <v>0.36842209117455504</v>
      </c>
      <c r="I29" t="str">
        <f t="shared" si="3"/>
        <v>Non-Urban, MFH</v>
      </c>
      <c r="J29" s="9">
        <f>D29/D31</f>
        <v>4.0699777527014133E-2</v>
      </c>
      <c r="K29" s="9">
        <f>E29/E31</f>
        <v>3.9899872879829254E-2</v>
      </c>
      <c r="L29" s="9">
        <f>F29/F31</f>
        <v>8.6560589510613531E-2</v>
      </c>
      <c r="M29" s="9">
        <f>G29/G31</f>
        <v>4.9644519576354899E-2</v>
      </c>
    </row>
    <row r="30" spans="1:39" x14ac:dyDescent="0.25">
      <c r="A30" s="4" t="str">
        <f t="shared" si="4"/>
        <v>BE</v>
      </c>
      <c r="B30" s="12">
        <v>408</v>
      </c>
      <c r="C30" t="s">
        <v>126</v>
      </c>
      <c r="D30" s="2">
        <v>0</v>
      </c>
      <c r="E30" s="2">
        <v>0</v>
      </c>
      <c r="F30" s="2">
        <v>0</v>
      </c>
      <c r="G30" s="2">
        <v>0</v>
      </c>
      <c r="I30" t="str">
        <f t="shared" si="3"/>
        <v>Non-Urban, Other residential</v>
      </c>
      <c r="J30" s="9">
        <f>D30/D31</f>
        <v>0</v>
      </c>
      <c r="K30" s="9">
        <f>E30/E31</f>
        <v>0</v>
      </c>
      <c r="L30" s="9">
        <f>F30/F31</f>
        <v>0</v>
      </c>
      <c r="M30" s="9">
        <f>G30/G31</f>
        <v>0</v>
      </c>
    </row>
    <row r="31" spans="1:39" x14ac:dyDescent="0.25">
      <c r="A31" s="4" t="str">
        <f>A30</f>
        <v>BE</v>
      </c>
      <c r="B31" s="4"/>
      <c r="C31" t="s">
        <v>4</v>
      </c>
      <c r="D31" s="2">
        <f>SUM(D23:D24)</f>
        <v>101.58205963944305</v>
      </c>
      <c r="E31" s="2">
        <f t="shared" ref="E31:G31" si="5">SUM(E23:E24)</f>
        <v>93.969282530006751</v>
      </c>
      <c r="F31" s="2">
        <f t="shared" si="5"/>
        <v>0.19157343341100491</v>
      </c>
      <c r="G31" s="2">
        <f t="shared" si="5"/>
        <v>7.4212036760253017</v>
      </c>
      <c r="I31" t="str">
        <f t="shared" si="3"/>
        <v>TOTAL</v>
      </c>
      <c r="J31" s="9">
        <f>D31/D31</f>
        <v>1</v>
      </c>
      <c r="K31" s="9">
        <f>E31/E31</f>
        <v>1</v>
      </c>
      <c r="L31" s="9">
        <f>F31/F31</f>
        <v>1</v>
      </c>
      <c r="M31" s="9">
        <f>G31/G31</f>
        <v>1</v>
      </c>
    </row>
    <row r="33" spans="1:39" ht="15.75" x14ac:dyDescent="0.25">
      <c r="A33" s="4">
        <f>A20+1</f>
        <v>2</v>
      </c>
      <c r="C33" s="8" t="s">
        <v>51</v>
      </c>
      <c r="F33" s="4" t="s">
        <v>5</v>
      </c>
      <c r="G33" s="4"/>
      <c r="I33" s="8" t="str">
        <f>C33</f>
        <v>Primary Energy in Bulgaria</v>
      </c>
      <c r="L33" s="4" t="s">
        <v>6</v>
      </c>
      <c r="M33" s="4"/>
    </row>
    <row r="34" spans="1:39" x14ac:dyDescent="0.25">
      <c r="A34" s="5" t="s">
        <v>52</v>
      </c>
    </row>
    <row r="35" spans="1:39" ht="30" x14ac:dyDescent="0.25">
      <c r="B35" s="1"/>
      <c r="C35" s="1"/>
      <c r="D35" s="1" t="str">
        <f>A34&amp;" H&amp;C"</f>
        <v>BG H&amp;C</v>
      </c>
      <c r="E35" s="1" t="str">
        <f>A34&amp;" Heating"</f>
        <v>BG Heating</v>
      </c>
      <c r="F35" s="1" t="str">
        <f>A34&amp;" Cooling"</f>
        <v>BG Cooling</v>
      </c>
      <c r="G35" s="1" t="s">
        <v>42</v>
      </c>
      <c r="H35" s="1"/>
      <c r="I35" s="1"/>
      <c r="J35" s="1" t="str">
        <f>D35</f>
        <v>BG H&amp;C</v>
      </c>
      <c r="K35" s="1" t="str">
        <f>E35</f>
        <v>BG Heating</v>
      </c>
      <c r="L35" s="1" t="str">
        <f>F35</f>
        <v>BG Cooling</v>
      </c>
      <c r="M35" s="1" t="str">
        <f>G35</f>
        <v>others (Cooking)</v>
      </c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x14ac:dyDescent="0.25">
      <c r="A36" s="4" t="str">
        <f>A34</f>
        <v>BG</v>
      </c>
      <c r="B36" s="12">
        <v>401</v>
      </c>
      <c r="C36" t="s">
        <v>119</v>
      </c>
      <c r="D36" s="2">
        <v>19.767358635658088</v>
      </c>
      <c r="E36" s="2">
        <v>16.095488423006934</v>
      </c>
      <c r="F36" s="2">
        <v>1.6682283995427369</v>
      </c>
      <c r="G36" s="2">
        <v>2.003641813108417</v>
      </c>
      <c r="I36" t="str">
        <f t="shared" ref="I36:I44" si="6">C36</f>
        <v>SFH</v>
      </c>
      <c r="J36" s="9">
        <f>D36/D44</f>
        <v>0.59155549185796086</v>
      </c>
      <c r="K36" s="9">
        <f>E36/E44</f>
        <v>0.602556622966824</v>
      </c>
      <c r="L36" s="9">
        <f>F36/F44</f>
        <v>0.48242504634165018</v>
      </c>
      <c r="M36" s="9">
        <f>G36/G44</f>
        <v>0.61728379929202315</v>
      </c>
    </row>
    <row r="37" spans="1:39" x14ac:dyDescent="0.25">
      <c r="A37" s="4" t="str">
        <f>A36</f>
        <v>BG</v>
      </c>
      <c r="B37" s="12">
        <v>402</v>
      </c>
      <c r="C37" t="s">
        <v>120</v>
      </c>
      <c r="D37" s="2">
        <v>13.648540477327334</v>
      </c>
      <c r="E37" s="2">
        <v>10.616504789775547</v>
      </c>
      <c r="F37" s="2">
        <v>1.789776967702041</v>
      </c>
      <c r="G37" s="2">
        <v>1.242258719849745</v>
      </c>
      <c r="I37" t="str">
        <f t="shared" si="6"/>
        <v>MFH</v>
      </c>
      <c r="J37" s="9">
        <f>D37/D44</f>
        <v>0.4084445081420392</v>
      </c>
      <c r="K37" s="9">
        <f>E37/E44</f>
        <v>0.39744337703317606</v>
      </c>
      <c r="L37" s="9">
        <f>F37/F44</f>
        <v>0.51757495365834993</v>
      </c>
      <c r="M37" s="9">
        <f>G37/G44</f>
        <v>0.38271620070797691</v>
      </c>
    </row>
    <row r="38" spans="1:39" x14ac:dyDescent="0.25">
      <c r="A38" s="4" t="str">
        <f t="shared" ref="A38:A43" si="7">A37</f>
        <v>BG</v>
      </c>
      <c r="B38" s="12">
        <v>403</v>
      </c>
      <c r="C38" t="s">
        <v>121</v>
      </c>
      <c r="D38" s="2">
        <v>3.6918150663024196</v>
      </c>
      <c r="E38" s="2">
        <v>2.9463060704493214</v>
      </c>
      <c r="F38" s="2">
        <v>0.29526166363588263</v>
      </c>
      <c r="G38" s="2">
        <v>0.45024733221721558</v>
      </c>
      <c r="I38" t="str">
        <f t="shared" si="6"/>
        <v>Urban, SFH</v>
      </c>
      <c r="J38" s="9">
        <f>D38/D44</f>
        <v>0.1104807940022712</v>
      </c>
      <c r="K38" s="9">
        <f>E38/E44</f>
        <v>0.1102989974196095</v>
      </c>
      <c r="L38" s="9">
        <f>F38/F44</f>
        <v>8.5384963954274362E-2</v>
      </c>
      <c r="M38" s="9">
        <f>G38/G44</f>
        <v>0.13871260922677789</v>
      </c>
    </row>
    <row r="39" spans="1:39" x14ac:dyDescent="0.25">
      <c r="A39" s="4" t="str">
        <f t="shared" si="7"/>
        <v>BG</v>
      </c>
      <c r="B39" s="12">
        <v>404</v>
      </c>
      <c r="C39" t="s">
        <v>122</v>
      </c>
      <c r="D39" s="2">
        <v>9.6298011878243948</v>
      </c>
      <c r="E39" s="2">
        <v>7.5468442270613787</v>
      </c>
      <c r="F39" s="2">
        <v>1.3506187302566328</v>
      </c>
      <c r="G39" s="2">
        <v>0.73233823050638291</v>
      </c>
      <c r="I39" t="str">
        <f t="shared" si="6"/>
        <v>Urban, MFH</v>
      </c>
      <c r="J39" s="9">
        <f>D39/D44</f>
        <v>0.28818022089617373</v>
      </c>
      <c r="K39" s="9">
        <f>E39/E44</f>
        <v>0.28252643548329409</v>
      </c>
      <c r="L39" s="9">
        <f>F39/F44</f>
        <v>0.39057739558477328</v>
      </c>
      <c r="M39" s="9">
        <f>G39/G44</f>
        <v>0.22561943074668531</v>
      </c>
    </row>
    <row r="40" spans="1:39" x14ac:dyDescent="0.25">
      <c r="A40" s="4" t="str">
        <f t="shared" si="7"/>
        <v>BG</v>
      </c>
      <c r="B40" s="12">
        <v>405</v>
      </c>
      <c r="C40" t="s">
        <v>123</v>
      </c>
      <c r="D40" s="2">
        <v>0</v>
      </c>
      <c r="E40" s="2">
        <v>0</v>
      </c>
      <c r="F40" s="2">
        <v>0</v>
      </c>
      <c r="G40" s="2">
        <v>0</v>
      </c>
      <c r="I40" t="str">
        <f t="shared" si="6"/>
        <v>Urban, Other residential</v>
      </c>
      <c r="J40" s="9">
        <f>D40/D44</f>
        <v>0</v>
      </c>
      <c r="K40" s="9">
        <f>E40/E44</f>
        <v>0</v>
      </c>
      <c r="L40" s="9">
        <f>F40/F44</f>
        <v>0</v>
      </c>
      <c r="M40" s="9">
        <f>G40/G44</f>
        <v>0</v>
      </c>
    </row>
    <row r="41" spans="1:39" x14ac:dyDescent="0.25">
      <c r="A41" s="4" t="str">
        <f t="shared" si="7"/>
        <v>BG</v>
      </c>
      <c r="B41" s="12">
        <v>406</v>
      </c>
      <c r="C41" t="s">
        <v>124</v>
      </c>
      <c r="D41" s="2">
        <v>16.075543569355673</v>
      </c>
      <c r="E41" s="2">
        <v>13.149182352557617</v>
      </c>
      <c r="F41" s="2">
        <v>1.3729667359068543</v>
      </c>
      <c r="G41" s="2">
        <v>1.5533944808912015</v>
      </c>
      <c r="I41" t="str">
        <f t="shared" si="6"/>
        <v>Non-Urban, SFH</v>
      </c>
      <c r="J41" s="9">
        <f>D41/D44</f>
        <v>0.48107469785568979</v>
      </c>
      <c r="K41" s="9">
        <f>E41/E44</f>
        <v>0.49225762554721458</v>
      </c>
      <c r="L41" s="9">
        <f>F41/F44</f>
        <v>0.39704008238737581</v>
      </c>
      <c r="M41" s="9">
        <f>G41/G44</f>
        <v>0.47857119006524529</v>
      </c>
    </row>
    <row r="42" spans="1:39" x14ac:dyDescent="0.25">
      <c r="A42" s="4" t="str">
        <f t="shared" si="7"/>
        <v>BG</v>
      </c>
      <c r="B42" s="12">
        <v>407</v>
      </c>
      <c r="C42" t="s">
        <v>125</v>
      </c>
      <c r="D42" s="2">
        <v>4.0187392895029399</v>
      </c>
      <c r="E42" s="2">
        <v>3.0696605627141693</v>
      </c>
      <c r="F42" s="2">
        <v>0.43915823744540822</v>
      </c>
      <c r="G42" s="2">
        <v>0.5099204893433622</v>
      </c>
      <c r="I42" t="str">
        <f t="shared" si="6"/>
        <v>Non-Urban, MFH</v>
      </c>
      <c r="J42" s="9">
        <f>D42/D44</f>
        <v>0.12026428724586546</v>
      </c>
      <c r="K42" s="9">
        <f>E42/E44</f>
        <v>0.11491694154988201</v>
      </c>
      <c r="L42" s="9">
        <f>F42/F44</f>
        <v>0.1269975580735766</v>
      </c>
      <c r="M42" s="9">
        <f>G42/G44</f>
        <v>0.15709676996129163</v>
      </c>
    </row>
    <row r="43" spans="1:39" x14ac:dyDescent="0.25">
      <c r="A43" s="4" t="str">
        <f t="shared" si="7"/>
        <v>BG</v>
      </c>
      <c r="B43" s="12">
        <v>408</v>
      </c>
      <c r="C43" t="s">
        <v>126</v>
      </c>
      <c r="D43" s="2">
        <v>0</v>
      </c>
      <c r="E43" s="2">
        <v>0</v>
      </c>
      <c r="F43" s="2">
        <v>0</v>
      </c>
      <c r="G43" s="2">
        <v>0</v>
      </c>
      <c r="I43" t="str">
        <f t="shared" si="6"/>
        <v>Non-Urban, Other residential</v>
      </c>
      <c r="J43" s="9">
        <f>D43/D44</f>
        <v>0</v>
      </c>
      <c r="K43" s="9">
        <f>E43/E44</f>
        <v>0</v>
      </c>
      <c r="L43" s="9">
        <f>F43/F44</f>
        <v>0</v>
      </c>
      <c r="M43" s="9">
        <f>G43/G44</f>
        <v>0</v>
      </c>
    </row>
    <row r="44" spans="1:39" x14ac:dyDescent="0.25">
      <c r="A44" s="4" t="str">
        <f>A43</f>
        <v>BG</v>
      </c>
      <c r="B44" s="4"/>
      <c r="C44" t="s">
        <v>4</v>
      </c>
      <c r="D44" s="2">
        <f>SUM(D36:D37)</f>
        <v>33.415899112985421</v>
      </c>
      <c r="E44" s="2">
        <f t="shared" ref="E44:G44" si="8">SUM(E36:E37)</f>
        <v>26.711993212782481</v>
      </c>
      <c r="F44" s="2">
        <f t="shared" si="8"/>
        <v>3.4580053672447777</v>
      </c>
      <c r="G44" s="2">
        <f t="shared" si="8"/>
        <v>3.2459005329581618</v>
      </c>
      <c r="I44" t="str">
        <f t="shared" si="6"/>
        <v>TOTAL</v>
      </c>
      <c r="J44" s="9">
        <f>D44/D44</f>
        <v>1</v>
      </c>
      <c r="K44" s="9">
        <f>E44/E44</f>
        <v>1</v>
      </c>
      <c r="L44" s="9">
        <f>F44/F44</f>
        <v>1</v>
      </c>
      <c r="M44" s="9">
        <f>G44/G44</f>
        <v>1</v>
      </c>
    </row>
    <row r="46" spans="1:39" ht="15.75" x14ac:dyDescent="0.25">
      <c r="A46" s="4">
        <f>A33+1</f>
        <v>3</v>
      </c>
      <c r="C46" s="8" t="s">
        <v>53</v>
      </c>
      <c r="F46" s="4" t="s">
        <v>5</v>
      </c>
      <c r="G46" s="4"/>
      <c r="I46" s="8" t="str">
        <f>C46</f>
        <v>Primary Energy in Czech Republic</v>
      </c>
      <c r="L46" s="4" t="s">
        <v>6</v>
      </c>
      <c r="M46" s="4"/>
    </row>
    <row r="47" spans="1:39" x14ac:dyDescent="0.25">
      <c r="A47" s="5" t="s">
        <v>54</v>
      </c>
    </row>
    <row r="48" spans="1:39" ht="30" x14ac:dyDescent="0.25">
      <c r="B48" s="1"/>
      <c r="C48" s="1"/>
      <c r="D48" s="1" t="str">
        <f>A47&amp;" H&amp;C"</f>
        <v>CZ H&amp;C</v>
      </c>
      <c r="E48" s="1" t="str">
        <f>A47&amp;" Heating"</f>
        <v>CZ Heating</v>
      </c>
      <c r="F48" s="1" t="str">
        <f>A47&amp;" Cooling"</f>
        <v>CZ Cooling</v>
      </c>
      <c r="G48" s="1" t="s">
        <v>42</v>
      </c>
      <c r="H48" s="1"/>
      <c r="I48" s="1"/>
      <c r="J48" s="1" t="str">
        <f>D48</f>
        <v>CZ H&amp;C</v>
      </c>
      <c r="K48" s="1" t="str">
        <f>E48</f>
        <v>CZ Heating</v>
      </c>
      <c r="L48" s="1" t="str">
        <f>F48</f>
        <v>CZ Cooling</v>
      </c>
      <c r="M48" s="1" t="str">
        <f>G48</f>
        <v>others (Cooking)</v>
      </c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x14ac:dyDescent="0.25">
      <c r="A49" s="4" t="str">
        <f>A47</f>
        <v>CZ</v>
      </c>
      <c r="B49" s="12">
        <v>401</v>
      </c>
      <c r="C49" t="s">
        <v>119</v>
      </c>
      <c r="D49" s="2">
        <v>56.928403910586951</v>
      </c>
      <c r="E49" s="2">
        <v>50.097282173200938</v>
      </c>
      <c r="F49" s="2">
        <v>0.20819615721157417</v>
      </c>
      <c r="G49" s="2">
        <v>6.6229255801744387</v>
      </c>
      <c r="I49" t="str">
        <f t="shared" ref="I49:I57" si="9">C49</f>
        <v>SFH</v>
      </c>
      <c r="J49" s="9">
        <f>D49/D57</f>
        <v>0.68025664536914499</v>
      </c>
      <c r="K49" s="9">
        <f>E49/E57</f>
        <v>0.67954105020461752</v>
      </c>
      <c r="L49" s="9">
        <f>F49/F57</f>
        <v>0.67614870150739825</v>
      </c>
      <c r="M49" s="9">
        <f>G49/G57</f>
        <v>0.68585081612408705</v>
      </c>
    </row>
    <row r="50" spans="1:39" x14ac:dyDescent="0.25">
      <c r="A50" s="4" t="str">
        <f>A49</f>
        <v>CZ</v>
      </c>
      <c r="B50" s="12">
        <v>402</v>
      </c>
      <c r="C50" t="s">
        <v>120</v>
      </c>
      <c r="D50" s="2">
        <v>26.758252145076341</v>
      </c>
      <c r="E50" s="2">
        <v>23.624948673803924</v>
      </c>
      <c r="F50" s="2">
        <v>9.9718591049309871E-2</v>
      </c>
      <c r="G50" s="2">
        <v>3.0335848802231045</v>
      </c>
      <c r="I50" t="str">
        <f t="shared" si="9"/>
        <v>MFH</v>
      </c>
      <c r="J50" s="9">
        <f>D50/D57</f>
        <v>0.31974335463085507</v>
      </c>
      <c r="K50" s="9">
        <f>E50/E57</f>
        <v>0.32045894979538242</v>
      </c>
      <c r="L50" s="9">
        <f>F50/F57</f>
        <v>0.32385129849260169</v>
      </c>
      <c r="M50" s="9">
        <f>G50/G57</f>
        <v>0.31414918387591295</v>
      </c>
    </row>
    <row r="51" spans="1:39" x14ac:dyDescent="0.25">
      <c r="A51" s="4" t="str">
        <f t="shared" ref="A51:A56" si="10">A50</f>
        <v>CZ</v>
      </c>
      <c r="B51" s="12">
        <v>403</v>
      </c>
      <c r="C51" t="s">
        <v>121</v>
      </c>
      <c r="D51" s="2">
        <v>6.170729872720611</v>
      </c>
      <c r="E51" s="2">
        <v>5.3877090626126503</v>
      </c>
      <c r="F51" s="2">
        <v>2.2101502888702135E-2</v>
      </c>
      <c r="G51" s="2">
        <v>0.76091930721925838</v>
      </c>
      <c r="I51" t="str">
        <f t="shared" si="9"/>
        <v>Urban, SFH</v>
      </c>
      <c r="J51" s="9">
        <f>D51/D57</f>
        <v>7.3736126684476627E-2</v>
      </c>
      <c r="K51" s="9">
        <f>E51/E57</f>
        <v>7.3081199533878982E-2</v>
      </c>
      <c r="L51" s="9">
        <f>F51/F57</f>
        <v>7.1777993790594269E-2</v>
      </c>
      <c r="M51" s="9">
        <f>G51/G57</f>
        <v>7.8798579501350483E-2</v>
      </c>
    </row>
    <row r="52" spans="1:39" x14ac:dyDescent="0.25">
      <c r="A52" s="4" t="str">
        <f t="shared" si="10"/>
        <v>CZ</v>
      </c>
      <c r="B52" s="12">
        <v>404</v>
      </c>
      <c r="C52" t="s">
        <v>122</v>
      </c>
      <c r="D52" s="2">
        <v>12.408802969727841</v>
      </c>
      <c r="E52" s="2">
        <v>11.013096238354906</v>
      </c>
      <c r="F52" s="2">
        <v>4.7584346679423531E-2</v>
      </c>
      <c r="G52" s="2">
        <v>1.3481223846935106</v>
      </c>
      <c r="I52" t="str">
        <f t="shared" si="9"/>
        <v>Urban, MFH</v>
      </c>
      <c r="J52" s="9">
        <f>D52/D57</f>
        <v>0.14827696020586911</v>
      </c>
      <c r="K52" s="9">
        <f>E52/E57</f>
        <v>0.1493863670676257</v>
      </c>
      <c r="L52" s="9">
        <f>F52/F57</f>
        <v>0.15453740669513882</v>
      </c>
      <c r="M52" s="9">
        <f>G52/G57</f>
        <v>0.13960761397425242</v>
      </c>
    </row>
    <row r="53" spans="1:39" x14ac:dyDescent="0.25">
      <c r="A53" s="4" t="str">
        <f t="shared" si="10"/>
        <v>CZ</v>
      </c>
      <c r="B53" s="12">
        <v>405</v>
      </c>
      <c r="C53" t="s">
        <v>123</v>
      </c>
      <c r="D53" s="2">
        <v>0</v>
      </c>
      <c r="E53" s="2">
        <v>0</v>
      </c>
      <c r="F53" s="2">
        <v>0</v>
      </c>
      <c r="G53" s="2">
        <v>0</v>
      </c>
      <c r="I53" t="str">
        <f t="shared" si="9"/>
        <v>Urban, Other residential</v>
      </c>
      <c r="J53" s="9">
        <f>D53/D57</f>
        <v>0</v>
      </c>
      <c r="K53" s="9">
        <f>E53/E57</f>
        <v>0</v>
      </c>
      <c r="L53" s="9">
        <f>F53/F57</f>
        <v>0</v>
      </c>
      <c r="M53" s="9">
        <f>G53/G57</f>
        <v>0</v>
      </c>
    </row>
    <row r="54" spans="1:39" x14ac:dyDescent="0.25">
      <c r="A54" s="4" t="str">
        <f t="shared" si="10"/>
        <v>CZ</v>
      </c>
      <c r="B54" s="12">
        <v>406</v>
      </c>
      <c r="C54" t="s">
        <v>124</v>
      </c>
      <c r="D54" s="2">
        <v>50.757674037866337</v>
      </c>
      <c r="E54" s="2">
        <v>44.709573110588288</v>
      </c>
      <c r="F54" s="2">
        <v>0.18609465432287203</v>
      </c>
      <c r="G54" s="2">
        <v>5.8620062729551794</v>
      </c>
      <c r="I54" t="str">
        <f t="shared" si="9"/>
        <v>Non-Urban, SFH</v>
      </c>
      <c r="J54" s="9">
        <f>D54/D57</f>
        <v>0.60652051868466828</v>
      </c>
      <c r="K54" s="9">
        <f>E54/E57</f>
        <v>0.6064598506707386</v>
      </c>
      <c r="L54" s="9">
        <f>F54/F57</f>
        <v>0.60437070771680401</v>
      </c>
      <c r="M54" s="9">
        <f>G54/G57</f>
        <v>0.60705223662273644</v>
      </c>
    </row>
    <row r="55" spans="1:39" x14ac:dyDescent="0.25">
      <c r="A55" s="4" t="str">
        <f t="shared" si="10"/>
        <v>CZ</v>
      </c>
      <c r="B55" s="12">
        <v>407</v>
      </c>
      <c r="C55" t="s">
        <v>125</v>
      </c>
      <c r="D55" s="2">
        <v>14.349449175348495</v>
      </c>
      <c r="E55" s="2">
        <v>12.611852435449014</v>
      </c>
      <c r="F55" s="2">
        <v>5.213424436988634E-2</v>
      </c>
      <c r="G55" s="2">
        <v>1.6854624955295938</v>
      </c>
      <c r="I55" t="str">
        <f t="shared" si="9"/>
        <v>Non-Urban, MFH</v>
      </c>
      <c r="J55" s="9">
        <f>D55/D57</f>
        <v>0.17146639442498587</v>
      </c>
      <c r="K55" s="9">
        <f>E55/E57</f>
        <v>0.17107258272775666</v>
      </c>
      <c r="L55" s="9">
        <f>F55/F57</f>
        <v>0.16931389179746287</v>
      </c>
      <c r="M55" s="9">
        <f>G55/G57</f>
        <v>0.17454156990166053</v>
      </c>
    </row>
    <row r="56" spans="1:39" x14ac:dyDescent="0.25">
      <c r="A56" s="4" t="str">
        <f t="shared" si="10"/>
        <v>CZ</v>
      </c>
      <c r="B56" s="12">
        <v>408</v>
      </c>
      <c r="C56" t="s">
        <v>126</v>
      </c>
      <c r="D56" s="2">
        <v>0</v>
      </c>
      <c r="E56" s="2">
        <v>0</v>
      </c>
      <c r="F56" s="2">
        <v>0</v>
      </c>
      <c r="G56" s="2">
        <v>0</v>
      </c>
      <c r="I56" t="str">
        <f t="shared" si="9"/>
        <v>Non-Urban, Other residential</v>
      </c>
      <c r="J56" s="9">
        <f>D56/D57</f>
        <v>0</v>
      </c>
      <c r="K56" s="9">
        <f>E56/E57</f>
        <v>0</v>
      </c>
      <c r="L56" s="9">
        <f>F56/F57</f>
        <v>0</v>
      </c>
      <c r="M56" s="9">
        <f>G56/G57</f>
        <v>0</v>
      </c>
    </row>
    <row r="57" spans="1:39" x14ac:dyDescent="0.25">
      <c r="A57" s="4" t="str">
        <f>A56</f>
        <v>CZ</v>
      </c>
      <c r="B57" s="4"/>
      <c r="C57" t="s">
        <v>4</v>
      </c>
      <c r="D57" s="2">
        <f>SUM(D49:D50)</f>
        <v>83.686656055663292</v>
      </c>
      <c r="E57" s="2">
        <f t="shared" ref="E57:G57" si="11">SUM(E49:E50)</f>
        <v>73.722230847004866</v>
      </c>
      <c r="F57" s="2">
        <f t="shared" si="11"/>
        <v>0.30791474826088405</v>
      </c>
      <c r="G57" s="2">
        <f t="shared" si="11"/>
        <v>9.6565104603975431</v>
      </c>
      <c r="I57" t="str">
        <f t="shared" si="9"/>
        <v>TOTAL</v>
      </c>
      <c r="J57" s="9">
        <f>D57/D57</f>
        <v>1</v>
      </c>
      <c r="K57" s="9">
        <f>E57/E57</f>
        <v>1</v>
      </c>
      <c r="L57" s="9">
        <f>F57/F57</f>
        <v>1</v>
      </c>
      <c r="M57" s="9">
        <f>G57/G57</f>
        <v>1</v>
      </c>
    </row>
    <row r="59" spans="1:39" ht="15.75" x14ac:dyDescent="0.25">
      <c r="A59" s="4">
        <f>A46+1</f>
        <v>4</v>
      </c>
      <c r="C59" s="8" t="s">
        <v>55</v>
      </c>
      <c r="F59" s="4" t="s">
        <v>5</v>
      </c>
      <c r="G59" s="4"/>
      <c r="I59" s="8" t="str">
        <f>C59</f>
        <v>Primary Energy in Denmark</v>
      </c>
      <c r="L59" s="4" t="s">
        <v>6</v>
      </c>
      <c r="M59" s="4"/>
    </row>
    <row r="60" spans="1:39" x14ac:dyDescent="0.25">
      <c r="A60" s="5" t="s">
        <v>56</v>
      </c>
    </row>
    <row r="61" spans="1:39" ht="30" x14ac:dyDescent="0.25">
      <c r="B61" s="1"/>
      <c r="C61" s="1"/>
      <c r="D61" s="1" t="str">
        <f>A60&amp;" H&amp;C"</f>
        <v>DK H&amp;C</v>
      </c>
      <c r="E61" s="1" t="str">
        <f>A60&amp;" Heating"</f>
        <v>DK Heating</v>
      </c>
      <c r="F61" s="1" t="str">
        <f>A60&amp;" Cooling"</f>
        <v>DK Cooling</v>
      </c>
      <c r="G61" s="1" t="s">
        <v>42</v>
      </c>
      <c r="H61" s="1"/>
      <c r="I61" s="1"/>
      <c r="J61" s="1" t="str">
        <f>D61</f>
        <v>DK H&amp;C</v>
      </c>
      <c r="K61" s="1" t="str">
        <f>E61</f>
        <v>DK Heating</v>
      </c>
      <c r="L61" s="1" t="str">
        <f>F61</f>
        <v>DK Cooling</v>
      </c>
      <c r="M61" s="1" t="str">
        <f>G61</f>
        <v>others (Cooking)</v>
      </c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x14ac:dyDescent="0.25">
      <c r="A62" s="4" t="str">
        <f>A60</f>
        <v>DK</v>
      </c>
      <c r="B62" s="12">
        <v>401</v>
      </c>
      <c r="C62" t="s">
        <v>119</v>
      </c>
      <c r="D62" s="2">
        <v>34.753247076854016</v>
      </c>
      <c r="E62" s="2">
        <v>33.28446917290605</v>
      </c>
      <c r="F62" s="2">
        <v>1.0313016778226299E-2</v>
      </c>
      <c r="G62" s="2">
        <v>1.4584648871697397</v>
      </c>
      <c r="I62" t="str">
        <f t="shared" ref="I62:I70" si="12">C62</f>
        <v>SFH</v>
      </c>
      <c r="J62" s="9">
        <f>D62/D70</f>
        <v>0.68805167110065457</v>
      </c>
      <c r="K62" s="9">
        <f>E62/E70</f>
        <v>0.67959553048498866</v>
      </c>
      <c r="L62" s="9">
        <f>F62/F70</f>
        <v>0.8702479870034846</v>
      </c>
      <c r="M62" s="9">
        <f>G62/G70</f>
        <v>0.9589386243178627</v>
      </c>
    </row>
    <row r="63" spans="1:39" x14ac:dyDescent="0.25">
      <c r="A63" s="4" t="str">
        <f>A62</f>
        <v>DK</v>
      </c>
      <c r="B63" s="12">
        <v>402</v>
      </c>
      <c r="C63" t="s">
        <v>120</v>
      </c>
      <c r="D63" s="2">
        <v>15.756399998430815</v>
      </c>
      <c r="E63" s="2">
        <v>15.692411456595465</v>
      </c>
      <c r="F63" s="2">
        <v>1.5376475522216201E-3</v>
      </c>
      <c r="G63" s="2">
        <v>6.2450894283127653E-2</v>
      </c>
      <c r="I63" t="str">
        <f t="shared" si="12"/>
        <v>MFH</v>
      </c>
      <c r="J63" s="9">
        <f>D63/D70</f>
        <v>0.31194832889934548</v>
      </c>
      <c r="K63" s="9">
        <f>E63/E70</f>
        <v>0.32040446951501128</v>
      </c>
      <c r="L63" s="9">
        <f>F63/F70</f>
        <v>0.12975201299651543</v>
      </c>
      <c r="M63" s="9">
        <f>G63/G70</f>
        <v>4.1061375682137323E-2</v>
      </c>
    </row>
    <row r="64" spans="1:39" x14ac:dyDescent="0.25">
      <c r="A64" s="4" t="str">
        <f t="shared" ref="A64:A69" si="13">A63</f>
        <v>DK</v>
      </c>
      <c r="B64" s="12">
        <v>403</v>
      </c>
      <c r="C64" t="s">
        <v>121</v>
      </c>
      <c r="D64" s="2">
        <v>7.1275264771311679</v>
      </c>
      <c r="E64" s="2">
        <v>6.7708849773467819</v>
      </c>
      <c r="F64" s="2">
        <v>2.0744573979190831E-3</v>
      </c>
      <c r="G64" s="2">
        <v>0.35456704238646686</v>
      </c>
      <c r="I64" t="str">
        <f t="shared" si="12"/>
        <v>Urban, SFH</v>
      </c>
      <c r="J64" s="9">
        <f>D64/D70</f>
        <v>0.14111218133255932</v>
      </c>
      <c r="K64" s="9">
        <f>E64/E70</f>
        <v>0.13824655409491921</v>
      </c>
      <c r="L64" s="9">
        <f>F64/F70</f>
        <v>0.17504988244322967</v>
      </c>
      <c r="M64" s="9">
        <f>G64/G70</f>
        <v>0.23312733466922395</v>
      </c>
    </row>
    <row r="65" spans="1:39" x14ac:dyDescent="0.25">
      <c r="A65" s="4" t="str">
        <f t="shared" si="13"/>
        <v>DK</v>
      </c>
      <c r="B65" s="12">
        <v>404</v>
      </c>
      <c r="C65" t="s">
        <v>122</v>
      </c>
      <c r="D65" s="2">
        <v>10.076083321348221</v>
      </c>
      <c r="E65" s="2">
        <v>10.046231645833258</v>
      </c>
      <c r="F65" s="2">
        <v>1.0028136210141001E-3</v>
      </c>
      <c r="G65" s="2">
        <v>2.8848861893950622E-2</v>
      </c>
      <c r="I65" t="str">
        <f t="shared" si="12"/>
        <v>Urban, MFH</v>
      </c>
      <c r="J65" s="9">
        <f>D65/D70</f>
        <v>0.19948829391600734</v>
      </c>
      <c r="K65" s="9">
        <f>E65/E70</f>
        <v>0.20512191704960994</v>
      </c>
      <c r="L65" s="9">
        <f>F65/F70</f>
        <v>8.4620878041205716E-2</v>
      </c>
      <c r="M65" s="9">
        <f>G65/G70</f>
        <v>1.8968086363330722E-2</v>
      </c>
    </row>
    <row r="66" spans="1:39" x14ac:dyDescent="0.25">
      <c r="A66" s="4" t="str">
        <f t="shared" si="13"/>
        <v>DK</v>
      </c>
      <c r="B66" s="12">
        <v>405</v>
      </c>
      <c r="C66" t="s">
        <v>123</v>
      </c>
      <c r="D66" s="2">
        <v>0</v>
      </c>
      <c r="E66" s="2">
        <v>0</v>
      </c>
      <c r="F66" s="2">
        <v>0</v>
      </c>
      <c r="G66" s="2">
        <v>0</v>
      </c>
      <c r="I66" t="str">
        <f t="shared" si="12"/>
        <v>Urban, Other residential</v>
      </c>
      <c r="J66" s="9">
        <f>D66/D70</f>
        <v>0</v>
      </c>
      <c r="K66" s="9">
        <f>E66/E70</f>
        <v>0</v>
      </c>
      <c r="L66" s="9">
        <f>F66/F70</f>
        <v>0</v>
      </c>
      <c r="M66" s="9">
        <f>G66/G70</f>
        <v>0</v>
      </c>
    </row>
    <row r="67" spans="1:39" x14ac:dyDescent="0.25">
      <c r="A67" s="4" t="str">
        <f t="shared" si="13"/>
        <v>DK</v>
      </c>
      <c r="B67" s="12">
        <v>406</v>
      </c>
      <c r="C67" t="s">
        <v>124</v>
      </c>
      <c r="D67" s="2">
        <v>27.62572059972285</v>
      </c>
      <c r="E67" s="2">
        <v>26.513584195559272</v>
      </c>
      <c r="F67" s="2">
        <v>8.238559380307214E-3</v>
      </c>
      <c r="G67" s="2">
        <v>1.1038978447832726</v>
      </c>
      <c r="I67" t="str">
        <f t="shared" si="12"/>
        <v>Non-Urban, SFH</v>
      </c>
      <c r="J67" s="9">
        <f>D67/D70</f>
        <v>0.54693948976809525</v>
      </c>
      <c r="K67" s="9">
        <f>E67/E70</f>
        <v>0.54134897639006962</v>
      </c>
      <c r="L67" s="9">
        <f>F67/F70</f>
        <v>0.69519810456025477</v>
      </c>
      <c r="M67" s="9">
        <f>G67/G70</f>
        <v>0.72581128964863861</v>
      </c>
    </row>
    <row r="68" spans="1:39" x14ac:dyDescent="0.25">
      <c r="A68" s="4" t="str">
        <f t="shared" si="13"/>
        <v>DK</v>
      </c>
      <c r="B68" s="12">
        <v>407</v>
      </c>
      <c r="C68" t="s">
        <v>125</v>
      </c>
      <c r="D68" s="2">
        <v>5.680316677082593</v>
      </c>
      <c r="E68" s="2">
        <v>5.6461798107622085</v>
      </c>
      <c r="F68" s="2">
        <v>5.3483393120752002E-4</v>
      </c>
      <c r="G68" s="2">
        <v>3.3602032389177028E-2</v>
      </c>
      <c r="I68" t="str">
        <f t="shared" si="12"/>
        <v>Non-Urban, MFH</v>
      </c>
      <c r="J68" s="9">
        <f>D68/D70</f>
        <v>0.11246003498333809</v>
      </c>
      <c r="K68" s="9">
        <f>E68/E70</f>
        <v>0.11528255246540137</v>
      </c>
      <c r="L68" s="9">
        <f>F68/F70</f>
        <v>4.513113495530971E-2</v>
      </c>
      <c r="M68" s="9">
        <f>G68/G70</f>
        <v>2.2093289318806601E-2</v>
      </c>
    </row>
    <row r="69" spans="1:39" x14ac:dyDescent="0.25">
      <c r="A69" s="4" t="str">
        <f t="shared" si="13"/>
        <v>DK</v>
      </c>
      <c r="B69" s="12">
        <v>408</v>
      </c>
      <c r="C69" t="s">
        <v>126</v>
      </c>
      <c r="D69" s="2">
        <v>0</v>
      </c>
      <c r="E69" s="2">
        <v>0</v>
      </c>
      <c r="F69" s="2">
        <v>0</v>
      </c>
      <c r="G69" s="2">
        <v>0</v>
      </c>
      <c r="I69" t="str">
        <f t="shared" si="12"/>
        <v>Non-Urban, Other residential</v>
      </c>
      <c r="J69" s="9">
        <f>D69/D70</f>
        <v>0</v>
      </c>
      <c r="K69" s="9">
        <f>E69/E70</f>
        <v>0</v>
      </c>
      <c r="L69" s="9">
        <f>F69/F70</f>
        <v>0</v>
      </c>
      <c r="M69" s="9">
        <f>G69/G70</f>
        <v>0</v>
      </c>
    </row>
    <row r="70" spans="1:39" x14ac:dyDescent="0.25">
      <c r="A70" s="4" t="str">
        <f>A69</f>
        <v>DK</v>
      </c>
      <c r="B70" s="4"/>
      <c r="C70" t="s">
        <v>4</v>
      </c>
      <c r="D70" s="2">
        <f>SUM(D62:D63)</f>
        <v>50.509647075284832</v>
      </c>
      <c r="E70" s="2">
        <f t="shared" ref="E70:G70" si="14">SUM(E62:E63)</f>
        <v>48.976880629501515</v>
      </c>
      <c r="F70" s="2">
        <f t="shared" si="14"/>
        <v>1.1850664330447919E-2</v>
      </c>
      <c r="G70" s="2">
        <f t="shared" si="14"/>
        <v>1.5209157814528673</v>
      </c>
      <c r="I70" t="str">
        <f t="shared" si="12"/>
        <v>TOTAL</v>
      </c>
      <c r="J70" s="9">
        <f>D70/D70</f>
        <v>1</v>
      </c>
      <c r="K70" s="9">
        <f>E70/E70</f>
        <v>1</v>
      </c>
      <c r="L70" s="9">
        <f>F70/F70</f>
        <v>1</v>
      </c>
      <c r="M70" s="9">
        <f>G70/G70</f>
        <v>1</v>
      </c>
    </row>
    <row r="72" spans="1:39" ht="15.75" x14ac:dyDescent="0.25">
      <c r="A72" s="4">
        <f>A59+1</f>
        <v>5</v>
      </c>
      <c r="C72" s="8" t="s">
        <v>57</v>
      </c>
      <c r="F72" s="4" t="s">
        <v>5</v>
      </c>
      <c r="G72" s="4"/>
      <c r="I72" s="8" t="str">
        <f>C72</f>
        <v>Primary Energy in Germany</v>
      </c>
      <c r="L72" s="4" t="s">
        <v>6</v>
      </c>
      <c r="M72" s="4"/>
    </row>
    <row r="73" spans="1:39" x14ac:dyDescent="0.25">
      <c r="A73" s="5" t="s">
        <v>58</v>
      </c>
    </row>
    <row r="74" spans="1:39" ht="30" x14ac:dyDescent="0.25">
      <c r="B74" s="1"/>
      <c r="C74" s="1"/>
      <c r="D74" s="1" t="str">
        <f>A73&amp;" H&amp;C"</f>
        <v>DE H&amp;C</v>
      </c>
      <c r="E74" s="1" t="str">
        <f>A73&amp;" Heating"</f>
        <v>DE Heating</v>
      </c>
      <c r="F74" s="1" t="str">
        <f>A73&amp;" Cooling"</f>
        <v>DE Cooling</v>
      </c>
      <c r="G74" s="1" t="s">
        <v>42</v>
      </c>
      <c r="H74" s="1"/>
      <c r="I74" s="1"/>
      <c r="J74" s="1" t="str">
        <f>D74</f>
        <v>DE H&amp;C</v>
      </c>
      <c r="K74" s="1" t="str">
        <f>E74</f>
        <v>DE Heating</v>
      </c>
      <c r="L74" s="1" t="str">
        <f>F74</f>
        <v>DE Cooling</v>
      </c>
      <c r="M74" s="1" t="str">
        <f>G74</f>
        <v>others (Cooking)</v>
      </c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x14ac:dyDescent="0.25">
      <c r="A75" s="4" t="str">
        <f>A73</f>
        <v>DE</v>
      </c>
      <c r="B75" s="12">
        <v>401</v>
      </c>
      <c r="C75" t="s">
        <v>119</v>
      </c>
      <c r="D75" s="2">
        <v>465.12728950684118</v>
      </c>
      <c r="E75" s="2">
        <v>421.30540489350585</v>
      </c>
      <c r="F75" s="2">
        <v>0.92923280110994033</v>
      </c>
      <c r="G75" s="2">
        <v>42.892651812225374</v>
      </c>
      <c r="I75" t="str">
        <f t="shared" ref="I75:I83" si="15">C75</f>
        <v>SFH</v>
      </c>
      <c r="J75" s="9">
        <f>D75/D83</f>
        <v>0.66265677593557504</v>
      </c>
      <c r="K75" s="9">
        <f>E75/E83</f>
        <v>0.65007660191644667</v>
      </c>
      <c r="L75" s="9">
        <f>F75/F83</f>
        <v>0.51632519924669862</v>
      </c>
      <c r="M75" s="9">
        <f>G75/G83</f>
        <v>0.82442530611558595</v>
      </c>
    </row>
    <row r="76" spans="1:39" x14ac:dyDescent="0.25">
      <c r="A76" s="4" t="str">
        <f>A75</f>
        <v>DE</v>
      </c>
      <c r="B76" s="12">
        <v>402</v>
      </c>
      <c r="C76" t="s">
        <v>120</v>
      </c>
      <c r="D76" s="2">
        <v>236.78553534905649</v>
      </c>
      <c r="E76" s="2">
        <v>226.78038015318555</v>
      </c>
      <c r="F76" s="2">
        <v>0.87047173096724717</v>
      </c>
      <c r="G76" s="2">
        <v>9.1346834649037145</v>
      </c>
      <c r="I76" t="str">
        <f t="shared" si="15"/>
        <v>MFH</v>
      </c>
      <c r="J76" s="9">
        <f>D76/D83</f>
        <v>0.33734322406442485</v>
      </c>
      <c r="K76" s="9">
        <f>E76/E83</f>
        <v>0.34992339808355327</v>
      </c>
      <c r="L76" s="9">
        <f>F76/F83</f>
        <v>0.48367480075330144</v>
      </c>
      <c r="M76" s="9">
        <f>G76/G83</f>
        <v>0.17557469388441402</v>
      </c>
    </row>
    <row r="77" spans="1:39" x14ac:dyDescent="0.25">
      <c r="A77" s="4" t="str">
        <f t="shared" ref="A77:A82" si="16">A76</f>
        <v>DE</v>
      </c>
      <c r="B77" s="12">
        <v>403</v>
      </c>
      <c r="C77" t="s">
        <v>121</v>
      </c>
      <c r="D77" s="2">
        <v>77.372046800365581</v>
      </c>
      <c r="E77" s="2">
        <v>71.664841466846354</v>
      </c>
      <c r="F77" s="2">
        <v>0.16820549600665588</v>
      </c>
      <c r="G77" s="2">
        <v>5.5389998375125753</v>
      </c>
      <c r="I77" t="str">
        <f t="shared" si="15"/>
        <v>Urban, SFH</v>
      </c>
      <c r="J77" s="9">
        <f>D77/D83</f>
        <v>0.11023027940293015</v>
      </c>
      <c r="K77" s="9">
        <f>E77/E83</f>
        <v>0.11057925219218202</v>
      </c>
      <c r="L77" s="9">
        <f>F77/F83</f>
        <v>9.3462839598740161E-2</v>
      </c>
      <c r="M77" s="9">
        <f>G77/G83</f>
        <v>0.10646326220646336</v>
      </c>
    </row>
    <row r="78" spans="1:39" x14ac:dyDescent="0.25">
      <c r="A78" s="4" t="str">
        <f t="shared" si="16"/>
        <v>DE</v>
      </c>
      <c r="B78" s="12">
        <v>404</v>
      </c>
      <c r="C78" t="s">
        <v>122</v>
      </c>
      <c r="D78" s="2">
        <v>131.97571900431495</v>
      </c>
      <c r="E78" s="2">
        <v>124.79796115953241</v>
      </c>
      <c r="F78" s="2">
        <v>0.43687209054183263</v>
      </c>
      <c r="G78" s="2">
        <v>6.7408857542407095</v>
      </c>
      <c r="I78" t="str">
        <f t="shared" si="15"/>
        <v>Urban, MFH</v>
      </c>
      <c r="J78" s="9">
        <f>D78/D83</f>
        <v>0.18802294862101926</v>
      </c>
      <c r="K78" s="9">
        <f>E78/E83</f>
        <v>0.19256395378358951</v>
      </c>
      <c r="L78" s="9">
        <f>F78/F83</f>
        <v>0.24274656353596138</v>
      </c>
      <c r="M78" s="9">
        <f>G78/G83</f>
        <v>0.12956430919121018</v>
      </c>
    </row>
    <row r="79" spans="1:39" x14ac:dyDescent="0.25">
      <c r="A79" s="4" t="str">
        <f t="shared" si="16"/>
        <v>DE</v>
      </c>
      <c r="B79" s="12">
        <v>405</v>
      </c>
      <c r="C79" t="s">
        <v>123</v>
      </c>
      <c r="D79" s="2">
        <v>0</v>
      </c>
      <c r="E79" s="2">
        <v>0</v>
      </c>
      <c r="F79" s="2">
        <v>0</v>
      </c>
      <c r="G79" s="2">
        <v>0</v>
      </c>
      <c r="I79" t="str">
        <f t="shared" si="15"/>
        <v>Urban, Other residential</v>
      </c>
      <c r="J79" s="9">
        <f>D79/D83</f>
        <v>0</v>
      </c>
      <c r="K79" s="9">
        <f>E79/E83</f>
        <v>0</v>
      </c>
      <c r="L79" s="9">
        <f>F79/F83</f>
        <v>0</v>
      </c>
      <c r="M79" s="9">
        <f>G79/G83</f>
        <v>0</v>
      </c>
    </row>
    <row r="80" spans="1:39" x14ac:dyDescent="0.25">
      <c r="A80" s="4" t="str">
        <f t="shared" si="16"/>
        <v>DE</v>
      </c>
      <c r="B80" s="12">
        <v>406</v>
      </c>
      <c r="C80" t="s">
        <v>124</v>
      </c>
      <c r="D80" s="2">
        <v>387.7552427064756</v>
      </c>
      <c r="E80" s="2">
        <v>349.64056342665947</v>
      </c>
      <c r="F80" s="2">
        <v>0.76102730510328442</v>
      </c>
      <c r="G80" s="2">
        <v>37.353651974712804</v>
      </c>
      <c r="I80" t="str">
        <f t="shared" si="15"/>
        <v>Non-Urban, SFH</v>
      </c>
      <c r="J80" s="9">
        <f>D80/D83</f>
        <v>0.55242649653264497</v>
      </c>
      <c r="K80" s="9">
        <f>E80/E83</f>
        <v>0.53949734972426466</v>
      </c>
      <c r="L80" s="9">
        <f>F80/F83</f>
        <v>0.42286235964795849</v>
      </c>
      <c r="M80" s="9">
        <f>G80/G83</f>
        <v>0.71796204390912266</v>
      </c>
    </row>
    <row r="81" spans="1:39" x14ac:dyDescent="0.25">
      <c r="A81" s="4" t="str">
        <f t="shared" si="16"/>
        <v>DE</v>
      </c>
      <c r="B81" s="12">
        <v>407</v>
      </c>
      <c r="C81" t="s">
        <v>125</v>
      </c>
      <c r="D81" s="2">
        <v>104.80981634474161</v>
      </c>
      <c r="E81" s="2">
        <v>101.98241899365318</v>
      </c>
      <c r="F81" s="2">
        <v>0.43359964042541449</v>
      </c>
      <c r="G81" s="2">
        <v>2.3937977106630064</v>
      </c>
      <c r="I81" t="str">
        <f t="shared" si="15"/>
        <v>Non-Urban, MFH</v>
      </c>
      <c r="J81" s="9">
        <f>D81/D83</f>
        <v>0.14932027544340568</v>
      </c>
      <c r="K81" s="9">
        <f>E81/E83</f>
        <v>0.15735944429996385</v>
      </c>
      <c r="L81" s="9">
        <f>F81/F83</f>
        <v>0.24092823721734</v>
      </c>
      <c r="M81" s="9">
        <f>G81/G83</f>
        <v>4.6010384693203878E-2</v>
      </c>
    </row>
    <row r="82" spans="1:39" x14ac:dyDescent="0.25">
      <c r="A82" s="4" t="str">
        <f t="shared" si="16"/>
        <v>DE</v>
      </c>
      <c r="B82" s="12">
        <v>408</v>
      </c>
      <c r="C82" t="s">
        <v>126</v>
      </c>
      <c r="D82" s="2">
        <v>0</v>
      </c>
      <c r="E82" s="2">
        <v>0</v>
      </c>
      <c r="F82" s="2">
        <v>0</v>
      </c>
      <c r="G82" s="2">
        <v>0</v>
      </c>
      <c r="I82" t="str">
        <f t="shared" si="15"/>
        <v>Non-Urban, Other residential</v>
      </c>
      <c r="J82" s="9">
        <f>D82/D83</f>
        <v>0</v>
      </c>
      <c r="K82" s="9">
        <f>E82/E83</f>
        <v>0</v>
      </c>
      <c r="L82" s="9">
        <f>F82/F83</f>
        <v>0</v>
      </c>
      <c r="M82" s="9">
        <f>G82/G83</f>
        <v>0</v>
      </c>
    </row>
    <row r="83" spans="1:39" x14ac:dyDescent="0.25">
      <c r="A83" s="4" t="str">
        <f>A82</f>
        <v>DE</v>
      </c>
      <c r="B83" s="4"/>
      <c r="C83" t="s">
        <v>4</v>
      </c>
      <c r="D83" s="2">
        <f>SUM(D75:D76)</f>
        <v>701.91282485589772</v>
      </c>
      <c r="E83" s="2">
        <f t="shared" ref="E83:G83" si="17">SUM(E75:E76)</f>
        <v>648.0857850466914</v>
      </c>
      <c r="F83" s="2">
        <f t="shared" si="17"/>
        <v>1.7997045320771874</v>
      </c>
      <c r="G83" s="2">
        <f t="shared" si="17"/>
        <v>52.02733527712909</v>
      </c>
      <c r="I83" t="str">
        <f t="shared" si="15"/>
        <v>TOTAL</v>
      </c>
      <c r="J83" s="9">
        <f>D83/D83</f>
        <v>1</v>
      </c>
      <c r="K83" s="9">
        <f>E83/E83</f>
        <v>1</v>
      </c>
      <c r="L83" s="9">
        <f>F83/F83</f>
        <v>1</v>
      </c>
      <c r="M83" s="9">
        <f>G83/G83</f>
        <v>1</v>
      </c>
    </row>
    <row r="85" spans="1:39" ht="15.75" x14ac:dyDescent="0.25">
      <c r="A85" s="4">
        <f>A72+1</f>
        <v>6</v>
      </c>
      <c r="C85" s="8" t="s">
        <v>59</v>
      </c>
      <c r="F85" s="4" t="s">
        <v>5</v>
      </c>
      <c r="G85" s="4"/>
      <c r="I85" s="8" t="str">
        <f>C85</f>
        <v>Primary Energy in Estonia</v>
      </c>
      <c r="L85" s="4" t="s">
        <v>6</v>
      </c>
      <c r="M85" s="4"/>
    </row>
    <row r="86" spans="1:39" x14ac:dyDescent="0.25">
      <c r="A86" s="5" t="s">
        <v>60</v>
      </c>
    </row>
    <row r="87" spans="1:39" ht="30" x14ac:dyDescent="0.25">
      <c r="B87" s="1"/>
      <c r="C87" s="1"/>
      <c r="D87" s="1" t="str">
        <f>A86&amp;" H&amp;C"</f>
        <v>EE H&amp;C</v>
      </c>
      <c r="E87" s="1" t="str">
        <f>A86&amp;" Heating"</f>
        <v>EE Heating</v>
      </c>
      <c r="F87" s="1" t="str">
        <f>A86&amp;" Cooling"</f>
        <v>EE Cooling</v>
      </c>
      <c r="G87" s="1" t="s">
        <v>42</v>
      </c>
      <c r="H87" s="1"/>
      <c r="I87" s="1"/>
      <c r="J87" s="1" t="str">
        <f>D87</f>
        <v>EE H&amp;C</v>
      </c>
      <c r="K87" s="1" t="str">
        <f>E87</f>
        <v>EE Heating</v>
      </c>
      <c r="L87" s="1" t="str">
        <f>F87</f>
        <v>EE Cooling</v>
      </c>
      <c r="M87" s="1" t="str">
        <f>G87</f>
        <v>others (Cooking)</v>
      </c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x14ac:dyDescent="0.25">
      <c r="A88" s="4" t="str">
        <f>A86</f>
        <v>EE</v>
      </c>
      <c r="B88" s="12">
        <v>401</v>
      </c>
      <c r="C88" t="s">
        <v>119</v>
      </c>
      <c r="D88" s="2">
        <v>8.7064627933257555</v>
      </c>
      <c r="E88" s="2">
        <v>7.5706164730796806</v>
      </c>
      <c r="F88" s="2">
        <v>1.0636932505665046E-2</v>
      </c>
      <c r="G88" s="2">
        <v>1.1252093877404088</v>
      </c>
      <c r="I88" t="str">
        <f t="shared" ref="I88:I96" si="18">C88</f>
        <v>SFH</v>
      </c>
      <c r="J88" s="9">
        <f>D88/D96</f>
        <v>0.63118065986098304</v>
      </c>
      <c r="K88" s="9">
        <f>E88/E96</f>
        <v>0.61869111335454641</v>
      </c>
      <c r="L88" s="9">
        <f>F88/F96</f>
        <v>0.67614870150739825</v>
      </c>
      <c r="M88" s="9">
        <f>G88/G96</f>
        <v>0.72985187124313489</v>
      </c>
    </row>
    <row r="89" spans="1:39" x14ac:dyDescent="0.25">
      <c r="A89" s="4" t="str">
        <f>A88</f>
        <v>EE</v>
      </c>
      <c r="B89" s="12">
        <v>402</v>
      </c>
      <c r="C89" t="s">
        <v>120</v>
      </c>
      <c r="D89" s="2">
        <v>5.0874687178890294</v>
      </c>
      <c r="E89" s="2">
        <v>4.6658878336199239</v>
      </c>
      <c r="F89" s="2">
        <v>5.0947142193100798E-3</v>
      </c>
      <c r="G89" s="2">
        <v>0.41648617004979505</v>
      </c>
      <c r="I89" t="str">
        <f t="shared" si="18"/>
        <v>MFH</v>
      </c>
      <c r="J89" s="9">
        <f>D89/D96</f>
        <v>0.3688193401390169</v>
      </c>
      <c r="K89" s="9">
        <f>E89/E96</f>
        <v>0.38130888664545359</v>
      </c>
      <c r="L89" s="9">
        <f>F89/F96</f>
        <v>0.32385129849260169</v>
      </c>
      <c r="M89" s="9">
        <f>G89/G96</f>
        <v>0.27014812875686517</v>
      </c>
    </row>
    <row r="90" spans="1:39" x14ac:dyDescent="0.25">
      <c r="A90" s="4" t="str">
        <f t="shared" ref="A90:A95" si="19">A89</f>
        <v>EE</v>
      </c>
      <c r="B90" s="12">
        <v>403</v>
      </c>
      <c r="C90" t="s">
        <v>121</v>
      </c>
      <c r="D90" s="2">
        <v>1.354727419192483</v>
      </c>
      <c r="E90" s="2">
        <v>1.1984860900044529</v>
      </c>
      <c r="F90" s="2">
        <v>1.7265745516441811E-3</v>
      </c>
      <c r="G90" s="2">
        <v>0.15451475463638595</v>
      </c>
      <c r="I90" t="str">
        <f t="shared" si="18"/>
        <v>Urban, SFH</v>
      </c>
      <c r="J90" s="9">
        <f>D90/D96</f>
        <v>9.8211841786444876E-2</v>
      </c>
      <c r="K90" s="9">
        <f>E90/E96</f>
        <v>9.7943502487738282E-2</v>
      </c>
      <c r="L90" s="9">
        <f>F90/F96</f>
        <v>0.10975167328815738</v>
      </c>
      <c r="M90" s="9">
        <f>G90/G96</f>
        <v>0.10022390857625636</v>
      </c>
    </row>
    <row r="91" spans="1:39" x14ac:dyDescent="0.25">
      <c r="A91" s="4" t="str">
        <f t="shared" si="19"/>
        <v>EE</v>
      </c>
      <c r="B91" s="12">
        <v>404</v>
      </c>
      <c r="C91" t="s">
        <v>122</v>
      </c>
      <c r="D91" s="2">
        <v>2.8006887903660243</v>
      </c>
      <c r="E91" s="2">
        <v>2.5716645857501601</v>
      </c>
      <c r="F91" s="2">
        <v>2.8251794672364658E-3</v>
      </c>
      <c r="G91" s="2">
        <v>0.22619902514862797</v>
      </c>
      <c r="I91" t="str">
        <f t="shared" si="18"/>
        <v>Urban, MFH</v>
      </c>
      <c r="J91" s="9">
        <f>D91/D96</f>
        <v>0.20303774801904734</v>
      </c>
      <c r="K91" s="9">
        <f>E91/E96</f>
        <v>0.21016333760795955</v>
      </c>
      <c r="L91" s="9">
        <f>F91/F96</f>
        <v>0.1795857430965119</v>
      </c>
      <c r="M91" s="9">
        <f>G91/G96</f>
        <v>0.14672094241021966</v>
      </c>
    </row>
    <row r="92" spans="1:39" x14ac:dyDescent="0.25">
      <c r="A92" s="4" t="str">
        <f t="shared" si="19"/>
        <v>EE</v>
      </c>
      <c r="B92" s="12">
        <v>405</v>
      </c>
      <c r="C92" t="s">
        <v>123</v>
      </c>
      <c r="D92" s="2">
        <v>0</v>
      </c>
      <c r="E92" s="2">
        <v>0</v>
      </c>
      <c r="F92" s="2">
        <v>0</v>
      </c>
      <c r="G92" s="2">
        <v>0</v>
      </c>
      <c r="I92" t="str">
        <f t="shared" si="18"/>
        <v>Urban, Other residential</v>
      </c>
      <c r="J92" s="9">
        <f>D92/D96</f>
        <v>0</v>
      </c>
      <c r="K92" s="9">
        <f>E92/E96</f>
        <v>0</v>
      </c>
      <c r="L92" s="9">
        <f>F92/F96</f>
        <v>0</v>
      </c>
      <c r="M92" s="9">
        <f>G92/G96</f>
        <v>0</v>
      </c>
    </row>
    <row r="93" spans="1:39" x14ac:dyDescent="0.25">
      <c r="A93" s="4" t="str">
        <f t="shared" si="19"/>
        <v>EE</v>
      </c>
      <c r="B93" s="12">
        <v>406</v>
      </c>
      <c r="C93" t="s">
        <v>124</v>
      </c>
      <c r="D93" s="2">
        <v>7.3517353741332707</v>
      </c>
      <c r="E93" s="2">
        <v>6.3721303830752269</v>
      </c>
      <c r="F93" s="2">
        <v>8.9103579540208647E-3</v>
      </c>
      <c r="G93" s="2">
        <v>0.97069463310402282</v>
      </c>
      <c r="I93" t="str">
        <f t="shared" si="18"/>
        <v>Non-Urban, SFH</v>
      </c>
      <c r="J93" s="9">
        <f>D93/D96</f>
        <v>0.53296881807453811</v>
      </c>
      <c r="K93" s="9">
        <f>E93/E96</f>
        <v>0.5207476108668081</v>
      </c>
      <c r="L93" s="9">
        <f>F93/F96</f>
        <v>0.56639702821924087</v>
      </c>
      <c r="M93" s="9">
        <f>G93/G96</f>
        <v>0.62962796266687848</v>
      </c>
    </row>
    <row r="94" spans="1:39" x14ac:dyDescent="0.25">
      <c r="A94" s="4" t="str">
        <f t="shared" si="19"/>
        <v>EE</v>
      </c>
      <c r="B94" s="12">
        <v>407</v>
      </c>
      <c r="C94" t="s">
        <v>125</v>
      </c>
      <c r="D94" s="2">
        <v>2.2867799275230052</v>
      </c>
      <c r="E94" s="2">
        <v>2.0942232478697642</v>
      </c>
      <c r="F94" s="2">
        <v>2.2695347520736136E-3</v>
      </c>
      <c r="G94" s="2">
        <v>0.1902871449011671</v>
      </c>
      <c r="I94" t="str">
        <f t="shared" si="18"/>
        <v>Non-Urban, MFH</v>
      </c>
      <c r="J94" s="9">
        <f>D94/D96</f>
        <v>0.1657815921199696</v>
      </c>
      <c r="K94" s="9">
        <f>E94/E96</f>
        <v>0.17114554903749404</v>
      </c>
      <c r="L94" s="9">
        <f>F94/F96</f>
        <v>0.14426555539608979</v>
      </c>
      <c r="M94" s="9">
        <f>G94/G96</f>
        <v>0.12342718634664553</v>
      </c>
    </row>
    <row r="95" spans="1:39" x14ac:dyDescent="0.25">
      <c r="A95" s="4" t="str">
        <f t="shared" si="19"/>
        <v>EE</v>
      </c>
      <c r="B95" s="12">
        <v>408</v>
      </c>
      <c r="C95" t="s">
        <v>126</v>
      </c>
      <c r="D95" s="2">
        <v>0</v>
      </c>
      <c r="E95" s="2">
        <v>0</v>
      </c>
      <c r="F95" s="2">
        <v>0</v>
      </c>
      <c r="G95" s="2">
        <v>0</v>
      </c>
      <c r="I95" t="str">
        <f t="shared" si="18"/>
        <v>Non-Urban, Other residential</v>
      </c>
      <c r="J95" s="9">
        <f>D95/D96</f>
        <v>0</v>
      </c>
      <c r="K95" s="9">
        <f>E95/E96</f>
        <v>0</v>
      </c>
      <c r="L95" s="9">
        <f>F95/F96</f>
        <v>0</v>
      </c>
      <c r="M95" s="9">
        <f>G95/G96</f>
        <v>0</v>
      </c>
    </row>
    <row r="96" spans="1:39" x14ac:dyDescent="0.25">
      <c r="A96" s="4" t="str">
        <f>A95</f>
        <v>EE</v>
      </c>
      <c r="B96" s="4"/>
      <c r="C96" t="s">
        <v>4</v>
      </c>
      <c r="D96" s="2">
        <f>SUM(D88:D89)</f>
        <v>13.793931511214785</v>
      </c>
      <c r="E96" s="2">
        <f t="shared" ref="E96:G96" si="20">SUM(E88:E89)</f>
        <v>12.236504306699604</v>
      </c>
      <c r="F96" s="2">
        <f t="shared" si="20"/>
        <v>1.5731646724975127E-2</v>
      </c>
      <c r="G96" s="2">
        <f t="shared" si="20"/>
        <v>1.5416955577902038</v>
      </c>
      <c r="I96" t="str">
        <f t="shared" si="18"/>
        <v>TOTAL</v>
      </c>
      <c r="J96" s="9">
        <f>D96/D96</f>
        <v>1</v>
      </c>
      <c r="K96" s="9">
        <f>E96/E96</f>
        <v>1</v>
      </c>
      <c r="L96" s="9">
        <f>F96/F96</f>
        <v>1</v>
      </c>
      <c r="M96" s="9">
        <f>G96/G96</f>
        <v>1</v>
      </c>
    </row>
    <row r="98" spans="1:39" ht="15.75" x14ac:dyDescent="0.25">
      <c r="A98" s="4">
        <f>A85+1</f>
        <v>7</v>
      </c>
      <c r="C98" s="8" t="s">
        <v>61</v>
      </c>
      <c r="F98" s="4" t="s">
        <v>5</v>
      </c>
      <c r="G98" s="4"/>
      <c r="I98" s="8" t="str">
        <f>C98</f>
        <v>Primary Energy in Ireland</v>
      </c>
      <c r="L98" s="4" t="s">
        <v>6</v>
      </c>
      <c r="M98" s="4"/>
    </row>
    <row r="99" spans="1:39" x14ac:dyDescent="0.25">
      <c r="A99" s="5" t="s">
        <v>62</v>
      </c>
    </row>
    <row r="100" spans="1:39" ht="30" x14ac:dyDescent="0.25">
      <c r="B100" s="1"/>
      <c r="C100" s="1"/>
      <c r="D100" s="1" t="str">
        <f>A99&amp;" H&amp;C"</f>
        <v>IE H&amp;C</v>
      </c>
      <c r="E100" s="1" t="str">
        <f>A99&amp;" Heating"</f>
        <v>IE Heating</v>
      </c>
      <c r="F100" s="1" t="str">
        <f>A99&amp;" Cooling"</f>
        <v>IE Cooling</v>
      </c>
      <c r="G100" s="1" t="s">
        <v>42</v>
      </c>
      <c r="H100" s="1"/>
      <c r="I100" s="1"/>
      <c r="J100" s="1" t="str">
        <f>D100</f>
        <v>IE H&amp;C</v>
      </c>
      <c r="K100" s="1" t="str">
        <f>E100</f>
        <v>IE Heating</v>
      </c>
      <c r="L100" s="1" t="str">
        <f>F100</f>
        <v>IE Cooling</v>
      </c>
      <c r="M100" s="1" t="str">
        <f>G100</f>
        <v>others (Cooking)</v>
      </c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</row>
    <row r="101" spans="1:39" x14ac:dyDescent="0.25">
      <c r="A101" s="4" t="str">
        <f>A99</f>
        <v>IE</v>
      </c>
      <c r="B101" s="12">
        <v>401</v>
      </c>
      <c r="C101" t="s">
        <v>119</v>
      </c>
      <c r="D101" s="2">
        <v>31.737993498712481</v>
      </c>
      <c r="E101" s="2">
        <v>29.12237021539385</v>
      </c>
      <c r="F101" s="2">
        <v>1.0608321397688546E-2</v>
      </c>
      <c r="G101" s="2">
        <v>2.60501496192094</v>
      </c>
      <c r="I101" t="str">
        <f t="shared" ref="I101:I109" si="21">C101</f>
        <v>SFH</v>
      </c>
      <c r="J101" s="9">
        <f>D101/D109</f>
        <v>0.9488944745145278</v>
      </c>
      <c r="K101" s="9">
        <f>E101/E109</f>
        <v>0.9477754517487269</v>
      </c>
      <c r="L101" s="9">
        <f>F101/F109</f>
        <v>0.8702479870034846</v>
      </c>
      <c r="M101" s="9">
        <f>G101/G109</f>
        <v>0.96194547021635624</v>
      </c>
    </row>
    <row r="102" spans="1:39" x14ac:dyDescent="0.25">
      <c r="A102" s="4" t="str">
        <f>A101</f>
        <v>IE</v>
      </c>
      <c r="B102" s="12">
        <v>402</v>
      </c>
      <c r="C102" t="s">
        <v>120</v>
      </c>
      <c r="D102" s="2">
        <v>1.7093437459798013</v>
      </c>
      <c r="E102" s="2">
        <v>1.6047077666962961</v>
      </c>
      <c r="F102" s="2">
        <v>1.581676805255955E-3</v>
      </c>
      <c r="G102" s="2">
        <v>0.10305430247824923</v>
      </c>
      <c r="I102" t="str">
        <f t="shared" si="21"/>
        <v>MFH</v>
      </c>
      <c r="J102" s="9">
        <f>D102/D109</f>
        <v>5.1105525485472085E-2</v>
      </c>
      <c r="K102" s="9">
        <f>E102/E109</f>
        <v>5.2224548251273033E-2</v>
      </c>
      <c r="L102" s="9">
        <f>F102/F109</f>
        <v>0.12975201299651545</v>
      </c>
      <c r="M102" s="9">
        <f>G102/G109</f>
        <v>3.8054529783643772E-2</v>
      </c>
    </row>
    <row r="103" spans="1:39" x14ac:dyDescent="0.25">
      <c r="A103" s="4" t="str">
        <f t="shared" ref="A103:A108" si="22">A102</f>
        <v>IE</v>
      </c>
      <c r="B103" s="12">
        <v>403</v>
      </c>
      <c r="C103" t="s">
        <v>121</v>
      </c>
      <c r="D103" s="2">
        <v>10.663016222637792</v>
      </c>
      <c r="E103" s="2">
        <v>9.7788776582756469</v>
      </c>
      <c r="F103" s="2">
        <v>3.5546791238053005E-3</v>
      </c>
      <c r="G103" s="2">
        <v>0.88058388523833897</v>
      </c>
      <c r="I103" t="str">
        <f t="shared" si="21"/>
        <v>Urban, SFH</v>
      </c>
      <c r="J103" s="9">
        <f>D103/D109</f>
        <v>0.318800152748479</v>
      </c>
      <c r="K103" s="9">
        <f>E103/E109</f>
        <v>0.31824951477571178</v>
      </c>
      <c r="L103" s="9">
        <f>F103/F109</f>
        <v>0.29160620572910878</v>
      </c>
      <c r="M103" s="9">
        <f>G103/G109</f>
        <v>0.32517037020236805</v>
      </c>
    </row>
    <row r="104" spans="1:39" x14ac:dyDescent="0.25">
      <c r="A104" s="4" t="str">
        <f t="shared" si="22"/>
        <v>IE</v>
      </c>
      <c r="B104" s="12">
        <v>404</v>
      </c>
      <c r="C104" t="s">
        <v>122</v>
      </c>
      <c r="D104" s="2">
        <v>1.1150951467842409</v>
      </c>
      <c r="E104" s="2">
        <v>1.0489439392923146</v>
      </c>
      <c r="F104" s="2">
        <v>1.043233637509247E-3</v>
      </c>
      <c r="G104" s="2">
        <v>6.5107973854417217E-2</v>
      </c>
      <c r="I104" t="str">
        <f t="shared" si="21"/>
        <v>Urban, MFH</v>
      </c>
      <c r="J104" s="9">
        <f>D104/D109</f>
        <v>3.3338831687153028E-2</v>
      </c>
      <c r="K104" s="9">
        <f>E104/E109</f>
        <v>3.4137445151918161E-2</v>
      </c>
      <c r="L104" s="9">
        <f>F104/F109</f>
        <v>8.5581114955148502E-2</v>
      </c>
      <c r="M104" s="9">
        <f>G104/G109</f>
        <v>2.4042211442055577E-2</v>
      </c>
    </row>
    <row r="105" spans="1:39" x14ac:dyDescent="0.25">
      <c r="A105" s="4" t="str">
        <f t="shared" si="22"/>
        <v>IE</v>
      </c>
      <c r="B105" s="12">
        <v>405</v>
      </c>
      <c r="C105" t="s">
        <v>123</v>
      </c>
      <c r="D105" s="2">
        <v>0</v>
      </c>
      <c r="E105" s="2">
        <v>0</v>
      </c>
      <c r="F105" s="2">
        <v>0</v>
      </c>
      <c r="G105" s="2">
        <v>0</v>
      </c>
      <c r="I105" t="str">
        <f t="shared" si="21"/>
        <v>Urban, Other residential</v>
      </c>
      <c r="J105" s="9">
        <f>D105/D109</f>
        <v>0</v>
      </c>
      <c r="K105" s="9">
        <f>E105/E109</f>
        <v>0</v>
      </c>
      <c r="L105" s="9">
        <f>F105/F109</f>
        <v>0</v>
      </c>
      <c r="M105" s="9">
        <f>G105/G109</f>
        <v>0</v>
      </c>
    </row>
    <row r="106" spans="1:39" x14ac:dyDescent="0.25">
      <c r="A106" s="4" t="str">
        <f t="shared" si="22"/>
        <v>IE</v>
      </c>
      <c r="B106" s="12">
        <v>406</v>
      </c>
      <c r="C106" t="s">
        <v>124</v>
      </c>
      <c r="D106" s="2">
        <v>21.074977276074691</v>
      </c>
      <c r="E106" s="2">
        <v>19.343492557118203</v>
      </c>
      <c r="F106" s="2">
        <v>7.0536422738832457E-3</v>
      </c>
      <c r="G106" s="2">
        <v>1.7244310766826014</v>
      </c>
      <c r="I106" t="str">
        <f t="shared" si="21"/>
        <v>Non-Urban, SFH</v>
      </c>
      <c r="J106" s="9">
        <f>D106/D109</f>
        <v>0.63009432176604885</v>
      </c>
      <c r="K106" s="9">
        <f>E106/E109</f>
        <v>0.62952593697301518</v>
      </c>
      <c r="L106" s="9">
        <f>F106/F109</f>
        <v>0.57864178127437582</v>
      </c>
      <c r="M106" s="9">
        <f>G106/G109</f>
        <v>0.63677510001398829</v>
      </c>
    </row>
    <row r="107" spans="1:39" x14ac:dyDescent="0.25">
      <c r="A107" s="4" t="str">
        <f t="shared" si="22"/>
        <v>IE</v>
      </c>
      <c r="B107" s="12">
        <v>407</v>
      </c>
      <c r="C107" t="s">
        <v>125</v>
      </c>
      <c r="D107" s="2">
        <v>0.5942485991955605</v>
      </c>
      <c r="E107" s="2">
        <v>0.55576382740398178</v>
      </c>
      <c r="F107" s="2">
        <v>5.3844316774670812E-4</v>
      </c>
      <c r="G107" s="2">
        <v>3.7946328623832008E-2</v>
      </c>
      <c r="I107" t="str">
        <f t="shared" si="21"/>
        <v>Non-Urban, MFH</v>
      </c>
      <c r="J107" s="9">
        <f>D107/D109</f>
        <v>1.776669379831906E-2</v>
      </c>
      <c r="K107" s="9">
        <f>E107/E109</f>
        <v>1.8087103099354879E-2</v>
      </c>
      <c r="L107" s="9">
        <f>F107/F109</f>
        <v>4.4170898041366972E-2</v>
      </c>
      <c r="M107" s="9">
        <f>G107/G109</f>
        <v>1.4012318341588195E-2</v>
      </c>
    </row>
    <row r="108" spans="1:39" x14ac:dyDescent="0.25">
      <c r="A108" s="4" t="str">
        <f t="shared" si="22"/>
        <v>IE</v>
      </c>
      <c r="B108" s="12">
        <v>408</v>
      </c>
      <c r="C108" t="s">
        <v>126</v>
      </c>
      <c r="D108" s="2">
        <v>0</v>
      </c>
      <c r="E108" s="2">
        <v>0</v>
      </c>
      <c r="F108" s="2">
        <v>0</v>
      </c>
      <c r="G108" s="2">
        <v>0</v>
      </c>
      <c r="I108" t="str">
        <f t="shared" si="21"/>
        <v>Non-Urban, Other residential</v>
      </c>
      <c r="J108" s="9">
        <f>D108/D109</f>
        <v>0</v>
      </c>
      <c r="K108" s="9">
        <f>E108/E109</f>
        <v>0</v>
      </c>
      <c r="L108" s="9">
        <f>F108/F109</f>
        <v>0</v>
      </c>
      <c r="M108" s="9">
        <f>G108/G109</f>
        <v>0</v>
      </c>
    </row>
    <row r="109" spans="1:39" x14ac:dyDescent="0.25">
      <c r="A109" s="4" t="str">
        <f>A108</f>
        <v>IE</v>
      </c>
      <c r="B109" s="4"/>
      <c r="C109" t="s">
        <v>4</v>
      </c>
      <c r="D109" s="2">
        <f>SUM(D101:D102)</f>
        <v>33.447337244692285</v>
      </c>
      <c r="E109" s="2">
        <f t="shared" ref="E109:G109" si="23">SUM(E101:E102)</f>
        <v>30.727077982090147</v>
      </c>
      <c r="F109" s="2">
        <f t="shared" si="23"/>
        <v>1.21899982029445E-2</v>
      </c>
      <c r="G109" s="2">
        <f t="shared" si="23"/>
        <v>2.7080692643991893</v>
      </c>
      <c r="I109" t="str">
        <f t="shared" si="21"/>
        <v>TOTAL</v>
      </c>
      <c r="J109" s="9">
        <f>D109/D109</f>
        <v>1</v>
      </c>
      <c r="K109" s="9">
        <f>E109/E109</f>
        <v>1</v>
      </c>
      <c r="L109" s="9">
        <f>F109/F109</f>
        <v>1</v>
      </c>
      <c r="M109" s="9">
        <f>G109/G109</f>
        <v>1</v>
      </c>
    </row>
    <row r="111" spans="1:39" ht="15.75" x14ac:dyDescent="0.25">
      <c r="A111" s="4">
        <f>A98+1</f>
        <v>8</v>
      </c>
      <c r="C111" s="8" t="s">
        <v>63</v>
      </c>
      <c r="F111" s="4" t="s">
        <v>5</v>
      </c>
      <c r="G111" s="4"/>
      <c r="I111" s="8" t="str">
        <f>C111</f>
        <v>Primary Energy in Greece</v>
      </c>
      <c r="L111" s="4" t="s">
        <v>6</v>
      </c>
      <c r="M111" s="4"/>
    </row>
    <row r="112" spans="1:39" x14ac:dyDescent="0.25">
      <c r="A112" s="5" t="s">
        <v>64</v>
      </c>
    </row>
    <row r="113" spans="1:39" ht="30" x14ac:dyDescent="0.25">
      <c r="B113" s="1"/>
      <c r="C113" s="1"/>
      <c r="D113" s="1" t="str">
        <f>A112&amp;" H&amp;C"</f>
        <v>EL H&amp;C</v>
      </c>
      <c r="E113" s="1" t="str">
        <f>A112&amp;" Heating"</f>
        <v>EL Heating</v>
      </c>
      <c r="F113" s="1" t="str">
        <f>A112&amp;" Cooling"</f>
        <v>EL Cooling</v>
      </c>
      <c r="G113" s="1" t="s">
        <v>42</v>
      </c>
      <c r="H113" s="1"/>
      <c r="I113" s="1"/>
      <c r="J113" s="1" t="str">
        <f>D113</f>
        <v>EL H&amp;C</v>
      </c>
      <c r="K113" s="1" t="str">
        <f>E113</f>
        <v>EL Heating</v>
      </c>
      <c r="L113" s="1" t="str">
        <f>F113</f>
        <v>EL Cooling</v>
      </c>
      <c r="M113" s="1" t="str">
        <f>G113</f>
        <v>others (Cooking)</v>
      </c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</row>
    <row r="114" spans="1:39" x14ac:dyDescent="0.25">
      <c r="A114" s="4" t="str">
        <f>A112</f>
        <v>EL</v>
      </c>
      <c r="B114" s="12">
        <v>401</v>
      </c>
      <c r="C114" t="s">
        <v>119</v>
      </c>
      <c r="D114" s="2">
        <v>35.6306412282308</v>
      </c>
      <c r="E114" s="2">
        <v>25.50083166118516</v>
      </c>
      <c r="F114" s="2">
        <v>0.85946876238724534</v>
      </c>
      <c r="G114" s="2">
        <v>9.2703408046583977</v>
      </c>
      <c r="I114" t="str">
        <f t="shared" ref="I114:I122" si="24">C114</f>
        <v>SFH</v>
      </c>
      <c r="J114" s="9">
        <f>D114/D122</f>
        <v>0.46300176092373513</v>
      </c>
      <c r="K114" s="9">
        <f>E114/E122</f>
        <v>0.49891817517986353</v>
      </c>
      <c r="L114" s="9">
        <f>F114/F122</f>
        <v>0.35699720663747969</v>
      </c>
      <c r="M114" s="9">
        <f>G114/G122</f>
        <v>0.39556003920886751</v>
      </c>
    </row>
    <row r="115" spans="1:39" x14ac:dyDescent="0.25">
      <c r="A115" s="4" t="str">
        <f>A114</f>
        <v>EL</v>
      </c>
      <c r="B115" s="12">
        <v>402</v>
      </c>
      <c r="C115" t="s">
        <v>120</v>
      </c>
      <c r="D115" s="2">
        <v>41.32509465740403</v>
      </c>
      <c r="E115" s="2">
        <v>25.611420667549766</v>
      </c>
      <c r="F115" s="2">
        <v>1.5480256000546742</v>
      </c>
      <c r="G115" s="2">
        <v>14.165648389799589</v>
      </c>
      <c r="I115" t="str">
        <f t="shared" si="24"/>
        <v>MFH</v>
      </c>
      <c r="J115" s="9">
        <f>D115/D122</f>
        <v>0.53699823907626498</v>
      </c>
      <c r="K115" s="9">
        <f>E115/E122</f>
        <v>0.50108182482013641</v>
      </c>
      <c r="L115" s="9">
        <f>F115/F122</f>
        <v>0.64300279336252031</v>
      </c>
      <c r="M115" s="9">
        <f>G115/G122</f>
        <v>0.60443996079113238</v>
      </c>
    </row>
    <row r="116" spans="1:39" x14ac:dyDescent="0.25">
      <c r="A116" s="4" t="str">
        <f t="shared" ref="A116:A121" si="25">A115</f>
        <v>EL</v>
      </c>
      <c r="B116" s="12">
        <v>403</v>
      </c>
      <c r="C116" t="s">
        <v>121</v>
      </c>
      <c r="D116" s="2">
        <v>7.2880668351141829</v>
      </c>
      <c r="E116" s="2">
        <v>5.1608604578686306</v>
      </c>
      <c r="F116" s="2">
        <v>0.17274682320934712</v>
      </c>
      <c r="G116" s="2">
        <v>1.9544595540362053</v>
      </c>
      <c r="I116" t="str">
        <f t="shared" si="24"/>
        <v>Urban, SFH</v>
      </c>
      <c r="J116" s="9">
        <f>D116/D122</f>
        <v>9.4704660429017248E-2</v>
      </c>
      <c r="K116" s="9">
        <f>E116/E122</f>
        <v>0.1009711022843584</v>
      </c>
      <c r="L116" s="9">
        <f>F116/F122</f>
        <v>7.1753780986689483E-2</v>
      </c>
      <c r="M116" s="9">
        <f>G116/G122</f>
        <v>8.3395650075584818E-2</v>
      </c>
    </row>
    <row r="117" spans="1:39" x14ac:dyDescent="0.25">
      <c r="A117" s="4" t="str">
        <f t="shared" si="25"/>
        <v>EL</v>
      </c>
      <c r="B117" s="12">
        <v>404</v>
      </c>
      <c r="C117" t="s">
        <v>122</v>
      </c>
      <c r="D117" s="2">
        <v>27.561039078640732</v>
      </c>
      <c r="E117" s="2">
        <v>17.056695858174084</v>
      </c>
      <c r="F117" s="2">
        <v>1.0294240589978318</v>
      </c>
      <c r="G117" s="2">
        <v>9.4749191614688151</v>
      </c>
      <c r="I117" t="str">
        <f t="shared" si="24"/>
        <v>Urban, MFH</v>
      </c>
      <c r="J117" s="9">
        <f>D117/D122</f>
        <v>0.35814145315431256</v>
      </c>
      <c r="K117" s="9">
        <f>E117/E122</f>
        <v>0.3337105112972088</v>
      </c>
      <c r="L117" s="9">
        <f>F117/F122</f>
        <v>0.4275914723030495</v>
      </c>
      <c r="M117" s="9">
        <f>G117/G122</f>
        <v>0.40428927846192175</v>
      </c>
    </row>
    <row r="118" spans="1:39" x14ac:dyDescent="0.25">
      <c r="A118" s="4" t="str">
        <f t="shared" si="25"/>
        <v>EL</v>
      </c>
      <c r="B118" s="12">
        <v>405</v>
      </c>
      <c r="C118" t="s">
        <v>123</v>
      </c>
      <c r="D118" s="2">
        <v>0</v>
      </c>
      <c r="E118" s="2">
        <v>0</v>
      </c>
      <c r="F118" s="2">
        <v>0</v>
      </c>
      <c r="G118" s="2">
        <v>0</v>
      </c>
      <c r="I118" t="str">
        <f t="shared" si="24"/>
        <v>Urban, Other residential</v>
      </c>
      <c r="J118" s="9">
        <f>D118/D122</f>
        <v>0</v>
      </c>
      <c r="K118" s="9">
        <f>E118/E122</f>
        <v>0</v>
      </c>
      <c r="L118" s="9">
        <f>F118/F122</f>
        <v>0</v>
      </c>
      <c r="M118" s="9">
        <f>G118/G122</f>
        <v>0</v>
      </c>
    </row>
    <row r="119" spans="1:39" x14ac:dyDescent="0.25">
      <c r="A119" s="4" t="str">
        <f t="shared" si="25"/>
        <v>EL</v>
      </c>
      <c r="B119" s="12">
        <v>406</v>
      </c>
      <c r="C119" t="s">
        <v>124</v>
      </c>
      <c r="D119" s="2">
        <v>28.342574393116617</v>
      </c>
      <c r="E119" s="2">
        <v>20.33997120331653</v>
      </c>
      <c r="F119" s="2">
        <v>0.68672193917789826</v>
      </c>
      <c r="G119" s="2">
        <v>7.3158812506221906</v>
      </c>
      <c r="I119" t="str">
        <f t="shared" si="24"/>
        <v>Non-Urban, SFH</v>
      </c>
      <c r="J119" s="9">
        <f>D119/D122</f>
        <v>0.36829710049471792</v>
      </c>
      <c r="K119" s="9">
        <f>E119/E122</f>
        <v>0.39794707289550513</v>
      </c>
      <c r="L119" s="9">
        <f>F119/F122</f>
        <v>0.28524342565079025</v>
      </c>
      <c r="M119" s="9">
        <f>G119/G122</f>
        <v>0.31216438913328265</v>
      </c>
    </row>
    <row r="120" spans="1:39" x14ac:dyDescent="0.25">
      <c r="A120" s="4" t="str">
        <f t="shared" si="25"/>
        <v>EL</v>
      </c>
      <c r="B120" s="12">
        <v>407</v>
      </c>
      <c r="C120" t="s">
        <v>125</v>
      </c>
      <c r="D120" s="2">
        <v>13.764055578763292</v>
      </c>
      <c r="E120" s="2">
        <v>8.5547248093756743</v>
      </c>
      <c r="F120" s="2">
        <v>0.5186015410568422</v>
      </c>
      <c r="G120" s="2">
        <v>4.6907292283307758</v>
      </c>
      <c r="I120" t="str">
        <f t="shared" si="24"/>
        <v>Non-Urban, MFH</v>
      </c>
      <c r="J120" s="9">
        <f>D120/D122</f>
        <v>0.17885678592195234</v>
      </c>
      <c r="K120" s="9">
        <f>E120/E122</f>
        <v>0.1673713135229275</v>
      </c>
      <c r="L120" s="9">
        <f>F120/F122</f>
        <v>0.21541132105947078</v>
      </c>
      <c r="M120" s="9">
        <f>G120/G122</f>
        <v>0.20015068232921071</v>
      </c>
    </row>
    <row r="121" spans="1:39" x14ac:dyDescent="0.25">
      <c r="A121" s="4" t="str">
        <f t="shared" si="25"/>
        <v>EL</v>
      </c>
      <c r="B121" s="12">
        <v>408</v>
      </c>
      <c r="C121" t="s">
        <v>126</v>
      </c>
      <c r="D121" s="2">
        <v>0</v>
      </c>
      <c r="E121" s="2">
        <v>0</v>
      </c>
      <c r="F121" s="2">
        <v>0</v>
      </c>
      <c r="G121" s="2">
        <v>0</v>
      </c>
      <c r="I121" t="str">
        <f t="shared" si="24"/>
        <v>Non-Urban, Other residential</v>
      </c>
      <c r="J121" s="9">
        <f>D121/D122</f>
        <v>0</v>
      </c>
      <c r="K121" s="9">
        <f>E121/E122</f>
        <v>0</v>
      </c>
      <c r="L121" s="9">
        <f>F121/F122</f>
        <v>0</v>
      </c>
      <c r="M121" s="9">
        <f>G121/G122</f>
        <v>0</v>
      </c>
    </row>
    <row r="122" spans="1:39" x14ac:dyDescent="0.25">
      <c r="A122" s="4" t="str">
        <f>A121</f>
        <v>EL</v>
      </c>
      <c r="B122" s="4"/>
      <c r="C122" t="s">
        <v>4</v>
      </c>
      <c r="D122" s="2">
        <f>SUM(D114:D115)</f>
        <v>76.955735885634823</v>
      </c>
      <c r="E122" s="2">
        <f t="shared" ref="E122:G122" si="26">SUM(E114:E115)</f>
        <v>51.112252328734925</v>
      </c>
      <c r="F122" s="2">
        <f t="shared" si="26"/>
        <v>2.4074943624419194</v>
      </c>
      <c r="G122" s="2">
        <f t="shared" si="26"/>
        <v>23.435989194457989</v>
      </c>
      <c r="I122" t="str">
        <f t="shared" si="24"/>
        <v>TOTAL</v>
      </c>
      <c r="J122" s="9">
        <f>D122/D122</f>
        <v>1</v>
      </c>
      <c r="K122" s="9">
        <f>E122/E122</f>
        <v>1</v>
      </c>
      <c r="L122" s="9">
        <f>F122/F122</f>
        <v>1</v>
      </c>
      <c r="M122" s="9">
        <f>G122/G122</f>
        <v>1</v>
      </c>
    </row>
    <row r="124" spans="1:39" ht="15.75" x14ac:dyDescent="0.25">
      <c r="A124" s="4">
        <f>A111+1</f>
        <v>9</v>
      </c>
      <c r="C124" s="8" t="s">
        <v>65</v>
      </c>
      <c r="F124" s="4" t="s">
        <v>5</v>
      </c>
      <c r="G124" s="4"/>
      <c r="I124" s="8" t="str">
        <f>C124</f>
        <v>Primary Energy in Spain</v>
      </c>
      <c r="L124" s="4" t="s">
        <v>6</v>
      </c>
      <c r="M124" s="4"/>
    </row>
    <row r="125" spans="1:39" x14ac:dyDescent="0.25">
      <c r="A125" s="5" t="s">
        <v>66</v>
      </c>
    </row>
    <row r="126" spans="1:39" ht="30" x14ac:dyDescent="0.25">
      <c r="B126" s="1"/>
      <c r="C126" s="1"/>
      <c r="D126" s="1" t="str">
        <f>A125&amp;" H&amp;C"</f>
        <v>ES H&amp;C</v>
      </c>
      <c r="E126" s="1" t="str">
        <f>A125&amp;" Heating"</f>
        <v>ES Heating</v>
      </c>
      <c r="F126" s="1" t="str">
        <f>A125&amp;" Cooling"</f>
        <v>ES Cooling</v>
      </c>
      <c r="G126" s="1" t="s">
        <v>42</v>
      </c>
      <c r="H126" s="1"/>
      <c r="I126" s="1"/>
      <c r="J126" s="1" t="str">
        <f>D126</f>
        <v>ES H&amp;C</v>
      </c>
      <c r="K126" s="1" t="str">
        <f>E126</f>
        <v>ES Heating</v>
      </c>
      <c r="L126" s="1" t="str">
        <f>F126</f>
        <v>ES Cooling</v>
      </c>
      <c r="M126" s="1" t="str">
        <f>G126</f>
        <v>others (Cooking)</v>
      </c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</row>
    <row r="127" spans="1:39" x14ac:dyDescent="0.25">
      <c r="A127" s="4" t="str">
        <f>A125</f>
        <v>ES</v>
      </c>
      <c r="B127" s="12">
        <v>401</v>
      </c>
      <c r="C127" t="s">
        <v>119</v>
      </c>
      <c r="D127" s="2">
        <v>83.569815201629453</v>
      </c>
      <c r="E127" s="2">
        <v>73.478289488373775</v>
      </c>
      <c r="F127" s="2">
        <v>1.5523489925541176</v>
      </c>
      <c r="G127" s="2">
        <v>8.5391767207015636</v>
      </c>
      <c r="I127" t="str">
        <f t="shared" ref="I127:I135" si="27">C127</f>
        <v>SFH</v>
      </c>
      <c r="J127" s="9">
        <f>D127/D135</f>
        <v>0.471794497555444</v>
      </c>
      <c r="K127" s="9">
        <f>E127/E135</f>
        <v>0.5019729609034943</v>
      </c>
      <c r="L127" s="9">
        <f>F127/F135</f>
        <v>0.35699720663747975</v>
      </c>
      <c r="M127" s="9">
        <f>G127/G135</f>
        <v>0.32339872839382977</v>
      </c>
    </row>
    <row r="128" spans="1:39" x14ac:dyDescent="0.25">
      <c r="A128" s="4" t="str">
        <f>A127</f>
        <v>ES</v>
      </c>
      <c r="B128" s="12">
        <v>402</v>
      </c>
      <c r="C128" t="s">
        <v>120</v>
      </c>
      <c r="D128" s="2">
        <v>93.561998828924317</v>
      </c>
      <c r="E128" s="2">
        <v>72.900689483165252</v>
      </c>
      <c r="F128" s="2">
        <v>2.7960015370635629</v>
      </c>
      <c r="G128" s="2">
        <v>17.865307808695508</v>
      </c>
      <c r="I128" t="str">
        <f t="shared" si="27"/>
        <v>MFH</v>
      </c>
      <c r="J128" s="9">
        <f>D128/D135</f>
        <v>0.52820550244455611</v>
      </c>
      <c r="K128" s="9">
        <f>E128/E135</f>
        <v>0.4980270390965057</v>
      </c>
      <c r="L128" s="9">
        <f>F128/F135</f>
        <v>0.64300279336252031</v>
      </c>
      <c r="M128" s="9">
        <f>G128/G135</f>
        <v>0.67660127160617023</v>
      </c>
    </row>
    <row r="129" spans="1:39" x14ac:dyDescent="0.25">
      <c r="A129" s="4" t="str">
        <f t="shared" ref="A129:A134" si="28">A128</f>
        <v>ES</v>
      </c>
      <c r="B129" s="12">
        <v>403</v>
      </c>
      <c r="C129" t="s">
        <v>121</v>
      </c>
      <c r="D129" s="2">
        <v>18.413508451010596</v>
      </c>
      <c r="E129" s="2">
        <v>16.043339818620733</v>
      </c>
      <c r="F129" s="2">
        <v>0.33009719956610545</v>
      </c>
      <c r="G129" s="2">
        <v>2.0400714328237575</v>
      </c>
      <c r="I129" t="str">
        <f t="shared" si="27"/>
        <v>Urban, SFH</v>
      </c>
      <c r="J129" s="9">
        <f>D129/D135</f>
        <v>0.10395370561628427</v>
      </c>
      <c r="K129" s="9">
        <f>E129/E135</f>
        <v>0.10960139175270581</v>
      </c>
      <c r="L129" s="9">
        <f>F129/F135</f>
        <v>7.5913199112567525E-2</v>
      </c>
      <c r="M129" s="9">
        <f>G129/G135</f>
        <v>7.7262308626115064E-2</v>
      </c>
    </row>
    <row r="130" spans="1:39" x14ac:dyDescent="0.25">
      <c r="A130" s="4" t="str">
        <f t="shared" si="28"/>
        <v>ES</v>
      </c>
      <c r="B130" s="12">
        <v>404</v>
      </c>
      <c r="C130" t="s">
        <v>122</v>
      </c>
      <c r="D130" s="2">
        <v>59.907799572666491</v>
      </c>
      <c r="E130" s="2">
        <v>46.927942420760075</v>
      </c>
      <c r="F130" s="2">
        <v>1.8496625552882033</v>
      </c>
      <c r="G130" s="2">
        <v>11.130194596618207</v>
      </c>
      <c r="I130" t="str">
        <f t="shared" si="27"/>
        <v>Urban, MFH</v>
      </c>
      <c r="J130" s="9">
        <f>D130/D135</f>
        <v>0.33821027521534275</v>
      </c>
      <c r="K130" s="9">
        <f>E130/E135</f>
        <v>0.32059208740542205</v>
      </c>
      <c r="L130" s="9">
        <f>F130/F135</f>
        <v>0.42537107868597501</v>
      </c>
      <c r="M130" s="9">
        <f>G130/G135</f>
        <v>0.42152667605484045</v>
      </c>
    </row>
    <row r="131" spans="1:39" x14ac:dyDescent="0.25">
      <c r="A131" s="4" t="str">
        <f t="shared" si="28"/>
        <v>ES</v>
      </c>
      <c r="B131" s="12">
        <v>405</v>
      </c>
      <c r="C131" t="s">
        <v>123</v>
      </c>
      <c r="D131" s="2">
        <v>0</v>
      </c>
      <c r="E131" s="2">
        <v>0</v>
      </c>
      <c r="F131" s="2">
        <v>0</v>
      </c>
      <c r="G131" s="2">
        <v>0</v>
      </c>
      <c r="I131" t="str">
        <f t="shared" si="27"/>
        <v>Urban, Other residential</v>
      </c>
      <c r="J131" s="9">
        <f>D131/D135</f>
        <v>0</v>
      </c>
      <c r="K131" s="9">
        <f>E131/E135</f>
        <v>0</v>
      </c>
      <c r="L131" s="9">
        <f>F131/F135</f>
        <v>0</v>
      </c>
      <c r="M131" s="9">
        <f>G131/G135</f>
        <v>0</v>
      </c>
    </row>
    <row r="132" spans="1:39" x14ac:dyDescent="0.25">
      <c r="A132" s="4" t="str">
        <f t="shared" si="28"/>
        <v>ES</v>
      </c>
      <c r="B132" s="12">
        <v>406</v>
      </c>
      <c r="C132" t="s">
        <v>124</v>
      </c>
      <c r="D132" s="2">
        <v>65.156306750618867</v>
      </c>
      <c r="E132" s="2">
        <v>57.434949669753045</v>
      </c>
      <c r="F132" s="2">
        <v>1.2222517929880119</v>
      </c>
      <c r="G132" s="2">
        <v>6.4991052878778062</v>
      </c>
      <c r="I132" t="str">
        <f t="shared" si="27"/>
        <v>Non-Urban, SFH</v>
      </c>
      <c r="J132" s="9">
        <f>D132/D135</f>
        <v>0.36784079193915981</v>
      </c>
      <c r="K132" s="9">
        <f>E132/E135</f>
        <v>0.39237156915078852</v>
      </c>
      <c r="L132" s="9">
        <f>F132/F135</f>
        <v>0.28108400752491219</v>
      </c>
      <c r="M132" s="9">
        <f>G132/G135</f>
        <v>0.24613641976771466</v>
      </c>
    </row>
    <row r="133" spans="1:39" x14ac:dyDescent="0.25">
      <c r="A133" s="4" t="str">
        <f t="shared" si="28"/>
        <v>ES</v>
      </c>
      <c r="B133" s="12">
        <v>407</v>
      </c>
      <c r="C133" t="s">
        <v>125</v>
      </c>
      <c r="D133" s="2">
        <v>33.654199256257826</v>
      </c>
      <c r="E133" s="2">
        <v>25.972747062405162</v>
      </c>
      <c r="F133" s="2">
        <v>0.94633898177535991</v>
      </c>
      <c r="G133" s="2">
        <v>6.7351132120773034</v>
      </c>
      <c r="I133" t="str">
        <f t="shared" si="27"/>
        <v>Non-Urban, MFH</v>
      </c>
      <c r="J133" s="9">
        <f>D133/D135</f>
        <v>0.18999522722921336</v>
      </c>
      <c r="K133" s="9">
        <f>E133/E135</f>
        <v>0.17743495169108356</v>
      </c>
      <c r="L133" s="9">
        <f>F133/F135</f>
        <v>0.21763171467654535</v>
      </c>
      <c r="M133" s="9">
        <f>G133/G135</f>
        <v>0.25507459555132977</v>
      </c>
    </row>
    <row r="134" spans="1:39" x14ac:dyDescent="0.25">
      <c r="A134" s="4" t="str">
        <f t="shared" si="28"/>
        <v>ES</v>
      </c>
      <c r="B134" s="12">
        <v>408</v>
      </c>
      <c r="C134" t="s">
        <v>126</v>
      </c>
      <c r="D134" s="2">
        <v>0</v>
      </c>
      <c r="E134" s="2">
        <v>0</v>
      </c>
      <c r="F134" s="2">
        <v>0</v>
      </c>
      <c r="G134" s="2">
        <v>0</v>
      </c>
      <c r="I134" t="str">
        <f t="shared" si="27"/>
        <v>Non-Urban, Other residential</v>
      </c>
      <c r="J134" s="9">
        <f>D134/D135</f>
        <v>0</v>
      </c>
      <c r="K134" s="9">
        <f>E134/E135</f>
        <v>0</v>
      </c>
      <c r="L134" s="9">
        <f>F134/F135</f>
        <v>0</v>
      </c>
      <c r="M134" s="9">
        <f>G134/G135</f>
        <v>0</v>
      </c>
    </row>
    <row r="135" spans="1:39" x14ac:dyDescent="0.25">
      <c r="A135" s="4" t="str">
        <f>A134</f>
        <v>ES</v>
      </c>
      <c r="B135" s="4"/>
      <c r="C135" t="s">
        <v>4</v>
      </c>
      <c r="D135" s="2">
        <f>SUM(D127:D128)</f>
        <v>177.13181403055376</v>
      </c>
      <c r="E135" s="2">
        <f t="shared" ref="E135:G135" si="29">SUM(E127:E128)</f>
        <v>146.37897897153903</v>
      </c>
      <c r="F135" s="2">
        <f t="shared" si="29"/>
        <v>4.3483505296176803</v>
      </c>
      <c r="G135" s="2">
        <f t="shared" si="29"/>
        <v>26.404484529397074</v>
      </c>
      <c r="I135" t="str">
        <f t="shared" si="27"/>
        <v>TOTAL</v>
      </c>
      <c r="J135" s="9">
        <f>D135/D135</f>
        <v>1</v>
      </c>
      <c r="K135" s="9">
        <f>E135/E135</f>
        <v>1</v>
      </c>
      <c r="L135" s="9">
        <f>F135/F135</f>
        <v>1</v>
      </c>
      <c r="M135" s="9">
        <f>G135/G135</f>
        <v>1</v>
      </c>
    </row>
    <row r="137" spans="1:39" ht="15.75" x14ac:dyDescent="0.25">
      <c r="A137" s="4">
        <f>A124+1</f>
        <v>10</v>
      </c>
      <c r="C137" s="8" t="s">
        <v>67</v>
      </c>
      <c r="F137" s="4" t="s">
        <v>5</v>
      </c>
      <c r="G137" s="4"/>
      <c r="I137" s="8" t="str">
        <f>C137</f>
        <v>Primary Energy in France</v>
      </c>
      <c r="L137" s="4" t="s">
        <v>6</v>
      </c>
      <c r="M137" s="4"/>
    </row>
    <row r="138" spans="1:39" x14ac:dyDescent="0.25">
      <c r="A138" s="5" t="s">
        <v>68</v>
      </c>
    </row>
    <row r="139" spans="1:39" ht="30" x14ac:dyDescent="0.25">
      <c r="B139" s="1"/>
      <c r="C139" s="1"/>
      <c r="D139" s="1" t="str">
        <f>A138&amp;" H&amp;C"</f>
        <v>FR H&amp;C</v>
      </c>
      <c r="E139" s="1" t="str">
        <f>A138&amp;" Heating"</f>
        <v>FR Heating</v>
      </c>
      <c r="F139" s="1" t="str">
        <f>A138&amp;" Cooling"</f>
        <v>FR Cooling</v>
      </c>
      <c r="G139" s="1" t="s">
        <v>42</v>
      </c>
      <c r="H139" s="1"/>
      <c r="I139" s="1"/>
      <c r="J139" s="1" t="str">
        <f>D139</f>
        <v>FR H&amp;C</v>
      </c>
      <c r="K139" s="1" t="str">
        <f>E139</f>
        <v>FR Heating</v>
      </c>
      <c r="L139" s="1" t="str">
        <f>F139</f>
        <v>FR Cooling</v>
      </c>
      <c r="M139" s="1" t="str">
        <f>G139</f>
        <v>others (Cooking)</v>
      </c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</row>
    <row r="140" spans="1:39" x14ac:dyDescent="0.25">
      <c r="A140" s="4" t="str">
        <f>A138</f>
        <v>FR</v>
      </c>
      <c r="B140" s="12">
        <v>401</v>
      </c>
      <c r="C140" t="s">
        <v>119</v>
      </c>
      <c r="D140" s="2">
        <v>452.25538705699955</v>
      </c>
      <c r="E140" s="2">
        <v>408.45747265813162</v>
      </c>
      <c r="F140" s="2">
        <v>0.87516153575864242</v>
      </c>
      <c r="G140" s="2">
        <v>42.922752863109295</v>
      </c>
      <c r="I140" t="str">
        <f t="shared" ref="I140:I148" si="30">C140</f>
        <v>SFH</v>
      </c>
      <c r="J140" s="9">
        <f>D140/D148</f>
        <v>0.75959551362035016</v>
      </c>
      <c r="K140" s="9">
        <f>E140/E148</f>
        <v>0.76487899413838834</v>
      </c>
      <c r="L140" s="9">
        <f>F140/F148</f>
        <v>0.50227661031397186</v>
      </c>
      <c r="M140" s="9">
        <f>G140/G148</f>
        <v>0.71979926573427544</v>
      </c>
    </row>
    <row r="141" spans="1:39" x14ac:dyDescent="0.25">
      <c r="A141" s="4" t="str">
        <f>A140</f>
        <v>FR</v>
      </c>
      <c r="B141" s="12">
        <v>402</v>
      </c>
      <c r="C141" t="s">
        <v>120</v>
      </c>
      <c r="D141" s="2">
        <v>143.134368342529</v>
      </c>
      <c r="E141" s="2">
        <v>125.55833348679448</v>
      </c>
      <c r="F141" s="2">
        <v>0.86722805154780436</v>
      </c>
      <c r="G141" s="2">
        <v>16.708806804186711</v>
      </c>
      <c r="I141" t="str">
        <f t="shared" si="30"/>
        <v>MFH</v>
      </c>
      <c r="J141" s="9">
        <f>D141/D148</f>
        <v>0.24040448637964981</v>
      </c>
      <c r="K141" s="9">
        <f>E141/E148</f>
        <v>0.23512100586161175</v>
      </c>
      <c r="L141" s="9">
        <f>F141/F148</f>
        <v>0.49772338968602814</v>
      </c>
      <c r="M141" s="9">
        <f>G141/G148</f>
        <v>0.28020073426572467</v>
      </c>
    </row>
    <row r="142" spans="1:39" x14ac:dyDescent="0.25">
      <c r="A142" s="4" t="str">
        <f t="shared" ref="A142:A147" si="31">A141</f>
        <v>FR</v>
      </c>
      <c r="B142" s="12">
        <v>403</v>
      </c>
      <c r="C142" t="s">
        <v>121</v>
      </c>
      <c r="D142" s="2">
        <v>132.74965514886</v>
      </c>
      <c r="E142" s="2">
        <v>120.78995992006716</v>
      </c>
      <c r="F142" s="2">
        <v>0.26333453396330408</v>
      </c>
      <c r="G142" s="2">
        <v>11.696360694829544</v>
      </c>
      <c r="I142" t="str">
        <f t="shared" si="30"/>
        <v>Urban, SFH</v>
      </c>
      <c r="J142" s="9">
        <f>D142/D148</f>
        <v>0.2229626122132049</v>
      </c>
      <c r="K142" s="9">
        <f>E142/E148</f>
        <v>0.22619173164939257</v>
      </c>
      <c r="L142" s="9">
        <f>F142/F148</f>
        <v>0.15113412975016219</v>
      </c>
      <c r="M142" s="9">
        <f>G142/G148</f>
        <v>0.19614379969411114</v>
      </c>
    </row>
    <row r="143" spans="1:39" x14ac:dyDescent="0.25">
      <c r="A143" s="4" t="str">
        <f t="shared" si="31"/>
        <v>FR</v>
      </c>
      <c r="B143" s="12">
        <v>404</v>
      </c>
      <c r="C143" t="s">
        <v>122</v>
      </c>
      <c r="D143" s="2">
        <v>120.29782718040575</v>
      </c>
      <c r="E143" s="2">
        <v>103.19036951165437</v>
      </c>
      <c r="F143" s="2">
        <v>0.67334625150388427</v>
      </c>
      <c r="G143" s="2">
        <v>16.43411141724749</v>
      </c>
      <c r="I143" t="str">
        <f t="shared" si="30"/>
        <v>Urban, MFH</v>
      </c>
      <c r="J143" s="9">
        <f>D143/D148</f>
        <v>0.20204886981920181</v>
      </c>
      <c r="K143" s="9">
        <f>E143/E148</f>
        <v>0.19323467268991215</v>
      </c>
      <c r="L143" s="9">
        <f>F143/F148</f>
        <v>0.38644988262631186</v>
      </c>
      <c r="M143" s="9">
        <f>G143/G148</f>
        <v>0.27559419054169937</v>
      </c>
    </row>
    <row r="144" spans="1:39" x14ac:dyDescent="0.25">
      <c r="A144" s="4" t="str">
        <f t="shared" si="31"/>
        <v>FR</v>
      </c>
      <c r="B144" s="12">
        <v>405</v>
      </c>
      <c r="C144" t="s">
        <v>123</v>
      </c>
      <c r="D144" s="2">
        <v>0</v>
      </c>
      <c r="E144" s="2">
        <v>0</v>
      </c>
      <c r="F144" s="2">
        <v>0</v>
      </c>
      <c r="G144" s="2">
        <v>0</v>
      </c>
      <c r="I144" t="str">
        <f t="shared" si="30"/>
        <v>Urban, Other residential</v>
      </c>
      <c r="J144" s="9">
        <f>D144/D148</f>
        <v>0</v>
      </c>
      <c r="K144" s="9">
        <f>E144/E148</f>
        <v>0</v>
      </c>
      <c r="L144" s="9">
        <f>F144/F148</f>
        <v>0</v>
      </c>
      <c r="M144" s="9">
        <f>G144/G148</f>
        <v>0</v>
      </c>
    </row>
    <row r="145" spans="1:39" x14ac:dyDescent="0.25">
      <c r="A145" s="4" t="str">
        <f t="shared" si="31"/>
        <v>FR</v>
      </c>
      <c r="B145" s="12">
        <v>406</v>
      </c>
      <c r="C145" t="s">
        <v>124</v>
      </c>
      <c r="D145" s="2">
        <v>319.50573190813947</v>
      </c>
      <c r="E145" s="2">
        <v>287.66751273806437</v>
      </c>
      <c r="F145" s="2">
        <v>0.61182700179533822</v>
      </c>
      <c r="G145" s="2">
        <v>31.226392168279745</v>
      </c>
      <c r="I145" t="str">
        <f t="shared" si="30"/>
        <v>Non-Urban, SFH</v>
      </c>
      <c r="J145" s="9">
        <f>D145/D148</f>
        <v>0.53663290140714515</v>
      </c>
      <c r="K145" s="9">
        <f>E145/E148</f>
        <v>0.53868726248899557</v>
      </c>
      <c r="L145" s="9">
        <f>F145/F148</f>
        <v>0.35114248056380959</v>
      </c>
      <c r="M145" s="9">
        <f>G145/G148</f>
        <v>0.52365546604016411</v>
      </c>
    </row>
    <row r="146" spans="1:39" x14ac:dyDescent="0.25">
      <c r="A146" s="4" t="str">
        <f t="shared" si="31"/>
        <v>FR</v>
      </c>
      <c r="B146" s="12">
        <v>407</v>
      </c>
      <c r="C146" t="s">
        <v>125</v>
      </c>
      <c r="D146" s="2">
        <v>22.83654116212325</v>
      </c>
      <c r="E146" s="2">
        <v>22.36796397514011</v>
      </c>
      <c r="F146" s="2">
        <v>0.19388180004392006</v>
      </c>
      <c r="G146" s="2">
        <v>0.27469538693922141</v>
      </c>
      <c r="I146" t="str">
        <f t="shared" si="30"/>
        <v>Non-Urban, MFH</v>
      </c>
      <c r="J146" s="9">
        <f>D146/D148</f>
        <v>3.8355616560448016E-2</v>
      </c>
      <c r="K146" s="9">
        <f>E146/E148</f>
        <v>4.1886333171699583E-2</v>
      </c>
      <c r="L146" s="9">
        <f>F146/F148</f>
        <v>0.1112735070597163</v>
      </c>
      <c r="M146" s="9">
        <f>G146/G148</f>
        <v>4.6065437240252801E-3</v>
      </c>
    </row>
    <row r="147" spans="1:39" x14ac:dyDescent="0.25">
      <c r="A147" s="4" t="str">
        <f t="shared" si="31"/>
        <v>FR</v>
      </c>
      <c r="B147" s="12">
        <v>408</v>
      </c>
      <c r="C147" t="s">
        <v>126</v>
      </c>
      <c r="D147" s="2">
        <v>0</v>
      </c>
      <c r="E147" s="2">
        <v>0</v>
      </c>
      <c r="F147" s="2">
        <v>0</v>
      </c>
      <c r="G147" s="2">
        <v>0</v>
      </c>
      <c r="I147" t="str">
        <f t="shared" si="30"/>
        <v>Non-Urban, Other residential</v>
      </c>
      <c r="J147" s="9">
        <f>D147/D148</f>
        <v>0</v>
      </c>
      <c r="K147" s="9">
        <f>E147/E148</f>
        <v>0</v>
      </c>
      <c r="L147" s="9">
        <f>F147/F148</f>
        <v>0</v>
      </c>
      <c r="M147" s="9">
        <f>G147/G148</f>
        <v>0</v>
      </c>
    </row>
    <row r="148" spans="1:39" x14ac:dyDescent="0.25">
      <c r="A148" s="4" t="str">
        <f>A147</f>
        <v>FR</v>
      </c>
      <c r="B148" s="4"/>
      <c r="C148" t="s">
        <v>4</v>
      </c>
      <c r="D148" s="2">
        <f>SUM(D140:D141)</f>
        <v>595.38975539952855</v>
      </c>
      <c r="E148" s="2">
        <f t="shared" ref="E148:G148" si="32">SUM(E140:E141)</f>
        <v>534.01580614492605</v>
      </c>
      <c r="F148" s="2">
        <f t="shared" si="32"/>
        <v>1.7423895873064468</v>
      </c>
      <c r="G148" s="2">
        <f t="shared" si="32"/>
        <v>59.631559667296003</v>
      </c>
      <c r="I148" t="str">
        <f t="shared" si="30"/>
        <v>TOTAL</v>
      </c>
      <c r="J148" s="9">
        <f>D148/D148</f>
        <v>1</v>
      </c>
      <c r="K148" s="9">
        <f>E148/E148</f>
        <v>1</v>
      </c>
      <c r="L148" s="9">
        <f>F148/F148</f>
        <v>1</v>
      </c>
      <c r="M148" s="9">
        <f>G148/G148</f>
        <v>1</v>
      </c>
    </row>
    <row r="150" spans="1:39" ht="15.75" x14ac:dyDescent="0.25">
      <c r="A150" s="4">
        <f>A137+1</f>
        <v>11</v>
      </c>
      <c r="C150" s="8" t="s">
        <v>69</v>
      </c>
      <c r="F150" s="4" t="s">
        <v>5</v>
      </c>
      <c r="G150" s="4"/>
      <c r="I150" s="8" t="str">
        <f>C150</f>
        <v>Primary Energy in Croatia</v>
      </c>
      <c r="L150" s="4" t="s">
        <v>6</v>
      </c>
      <c r="M150" s="4"/>
    </row>
    <row r="151" spans="1:39" x14ac:dyDescent="0.25">
      <c r="A151" s="5" t="s">
        <v>70</v>
      </c>
    </row>
    <row r="152" spans="1:39" ht="30" x14ac:dyDescent="0.25">
      <c r="B152" s="1"/>
      <c r="C152" s="1"/>
      <c r="D152" s="1" t="str">
        <f>A151&amp;" H&amp;C"</f>
        <v>HR H&amp;C</v>
      </c>
      <c r="E152" s="1" t="str">
        <f>A151&amp;" Heating"</f>
        <v>HR Heating</v>
      </c>
      <c r="F152" s="1" t="str">
        <f>A151&amp;" Cooling"</f>
        <v>HR Cooling</v>
      </c>
      <c r="G152" s="1" t="s">
        <v>42</v>
      </c>
      <c r="H152" s="1"/>
      <c r="I152" s="1"/>
      <c r="J152" s="1" t="str">
        <f>D152</f>
        <v>HR H&amp;C</v>
      </c>
      <c r="K152" s="1" t="str">
        <f>E152</f>
        <v>HR Heating</v>
      </c>
      <c r="L152" s="1" t="str">
        <f>F152</f>
        <v>HR Cooling</v>
      </c>
      <c r="M152" s="1" t="str">
        <f>G152</f>
        <v>others (Cooking)</v>
      </c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</row>
    <row r="153" spans="1:39" x14ac:dyDescent="0.25">
      <c r="A153" s="4" t="str">
        <f>A151</f>
        <v>HR</v>
      </c>
      <c r="B153" s="12">
        <v>401</v>
      </c>
      <c r="C153" t="s">
        <v>119</v>
      </c>
      <c r="D153" s="2">
        <v>15.61270777849311</v>
      </c>
      <c r="E153" s="2">
        <v>13.082126548798811</v>
      </c>
      <c r="F153" s="2">
        <v>0.94015235492212146</v>
      </c>
      <c r="G153" s="2">
        <v>1.5904288747721769</v>
      </c>
      <c r="I153" t="str">
        <f t="shared" ref="I153:I161" si="33">C153</f>
        <v>SFH</v>
      </c>
      <c r="J153" s="9">
        <f>D153/D161</f>
        <v>0.76386823434334561</v>
      </c>
      <c r="K153" s="9">
        <f>E153/E161</f>
        <v>0.77893351719908555</v>
      </c>
      <c r="L153" s="9">
        <f>F153/F161</f>
        <v>0.71700000000000008</v>
      </c>
      <c r="M153" s="9">
        <f>G153/G161</f>
        <v>0.68175205381254844</v>
      </c>
    </row>
    <row r="154" spans="1:39" x14ac:dyDescent="0.25">
      <c r="A154" s="4" t="str">
        <f>A153</f>
        <v>HR</v>
      </c>
      <c r="B154" s="12">
        <v>402</v>
      </c>
      <c r="C154" t="s">
        <v>120</v>
      </c>
      <c r="D154" s="2">
        <v>4.8262986843354874</v>
      </c>
      <c r="E154" s="2">
        <v>3.712794018799753</v>
      </c>
      <c r="F154" s="2">
        <v>0.3710782656108233</v>
      </c>
      <c r="G154" s="2">
        <v>0.74242639992491144</v>
      </c>
      <c r="I154" t="str">
        <f t="shared" si="33"/>
        <v>MFH</v>
      </c>
      <c r="J154" s="9">
        <f>D154/D161</f>
        <v>0.23613176565665442</v>
      </c>
      <c r="K154" s="9">
        <f>E154/E161</f>
        <v>0.22106648280091451</v>
      </c>
      <c r="L154" s="9">
        <f>F154/F161</f>
        <v>0.28299999999999997</v>
      </c>
      <c r="M154" s="9">
        <f>G154/G161</f>
        <v>0.3182479461874515</v>
      </c>
    </row>
    <row r="155" spans="1:39" x14ac:dyDescent="0.25">
      <c r="A155" s="4" t="str">
        <f t="shared" ref="A155:A160" si="34">A154</f>
        <v>HR</v>
      </c>
      <c r="B155" s="12">
        <v>403</v>
      </c>
      <c r="C155" t="s">
        <v>121</v>
      </c>
      <c r="D155" s="2">
        <v>2.9992523279220342</v>
      </c>
      <c r="E155" s="2">
        <v>2.4669459396813425</v>
      </c>
      <c r="F155" s="2">
        <v>0.17200329793154531</v>
      </c>
      <c r="G155" s="2">
        <v>0.36030309030914648</v>
      </c>
      <c r="I155" t="str">
        <f t="shared" si="33"/>
        <v>Urban, SFH</v>
      </c>
      <c r="J155" s="9">
        <f>D155/D161</f>
        <v>0.146741591054175</v>
      </c>
      <c r="K155" s="9">
        <f>E155/E161</f>
        <v>0.14688643091534911</v>
      </c>
      <c r="L155" s="9">
        <f>F155/F161</f>
        <v>0.13117699910152741</v>
      </c>
      <c r="M155" s="9">
        <f>G155/G161</f>
        <v>0.15444725363682507</v>
      </c>
    </row>
    <row r="156" spans="1:39" x14ac:dyDescent="0.25">
      <c r="A156" s="4" t="str">
        <f t="shared" si="34"/>
        <v>HR</v>
      </c>
      <c r="B156" s="12">
        <v>404</v>
      </c>
      <c r="C156" t="s">
        <v>122</v>
      </c>
      <c r="D156" s="2">
        <v>2.8580340246132714</v>
      </c>
      <c r="E156" s="2">
        <v>2.3143710080373996</v>
      </c>
      <c r="F156" s="2">
        <v>0.25467955754193722</v>
      </c>
      <c r="G156" s="2">
        <v>0.28898345903393419</v>
      </c>
      <c r="I156" t="str">
        <f t="shared" si="33"/>
        <v>Urban, MFH</v>
      </c>
      <c r="J156" s="9">
        <f>D156/D161</f>
        <v>0.13983233626404665</v>
      </c>
      <c r="K156" s="9">
        <f>E156/E161</f>
        <v>0.1378018430466636</v>
      </c>
      <c r="L156" s="9">
        <f>F156/F161</f>
        <v>0.19422941590429277</v>
      </c>
      <c r="M156" s="9">
        <f>G156/G161</f>
        <v>0.12387543375208197</v>
      </c>
    </row>
    <row r="157" spans="1:39" x14ac:dyDescent="0.25">
      <c r="A157" s="4" t="str">
        <f t="shared" si="34"/>
        <v>HR</v>
      </c>
      <c r="B157" s="12">
        <v>405</v>
      </c>
      <c r="C157" t="s">
        <v>123</v>
      </c>
      <c r="D157" s="2">
        <v>0</v>
      </c>
      <c r="E157" s="2">
        <v>0</v>
      </c>
      <c r="F157" s="2">
        <v>0</v>
      </c>
      <c r="G157" s="2">
        <v>0</v>
      </c>
      <c r="I157" t="str">
        <f t="shared" si="33"/>
        <v>Urban, Other residential</v>
      </c>
      <c r="J157" s="9">
        <f>D157/D161</f>
        <v>0</v>
      </c>
      <c r="K157" s="9">
        <f>E157/E161</f>
        <v>0</v>
      </c>
      <c r="L157" s="9">
        <f>F157/F161</f>
        <v>0</v>
      </c>
      <c r="M157" s="9">
        <f>G157/G161</f>
        <v>0</v>
      </c>
    </row>
    <row r="158" spans="1:39" x14ac:dyDescent="0.25">
      <c r="A158" s="4" t="str">
        <f t="shared" si="34"/>
        <v>HR</v>
      </c>
      <c r="B158" s="12">
        <v>406</v>
      </c>
      <c r="C158" t="s">
        <v>124</v>
      </c>
      <c r="D158" s="2">
        <v>12.609896396029628</v>
      </c>
      <c r="E158" s="2">
        <v>10.615180609117468</v>
      </c>
      <c r="F158" s="2">
        <v>0.76459000244912956</v>
      </c>
      <c r="G158" s="2">
        <v>1.2301257844630302</v>
      </c>
      <c r="I158" t="str">
        <f t="shared" si="33"/>
        <v>Non-Urban, SFH</v>
      </c>
      <c r="J158" s="9">
        <f>D158/D161</f>
        <v>0.61695251278297791</v>
      </c>
      <c r="K158" s="9">
        <f>E158/E161</f>
        <v>0.6320470862837364</v>
      </c>
      <c r="L158" s="9">
        <f>F158/F161</f>
        <v>0.58310871518418694</v>
      </c>
      <c r="M158" s="9">
        <f>G158/G161</f>
        <v>0.52730480017572323</v>
      </c>
    </row>
    <row r="159" spans="1:39" x14ac:dyDescent="0.25">
      <c r="A159" s="4" t="str">
        <f t="shared" si="34"/>
        <v>HR</v>
      </c>
      <c r="B159" s="12">
        <v>407</v>
      </c>
      <c r="C159" t="s">
        <v>125</v>
      </c>
      <c r="D159" s="2">
        <v>1.9718237142636634</v>
      </c>
      <c r="E159" s="2">
        <v>1.3984230107623534</v>
      </c>
      <c r="F159" s="2">
        <v>0.11995776261033277</v>
      </c>
      <c r="G159" s="2">
        <v>0.45344294089097731</v>
      </c>
      <c r="I159" t="str">
        <f t="shared" si="33"/>
        <v>Non-Urban, MFH</v>
      </c>
      <c r="J159" s="9">
        <f>D159/D161</f>
        <v>9.6473559898800409E-2</v>
      </c>
      <c r="K159" s="9">
        <f>E159/E161</f>
        <v>8.3264639754250899E-2</v>
      </c>
      <c r="L159" s="9">
        <f>F159/F161</f>
        <v>9.1484869809992986E-2</v>
      </c>
      <c r="M159" s="9">
        <f>G159/G161</f>
        <v>0.19437251243536957</v>
      </c>
    </row>
    <row r="160" spans="1:39" x14ac:dyDescent="0.25">
      <c r="A160" s="4" t="str">
        <f t="shared" si="34"/>
        <v>HR</v>
      </c>
      <c r="B160" s="12">
        <v>408</v>
      </c>
      <c r="C160" t="s">
        <v>126</v>
      </c>
      <c r="D160" s="2">
        <v>0</v>
      </c>
      <c r="E160" s="2">
        <v>0</v>
      </c>
      <c r="F160" s="2">
        <v>0</v>
      </c>
      <c r="G160" s="2">
        <v>0</v>
      </c>
      <c r="I160" t="str">
        <f t="shared" si="33"/>
        <v>Non-Urban, Other residential</v>
      </c>
      <c r="J160" s="9">
        <f>D160/D161</f>
        <v>0</v>
      </c>
      <c r="K160" s="9">
        <f>E160/E161</f>
        <v>0</v>
      </c>
      <c r="L160" s="9">
        <f>F160/F161</f>
        <v>0</v>
      </c>
      <c r="M160" s="9">
        <f>G160/G161</f>
        <v>0</v>
      </c>
    </row>
    <row r="161" spans="1:39" x14ac:dyDescent="0.25">
      <c r="A161" s="4" t="str">
        <f>A160</f>
        <v>HR</v>
      </c>
      <c r="B161" s="4"/>
      <c r="C161" t="s">
        <v>4</v>
      </c>
      <c r="D161" s="2">
        <f>SUM(D153:D154)</f>
        <v>20.439006462828598</v>
      </c>
      <c r="E161" s="2">
        <f t="shared" ref="E161:G161" si="35">SUM(E153:E154)</f>
        <v>16.794920567598563</v>
      </c>
      <c r="F161" s="2">
        <f t="shared" si="35"/>
        <v>1.3112306205329447</v>
      </c>
      <c r="G161" s="2">
        <f t="shared" si="35"/>
        <v>2.3328552746970885</v>
      </c>
      <c r="I161" t="str">
        <f t="shared" si="33"/>
        <v>TOTAL</v>
      </c>
      <c r="J161" s="9">
        <f>D161/D161</f>
        <v>1</v>
      </c>
      <c r="K161" s="9">
        <f>E161/E161</f>
        <v>1</v>
      </c>
      <c r="L161" s="9">
        <f>F161/F161</f>
        <v>1</v>
      </c>
      <c r="M161" s="9">
        <f>G161/G161</f>
        <v>1</v>
      </c>
    </row>
    <row r="163" spans="1:39" ht="15.75" x14ac:dyDescent="0.25">
      <c r="A163" s="4">
        <f>A150+1</f>
        <v>12</v>
      </c>
      <c r="C163" s="8" t="s">
        <v>71</v>
      </c>
      <c r="F163" s="4" t="s">
        <v>5</v>
      </c>
      <c r="G163" s="4"/>
      <c r="I163" s="8" t="str">
        <f>C163</f>
        <v>Primary Energy in Italy</v>
      </c>
      <c r="L163" s="4" t="s">
        <v>6</v>
      </c>
      <c r="M163" s="4"/>
    </row>
    <row r="164" spans="1:39" x14ac:dyDescent="0.25">
      <c r="A164" s="5" t="s">
        <v>72</v>
      </c>
    </row>
    <row r="165" spans="1:39" ht="30" x14ac:dyDescent="0.25">
      <c r="B165" s="1"/>
      <c r="C165" s="1"/>
      <c r="D165" s="1" t="str">
        <f>A164&amp;" H&amp;C"</f>
        <v>IT H&amp;C</v>
      </c>
      <c r="E165" s="1" t="str">
        <f>A164&amp;" Heating"</f>
        <v>IT Heating</v>
      </c>
      <c r="F165" s="1" t="str">
        <f>A164&amp;" Cooling"</f>
        <v>IT Cooling</v>
      </c>
      <c r="G165" s="1" t="s">
        <v>42</v>
      </c>
      <c r="H165" s="1"/>
      <c r="I165" s="1"/>
      <c r="J165" s="1" t="str">
        <f>D165</f>
        <v>IT H&amp;C</v>
      </c>
      <c r="K165" s="1" t="str">
        <f>E165</f>
        <v>IT Heating</v>
      </c>
      <c r="L165" s="1" t="str">
        <f>F165</f>
        <v>IT Cooling</v>
      </c>
      <c r="M165" s="1" t="str">
        <f>G165</f>
        <v>others (Cooking)</v>
      </c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</row>
    <row r="166" spans="1:39" x14ac:dyDescent="0.25">
      <c r="A166" s="4" t="str">
        <f>A164</f>
        <v>IT</v>
      </c>
      <c r="B166" s="12">
        <v>401</v>
      </c>
      <c r="C166" t="s">
        <v>119</v>
      </c>
      <c r="D166" s="2">
        <v>140.0099598741312</v>
      </c>
      <c r="E166" s="2">
        <v>129.09297875878298</v>
      </c>
      <c r="F166" s="2">
        <v>5.734824033212452</v>
      </c>
      <c r="G166" s="2">
        <v>5.1821570821357845</v>
      </c>
      <c r="I166" t="str">
        <f t="shared" ref="I166:I174" si="36">C166</f>
        <v>SFH</v>
      </c>
      <c r="J166" s="9">
        <f>D166/D174</f>
        <v>0.32153529124185987</v>
      </c>
      <c r="K166" s="9">
        <f>E166/E174</f>
        <v>0.331142655849606</v>
      </c>
      <c r="L166" s="9">
        <f>F166/F174</f>
        <v>0.27784787907687464</v>
      </c>
      <c r="M166" s="9">
        <f>G166/G174</f>
        <v>0.20761160183683824</v>
      </c>
    </row>
    <row r="167" spans="1:39" x14ac:dyDescent="0.25">
      <c r="A167" s="4" t="str">
        <f>A166</f>
        <v>IT</v>
      </c>
      <c r="B167" s="12">
        <v>402</v>
      </c>
      <c r="C167" t="s">
        <v>120</v>
      </c>
      <c r="D167" s="2">
        <v>295.43200773500212</v>
      </c>
      <c r="E167" s="2">
        <v>260.7480051143811</v>
      </c>
      <c r="F167" s="2">
        <v>14.905333639633225</v>
      </c>
      <c r="G167" s="2">
        <v>19.778668980987781</v>
      </c>
      <c r="I167" t="str">
        <f t="shared" si="36"/>
        <v>MFH</v>
      </c>
      <c r="J167" s="9">
        <f>D167/D174</f>
        <v>0.67846470875814013</v>
      </c>
      <c r="K167" s="9">
        <f>E167/E174</f>
        <v>0.668857344150394</v>
      </c>
      <c r="L167" s="9">
        <f>F167/F174</f>
        <v>0.72215212092312531</v>
      </c>
      <c r="M167" s="9">
        <f>G167/G174</f>
        <v>0.79238839816316176</v>
      </c>
    </row>
    <row r="168" spans="1:39" x14ac:dyDescent="0.25">
      <c r="A168" s="4" t="str">
        <f t="shared" ref="A168:A173" si="37">A167</f>
        <v>IT</v>
      </c>
      <c r="B168" s="12">
        <v>403</v>
      </c>
      <c r="C168" t="s">
        <v>121</v>
      </c>
      <c r="D168" s="2">
        <v>42.689643990666035</v>
      </c>
      <c r="E168" s="2">
        <v>38.122197536431941</v>
      </c>
      <c r="F168" s="2">
        <v>1.5135205695900904</v>
      </c>
      <c r="G168" s="2">
        <v>3.0539258846440012</v>
      </c>
      <c r="I168" t="str">
        <f t="shared" si="36"/>
        <v>Urban, SFH</v>
      </c>
      <c r="J168" s="9">
        <f>D168/D174</f>
        <v>9.8037504802443914E-2</v>
      </c>
      <c r="K168" s="9">
        <f>E168/E174</f>
        <v>9.7789096358414457E-2</v>
      </c>
      <c r="L168" s="9">
        <f>F168/F174</f>
        <v>7.3328924787298869E-2</v>
      </c>
      <c r="M168" s="9">
        <f>G168/G174</f>
        <v>0.12234875067519448</v>
      </c>
    </row>
    <row r="169" spans="1:39" x14ac:dyDescent="0.25">
      <c r="A169" s="4" t="str">
        <f t="shared" si="37"/>
        <v>IT</v>
      </c>
      <c r="B169" s="12">
        <v>404</v>
      </c>
      <c r="C169" t="s">
        <v>122</v>
      </c>
      <c r="D169" s="2">
        <v>163.56632059955621</v>
      </c>
      <c r="E169" s="2">
        <v>146.98774552931448</v>
      </c>
      <c r="F169" s="2">
        <v>8.8673609128150694</v>
      </c>
      <c r="G169" s="2">
        <v>7.7112141574266619</v>
      </c>
      <c r="I169" t="str">
        <f t="shared" si="36"/>
        <v>Urban, MFH</v>
      </c>
      <c r="J169" s="9">
        <f>D169/D174</f>
        <v>0.37563288053662891</v>
      </c>
      <c r="K169" s="9">
        <f>E169/E174</f>
        <v>0.3770453892993903</v>
      </c>
      <c r="L169" s="9">
        <f>F169/F174</f>
        <v>0.42961691733978491</v>
      </c>
      <c r="M169" s="9">
        <f>G169/G174</f>
        <v>0.30893265062324987</v>
      </c>
    </row>
    <row r="170" spans="1:39" x14ac:dyDescent="0.25">
      <c r="A170" s="4" t="str">
        <f t="shared" si="37"/>
        <v>IT</v>
      </c>
      <c r="B170" s="12">
        <v>405</v>
      </c>
      <c r="C170" t="s">
        <v>123</v>
      </c>
      <c r="D170" s="2">
        <v>0</v>
      </c>
      <c r="E170" s="2">
        <v>0</v>
      </c>
      <c r="F170" s="2">
        <v>0</v>
      </c>
      <c r="G170" s="2">
        <v>0</v>
      </c>
      <c r="I170" t="str">
        <f t="shared" si="36"/>
        <v>Urban, Other residential</v>
      </c>
      <c r="J170" s="9">
        <f>D170/D174</f>
        <v>0</v>
      </c>
      <c r="K170" s="9">
        <f>E170/E174</f>
        <v>0</v>
      </c>
      <c r="L170" s="9">
        <f>F170/F174</f>
        <v>0</v>
      </c>
      <c r="M170" s="9">
        <f>G170/G174</f>
        <v>0</v>
      </c>
    </row>
    <row r="171" spans="1:39" x14ac:dyDescent="0.25">
      <c r="A171" s="4" t="str">
        <f t="shared" si="37"/>
        <v>IT</v>
      </c>
      <c r="B171" s="12">
        <v>406</v>
      </c>
      <c r="C171" t="s">
        <v>124</v>
      </c>
      <c r="D171" s="2">
        <v>97.320315883465184</v>
      </c>
      <c r="E171" s="2">
        <v>90.970781222351036</v>
      </c>
      <c r="F171" s="2">
        <v>4.2213034636223608</v>
      </c>
      <c r="G171" s="2">
        <v>2.1282311974917829</v>
      </c>
      <c r="I171" t="str">
        <f t="shared" si="36"/>
        <v>Non-Urban, SFH</v>
      </c>
      <c r="J171" s="9">
        <f>D171/D174</f>
        <v>0.22349778643941601</v>
      </c>
      <c r="K171" s="9">
        <f>E171/E174</f>
        <v>0.23335355949119155</v>
      </c>
      <c r="L171" s="9">
        <f>F171/F174</f>
        <v>0.20451895428957573</v>
      </c>
      <c r="M171" s="9">
        <f>G171/G174</f>
        <v>8.5262851161643755E-2</v>
      </c>
    </row>
    <row r="172" spans="1:39" x14ac:dyDescent="0.25">
      <c r="A172" s="4" t="str">
        <f t="shared" si="37"/>
        <v>IT</v>
      </c>
      <c r="B172" s="12">
        <v>407</v>
      </c>
      <c r="C172" t="s">
        <v>125</v>
      </c>
      <c r="D172" s="2">
        <v>131.86568713544594</v>
      </c>
      <c r="E172" s="2">
        <v>113.76025958506666</v>
      </c>
      <c r="F172" s="2">
        <v>6.0379727268181558</v>
      </c>
      <c r="G172" s="2">
        <v>12.067454823561121</v>
      </c>
      <c r="I172" t="str">
        <f t="shared" si="36"/>
        <v>Non-Urban, MFH</v>
      </c>
      <c r="J172" s="9">
        <f>D172/D174</f>
        <v>0.30283182822151128</v>
      </c>
      <c r="K172" s="9">
        <f>E172/E174</f>
        <v>0.29181195485100381</v>
      </c>
      <c r="L172" s="9">
        <f>F172/F174</f>
        <v>0.2925352035833404</v>
      </c>
      <c r="M172" s="9">
        <f>G172/G174</f>
        <v>0.48345574753991194</v>
      </c>
    </row>
    <row r="173" spans="1:39" x14ac:dyDescent="0.25">
      <c r="A173" s="4" t="str">
        <f t="shared" si="37"/>
        <v>IT</v>
      </c>
      <c r="B173" s="12">
        <v>408</v>
      </c>
      <c r="C173" t="s">
        <v>126</v>
      </c>
      <c r="D173" s="2">
        <v>0</v>
      </c>
      <c r="E173" s="2">
        <v>0</v>
      </c>
      <c r="F173" s="2">
        <v>0</v>
      </c>
      <c r="G173" s="2">
        <v>0</v>
      </c>
      <c r="I173" t="str">
        <f t="shared" si="36"/>
        <v>Non-Urban, Other residential</v>
      </c>
      <c r="J173" s="9">
        <f>D173/D174</f>
        <v>0</v>
      </c>
      <c r="K173" s="9">
        <f>E173/E174</f>
        <v>0</v>
      </c>
      <c r="L173" s="9">
        <f>F173/F174</f>
        <v>0</v>
      </c>
      <c r="M173" s="9">
        <f>G173/G174</f>
        <v>0</v>
      </c>
    </row>
    <row r="174" spans="1:39" x14ac:dyDescent="0.25">
      <c r="A174" s="4" t="str">
        <f>A173</f>
        <v>IT</v>
      </c>
      <c r="B174" s="4"/>
      <c r="C174" t="s">
        <v>4</v>
      </c>
      <c r="D174" s="2">
        <f>SUM(D166:D167)</f>
        <v>435.44196760913331</v>
      </c>
      <c r="E174" s="2">
        <f t="shared" ref="E174:G174" si="38">SUM(E166:E167)</f>
        <v>389.84098387316408</v>
      </c>
      <c r="F174" s="2">
        <f t="shared" si="38"/>
        <v>20.640157672845678</v>
      </c>
      <c r="G174" s="2">
        <f t="shared" si="38"/>
        <v>24.960826063123566</v>
      </c>
      <c r="I174" t="str">
        <f t="shared" si="36"/>
        <v>TOTAL</v>
      </c>
      <c r="J174" s="9">
        <f>D174/D174</f>
        <v>1</v>
      </c>
      <c r="K174" s="9">
        <f>E174/E174</f>
        <v>1</v>
      </c>
      <c r="L174" s="9">
        <f>F174/F174</f>
        <v>1</v>
      </c>
      <c r="M174" s="9">
        <f>G174/G174</f>
        <v>1</v>
      </c>
    </row>
    <row r="176" spans="1:39" ht="15.75" x14ac:dyDescent="0.25">
      <c r="A176" s="4">
        <f>A163+1</f>
        <v>13</v>
      </c>
      <c r="C176" s="8" t="s">
        <v>73</v>
      </c>
      <c r="F176" s="4" t="s">
        <v>5</v>
      </c>
      <c r="G176" s="4"/>
      <c r="I176" s="8" t="str">
        <f>C176</f>
        <v>Primary Energy in Cyprus</v>
      </c>
      <c r="L176" s="4" t="s">
        <v>6</v>
      </c>
      <c r="M176" s="4"/>
    </row>
    <row r="177" spans="1:39" x14ac:dyDescent="0.25">
      <c r="A177" s="5" t="s">
        <v>74</v>
      </c>
    </row>
    <row r="178" spans="1:39" ht="30" x14ac:dyDescent="0.25">
      <c r="B178" s="1"/>
      <c r="C178" s="1"/>
      <c r="D178" s="1" t="str">
        <f>A177&amp;" H&amp;C"</f>
        <v>CY H&amp;C</v>
      </c>
      <c r="E178" s="1" t="str">
        <f>A177&amp;" Heating"</f>
        <v>CY Heating</v>
      </c>
      <c r="F178" s="1" t="str">
        <f>A177&amp;" Cooling"</f>
        <v>CY Cooling</v>
      </c>
      <c r="G178" s="1" t="s">
        <v>42</v>
      </c>
      <c r="H178" s="1"/>
      <c r="I178" s="1"/>
      <c r="J178" s="1" t="str">
        <f>D178</f>
        <v>CY H&amp;C</v>
      </c>
      <c r="K178" s="1" t="str">
        <f>E178</f>
        <v>CY Heating</v>
      </c>
      <c r="L178" s="1" t="str">
        <f>F178</f>
        <v>CY Cooling</v>
      </c>
      <c r="M178" s="1" t="str">
        <f>G178</f>
        <v>others (Cooking)</v>
      </c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</row>
    <row r="179" spans="1:39" x14ac:dyDescent="0.25">
      <c r="A179" s="4" t="str">
        <f>A177</f>
        <v>CY</v>
      </c>
      <c r="B179" s="12">
        <v>401</v>
      </c>
      <c r="C179" t="s">
        <v>119</v>
      </c>
      <c r="D179" s="2">
        <v>1.5858981521298992</v>
      </c>
      <c r="E179" s="2">
        <v>0.98571785887256014</v>
      </c>
      <c r="F179" s="2">
        <v>0.22032902594366738</v>
      </c>
      <c r="G179" s="2">
        <v>0.37985126731367158</v>
      </c>
      <c r="I179" t="str">
        <f t="shared" ref="I179:I187" si="39">C179</f>
        <v>SFH</v>
      </c>
      <c r="J179" s="9">
        <f>D179/D187</f>
        <v>0.39145227900530999</v>
      </c>
      <c r="K179" s="9">
        <f>E179/E187</f>
        <v>0.42687889423637543</v>
      </c>
      <c r="L179" s="9">
        <f>F179/F187</f>
        <v>0.35699720663747969</v>
      </c>
      <c r="M179" s="9">
        <f>G179/G187</f>
        <v>0.33763998098856157</v>
      </c>
    </row>
    <row r="180" spans="1:39" x14ac:dyDescent="0.25">
      <c r="A180" s="4" t="str">
        <f>A179</f>
        <v>CY</v>
      </c>
      <c r="B180" s="12">
        <v>402</v>
      </c>
      <c r="C180" t="s">
        <v>120</v>
      </c>
      <c r="D180" s="2">
        <v>2.46542109464957</v>
      </c>
      <c r="E180" s="2">
        <v>1.3234097934464115</v>
      </c>
      <c r="F180" s="2">
        <v>0.39684394305215204</v>
      </c>
      <c r="G180" s="2">
        <v>0.74516735815100654</v>
      </c>
      <c r="I180" t="str">
        <f t="shared" si="39"/>
        <v>MFH</v>
      </c>
      <c r="J180" s="9">
        <f>D180/D187</f>
        <v>0.60854772099469001</v>
      </c>
      <c r="K180" s="9">
        <f>E180/E187</f>
        <v>0.57312110576362463</v>
      </c>
      <c r="L180" s="9">
        <f>F180/F187</f>
        <v>0.64300279336252031</v>
      </c>
      <c r="M180" s="9">
        <f>G180/G187</f>
        <v>0.66236001901143848</v>
      </c>
    </row>
    <row r="181" spans="1:39" x14ac:dyDescent="0.25">
      <c r="A181" s="4" t="str">
        <f t="shared" ref="A181:A186" si="40">A180</f>
        <v>CY</v>
      </c>
      <c r="B181" s="12">
        <v>403</v>
      </c>
      <c r="C181" t="s">
        <v>121</v>
      </c>
      <c r="D181" s="2">
        <v>0.8902592009974184</v>
      </c>
      <c r="E181" s="2">
        <v>0.53269756383146194</v>
      </c>
      <c r="F181" s="2">
        <v>9.6449252320721865E-2</v>
      </c>
      <c r="G181" s="2">
        <v>0.26111238484523458</v>
      </c>
      <c r="I181" t="str">
        <f t="shared" si="39"/>
        <v>Urban, SFH</v>
      </c>
      <c r="J181" s="9">
        <f>D181/D187</f>
        <v>0.21974550677661742</v>
      </c>
      <c r="K181" s="9">
        <f>E181/E187</f>
        <v>0.23069212448973683</v>
      </c>
      <c r="L181" s="9">
        <f>F181/F187</f>
        <v>0.15627588563648709</v>
      </c>
      <c r="M181" s="9">
        <f>G181/G187</f>
        <v>0.23209605506520803</v>
      </c>
    </row>
    <row r="182" spans="1:39" x14ac:dyDescent="0.25">
      <c r="A182" s="4" t="str">
        <f t="shared" si="40"/>
        <v>CY</v>
      </c>
      <c r="B182" s="12">
        <v>404</v>
      </c>
      <c r="C182" t="s">
        <v>122</v>
      </c>
      <c r="D182" s="2">
        <v>1.25967315590374</v>
      </c>
      <c r="E182" s="2">
        <v>0.72881278994819576</v>
      </c>
      <c r="F182" s="2">
        <v>0.29969127649581601</v>
      </c>
      <c r="G182" s="2">
        <v>0.23116908945972831</v>
      </c>
      <c r="I182" t="str">
        <f t="shared" si="39"/>
        <v>Urban, MFH</v>
      </c>
      <c r="J182" s="9">
        <f>D182/D187</f>
        <v>0.31092912682827867</v>
      </c>
      <c r="K182" s="9">
        <f>E182/E187</f>
        <v>0.31562256387873405</v>
      </c>
      <c r="L182" s="9">
        <f>F182/F187</f>
        <v>0.4855871717509489</v>
      </c>
      <c r="M182" s="9">
        <f>G182/G187</f>
        <v>0.20548023315102551</v>
      </c>
    </row>
    <row r="183" spans="1:39" x14ac:dyDescent="0.25">
      <c r="A183" s="4" t="str">
        <f t="shared" si="40"/>
        <v>CY</v>
      </c>
      <c r="B183" s="12">
        <v>405</v>
      </c>
      <c r="C183" t="s">
        <v>123</v>
      </c>
      <c r="D183" s="2">
        <v>0</v>
      </c>
      <c r="E183" s="2">
        <v>0</v>
      </c>
      <c r="F183" s="2">
        <v>0</v>
      </c>
      <c r="G183" s="2">
        <v>0</v>
      </c>
      <c r="I183" t="str">
        <f t="shared" si="39"/>
        <v>Urban, Other residential</v>
      </c>
      <c r="J183" s="9">
        <f>D183/D187</f>
        <v>0</v>
      </c>
      <c r="K183" s="9">
        <f>E183/E187</f>
        <v>0</v>
      </c>
      <c r="L183" s="9">
        <f>F183/F187</f>
        <v>0</v>
      </c>
      <c r="M183" s="9">
        <f>G183/G187</f>
        <v>0</v>
      </c>
    </row>
    <row r="184" spans="1:39" x14ac:dyDescent="0.25">
      <c r="A184" s="4" t="str">
        <f t="shared" si="40"/>
        <v>CY</v>
      </c>
      <c r="B184" s="12">
        <v>406</v>
      </c>
      <c r="C184" t="s">
        <v>124</v>
      </c>
      <c r="D184" s="2">
        <v>0.69563895113248098</v>
      </c>
      <c r="E184" s="2">
        <v>0.45302029504109831</v>
      </c>
      <c r="F184" s="2">
        <v>0.12387977362294553</v>
      </c>
      <c r="G184" s="2">
        <v>0.11873888246843708</v>
      </c>
      <c r="I184" t="str">
        <f t="shared" si="39"/>
        <v>Non-Urban, SFH</v>
      </c>
      <c r="J184" s="9">
        <f>D184/D187</f>
        <v>0.17170677222869266</v>
      </c>
      <c r="K184" s="9">
        <f>E184/E187</f>
        <v>0.19618676974663865</v>
      </c>
      <c r="L184" s="9">
        <f>F184/F187</f>
        <v>0.2007213210009926</v>
      </c>
      <c r="M184" s="9">
        <f>G184/G187</f>
        <v>0.10554392592335361</v>
      </c>
    </row>
    <row r="185" spans="1:39" x14ac:dyDescent="0.25">
      <c r="A185" s="4" t="str">
        <f t="shared" si="40"/>
        <v>CY</v>
      </c>
      <c r="B185" s="12">
        <v>407</v>
      </c>
      <c r="C185" t="s">
        <v>125</v>
      </c>
      <c r="D185" s="2">
        <v>1.2057479387458299</v>
      </c>
      <c r="E185" s="2">
        <v>0.59459700349821554</v>
      </c>
      <c r="F185" s="2">
        <v>9.7152666556336018E-2</v>
      </c>
      <c r="G185" s="2">
        <v>0.51399826869127829</v>
      </c>
      <c r="I185" t="str">
        <f t="shared" si="39"/>
        <v>Non-Urban, MFH</v>
      </c>
      <c r="J185" s="9">
        <f>D185/D187</f>
        <v>0.29761859416641129</v>
      </c>
      <c r="K185" s="9">
        <f>E185/E187</f>
        <v>0.25749854188489052</v>
      </c>
      <c r="L185" s="9">
        <f>F185/F187</f>
        <v>0.15741562161157144</v>
      </c>
      <c r="M185" s="9">
        <f>G185/G187</f>
        <v>0.456879785860413</v>
      </c>
    </row>
    <row r="186" spans="1:39" x14ac:dyDescent="0.25">
      <c r="A186" s="4" t="str">
        <f t="shared" si="40"/>
        <v>CY</v>
      </c>
      <c r="B186" s="12">
        <v>408</v>
      </c>
      <c r="C186" t="s">
        <v>126</v>
      </c>
      <c r="D186" s="2">
        <v>0</v>
      </c>
      <c r="E186" s="2">
        <v>0</v>
      </c>
      <c r="F186" s="2">
        <v>0</v>
      </c>
      <c r="G186" s="2">
        <v>0</v>
      </c>
      <c r="I186" t="str">
        <f t="shared" si="39"/>
        <v>Non-Urban, Other residential</v>
      </c>
      <c r="J186" s="9">
        <f>D186/D187</f>
        <v>0</v>
      </c>
      <c r="K186" s="9">
        <f>E186/E187</f>
        <v>0</v>
      </c>
      <c r="L186" s="9">
        <f>F186/F187</f>
        <v>0</v>
      </c>
      <c r="M186" s="9">
        <f>G186/G187</f>
        <v>0</v>
      </c>
    </row>
    <row r="187" spans="1:39" x14ac:dyDescent="0.25">
      <c r="A187" s="4" t="str">
        <f>A186</f>
        <v>CY</v>
      </c>
      <c r="B187" s="4"/>
      <c r="C187" t="s">
        <v>4</v>
      </c>
      <c r="D187" s="2">
        <f>SUM(D179:D180)</f>
        <v>4.0513192467794692</v>
      </c>
      <c r="E187" s="2">
        <f t="shared" ref="E187:G187" si="41">SUM(E179:E180)</f>
        <v>2.3091276523189714</v>
      </c>
      <c r="F187" s="2">
        <f t="shared" si="41"/>
        <v>0.61717296899581942</v>
      </c>
      <c r="G187" s="2">
        <f t="shared" si="41"/>
        <v>1.1250186254646781</v>
      </c>
      <c r="I187" t="str">
        <f t="shared" si="39"/>
        <v>TOTAL</v>
      </c>
      <c r="J187" s="9">
        <f>D187/D187</f>
        <v>1</v>
      </c>
      <c r="K187" s="9">
        <f>E187/E187</f>
        <v>1</v>
      </c>
      <c r="L187" s="9">
        <f>F187/F187</f>
        <v>1</v>
      </c>
      <c r="M187" s="9">
        <f>G187/G187</f>
        <v>1</v>
      </c>
    </row>
    <row r="189" spans="1:39" ht="15.75" x14ac:dyDescent="0.25">
      <c r="A189" s="4">
        <f>A176+1</f>
        <v>14</v>
      </c>
      <c r="C189" s="8" t="s">
        <v>75</v>
      </c>
      <c r="F189" s="4" t="s">
        <v>5</v>
      </c>
      <c r="G189" s="4"/>
      <c r="I189" s="8" t="str">
        <f>C189</f>
        <v>Primary Energy in Latvia</v>
      </c>
      <c r="L189" s="4" t="s">
        <v>6</v>
      </c>
      <c r="M189" s="4"/>
    </row>
    <row r="190" spans="1:39" x14ac:dyDescent="0.25">
      <c r="A190" s="5" t="s">
        <v>76</v>
      </c>
    </row>
    <row r="191" spans="1:39" ht="30" x14ac:dyDescent="0.25">
      <c r="B191" s="1"/>
      <c r="C191" s="1"/>
      <c r="D191" s="1" t="str">
        <f>A190&amp;" H&amp;C"</f>
        <v>LV H&amp;C</v>
      </c>
      <c r="E191" s="1" t="str">
        <f>A190&amp;" Heating"</f>
        <v>LV Heating</v>
      </c>
      <c r="F191" s="1" t="str">
        <f>A190&amp;" Cooling"</f>
        <v>LV Cooling</v>
      </c>
      <c r="G191" s="1" t="s">
        <v>42</v>
      </c>
      <c r="H191" s="1"/>
      <c r="I191" s="1"/>
      <c r="J191" s="1" t="str">
        <f>D191</f>
        <v>LV H&amp;C</v>
      </c>
      <c r="K191" s="1" t="str">
        <f>E191</f>
        <v>LV Heating</v>
      </c>
      <c r="L191" s="1" t="str">
        <f>F191</f>
        <v>LV Cooling</v>
      </c>
      <c r="M191" s="1" t="str">
        <f>G191</f>
        <v>others (Cooking)</v>
      </c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</row>
    <row r="192" spans="1:39" x14ac:dyDescent="0.25">
      <c r="A192" s="4" t="str">
        <f>A190</f>
        <v>LV</v>
      </c>
      <c r="B192" s="12">
        <v>401</v>
      </c>
      <c r="C192" t="s">
        <v>119</v>
      </c>
      <c r="D192" s="2">
        <v>10.619906395405808</v>
      </c>
      <c r="E192" s="2">
        <v>9.894716848255781</v>
      </c>
      <c r="F192" s="2">
        <v>8.684644478560417E-3</v>
      </c>
      <c r="G192" s="2">
        <v>0.71650490267146749</v>
      </c>
      <c r="I192" t="str">
        <f t="shared" ref="I192:I200" si="42">C192</f>
        <v>SFH</v>
      </c>
      <c r="J192" s="9">
        <f>D192/D200</f>
        <v>0.64296897466634495</v>
      </c>
      <c r="K192" s="9">
        <f>E192/E200</f>
        <v>0.64288371760739504</v>
      </c>
      <c r="L192" s="9">
        <f>F192/F200</f>
        <v>0.67614870150739825</v>
      </c>
      <c r="M192" s="9">
        <f>G192/G200</f>
        <v>0.64376505819911378</v>
      </c>
    </row>
    <row r="193" spans="1:39" x14ac:dyDescent="0.25">
      <c r="A193" s="4" t="str">
        <f>A192</f>
        <v>LV</v>
      </c>
      <c r="B193" s="12">
        <v>402</v>
      </c>
      <c r="C193" t="s">
        <v>120</v>
      </c>
      <c r="D193" s="2">
        <v>5.8970746936378475</v>
      </c>
      <c r="E193" s="2">
        <v>5.4964286688226611</v>
      </c>
      <c r="F193" s="2">
        <v>4.159637347610318E-3</v>
      </c>
      <c r="G193" s="2">
        <v>0.39648638746757525</v>
      </c>
      <c r="I193" t="str">
        <f t="shared" si="42"/>
        <v>MFH</v>
      </c>
      <c r="J193" s="9">
        <f>D193/D200</f>
        <v>0.35703102533365516</v>
      </c>
      <c r="K193" s="9">
        <f>E193/E200</f>
        <v>0.35711628239260496</v>
      </c>
      <c r="L193" s="9">
        <f>F193/F200</f>
        <v>0.32385129849260169</v>
      </c>
      <c r="M193" s="9">
        <f>G193/G200</f>
        <v>0.35623494180088633</v>
      </c>
    </row>
    <row r="194" spans="1:39" x14ac:dyDescent="0.25">
      <c r="A194" s="4" t="str">
        <f t="shared" ref="A194:A199" si="43">A193</f>
        <v>LV</v>
      </c>
      <c r="B194" s="12">
        <v>403</v>
      </c>
      <c r="C194" t="s">
        <v>121</v>
      </c>
      <c r="D194" s="2">
        <v>2.2600823129815684</v>
      </c>
      <c r="E194" s="2">
        <v>2.1132380182559016</v>
      </c>
      <c r="F194" s="2">
        <v>1.864499944549694E-3</v>
      </c>
      <c r="G194" s="2">
        <v>0.14497979478111706</v>
      </c>
      <c r="I194" t="str">
        <f t="shared" si="42"/>
        <v>Urban, SFH</v>
      </c>
      <c r="J194" s="9">
        <f>D194/D200</f>
        <v>0.13683386212028587</v>
      </c>
      <c r="K194" s="9">
        <f>E194/E200</f>
        <v>0.13730219208901598</v>
      </c>
      <c r="L194" s="9">
        <f>F194/F200</f>
        <v>0.14516186812023241</v>
      </c>
      <c r="M194" s="9">
        <f>G194/G200</f>
        <v>0.13026139203929005</v>
      </c>
    </row>
    <row r="195" spans="1:39" x14ac:dyDescent="0.25">
      <c r="A195" s="4" t="str">
        <f t="shared" si="43"/>
        <v>LV</v>
      </c>
      <c r="B195" s="12">
        <v>404</v>
      </c>
      <c r="C195" t="s">
        <v>122</v>
      </c>
      <c r="D195" s="2">
        <v>3.2332580724233173</v>
      </c>
      <c r="E195" s="2">
        <v>3.0400276262761214</v>
      </c>
      <c r="F195" s="2">
        <v>2.428608140840807E-3</v>
      </c>
      <c r="G195" s="2">
        <v>0.19080183800635486</v>
      </c>
      <c r="I195" t="str">
        <f t="shared" si="42"/>
        <v>Urban, MFH</v>
      </c>
      <c r="J195" s="9">
        <f>D195/D200</f>
        <v>0.19575357354910705</v>
      </c>
      <c r="K195" s="9">
        <f>E195/E200</f>
        <v>0.19751795751023357</v>
      </c>
      <c r="L195" s="9">
        <f>F195/F200</f>
        <v>0.18908088234971779</v>
      </c>
      <c r="M195" s="9">
        <f>G195/G200</f>
        <v>0.17143156437685919</v>
      </c>
    </row>
    <row r="196" spans="1:39" x14ac:dyDescent="0.25">
      <c r="A196" s="4" t="str">
        <f t="shared" si="43"/>
        <v>LV</v>
      </c>
      <c r="B196" s="12">
        <v>405</v>
      </c>
      <c r="C196" t="s">
        <v>123</v>
      </c>
      <c r="D196" s="2">
        <v>0</v>
      </c>
      <c r="E196" s="2">
        <v>0</v>
      </c>
      <c r="F196" s="2">
        <v>0</v>
      </c>
      <c r="G196" s="2">
        <v>0</v>
      </c>
      <c r="I196" t="str">
        <f t="shared" si="42"/>
        <v>Urban, Other residential</v>
      </c>
      <c r="J196" s="9">
        <f>D196/D200</f>
        <v>0</v>
      </c>
      <c r="K196" s="9">
        <f>E196/E200</f>
        <v>0</v>
      </c>
      <c r="L196" s="9">
        <f>F196/F200</f>
        <v>0</v>
      </c>
      <c r="M196" s="9">
        <f>G196/G200</f>
        <v>0</v>
      </c>
    </row>
    <row r="197" spans="1:39" x14ac:dyDescent="0.25">
      <c r="A197" s="4" t="str">
        <f t="shared" si="43"/>
        <v>LV</v>
      </c>
      <c r="B197" s="12">
        <v>406</v>
      </c>
      <c r="C197" t="s">
        <v>124</v>
      </c>
      <c r="D197" s="2">
        <v>8.3598240824242396</v>
      </c>
      <c r="E197" s="2">
        <v>7.7814788299998785</v>
      </c>
      <c r="F197" s="2">
        <v>6.8201445340107221E-3</v>
      </c>
      <c r="G197" s="2">
        <v>0.57152510789035049</v>
      </c>
      <c r="I197" t="str">
        <f t="shared" si="42"/>
        <v>Non-Urban, SFH</v>
      </c>
      <c r="J197" s="9">
        <f>D197/D200</f>
        <v>0.50613511254605914</v>
      </c>
      <c r="K197" s="9">
        <f>E197/E200</f>
        <v>0.50558152551837898</v>
      </c>
      <c r="L197" s="9">
        <f>F197/F200</f>
        <v>0.53098683338716579</v>
      </c>
      <c r="M197" s="9">
        <f>G197/G200</f>
        <v>0.51350366615982379</v>
      </c>
    </row>
    <row r="198" spans="1:39" x14ac:dyDescent="0.25">
      <c r="A198" s="4" t="str">
        <f t="shared" si="43"/>
        <v>LV</v>
      </c>
      <c r="B198" s="12">
        <v>407</v>
      </c>
      <c r="C198" t="s">
        <v>125</v>
      </c>
      <c r="D198" s="2">
        <v>2.6638166212145289</v>
      </c>
      <c r="E198" s="2">
        <v>2.4564010425465392</v>
      </c>
      <c r="F198" s="2">
        <v>1.7310292067695113E-3</v>
      </c>
      <c r="G198" s="2">
        <v>0.20568454946122047</v>
      </c>
      <c r="I198" t="str">
        <f t="shared" si="42"/>
        <v>Non-Urban, MFH</v>
      </c>
      <c r="J198" s="9">
        <f>D198/D200</f>
        <v>0.161277451784548</v>
      </c>
      <c r="K198" s="9">
        <f>E198/E200</f>
        <v>0.15959832488237138</v>
      </c>
      <c r="L198" s="9">
        <f>F198/F200</f>
        <v>0.13477041614288393</v>
      </c>
      <c r="M198" s="9">
        <f>G198/G200</f>
        <v>0.18480337742402722</v>
      </c>
    </row>
    <row r="199" spans="1:39" x14ac:dyDescent="0.25">
      <c r="A199" s="4" t="str">
        <f t="shared" si="43"/>
        <v>LV</v>
      </c>
      <c r="B199" s="12">
        <v>408</v>
      </c>
      <c r="C199" t="s">
        <v>126</v>
      </c>
      <c r="D199" s="2">
        <v>0</v>
      </c>
      <c r="E199" s="2">
        <v>0</v>
      </c>
      <c r="F199" s="2">
        <v>0</v>
      </c>
      <c r="G199" s="2">
        <v>0</v>
      </c>
      <c r="I199" t="str">
        <f t="shared" si="42"/>
        <v>Non-Urban, Other residential</v>
      </c>
      <c r="J199" s="9">
        <f>D199/D200</f>
        <v>0</v>
      </c>
      <c r="K199" s="9">
        <f>E199/E200</f>
        <v>0</v>
      </c>
      <c r="L199" s="9">
        <f>F199/F200</f>
        <v>0</v>
      </c>
      <c r="M199" s="9">
        <f>G199/G200</f>
        <v>0</v>
      </c>
    </row>
    <row r="200" spans="1:39" x14ac:dyDescent="0.25">
      <c r="A200" s="4" t="str">
        <f>A199</f>
        <v>LV</v>
      </c>
      <c r="B200" s="4"/>
      <c r="C200" t="s">
        <v>4</v>
      </c>
      <c r="D200" s="2">
        <f>SUM(D192:D193)</f>
        <v>16.516981089043654</v>
      </c>
      <c r="E200" s="2">
        <f t="shared" ref="E200:G200" si="44">SUM(E192:E193)</f>
        <v>15.391145517078442</v>
      </c>
      <c r="F200" s="2">
        <f t="shared" si="44"/>
        <v>1.2844281826170735E-2</v>
      </c>
      <c r="G200" s="2">
        <f t="shared" si="44"/>
        <v>1.1129912901390426</v>
      </c>
      <c r="I200" t="str">
        <f t="shared" si="42"/>
        <v>TOTAL</v>
      </c>
      <c r="J200" s="9">
        <f>D200/D200</f>
        <v>1</v>
      </c>
      <c r="K200" s="9">
        <f>E200/E200</f>
        <v>1</v>
      </c>
      <c r="L200" s="9">
        <f>F200/F200</f>
        <v>1</v>
      </c>
      <c r="M200" s="9">
        <f>G200/G200</f>
        <v>1</v>
      </c>
    </row>
    <row r="202" spans="1:39" ht="15.75" x14ac:dyDescent="0.25">
      <c r="A202" s="4">
        <f>A189+1</f>
        <v>15</v>
      </c>
      <c r="C202" s="8" t="s">
        <v>77</v>
      </c>
      <c r="F202" s="4" t="s">
        <v>5</v>
      </c>
      <c r="G202" s="4"/>
      <c r="I202" s="8" t="str">
        <f>C202</f>
        <v>Primary Energy in Lithuania</v>
      </c>
      <c r="L202" s="4" t="s">
        <v>6</v>
      </c>
      <c r="M202" s="4"/>
    </row>
    <row r="203" spans="1:39" x14ac:dyDescent="0.25">
      <c r="A203" s="5" t="s">
        <v>78</v>
      </c>
    </row>
    <row r="204" spans="1:39" ht="30" x14ac:dyDescent="0.25">
      <c r="B204" s="1"/>
      <c r="C204" s="1"/>
      <c r="D204" s="1" t="str">
        <f>A203&amp;" H&amp;C"</f>
        <v>LT H&amp;C</v>
      </c>
      <c r="E204" s="1" t="str">
        <f>A203&amp;" Heating"</f>
        <v>LT Heating</v>
      </c>
      <c r="F204" s="1" t="str">
        <f>A203&amp;" Cooling"</f>
        <v>LT Cooling</v>
      </c>
      <c r="G204" s="1" t="s">
        <v>42</v>
      </c>
      <c r="H204" s="1"/>
      <c r="I204" s="1"/>
      <c r="J204" s="1" t="str">
        <f>D204</f>
        <v>LT H&amp;C</v>
      </c>
      <c r="K204" s="1" t="str">
        <f>E204</f>
        <v>LT Heating</v>
      </c>
      <c r="L204" s="1" t="str">
        <f>F204</f>
        <v>LT Cooling</v>
      </c>
      <c r="M204" s="1" t="str">
        <f>G204</f>
        <v>others (Cooking)</v>
      </c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</row>
    <row r="205" spans="1:39" x14ac:dyDescent="0.25">
      <c r="A205" s="4" t="str">
        <f>A203</f>
        <v>LT</v>
      </c>
      <c r="B205" s="12">
        <v>401</v>
      </c>
      <c r="C205" t="s">
        <v>119</v>
      </c>
      <c r="D205" s="2">
        <v>8.0538480914258752</v>
      </c>
      <c r="E205" s="2">
        <v>7.4388160025118326</v>
      </c>
      <c r="F205" s="2">
        <v>0</v>
      </c>
      <c r="G205" s="2">
        <v>0.61503208891404326</v>
      </c>
      <c r="I205" t="str">
        <f t="shared" ref="I205:I213" si="45">C205</f>
        <v>SFH</v>
      </c>
      <c r="J205" s="9">
        <f>D205/D213</f>
        <v>0.4692338726643282</v>
      </c>
      <c r="K205" s="9">
        <f>E205/E213</f>
        <v>0.47651155702349152</v>
      </c>
      <c r="L205" s="9" t="str">
        <f>IFERROR(F205/F213,"-")</f>
        <v>-</v>
      </c>
      <c r="M205" s="9">
        <f>G205/G213</f>
        <v>0.3960698461360499</v>
      </c>
    </row>
    <row r="206" spans="1:39" x14ac:dyDescent="0.25">
      <c r="A206" s="4" t="str">
        <f>A205</f>
        <v>LT</v>
      </c>
      <c r="B206" s="12">
        <v>402</v>
      </c>
      <c r="C206" t="s">
        <v>120</v>
      </c>
      <c r="D206" s="2">
        <v>9.1099769446820513</v>
      </c>
      <c r="E206" s="2">
        <v>8.1721715860748319</v>
      </c>
      <c r="F206" s="2">
        <v>0</v>
      </c>
      <c r="G206" s="2">
        <v>0.93780535860722025</v>
      </c>
      <c r="I206" t="str">
        <f t="shared" si="45"/>
        <v>MFH</v>
      </c>
      <c r="J206" s="9">
        <f>D206/D213</f>
        <v>0.53076612733567174</v>
      </c>
      <c r="K206" s="9">
        <f>E206/E213</f>
        <v>0.52348844297650854</v>
      </c>
      <c r="L206" s="9" t="str">
        <f t="shared" ref="L206:L213" si="46">IFERROR(F206/F214,"-")</f>
        <v>-</v>
      </c>
      <c r="M206" s="9">
        <f>G206/G213</f>
        <v>0.60393015386395021</v>
      </c>
    </row>
    <row r="207" spans="1:39" x14ac:dyDescent="0.25">
      <c r="A207" s="4" t="str">
        <f t="shared" ref="A207:A212" si="47">A206</f>
        <v>LT</v>
      </c>
      <c r="B207" s="12">
        <v>403</v>
      </c>
      <c r="C207" t="s">
        <v>121</v>
      </c>
      <c r="D207" s="2">
        <v>1.4649663244977096</v>
      </c>
      <c r="E207" s="2">
        <v>1.2748067893170869</v>
      </c>
      <c r="F207" s="2">
        <v>0</v>
      </c>
      <c r="G207" s="2">
        <v>0.19015953518062267</v>
      </c>
      <c r="I207" t="str">
        <f t="shared" si="45"/>
        <v>Urban, SFH</v>
      </c>
      <c r="J207" s="9">
        <f>D207/D213</f>
        <v>8.5351972617748476E-2</v>
      </c>
      <c r="K207" s="9">
        <f>E207/E213</f>
        <v>8.1660867519304792E-2</v>
      </c>
      <c r="L207" s="9" t="str">
        <f t="shared" si="46"/>
        <v>-</v>
      </c>
      <c r="M207" s="9">
        <f>G207/G213</f>
        <v>0.12245939553052849</v>
      </c>
    </row>
    <row r="208" spans="1:39" x14ac:dyDescent="0.25">
      <c r="A208" s="4" t="str">
        <f t="shared" si="47"/>
        <v>LT</v>
      </c>
      <c r="B208" s="12">
        <v>404</v>
      </c>
      <c r="C208" t="s">
        <v>122</v>
      </c>
      <c r="D208" s="2">
        <v>5.1131498158704556</v>
      </c>
      <c r="E208" s="2">
        <v>4.6881575333448557</v>
      </c>
      <c r="F208" s="2">
        <v>0</v>
      </c>
      <c r="G208" s="2">
        <v>0.42499228252559956</v>
      </c>
      <c r="I208" t="str">
        <f t="shared" si="45"/>
        <v>Urban, MFH</v>
      </c>
      <c r="J208" s="9">
        <f>D208/D213</f>
        <v>0.29790269972537048</v>
      </c>
      <c r="K208" s="9">
        <f>E208/E213</f>
        <v>0.30031139969468751</v>
      </c>
      <c r="L208" s="9" t="str">
        <f t="shared" si="46"/>
        <v>-</v>
      </c>
      <c r="M208" s="9">
        <f>G208/G213</f>
        <v>0.273687553841517</v>
      </c>
    </row>
    <row r="209" spans="1:39" x14ac:dyDescent="0.25">
      <c r="A209" s="4" t="str">
        <f t="shared" si="47"/>
        <v>LT</v>
      </c>
      <c r="B209" s="12">
        <v>405</v>
      </c>
      <c r="C209" t="s">
        <v>123</v>
      </c>
      <c r="D209" s="2">
        <v>0</v>
      </c>
      <c r="E209" s="2">
        <v>0</v>
      </c>
      <c r="F209" s="2">
        <v>0</v>
      </c>
      <c r="G209" s="2">
        <v>0</v>
      </c>
      <c r="I209" t="str">
        <f t="shared" si="45"/>
        <v>Urban, Other residential</v>
      </c>
      <c r="J209" s="9">
        <f>D209/D213</f>
        <v>0</v>
      </c>
      <c r="K209" s="9">
        <f>E209/E213</f>
        <v>0</v>
      </c>
      <c r="L209" s="9" t="str">
        <f t="shared" si="46"/>
        <v>-</v>
      </c>
      <c r="M209" s="9">
        <f>G209/G213</f>
        <v>0</v>
      </c>
    </row>
    <row r="210" spans="1:39" x14ac:dyDescent="0.25">
      <c r="A210" s="4" t="str">
        <f t="shared" si="47"/>
        <v>LT</v>
      </c>
      <c r="B210" s="12">
        <v>406</v>
      </c>
      <c r="C210" t="s">
        <v>124</v>
      </c>
      <c r="D210" s="2">
        <v>6.5888817669281661</v>
      </c>
      <c r="E210" s="2">
        <v>6.1640092131947455</v>
      </c>
      <c r="F210" s="2">
        <v>0</v>
      </c>
      <c r="G210" s="2">
        <v>0.42487255373342053</v>
      </c>
      <c r="I210" t="str">
        <f t="shared" si="45"/>
        <v>Non-Urban, SFH</v>
      </c>
      <c r="J210" s="9">
        <f>D210/D213</f>
        <v>0.38388190004657974</v>
      </c>
      <c r="K210" s="9">
        <f>E210/E213</f>
        <v>0.39485068950418672</v>
      </c>
      <c r="L210" s="9" t="str">
        <f t="shared" si="46"/>
        <v>-</v>
      </c>
      <c r="M210" s="9">
        <f>G210/G213</f>
        <v>0.27361045060552136</v>
      </c>
    </row>
    <row r="211" spans="1:39" x14ac:dyDescent="0.25">
      <c r="A211" s="4" t="str">
        <f t="shared" si="47"/>
        <v>LT</v>
      </c>
      <c r="B211" s="12">
        <v>407</v>
      </c>
      <c r="C211" t="s">
        <v>125</v>
      </c>
      <c r="D211" s="2">
        <v>3.9968271288115966</v>
      </c>
      <c r="E211" s="2">
        <v>3.4840140527299761</v>
      </c>
      <c r="F211" s="2">
        <v>0</v>
      </c>
      <c r="G211" s="2">
        <v>0.51281307608162074</v>
      </c>
      <c r="I211" t="str">
        <f t="shared" si="45"/>
        <v>Non-Urban, MFH</v>
      </c>
      <c r="J211" s="9">
        <f>D211/D213</f>
        <v>0.23286342761030138</v>
      </c>
      <c r="K211" s="9">
        <f>E211/E213</f>
        <v>0.223177043281821</v>
      </c>
      <c r="L211" s="9" t="str">
        <f t="shared" si="46"/>
        <v>-</v>
      </c>
      <c r="M211" s="9">
        <f>G211/G213</f>
        <v>0.33024260002243322</v>
      </c>
    </row>
    <row r="212" spans="1:39" x14ac:dyDescent="0.25">
      <c r="A212" s="4" t="str">
        <f t="shared" si="47"/>
        <v>LT</v>
      </c>
      <c r="B212" s="12">
        <v>408</v>
      </c>
      <c r="C212" t="s">
        <v>126</v>
      </c>
      <c r="D212" s="2">
        <v>0</v>
      </c>
      <c r="E212" s="2">
        <v>0</v>
      </c>
      <c r="F212" s="2">
        <v>0</v>
      </c>
      <c r="G212" s="2">
        <v>0</v>
      </c>
      <c r="I212" t="str">
        <f t="shared" si="45"/>
        <v>Non-Urban, Other residential</v>
      </c>
      <c r="J212" s="9">
        <f>D212/D213</f>
        <v>0</v>
      </c>
      <c r="K212" s="9">
        <f>E212/E213</f>
        <v>0</v>
      </c>
      <c r="L212" s="9" t="str">
        <f t="shared" si="46"/>
        <v>-</v>
      </c>
      <c r="M212" s="9">
        <f>G212/G213</f>
        <v>0</v>
      </c>
    </row>
    <row r="213" spans="1:39" x14ac:dyDescent="0.25">
      <c r="A213" s="4" t="str">
        <f>A212</f>
        <v>LT</v>
      </c>
      <c r="B213" s="4"/>
      <c r="C213" t="s">
        <v>4</v>
      </c>
      <c r="D213" s="2">
        <f>SUM(D205:D206)</f>
        <v>17.163825036107927</v>
      </c>
      <c r="E213" s="2">
        <f t="shared" ref="E213:G213" si="48">SUM(E205:E206)</f>
        <v>15.610987588586664</v>
      </c>
      <c r="F213" s="2">
        <f t="shared" si="48"/>
        <v>0</v>
      </c>
      <c r="G213" s="2">
        <f t="shared" si="48"/>
        <v>1.5528374475212634</v>
      </c>
      <c r="I213" t="str">
        <f t="shared" si="45"/>
        <v>TOTAL</v>
      </c>
      <c r="J213" s="9">
        <f>D213/D213</f>
        <v>1</v>
      </c>
      <c r="K213" s="9">
        <f>E213/E213</f>
        <v>1</v>
      </c>
      <c r="L213" s="9" t="str">
        <f t="shared" si="46"/>
        <v>-</v>
      </c>
      <c r="M213" s="9">
        <f>G213/G213</f>
        <v>1</v>
      </c>
    </row>
    <row r="215" spans="1:39" ht="15.75" x14ac:dyDescent="0.25">
      <c r="A215" s="4">
        <f>A202+1</f>
        <v>16</v>
      </c>
      <c r="C215" s="8" t="s">
        <v>79</v>
      </c>
      <c r="F215" s="4" t="s">
        <v>5</v>
      </c>
      <c r="G215" s="4"/>
      <c r="I215" s="8" t="str">
        <f>C215</f>
        <v>Primary Energy in Luxembourg</v>
      </c>
      <c r="L215" s="4" t="s">
        <v>6</v>
      </c>
      <c r="M215" s="4"/>
    </row>
    <row r="216" spans="1:39" x14ac:dyDescent="0.25">
      <c r="A216" s="5" t="s">
        <v>80</v>
      </c>
    </row>
    <row r="217" spans="1:39" ht="30" x14ac:dyDescent="0.25">
      <c r="B217" s="1"/>
      <c r="C217" s="1"/>
      <c r="D217" s="1" t="str">
        <f>A216&amp;" H&amp;C"</f>
        <v>LU H&amp;C</v>
      </c>
      <c r="E217" s="1" t="str">
        <f>A216&amp;" Heating"</f>
        <v>LU Heating</v>
      </c>
      <c r="F217" s="1" t="str">
        <f>A216&amp;" Cooling"</f>
        <v>LU Cooling</v>
      </c>
      <c r="G217" s="1" t="s">
        <v>42</v>
      </c>
      <c r="H217" s="1"/>
      <c r="I217" s="1"/>
      <c r="J217" s="1" t="str">
        <f>D217</f>
        <v>LU H&amp;C</v>
      </c>
      <c r="K217" s="1" t="str">
        <f>E217</f>
        <v>LU Heating</v>
      </c>
      <c r="L217" s="1" t="str">
        <f>F217</f>
        <v>LU Cooling</v>
      </c>
      <c r="M217" s="1" t="str">
        <f>G217</f>
        <v>others (Cooking)</v>
      </c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</row>
    <row r="218" spans="1:39" x14ac:dyDescent="0.25">
      <c r="A218" s="4" t="str">
        <f>A216</f>
        <v>LU</v>
      </c>
      <c r="B218" s="12">
        <v>401</v>
      </c>
      <c r="C218" t="s">
        <v>119</v>
      </c>
      <c r="D218" s="2">
        <v>3.6671304547024182</v>
      </c>
      <c r="E218" s="2">
        <v>3.588280112206808</v>
      </c>
      <c r="F218" s="2">
        <v>0</v>
      </c>
      <c r="G218" s="2">
        <v>7.8850342495610362E-2</v>
      </c>
      <c r="I218" t="str">
        <f t="shared" ref="I218:I226" si="49">C218</f>
        <v>SFH</v>
      </c>
      <c r="J218" s="9">
        <f>D218/D226</f>
        <v>0.73784334799726914</v>
      </c>
      <c r="K218" s="9">
        <f>E218/E226</f>
        <v>0.75345924906495787</v>
      </c>
      <c r="L218" s="9" t="str">
        <f>IFERROR(F218/F226,"-")</f>
        <v>-</v>
      </c>
      <c r="M218" s="9">
        <f>G218/G226</f>
        <v>0.37971114301342257</v>
      </c>
    </row>
    <row r="219" spans="1:39" x14ac:dyDescent="0.25">
      <c r="A219" s="4" t="str">
        <f>A218</f>
        <v>LU</v>
      </c>
      <c r="B219" s="12">
        <v>402</v>
      </c>
      <c r="C219" t="s">
        <v>120</v>
      </c>
      <c r="D219" s="2">
        <v>1.302935975598978</v>
      </c>
      <c r="E219" s="2">
        <v>1.1741275649965182</v>
      </c>
      <c r="F219" s="2">
        <v>0</v>
      </c>
      <c r="G219" s="2">
        <v>0.1288084106024599</v>
      </c>
      <c r="I219" t="str">
        <f t="shared" si="49"/>
        <v>MFH</v>
      </c>
      <c r="J219" s="9">
        <f>D219/D226</f>
        <v>0.26215665200273086</v>
      </c>
      <c r="K219" s="9">
        <f>E219/E226</f>
        <v>0.24654075093504224</v>
      </c>
      <c r="L219" s="9" t="str">
        <f t="shared" ref="L219:L226" si="50">IFERROR(F219/F227,"-")</f>
        <v>-</v>
      </c>
      <c r="M219" s="9">
        <f>G219/G226</f>
        <v>0.62028885698657743</v>
      </c>
    </row>
    <row r="220" spans="1:39" x14ac:dyDescent="0.25">
      <c r="A220" s="4" t="str">
        <f t="shared" ref="A220:A225" si="51">A219</f>
        <v>LU</v>
      </c>
      <c r="B220" s="12">
        <v>403</v>
      </c>
      <c r="C220" t="s">
        <v>121</v>
      </c>
      <c r="D220" s="2">
        <v>0.34241311424366094</v>
      </c>
      <c r="E220" s="2">
        <v>0.33288675862401484</v>
      </c>
      <c r="F220" s="2">
        <v>0</v>
      </c>
      <c r="G220" s="2">
        <v>9.5263556196460708E-3</v>
      </c>
      <c r="I220" t="str">
        <f t="shared" si="49"/>
        <v>Urban, SFH</v>
      </c>
      <c r="J220" s="9">
        <f>D220/D226</f>
        <v>6.8895077972407751E-2</v>
      </c>
      <c r="K220" s="9">
        <f>E220/E226</f>
        <v>6.98988371401877E-2</v>
      </c>
      <c r="L220" s="9" t="str">
        <f t="shared" si="50"/>
        <v>-</v>
      </c>
      <c r="M220" s="9">
        <f>G220/G226</f>
        <v>4.5875049703043791E-2</v>
      </c>
    </row>
    <row r="221" spans="1:39" x14ac:dyDescent="0.25">
      <c r="A221" s="4" t="str">
        <f t="shared" si="51"/>
        <v>LU</v>
      </c>
      <c r="B221" s="12">
        <v>404</v>
      </c>
      <c r="C221" t="s">
        <v>122</v>
      </c>
      <c r="D221" s="2">
        <v>0.34002424920716423</v>
      </c>
      <c r="E221" s="2">
        <v>0.31469121280348789</v>
      </c>
      <c r="F221" s="2">
        <v>0</v>
      </c>
      <c r="G221" s="2">
        <v>2.5333036403676328E-2</v>
      </c>
      <c r="I221" t="str">
        <f t="shared" si="49"/>
        <v>Urban, MFH</v>
      </c>
      <c r="J221" s="9">
        <f>D221/D226</f>
        <v>6.8414427447913276E-2</v>
      </c>
      <c r="K221" s="9">
        <f>E221/E226</f>
        <v>6.6078176026351229E-2</v>
      </c>
      <c r="L221" s="9" t="str">
        <f t="shared" si="50"/>
        <v>-</v>
      </c>
      <c r="M221" s="9">
        <f>G221/G226</f>
        <v>0.12199358816198028</v>
      </c>
    </row>
    <row r="222" spans="1:39" x14ac:dyDescent="0.25">
      <c r="A222" s="4" t="str">
        <f t="shared" si="51"/>
        <v>LU</v>
      </c>
      <c r="B222" s="12">
        <v>405</v>
      </c>
      <c r="C222" t="s">
        <v>123</v>
      </c>
      <c r="D222" s="2">
        <v>0</v>
      </c>
      <c r="E222" s="2">
        <v>0</v>
      </c>
      <c r="F222" s="2">
        <v>0</v>
      </c>
      <c r="G222" s="2">
        <v>0</v>
      </c>
      <c r="I222" t="str">
        <f t="shared" si="49"/>
        <v>Urban, Other residential</v>
      </c>
      <c r="J222" s="9">
        <f>D222/D226</f>
        <v>0</v>
      </c>
      <c r="K222" s="9">
        <f>E222/E226</f>
        <v>0</v>
      </c>
      <c r="L222" s="9" t="str">
        <f t="shared" si="50"/>
        <v>-</v>
      </c>
      <c r="M222" s="9">
        <f>G222/G226</f>
        <v>0</v>
      </c>
    </row>
    <row r="223" spans="1:39" x14ac:dyDescent="0.25">
      <c r="A223" s="4" t="str">
        <f t="shared" si="51"/>
        <v>LU</v>
      </c>
      <c r="B223" s="12">
        <v>406</v>
      </c>
      <c r="C223" t="s">
        <v>124</v>
      </c>
      <c r="D223" s="2">
        <v>3.3247173404587569</v>
      </c>
      <c r="E223" s="2">
        <v>3.2553933535827926</v>
      </c>
      <c r="F223" s="2">
        <v>0</v>
      </c>
      <c r="G223" s="2">
        <v>6.9323986875964291E-2</v>
      </c>
      <c r="I223" t="str">
        <f t="shared" si="49"/>
        <v>Non-Urban, SFH</v>
      </c>
      <c r="J223" s="9">
        <f>D223/D226</f>
        <v>0.66894827002486124</v>
      </c>
      <c r="K223" s="9">
        <f>E223/E226</f>
        <v>0.68356041192477002</v>
      </c>
      <c r="L223" s="9">
        <f t="shared" si="50"/>
        <v>0</v>
      </c>
      <c r="M223" s="9">
        <f>G223/G226</f>
        <v>0.33383609331037878</v>
      </c>
    </row>
    <row r="224" spans="1:39" x14ac:dyDescent="0.25">
      <c r="A224" s="4" t="str">
        <f t="shared" si="51"/>
        <v>LU</v>
      </c>
      <c r="B224" s="12">
        <v>407</v>
      </c>
      <c r="C224" t="s">
        <v>125</v>
      </c>
      <c r="D224" s="2">
        <v>0.96291172639181399</v>
      </c>
      <c r="E224" s="2">
        <v>0.85943635219303038</v>
      </c>
      <c r="F224" s="2">
        <v>0</v>
      </c>
      <c r="G224" s="2">
        <v>0.10347537419878358</v>
      </c>
      <c r="I224" t="str">
        <f t="shared" si="49"/>
        <v>Non-Urban, MFH</v>
      </c>
      <c r="J224" s="9">
        <f>D224/D226</f>
        <v>0.19374222455481763</v>
      </c>
      <c r="K224" s="9">
        <f>E224/E226</f>
        <v>0.18046257490869103</v>
      </c>
      <c r="L224" s="9">
        <f t="shared" si="50"/>
        <v>0</v>
      </c>
      <c r="M224" s="9">
        <f>G224/G226</f>
        <v>0.49829526882459724</v>
      </c>
    </row>
    <row r="225" spans="1:39" x14ac:dyDescent="0.25">
      <c r="A225" s="4" t="str">
        <f t="shared" si="51"/>
        <v>LU</v>
      </c>
      <c r="B225" s="12">
        <v>408</v>
      </c>
      <c r="C225" t="s">
        <v>126</v>
      </c>
      <c r="D225" s="2">
        <v>0</v>
      </c>
      <c r="E225" s="2">
        <v>0</v>
      </c>
      <c r="F225" s="2">
        <v>0</v>
      </c>
      <c r="G225" s="2">
        <v>0</v>
      </c>
      <c r="I225" t="str">
        <f t="shared" si="49"/>
        <v>Non-Urban, Other residential</v>
      </c>
      <c r="J225" s="9">
        <f>D225/D226</f>
        <v>0</v>
      </c>
      <c r="K225" s="9">
        <f>E225/E226</f>
        <v>0</v>
      </c>
      <c r="L225" s="9">
        <f t="shared" si="50"/>
        <v>0</v>
      </c>
      <c r="M225" s="9">
        <f>G225/G226</f>
        <v>0</v>
      </c>
    </row>
    <row r="226" spans="1:39" x14ac:dyDescent="0.25">
      <c r="A226" s="4" t="str">
        <f>A225</f>
        <v>LU</v>
      </c>
      <c r="B226" s="4"/>
      <c r="C226" t="s">
        <v>4</v>
      </c>
      <c r="D226" s="2">
        <f>SUM(D218:D219)</f>
        <v>4.9700664303013964</v>
      </c>
      <c r="E226" s="2">
        <f t="shared" ref="E226:G226" si="52">SUM(E218:E219)</f>
        <v>4.7624076772033259</v>
      </c>
      <c r="F226" s="2">
        <f t="shared" si="52"/>
        <v>0</v>
      </c>
      <c r="G226" s="2">
        <f t="shared" si="52"/>
        <v>0.20765875309807025</v>
      </c>
      <c r="I226" t="str">
        <f t="shared" si="49"/>
        <v>TOTAL</v>
      </c>
      <c r="J226" s="9">
        <f>D226/D226</f>
        <v>1</v>
      </c>
      <c r="K226" s="9">
        <f>E226/E226</f>
        <v>1</v>
      </c>
      <c r="L226" s="9">
        <f t="shared" si="50"/>
        <v>0</v>
      </c>
      <c r="M226" s="9">
        <f>G226/G226</f>
        <v>1</v>
      </c>
    </row>
    <row r="228" spans="1:39" ht="15.75" x14ac:dyDescent="0.25">
      <c r="A228" s="4">
        <f>A215+1</f>
        <v>17</v>
      </c>
      <c r="C228" s="8" t="s">
        <v>81</v>
      </c>
      <c r="F228" s="4" t="s">
        <v>5</v>
      </c>
      <c r="G228" s="4"/>
      <c r="I228" s="8" t="str">
        <f>C228</f>
        <v>Primary Energy in Hungary</v>
      </c>
      <c r="L228" s="4" t="s">
        <v>6</v>
      </c>
      <c r="M228" s="4"/>
    </row>
    <row r="229" spans="1:39" x14ac:dyDescent="0.25">
      <c r="A229" s="5" t="s">
        <v>82</v>
      </c>
    </row>
    <row r="230" spans="1:39" ht="30" x14ac:dyDescent="0.25">
      <c r="B230" s="1"/>
      <c r="C230" s="1"/>
      <c r="D230" s="1" t="str">
        <f>A229&amp;" H&amp;C"</f>
        <v>HU H&amp;C</v>
      </c>
      <c r="E230" s="1" t="str">
        <f>A229&amp;" Heating"</f>
        <v>HU Heating</v>
      </c>
      <c r="F230" s="1" t="str">
        <f>A229&amp;" Cooling"</f>
        <v>HU Cooling</v>
      </c>
      <c r="G230" s="1" t="s">
        <v>42</v>
      </c>
      <c r="H230" s="1"/>
      <c r="I230" s="1"/>
      <c r="J230" s="1" t="str">
        <f>D230</f>
        <v>HU H&amp;C</v>
      </c>
      <c r="K230" s="1" t="str">
        <f>E230</f>
        <v>HU Heating</v>
      </c>
      <c r="L230" s="1" t="str">
        <f>F230</f>
        <v>HU Cooling</v>
      </c>
      <c r="M230" s="1" t="str">
        <f>G230</f>
        <v>others (Cooking)</v>
      </c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</row>
    <row r="231" spans="1:39" x14ac:dyDescent="0.25">
      <c r="A231" s="4" t="str">
        <f>A229</f>
        <v>HU</v>
      </c>
      <c r="B231" s="12">
        <v>401</v>
      </c>
      <c r="C231" t="s">
        <v>119</v>
      </c>
      <c r="D231" s="2">
        <v>42.314352726367638</v>
      </c>
      <c r="E231" s="2">
        <v>40.509159012385524</v>
      </c>
      <c r="F231" s="2">
        <v>6.2620384173091556E-2</v>
      </c>
      <c r="G231" s="2">
        <v>1.7425733298090167</v>
      </c>
      <c r="I231" t="str">
        <f t="shared" ref="I231:I239" si="53">C231</f>
        <v>SFH</v>
      </c>
      <c r="J231" s="9">
        <f>D231/D239</f>
        <v>0.65699616630313207</v>
      </c>
      <c r="K231" s="9">
        <f>E231/E239</f>
        <v>0.66051411603988741</v>
      </c>
      <c r="L231" s="9">
        <f>F231/F239</f>
        <v>0.67614870150739825</v>
      </c>
      <c r="M231" s="9">
        <f>G231/G239</f>
        <v>0.58408387238801285</v>
      </c>
    </row>
    <row r="232" spans="1:39" x14ac:dyDescent="0.25">
      <c r="A232" s="4" t="str">
        <f>A231</f>
        <v>HU</v>
      </c>
      <c r="B232" s="12">
        <v>402</v>
      </c>
      <c r="C232" t="s">
        <v>120</v>
      </c>
      <c r="D232" s="2">
        <v>22.091430589640595</v>
      </c>
      <c r="E232" s="2">
        <v>20.820581001738926</v>
      </c>
      <c r="F232" s="2">
        <v>2.9992947825456071E-2</v>
      </c>
      <c r="G232" s="2">
        <v>1.2408566400762118</v>
      </c>
      <c r="I232" t="str">
        <f t="shared" si="53"/>
        <v>MFH</v>
      </c>
      <c r="J232" s="9">
        <f>D232/D239</f>
        <v>0.34300383369686782</v>
      </c>
      <c r="K232" s="9">
        <f>E232/E239</f>
        <v>0.33948588396011253</v>
      </c>
      <c r="L232" s="9">
        <f>F232/F239</f>
        <v>0.32385129849260175</v>
      </c>
      <c r="M232" s="9">
        <f>G232/G239</f>
        <v>0.41591612761198721</v>
      </c>
    </row>
    <row r="233" spans="1:39" x14ac:dyDescent="0.25">
      <c r="A233" s="4" t="str">
        <f t="shared" ref="A233:A238" si="54">A232</f>
        <v>HU</v>
      </c>
      <c r="B233" s="12">
        <v>403</v>
      </c>
      <c r="C233" t="s">
        <v>121</v>
      </c>
      <c r="D233" s="2">
        <v>6.8390800286591507</v>
      </c>
      <c r="E233" s="2">
        <v>6.4754420542638371</v>
      </c>
      <c r="F233" s="2">
        <v>9.3206641182491771E-3</v>
      </c>
      <c r="G233" s="2">
        <v>0.35431731027706442</v>
      </c>
      <c r="I233" t="str">
        <f t="shared" si="53"/>
        <v>Urban, SFH</v>
      </c>
      <c r="J233" s="9">
        <f>D233/D239</f>
        <v>0.10618735890693341</v>
      </c>
      <c r="K233" s="9">
        <f>E233/E239</f>
        <v>0.10558404540395117</v>
      </c>
      <c r="L233" s="9">
        <f>F233/F239</f>
        <v>0.10064063042667923</v>
      </c>
      <c r="M233" s="9">
        <f>G233/G239</f>
        <v>0.11876173191713794</v>
      </c>
    </row>
    <row r="234" spans="1:39" x14ac:dyDescent="0.25">
      <c r="A234" s="4" t="str">
        <f t="shared" si="54"/>
        <v>HU</v>
      </c>
      <c r="B234" s="12">
        <v>404</v>
      </c>
      <c r="C234" t="s">
        <v>122</v>
      </c>
      <c r="D234" s="2">
        <v>12.030077100752052</v>
      </c>
      <c r="E234" s="2">
        <v>11.530422102386694</v>
      </c>
      <c r="F234" s="2">
        <v>1.8932425537663295E-2</v>
      </c>
      <c r="G234" s="2">
        <v>0.48072257282769526</v>
      </c>
      <c r="I234" t="str">
        <f t="shared" si="53"/>
        <v>Urban, MFH</v>
      </c>
      <c r="J234" s="9">
        <f>D234/D239</f>
        <v>0.18678566553140488</v>
      </c>
      <c r="K234" s="9">
        <f>E234/E239</f>
        <v>0.18800702725514892</v>
      </c>
      <c r="L234" s="9">
        <f>F234/F239</f>
        <v>0.20442440768635983</v>
      </c>
      <c r="M234" s="9">
        <f>G234/G239</f>
        <v>0.16113083855834182</v>
      </c>
    </row>
    <row r="235" spans="1:39" x14ac:dyDescent="0.25">
      <c r="A235" s="4" t="str">
        <f t="shared" si="54"/>
        <v>HU</v>
      </c>
      <c r="B235" s="12">
        <v>405</v>
      </c>
      <c r="C235" t="s">
        <v>123</v>
      </c>
      <c r="D235" s="2">
        <v>0</v>
      </c>
      <c r="E235" s="2">
        <v>0</v>
      </c>
      <c r="F235" s="2">
        <v>0</v>
      </c>
      <c r="G235" s="2">
        <v>0</v>
      </c>
      <c r="I235" t="str">
        <f t="shared" si="53"/>
        <v>Urban, Other residential</v>
      </c>
      <c r="J235" s="9">
        <f>D235/D239</f>
        <v>0</v>
      </c>
      <c r="K235" s="9">
        <f>E235/E239</f>
        <v>0</v>
      </c>
      <c r="L235" s="9">
        <f>F235/F239</f>
        <v>0</v>
      </c>
      <c r="M235" s="9">
        <f>G235/G239</f>
        <v>0</v>
      </c>
    </row>
    <row r="236" spans="1:39" x14ac:dyDescent="0.25">
      <c r="A236" s="4" t="str">
        <f t="shared" si="54"/>
        <v>HU</v>
      </c>
      <c r="B236" s="12">
        <v>406</v>
      </c>
      <c r="C236" t="s">
        <v>124</v>
      </c>
      <c r="D236" s="2">
        <v>35.47527269770849</v>
      </c>
      <c r="E236" s="2">
        <v>34.033716958121694</v>
      </c>
      <c r="F236" s="2">
        <v>5.3299720054842382E-2</v>
      </c>
      <c r="G236" s="2">
        <v>1.388256019531952</v>
      </c>
      <c r="I236" t="str">
        <f t="shared" si="53"/>
        <v>Non-Urban, SFH</v>
      </c>
      <c r="J236" s="9">
        <f>D236/D239</f>
        <v>0.55080880739619875</v>
      </c>
      <c r="K236" s="9">
        <f>E236/E239</f>
        <v>0.55493007063593636</v>
      </c>
      <c r="L236" s="9">
        <f>F236/F239</f>
        <v>0.57550807108071911</v>
      </c>
      <c r="M236" s="9">
        <f>G236/G239</f>
        <v>0.46532214047087483</v>
      </c>
    </row>
    <row r="237" spans="1:39" x14ac:dyDescent="0.25">
      <c r="A237" s="4" t="str">
        <f t="shared" si="54"/>
        <v>HU</v>
      </c>
      <c r="B237" s="12">
        <v>407</v>
      </c>
      <c r="C237" t="s">
        <v>125</v>
      </c>
      <c r="D237" s="2">
        <v>10.061353488888539</v>
      </c>
      <c r="E237" s="2">
        <v>9.2901588993522299</v>
      </c>
      <c r="F237" s="2">
        <v>1.1060522287792775E-2</v>
      </c>
      <c r="G237" s="2">
        <v>0.76013406724851651</v>
      </c>
      <c r="I237" t="str">
        <f t="shared" si="53"/>
        <v>Non-Urban, MFH</v>
      </c>
      <c r="J237" s="9">
        <f>D237/D239</f>
        <v>0.15621816816546288</v>
      </c>
      <c r="K237" s="9">
        <f>E237/E239</f>
        <v>0.15147885670496358</v>
      </c>
      <c r="L237" s="9">
        <f>F237/F239</f>
        <v>0.11942689080624189</v>
      </c>
      <c r="M237" s="9">
        <f>G237/G239</f>
        <v>0.25478528905364539</v>
      </c>
    </row>
    <row r="238" spans="1:39" x14ac:dyDescent="0.25">
      <c r="A238" s="4" t="str">
        <f t="shared" si="54"/>
        <v>HU</v>
      </c>
      <c r="B238" s="12">
        <v>408</v>
      </c>
      <c r="C238" t="s">
        <v>126</v>
      </c>
      <c r="D238" s="2">
        <v>0</v>
      </c>
      <c r="E238" s="2">
        <v>0</v>
      </c>
      <c r="F238" s="2">
        <v>0</v>
      </c>
      <c r="G238" s="2">
        <v>0</v>
      </c>
      <c r="I238" t="str">
        <f t="shared" si="53"/>
        <v>Non-Urban, Other residential</v>
      </c>
      <c r="J238" s="9">
        <f>D238/D239</f>
        <v>0</v>
      </c>
      <c r="K238" s="9">
        <f>E238/E239</f>
        <v>0</v>
      </c>
      <c r="L238" s="9">
        <f>F238/F239</f>
        <v>0</v>
      </c>
      <c r="M238" s="9">
        <f>G238/G239</f>
        <v>0</v>
      </c>
    </row>
    <row r="239" spans="1:39" x14ac:dyDescent="0.25">
      <c r="A239" s="4" t="str">
        <f>A238</f>
        <v>HU</v>
      </c>
      <c r="B239" s="4"/>
      <c r="C239" t="s">
        <v>4</v>
      </c>
      <c r="D239" s="2">
        <f>SUM(D231:D232)</f>
        <v>64.40578331600824</v>
      </c>
      <c r="E239" s="2">
        <f t="shared" ref="E239:G239" si="55">SUM(E231:E232)</f>
        <v>61.329740014124454</v>
      </c>
      <c r="F239" s="2">
        <f t="shared" si="55"/>
        <v>9.2613331998547627E-2</v>
      </c>
      <c r="G239" s="2">
        <f t="shared" si="55"/>
        <v>2.9834299698852282</v>
      </c>
      <c r="I239" t="str">
        <f t="shared" si="53"/>
        <v>TOTAL</v>
      </c>
      <c r="J239" s="9">
        <f>D239/D239</f>
        <v>1</v>
      </c>
      <c r="K239" s="9">
        <f>E239/E239</f>
        <v>1</v>
      </c>
      <c r="L239" s="9">
        <f>F239/F239</f>
        <v>1</v>
      </c>
      <c r="M239" s="9">
        <f>G239/G239</f>
        <v>1</v>
      </c>
    </row>
    <row r="241" spans="1:39" ht="15.75" x14ac:dyDescent="0.25">
      <c r="A241" s="4">
        <f>A228+1</f>
        <v>18</v>
      </c>
      <c r="C241" s="8" t="s">
        <v>83</v>
      </c>
      <c r="F241" s="4" t="s">
        <v>5</v>
      </c>
      <c r="G241" s="4"/>
      <c r="I241" s="8" t="str">
        <f>C241</f>
        <v>Primary Energy in Malta</v>
      </c>
      <c r="L241" s="4" t="s">
        <v>6</v>
      </c>
      <c r="M241" s="4"/>
    </row>
    <row r="242" spans="1:39" x14ac:dyDescent="0.25">
      <c r="A242" s="5" t="s">
        <v>84</v>
      </c>
    </row>
    <row r="243" spans="1:39" ht="30" x14ac:dyDescent="0.25">
      <c r="B243" s="1"/>
      <c r="C243" s="1"/>
      <c r="D243" s="1" t="str">
        <f>A242&amp;" H&amp;C"</f>
        <v>MT H&amp;C</v>
      </c>
      <c r="E243" s="1" t="str">
        <f>A242&amp;" Heating"</f>
        <v>MT Heating</v>
      </c>
      <c r="F243" s="1" t="str">
        <f>A242&amp;" Cooling"</f>
        <v>MT Cooling</v>
      </c>
      <c r="G243" s="1" t="s">
        <v>42</v>
      </c>
      <c r="H243" s="1"/>
      <c r="I243" s="1"/>
      <c r="J243" s="1" t="str">
        <f>D243</f>
        <v>MT H&amp;C</v>
      </c>
      <c r="K243" s="1" t="str">
        <f>E243</f>
        <v>MT Heating</v>
      </c>
      <c r="L243" s="1" t="str">
        <f>F243</f>
        <v>MT Cooling</v>
      </c>
      <c r="M243" s="1" t="str">
        <f>G243</f>
        <v>others (Cooking)</v>
      </c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</row>
    <row r="244" spans="1:39" x14ac:dyDescent="0.25">
      <c r="A244" s="4" t="str">
        <f>A242</f>
        <v>MT</v>
      </c>
      <c r="B244" s="12">
        <v>401</v>
      </c>
      <c r="C244" t="s">
        <v>119</v>
      </c>
      <c r="D244" s="2">
        <v>0.58396157155999029</v>
      </c>
      <c r="E244" s="2">
        <v>0.36721550121801244</v>
      </c>
      <c r="F244" s="2">
        <v>0.17509127949875278</v>
      </c>
      <c r="G244" s="2">
        <v>4.1654790843225105E-2</v>
      </c>
      <c r="I244" t="str">
        <f t="shared" ref="I244:I252" si="56">C244</f>
        <v>SFH</v>
      </c>
      <c r="J244" s="9">
        <f>D244/D252</f>
        <v>0.38007950124158524</v>
      </c>
      <c r="K244" s="9">
        <f>E244/E252</f>
        <v>0.39550851482246796</v>
      </c>
      <c r="L244" s="9">
        <f>F244/F252</f>
        <v>0.3569972066374798</v>
      </c>
      <c r="M244" s="9">
        <f>G244/G252</f>
        <v>0.35450968617872375</v>
      </c>
    </row>
    <row r="245" spans="1:39" x14ac:dyDescent="0.25">
      <c r="A245" s="4" t="str">
        <f>A244</f>
        <v>MT</v>
      </c>
      <c r="B245" s="12">
        <v>402</v>
      </c>
      <c r="C245" t="s">
        <v>120</v>
      </c>
      <c r="D245" s="2">
        <v>0.95245796606935962</v>
      </c>
      <c r="E245" s="2">
        <v>0.56124870993264919</v>
      </c>
      <c r="F245" s="2">
        <v>0.31536432139493392</v>
      </c>
      <c r="G245" s="2">
        <v>7.5844934741776587E-2</v>
      </c>
      <c r="I245" t="str">
        <f t="shared" si="56"/>
        <v>MFH</v>
      </c>
      <c r="J245" s="9">
        <f>D245/D252</f>
        <v>0.61992049875841482</v>
      </c>
      <c r="K245" s="9">
        <f>E245/E252</f>
        <v>0.60449148517753215</v>
      </c>
      <c r="L245" s="9">
        <f>F245/F252</f>
        <v>0.64300279336252031</v>
      </c>
      <c r="M245" s="9">
        <f>G245/G252</f>
        <v>0.64549031382127631</v>
      </c>
    </row>
    <row r="246" spans="1:39" x14ac:dyDescent="0.25">
      <c r="A246" s="4" t="str">
        <f t="shared" ref="A246:A251" si="57">A245</f>
        <v>MT</v>
      </c>
      <c r="B246" s="12">
        <v>403</v>
      </c>
      <c r="C246" t="s">
        <v>121</v>
      </c>
      <c r="D246" s="2">
        <v>0.45851734491871454</v>
      </c>
      <c r="E246" s="2">
        <v>0.28169682930857604</v>
      </c>
      <c r="F246" s="2">
        <v>0.14709085221049073</v>
      </c>
      <c r="G246" s="2">
        <v>2.9729663399647759E-2</v>
      </c>
      <c r="I246" t="str">
        <f t="shared" si="56"/>
        <v>Urban, SFH</v>
      </c>
      <c r="J246" s="9">
        <f>D246/D252</f>
        <v>0.29843238366142705</v>
      </c>
      <c r="K246" s="9">
        <f>E246/E252</f>
        <v>0.30340084833153058</v>
      </c>
      <c r="L246" s="9">
        <f>F246/F252</f>
        <v>0.299906560231891</v>
      </c>
      <c r="M246" s="9">
        <f>G246/G252</f>
        <v>0.25301900282431483</v>
      </c>
    </row>
    <row r="247" spans="1:39" x14ac:dyDescent="0.25">
      <c r="A247" s="4" t="str">
        <f t="shared" si="57"/>
        <v>MT</v>
      </c>
      <c r="B247" s="12">
        <v>404</v>
      </c>
      <c r="C247" t="s">
        <v>122</v>
      </c>
      <c r="D247" s="2">
        <v>0.79509767569982037</v>
      </c>
      <c r="E247" s="2">
        <v>0.44453149289094984</v>
      </c>
      <c r="F247" s="2">
        <v>0.29467441561753271</v>
      </c>
      <c r="G247" s="2">
        <v>5.5891767191337788E-2</v>
      </c>
      <c r="I247" t="str">
        <f t="shared" si="56"/>
        <v>Urban, MFH</v>
      </c>
      <c r="J247" s="9">
        <f>D247/D252</f>
        <v>0.51750036772288943</v>
      </c>
      <c r="K247" s="9">
        <f>E247/E252</f>
        <v>0.47878150557901888</v>
      </c>
      <c r="L247" s="9">
        <f>F247/F252</f>
        <v>0.60081771944410445</v>
      </c>
      <c r="M247" s="9">
        <f>G247/G252</f>
        <v>0.47567572530971192</v>
      </c>
    </row>
    <row r="248" spans="1:39" x14ac:dyDescent="0.25">
      <c r="A248" s="4" t="str">
        <f t="shared" si="57"/>
        <v>MT</v>
      </c>
      <c r="B248" s="12">
        <v>405</v>
      </c>
      <c r="C248" t="s">
        <v>123</v>
      </c>
      <c r="D248" s="2">
        <v>0</v>
      </c>
      <c r="E248" s="2">
        <v>0</v>
      </c>
      <c r="F248" s="2">
        <v>0</v>
      </c>
      <c r="G248" s="2">
        <v>0</v>
      </c>
      <c r="I248" t="str">
        <f t="shared" si="56"/>
        <v>Urban, Other residential</v>
      </c>
      <c r="J248" s="9">
        <f>D248/D252</f>
        <v>0</v>
      </c>
      <c r="K248" s="9">
        <f>E248/E252</f>
        <v>0</v>
      </c>
      <c r="L248" s="9">
        <f>F248/F252</f>
        <v>0</v>
      </c>
      <c r="M248" s="9">
        <f>G248/G252</f>
        <v>0</v>
      </c>
    </row>
    <row r="249" spans="1:39" x14ac:dyDescent="0.25">
      <c r="A249" s="4" t="str">
        <f t="shared" si="57"/>
        <v>MT</v>
      </c>
      <c r="B249" s="12">
        <v>406</v>
      </c>
      <c r="C249" t="s">
        <v>124</v>
      </c>
      <c r="D249" s="2">
        <v>0.12544422664127577</v>
      </c>
      <c r="E249" s="2">
        <v>8.5518671909436364E-2</v>
      </c>
      <c r="F249" s="2">
        <v>2.8000427288262079E-2</v>
      </c>
      <c r="G249" s="2">
        <v>1.1925127443577346E-2</v>
      </c>
      <c r="I249" t="str">
        <f t="shared" si="56"/>
        <v>Non-Urban, SFH</v>
      </c>
      <c r="J249" s="9">
        <f>D249/D252</f>
        <v>8.1647117580158163E-2</v>
      </c>
      <c r="K249" s="9">
        <f>E249/E252</f>
        <v>9.2107666490937337E-2</v>
      </c>
      <c r="L249" s="9">
        <f>F249/F252</f>
        <v>5.7090646405588863E-2</v>
      </c>
      <c r="M249" s="9">
        <f>G249/G252</f>
        <v>0.10149068335440892</v>
      </c>
    </row>
    <row r="250" spans="1:39" x14ac:dyDescent="0.25">
      <c r="A250" s="4" t="str">
        <f t="shared" si="57"/>
        <v>MT</v>
      </c>
      <c r="B250" s="12">
        <v>407</v>
      </c>
      <c r="C250" t="s">
        <v>125</v>
      </c>
      <c r="D250" s="2">
        <v>0.15736029036953936</v>
      </c>
      <c r="E250" s="2">
        <v>0.11671721704169932</v>
      </c>
      <c r="F250" s="2">
        <v>2.0689905777401235E-2</v>
      </c>
      <c r="G250" s="2">
        <v>1.9953167550438803E-2</v>
      </c>
      <c r="I250" t="str">
        <f t="shared" si="56"/>
        <v>Non-Urban, MFH</v>
      </c>
      <c r="J250" s="9">
        <f>D250/D252</f>
        <v>0.1024201310355254</v>
      </c>
      <c r="K250" s="9">
        <f>E250/E252</f>
        <v>0.12570997959851321</v>
      </c>
      <c r="L250" s="9">
        <f>F250/F252</f>
        <v>4.2185073918415847E-2</v>
      </c>
      <c r="M250" s="9">
        <f>G250/G252</f>
        <v>0.16981458851156445</v>
      </c>
    </row>
    <row r="251" spans="1:39" x14ac:dyDescent="0.25">
      <c r="A251" s="4" t="str">
        <f t="shared" si="57"/>
        <v>MT</v>
      </c>
      <c r="B251" s="12">
        <v>408</v>
      </c>
      <c r="C251" t="s">
        <v>126</v>
      </c>
      <c r="D251" s="2">
        <v>0</v>
      </c>
      <c r="E251" s="2">
        <v>0</v>
      </c>
      <c r="F251" s="2">
        <v>0</v>
      </c>
      <c r="G251" s="2">
        <v>0</v>
      </c>
      <c r="I251" t="str">
        <f t="shared" si="56"/>
        <v>Non-Urban, Other residential</v>
      </c>
      <c r="J251" s="9">
        <f>D251/D252</f>
        <v>0</v>
      </c>
      <c r="K251" s="9">
        <f>E251/E252</f>
        <v>0</v>
      </c>
      <c r="L251" s="9">
        <f>F251/F252</f>
        <v>0</v>
      </c>
      <c r="M251" s="9">
        <f>G251/G252</f>
        <v>0</v>
      </c>
    </row>
    <row r="252" spans="1:39" x14ac:dyDescent="0.25">
      <c r="A252" s="4" t="str">
        <f>A251</f>
        <v>MT</v>
      </c>
      <c r="B252" s="4"/>
      <c r="C252" t="s">
        <v>4</v>
      </c>
      <c r="D252" s="2">
        <f>SUM(D244:D245)</f>
        <v>1.5364195376293499</v>
      </c>
      <c r="E252" s="2">
        <f t="shared" ref="E252:G252" si="58">SUM(E244:E245)</f>
        <v>0.92846421115066158</v>
      </c>
      <c r="F252" s="2">
        <f t="shared" si="58"/>
        <v>0.49045560089368667</v>
      </c>
      <c r="G252" s="2">
        <f t="shared" si="58"/>
        <v>0.11749972558500169</v>
      </c>
      <c r="I252" t="str">
        <f t="shared" si="56"/>
        <v>TOTAL</v>
      </c>
      <c r="J252" s="9">
        <f>D252/D252</f>
        <v>1</v>
      </c>
      <c r="K252" s="9">
        <f>E252/E252</f>
        <v>1</v>
      </c>
      <c r="L252" s="9">
        <f>F252/F252</f>
        <v>1</v>
      </c>
      <c r="M252" s="9">
        <f>G252/G252</f>
        <v>1</v>
      </c>
    </row>
    <row r="254" spans="1:39" ht="15.75" x14ac:dyDescent="0.25">
      <c r="A254" s="4">
        <f>A241+1</f>
        <v>19</v>
      </c>
      <c r="C254" s="8" t="s">
        <v>85</v>
      </c>
      <c r="F254" s="4" t="s">
        <v>5</v>
      </c>
      <c r="G254" s="4"/>
      <c r="I254" s="8" t="str">
        <f>C254</f>
        <v>Primary Energy in Netherlands</v>
      </c>
      <c r="L254" s="4" t="s">
        <v>6</v>
      </c>
      <c r="M254" s="4"/>
    </row>
    <row r="255" spans="1:39" x14ac:dyDescent="0.25">
      <c r="A255" s="5" t="s">
        <v>86</v>
      </c>
    </row>
    <row r="256" spans="1:39" ht="30" x14ac:dyDescent="0.25">
      <c r="B256" s="1"/>
      <c r="C256" s="1"/>
      <c r="D256" s="1" t="str">
        <f>A255&amp;" H&amp;C"</f>
        <v>NL H&amp;C</v>
      </c>
      <c r="E256" s="1" t="str">
        <f>A255&amp;" Heating"</f>
        <v>NL Heating</v>
      </c>
      <c r="F256" s="1" t="str">
        <f>A255&amp;" Cooling"</f>
        <v>NL Cooling</v>
      </c>
      <c r="G256" s="1" t="s">
        <v>42</v>
      </c>
      <c r="H256" s="1"/>
      <c r="I256" s="1"/>
      <c r="J256" s="1" t="str">
        <f>D256</f>
        <v>NL H&amp;C</v>
      </c>
      <c r="K256" s="1" t="str">
        <f>E256</f>
        <v>NL Heating</v>
      </c>
      <c r="L256" s="1" t="str">
        <f>F256</f>
        <v>NL Cooling</v>
      </c>
      <c r="M256" s="1" t="str">
        <f>G256</f>
        <v>others (Cooking)</v>
      </c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</row>
    <row r="257" spans="1:39" x14ac:dyDescent="0.25">
      <c r="A257" s="4" t="str">
        <f>A255</f>
        <v>NL</v>
      </c>
      <c r="B257" s="12">
        <v>401</v>
      </c>
      <c r="C257" t="s">
        <v>119</v>
      </c>
      <c r="D257" s="2">
        <v>79.574859132180308</v>
      </c>
      <c r="E257" s="2">
        <v>76.778358848288065</v>
      </c>
      <c r="F257" s="2">
        <v>7.3236334271567186E-2</v>
      </c>
      <c r="G257" s="2">
        <v>2.7232639496206694</v>
      </c>
      <c r="I257" t="str">
        <f t="shared" ref="I257:I265" si="59">C257</f>
        <v>SFH</v>
      </c>
      <c r="J257" s="9">
        <f>D257/D265</f>
        <v>0.66415188583894147</v>
      </c>
      <c r="K257" s="9">
        <f>E257/E265</f>
        <v>0.6631756593157051</v>
      </c>
      <c r="L257" s="9">
        <f>F257/F265</f>
        <v>0.51632519924669862</v>
      </c>
      <c r="M257" s="9">
        <f>G257/G265</f>
        <v>0.69852032048082757</v>
      </c>
    </row>
    <row r="258" spans="1:39" x14ac:dyDescent="0.25">
      <c r="A258" s="4" t="str">
        <f>A257</f>
        <v>NL</v>
      </c>
      <c r="B258" s="12">
        <v>402</v>
      </c>
      <c r="C258" t="s">
        <v>120</v>
      </c>
      <c r="D258" s="2">
        <v>40.239389428844504</v>
      </c>
      <c r="E258" s="2">
        <v>38.995430146789772</v>
      </c>
      <c r="F258" s="2">
        <v>6.860515318327054E-2</v>
      </c>
      <c r="G258" s="2">
        <v>1.1753541288714584</v>
      </c>
      <c r="I258" t="str">
        <f t="shared" si="59"/>
        <v>MFH</v>
      </c>
      <c r="J258" s="9">
        <f>D258/D265</f>
        <v>0.33584811416105853</v>
      </c>
      <c r="K258" s="9">
        <f>E258/E265</f>
        <v>0.33682434068429495</v>
      </c>
      <c r="L258" s="9">
        <f>F258/F265</f>
        <v>0.48367480075330149</v>
      </c>
      <c r="M258" s="9">
        <f>G258/G265</f>
        <v>0.30147967951917237</v>
      </c>
    </row>
    <row r="259" spans="1:39" x14ac:dyDescent="0.25">
      <c r="A259" s="4" t="str">
        <f t="shared" ref="A259:A264" si="60">A258</f>
        <v>NL</v>
      </c>
      <c r="B259" s="12">
        <v>403</v>
      </c>
      <c r="C259" t="s">
        <v>121</v>
      </c>
      <c r="D259" s="2">
        <v>33.433991217023866</v>
      </c>
      <c r="E259" s="2">
        <v>32.009686536347871</v>
      </c>
      <c r="F259" s="2">
        <v>2.9217645168709217E-2</v>
      </c>
      <c r="G259" s="2">
        <v>1.395087035507286</v>
      </c>
      <c r="I259" t="str">
        <f t="shared" si="59"/>
        <v>Urban, SFH</v>
      </c>
      <c r="J259" s="9">
        <f>D259/D265</f>
        <v>0.27904854070836976</v>
      </c>
      <c r="K259" s="9">
        <f>E259/E265</f>
        <v>0.27648474507220949</v>
      </c>
      <c r="L259" s="9">
        <f>F259/F265</f>
        <v>0.20598800599868292</v>
      </c>
      <c r="M259" s="9">
        <f>G259/G265</f>
        <v>0.35784142160620797</v>
      </c>
    </row>
    <row r="260" spans="1:39" x14ac:dyDescent="0.25">
      <c r="A260" s="4" t="str">
        <f t="shared" si="60"/>
        <v>NL</v>
      </c>
      <c r="B260" s="12">
        <v>404</v>
      </c>
      <c r="C260" t="s">
        <v>122</v>
      </c>
      <c r="D260" s="2">
        <v>26.863032779301953</v>
      </c>
      <c r="E260" s="2">
        <v>26.379075884118464</v>
      </c>
      <c r="F260" s="2">
        <v>5.1269442432659164E-2</v>
      </c>
      <c r="G260" s="2">
        <v>0.43268745275083009</v>
      </c>
      <c r="I260" t="str">
        <f t="shared" si="59"/>
        <v>Urban, MFH</v>
      </c>
      <c r="J260" s="9">
        <f>D260/D265</f>
        <v>0.22420566086194535</v>
      </c>
      <c r="K260" s="9">
        <f>E260/E265</f>
        <v>0.22785015600759148</v>
      </c>
      <c r="L260" s="9">
        <f>F260/F265</f>
        <v>0.36145589948768225</v>
      </c>
      <c r="M260" s="9">
        <f>G260/G265</f>
        <v>0.11098482694108396</v>
      </c>
    </row>
    <row r="261" spans="1:39" x14ac:dyDescent="0.25">
      <c r="A261" s="4" t="str">
        <f t="shared" si="60"/>
        <v>NL</v>
      </c>
      <c r="B261" s="12">
        <v>405</v>
      </c>
      <c r="C261" t="s">
        <v>123</v>
      </c>
      <c r="D261" s="2">
        <v>0</v>
      </c>
      <c r="E261" s="2">
        <v>0</v>
      </c>
      <c r="F261" s="2">
        <v>0</v>
      </c>
      <c r="G261" s="2">
        <v>0</v>
      </c>
      <c r="I261" t="str">
        <f t="shared" si="59"/>
        <v>Urban, Other residential</v>
      </c>
      <c r="J261" s="9">
        <f>D261/D265</f>
        <v>0</v>
      </c>
      <c r="K261" s="9">
        <f>E261/E265</f>
        <v>0</v>
      </c>
      <c r="L261" s="9">
        <f>F261/F265</f>
        <v>0</v>
      </c>
      <c r="M261" s="9">
        <f>G261/G265</f>
        <v>0</v>
      </c>
    </row>
    <row r="262" spans="1:39" x14ac:dyDescent="0.25">
      <c r="A262" s="4" t="str">
        <f t="shared" si="60"/>
        <v>NL</v>
      </c>
      <c r="B262" s="12">
        <v>406</v>
      </c>
      <c r="C262" t="s">
        <v>124</v>
      </c>
      <c r="D262" s="2">
        <v>46.140867915156441</v>
      </c>
      <c r="E262" s="2">
        <v>44.7686723119402</v>
      </c>
      <c r="F262" s="2">
        <v>4.4018689102857972E-2</v>
      </c>
      <c r="G262" s="2">
        <v>1.3281769141133837</v>
      </c>
      <c r="I262" t="str">
        <f t="shared" si="59"/>
        <v>Non-Urban, SFH</v>
      </c>
      <c r="J262" s="9">
        <f>D262/D265</f>
        <v>0.38510334513057171</v>
      </c>
      <c r="K262" s="9">
        <f>E262/E265</f>
        <v>0.38669091424349561</v>
      </c>
      <c r="L262" s="9">
        <f>F262/F265</f>
        <v>0.31033719324801573</v>
      </c>
      <c r="M262" s="9">
        <f>G262/G265</f>
        <v>0.34067889887461966</v>
      </c>
    </row>
    <row r="263" spans="1:39" x14ac:dyDescent="0.25">
      <c r="A263" s="4" t="str">
        <f t="shared" si="60"/>
        <v>NL</v>
      </c>
      <c r="B263" s="12">
        <v>407</v>
      </c>
      <c r="C263" t="s">
        <v>125</v>
      </c>
      <c r="D263" s="2">
        <v>13.376356649542547</v>
      </c>
      <c r="E263" s="2">
        <v>12.616354262671308</v>
      </c>
      <c r="F263" s="2">
        <v>1.7335710750611372E-2</v>
      </c>
      <c r="G263" s="2">
        <v>0.74266667612062798</v>
      </c>
      <c r="I263" t="str">
        <f t="shared" si="59"/>
        <v>Non-Urban, MFH</v>
      </c>
      <c r="J263" s="9">
        <f>D263/D265</f>
        <v>0.11164245329911315</v>
      </c>
      <c r="K263" s="9">
        <f>E263/E265</f>
        <v>0.10897418467670343</v>
      </c>
      <c r="L263" s="9">
        <f>F263/F265</f>
        <v>0.12221890126561918</v>
      </c>
      <c r="M263" s="9">
        <f>G263/G265</f>
        <v>0.19049485257808835</v>
      </c>
    </row>
    <row r="264" spans="1:39" x14ac:dyDescent="0.25">
      <c r="A264" s="4" t="str">
        <f t="shared" si="60"/>
        <v>NL</v>
      </c>
      <c r="B264" s="12">
        <v>408</v>
      </c>
      <c r="C264" t="s">
        <v>126</v>
      </c>
      <c r="D264" s="2">
        <v>0</v>
      </c>
      <c r="E264" s="2">
        <v>0</v>
      </c>
      <c r="F264" s="2">
        <v>0</v>
      </c>
      <c r="G264" s="2">
        <v>0</v>
      </c>
      <c r="I264" t="str">
        <f t="shared" si="59"/>
        <v>Non-Urban, Other residential</v>
      </c>
      <c r="J264" s="9">
        <f>D264/D265</f>
        <v>0</v>
      </c>
      <c r="K264" s="9">
        <f>E264/E265</f>
        <v>0</v>
      </c>
      <c r="L264" s="9">
        <f>F264/F265</f>
        <v>0</v>
      </c>
      <c r="M264" s="9">
        <f>G264/G265</f>
        <v>0</v>
      </c>
    </row>
    <row r="265" spans="1:39" x14ac:dyDescent="0.25">
      <c r="A265" s="4" t="str">
        <f>A264</f>
        <v>NL</v>
      </c>
      <c r="B265" s="4"/>
      <c r="C265" t="s">
        <v>4</v>
      </c>
      <c r="D265" s="2">
        <f>SUM(D257:D258)</f>
        <v>119.81424856102481</v>
      </c>
      <c r="E265" s="2">
        <f t="shared" ref="E265:G265" si="61">SUM(E257:E258)</f>
        <v>115.77378899507784</v>
      </c>
      <c r="F265" s="2">
        <f t="shared" si="61"/>
        <v>0.14184148745483771</v>
      </c>
      <c r="G265" s="2">
        <f t="shared" si="61"/>
        <v>3.8986180784921278</v>
      </c>
      <c r="I265" t="str">
        <f t="shared" si="59"/>
        <v>TOTAL</v>
      </c>
      <c r="J265" s="9">
        <f>D265/D265</f>
        <v>1</v>
      </c>
      <c r="K265" s="9">
        <f>E265/E265</f>
        <v>1</v>
      </c>
      <c r="L265" s="9">
        <f>F265/F265</f>
        <v>1</v>
      </c>
      <c r="M265" s="9">
        <f>G265/G265</f>
        <v>1</v>
      </c>
    </row>
    <row r="267" spans="1:39" ht="15.75" x14ac:dyDescent="0.25">
      <c r="A267" s="4">
        <f>A254+1</f>
        <v>20</v>
      </c>
      <c r="C267" s="8" t="s">
        <v>87</v>
      </c>
      <c r="F267" s="4" t="s">
        <v>5</v>
      </c>
      <c r="G267" s="4"/>
      <c r="I267" s="8" t="str">
        <f>C267</f>
        <v>Primary Energy in Austria</v>
      </c>
      <c r="L267" s="4" t="s">
        <v>6</v>
      </c>
      <c r="M267" s="4"/>
    </row>
    <row r="268" spans="1:39" x14ac:dyDescent="0.25">
      <c r="A268" s="5" t="s">
        <v>88</v>
      </c>
    </row>
    <row r="269" spans="1:39" ht="30" x14ac:dyDescent="0.25">
      <c r="B269" s="1"/>
      <c r="C269" s="1"/>
      <c r="D269" s="1" t="str">
        <f>A268&amp;" H&amp;C"</f>
        <v>AT H&amp;C</v>
      </c>
      <c r="E269" s="1" t="str">
        <f>A268&amp;" Heating"</f>
        <v>AT Heating</v>
      </c>
      <c r="F269" s="1" t="str">
        <f>A268&amp;" Cooling"</f>
        <v>AT Cooling</v>
      </c>
      <c r="G269" s="1" t="s">
        <v>42</v>
      </c>
      <c r="H269" s="1"/>
      <c r="I269" s="1"/>
      <c r="J269" s="1" t="str">
        <f>D269</f>
        <v>AT H&amp;C</v>
      </c>
      <c r="K269" s="1" t="str">
        <f>E269</f>
        <v>AT Heating</v>
      </c>
      <c r="L269" s="1" t="str">
        <f>F269</f>
        <v>AT Cooling</v>
      </c>
      <c r="M269" s="1" t="str">
        <f>G269</f>
        <v>others (Cooking)</v>
      </c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</row>
    <row r="270" spans="1:39" x14ac:dyDescent="0.25">
      <c r="A270" s="4" t="str">
        <f>A268</f>
        <v>AT</v>
      </c>
      <c r="B270" s="12">
        <v>401</v>
      </c>
      <c r="C270" t="s">
        <v>119</v>
      </c>
      <c r="D270" s="2">
        <v>53.732197696705668</v>
      </c>
      <c r="E270" s="2">
        <v>51.246787221523903</v>
      </c>
      <c r="F270" s="2">
        <v>8.183378661096101E-2</v>
      </c>
      <c r="G270" s="2">
        <v>2.4035766885708014</v>
      </c>
      <c r="I270" t="str">
        <f t="shared" ref="I270:I278" si="62">C270</f>
        <v>SFH</v>
      </c>
      <c r="J270" s="9">
        <f>D270/D278</f>
        <v>0.70457407205436373</v>
      </c>
      <c r="K270" s="9">
        <f>E270/E278</f>
        <v>0.7037618543949915</v>
      </c>
      <c r="L270" s="9">
        <f>F270/F278</f>
        <v>0.71973345462737615</v>
      </c>
      <c r="M270" s="9">
        <f>G270/G278</f>
        <v>0.72181809329786673</v>
      </c>
    </row>
    <row r="271" spans="1:39" x14ac:dyDescent="0.25">
      <c r="A271" s="4" t="str">
        <f>A270</f>
        <v>AT</v>
      </c>
      <c r="B271" s="12">
        <v>402</v>
      </c>
      <c r="C271" t="s">
        <v>120</v>
      </c>
      <c r="D271" s="2">
        <v>22.529759459957607</v>
      </c>
      <c r="E271" s="2">
        <v>21.571577259994676</v>
      </c>
      <c r="F271" s="2">
        <v>3.1866342353210016E-2</v>
      </c>
      <c r="G271" s="2">
        <v>0.92631585760971868</v>
      </c>
      <c r="I271" t="str">
        <f t="shared" si="62"/>
        <v>MFH</v>
      </c>
      <c r="J271" s="9">
        <f>D271/D278</f>
        <v>0.29542592794563632</v>
      </c>
      <c r="K271" s="9">
        <f>E271/E278</f>
        <v>0.29623814560500844</v>
      </c>
      <c r="L271" s="9">
        <f>F271/F278</f>
        <v>0.2802665453726238</v>
      </c>
      <c r="M271" s="9">
        <f>G271/G278</f>
        <v>0.27818190670213333</v>
      </c>
    </row>
    <row r="272" spans="1:39" x14ac:dyDescent="0.25">
      <c r="A272" s="4" t="str">
        <f t="shared" ref="A272:A277" si="63">A271</f>
        <v>AT</v>
      </c>
      <c r="B272" s="12">
        <v>403</v>
      </c>
      <c r="C272" t="s">
        <v>121</v>
      </c>
      <c r="D272" s="2">
        <v>4.5576280415827011</v>
      </c>
      <c r="E272" s="2">
        <v>4.3520749278548774</v>
      </c>
      <c r="F272" s="2">
        <v>6.976948059193834E-3</v>
      </c>
      <c r="G272" s="2">
        <v>0.19857616566862962</v>
      </c>
      <c r="I272" t="str">
        <f t="shared" si="62"/>
        <v>Urban, SFH</v>
      </c>
      <c r="J272" s="9">
        <f>D272/D278</f>
        <v>5.9762799323653144E-2</v>
      </c>
      <c r="K272" s="9">
        <f>E272/E278</f>
        <v>5.9766172432497308E-2</v>
      </c>
      <c r="L272" s="9">
        <f>F272/F278</f>
        <v>6.1362710163612888E-2</v>
      </c>
      <c r="M272" s="9">
        <f>G272/G278</f>
        <v>5.9634406490504339E-2</v>
      </c>
    </row>
    <row r="273" spans="1:39" x14ac:dyDescent="0.25">
      <c r="A273" s="4" t="str">
        <f t="shared" si="63"/>
        <v>AT</v>
      </c>
      <c r="B273" s="12">
        <v>404</v>
      </c>
      <c r="C273" t="s">
        <v>122</v>
      </c>
      <c r="D273" s="2">
        <v>13.412933587598973</v>
      </c>
      <c r="E273" s="2">
        <v>12.835597133389173</v>
      </c>
      <c r="F273" s="2">
        <v>1.8894866524726876E-2</v>
      </c>
      <c r="G273" s="2">
        <v>0.55844158768507257</v>
      </c>
      <c r="I273" t="str">
        <f t="shared" si="62"/>
        <v>Urban, MFH</v>
      </c>
      <c r="J273" s="9">
        <f>D273/D278</f>
        <v>0.17587974512698482</v>
      </c>
      <c r="K273" s="9">
        <f>E273/E278</f>
        <v>0.17626868201148446</v>
      </c>
      <c r="L273" s="9">
        <f>F273/F278</f>
        <v>0.166181575138591</v>
      </c>
      <c r="M273" s="9">
        <f>G273/G278</f>
        <v>0.16770558807539321</v>
      </c>
    </row>
    <row r="274" spans="1:39" x14ac:dyDescent="0.25">
      <c r="A274" s="4" t="str">
        <f t="shared" si="63"/>
        <v>AT</v>
      </c>
      <c r="B274" s="12">
        <v>405</v>
      </c>
      <c r="C274" t="s">
        <v>123</v>
      </c>
      <c r="D274" s="2">
        <v>0</v>
      </c>
      <c r="E274" s="2">
        <v>0</v>
      </c>
      <c r="F274" s="2">
        <v>0</v>
      </c>
      <c r="G274" s="2">
        <v>0</v>
      </c>
      <c r="I274" t="str">
        <f t="shared" si="62"/>
        <v>Urban, Other residential</v>
      </c>
      <c r="J274" s="9">
        <f>D274/D278</f>
        <v>0</v>
      </c>
      <c r="K274" s="9">
        <f>E274/E278</f>
        <v>0</v>
      </c>
      <c r="L274" s="9">
        <f>F274/F278</f>
        <v>0</v>
      </c>
      <c r="M274" s="9">
        <f>G274/G278</f>
        <v>0</v>
      </c>
    </row>
    <row r="275" spans="1:39" x14ac:dyDescent="0.25">
      <c r="A275" s="4" t="str">
        <f t="shared" si="63"/>
        <v>AT</v>
      </c>
      <c r="B275" s="12">
        <v>406</v>
      </c>
      <c r="C275" t="s">
        <v>124</v>
      </c>
      <c r="D275" s="2">
        <v>49.17456965512298</v>
      </c>
      <c r="E275" s="2">
        <v>46.894712293669038</v>
      </c>
      <c r="F275" s="2">
        <v>7.4856838551767155E-2</v>
      </c>
      <c r="G275" s="2">
        <v>2.2050005229021719</v>
      </c>
      <c r="I275" t="str">
        <f t="shared" si="62"/>
        <v>Non-Urban, SFH</v>
      </c>
      <c r="J275" s="9">
        <f>D275/D278</f>
        <v>0.64481127273071071</v>
      </c>
      <c r="K275" s="9">
        <f>E275/E278</f>
        <v>0.64399568196249435</v>
      </c>
      <c r="L275" s="9">
        <f>F275/F278</f>
        <v>0.65837074446376309</v>
      </c>
      <c r="M275" s="9">
        <f>G275/G278</f>
        <v>0.66218368680736239</v>
      </c>
    </row>
    <row r="276" spans="1:39" x14ac:dyDescent="0.25">
      <c r="A276" s="4" t="str">
        <f t="shared" si="63"/>
        <v>AT</v>
      </c>
      <c r="B276" s="12">
        <v>407</v>
      </c>
      <c r="C276" t="s">
        <v>125</v>
      </c>
      <c r="D276" s="2">
        <v>9.1168258723586355</v>
      </c>
      <c r="E276" s="2">
        <v>8.7359801266055062</v>
      </c>
      <c r="F276" s="2">
        <v>1.2971475828483138E-2</v>
      </c>
      <c r="G276" s="2">
        <v>0.36787426992464622</v>
      </c>
      <c r="I276" t="str">
        <f t="shared" si="62"/>
        <v>Non-Urban, MFH</v>
      </c>
      <c r="J276" s="9">
        <f>D276/D278</f>
        <v>0.11954618281865149</v>
      </c>
      <c r="K276" s="9">
        <f>E276/E278</f>
        <v>0.11996946359352402</v>
      </c>
      <c r="L276" s="9">
        <f>F276/F278</f>
        <v>0.11408497023403276</v>
      </c>
      <c r="M276" s="9">
        <f>G276/G278</f>
        <v>0.11047631862674016</v>
      </c>
    </row>
    <row r="277" spans="1:39" x14ac:dyDescent="0.25">
      <c r="A277" s="4" t="str">
        <f t="shared" si="63"/>
        <v>AT</v>
      </c>
      <c r="B277" s="12">
        <v>408</v>
      </c>
      <c r="C277" t="s">
        <v>126</v>
      </c>
      <c r="D277" s="2">
        <v>0</v>
      </c>
      <c r="E277" s="2">
        <v>0</v>
      </c>
      <c r="F277" s="2">
        <v>0</v>
      </c>
      <c r="G277" s="2">
        <v>0</v>
      </c>
      <c r="I277" t="str">
        <f t="shared" si="62"/>
        <v>Non-Urban, Other residential</v>
      </c>
      <c r="J277" s="9">
        <f>D277/D278</f>
        <v>0</v>
      </c>
      <c r="K277" s="9">
        <f>E277/E278</f>
        <v>0</v>
      </c>
      <c r="L277" s="9">
        <f>F277/F278</f>
        <v>0</v>
      </c>
      <c r="M277" s="9">
        <f>G277/G278</f>
        <v>0</v>
      </c>
    </row>
    <row r="278" spans="1:39" x14ac:dyDescent="0.25">
      <c r="A278" s="4" t="str">
        <f>A277</f>
        <v>AT</v>
      </c>
      <c r="B278" s="4"/>
      <c r="C278" t="s">
        <v>4</v>
      </c>
      <c r="D278" s="2">
        <f>SUM(D270:D271)</f>
        <v>76.261957156663271</v>
      </c>
      <c r="E278" s="2">
        <f t="shared" ref="E278:G278" si="64">SUM(E270:E271)</f>
        <v>72.818364481518586</v>
      </c>
      <c r="F278" s="2">
        <f t="shared" si="64"/>
        <v>0.11370012896417103</v>
      </c>
      <c r="G278" s="2">
        <f t="shared" si="64"/>
        <v>3.32989254618052</v>
      </c>
      <c r="I278" t="str">
        <f t="shared" si="62"/>
        <v>TOTAL</v>
      </c>
      <c r="J278" s="9">
        <f>D278/D278</f>
        <v>1</v>
      </c>
      <c r="K278" s="9">
        <f>E278/E278</f>
        <v>1</v>
      </c>
      <c r="L278" s="9">
        <f>F278/F278</f>
        <v>1</v>
      </c>
      <c r="M278" s="9">
        <f>G278/G278</f>
        <v>1</v>
      </c>
    </row>
    <row r="280" spans="1:39" ht="15.75" x14ac:dyDescent="0.25">
      <c r="A280" s="4">
        <f>A267+1</f>
        <v>21</v>
      </c>
      <c r="C280" s="8" t="s">
        <v>89</v>
      </c>
      <c r="F280" s="4" t="s">
        <v>5</v>
      </c>
      <c r="G280" s="4"/>
      <c r="I280" s="8" t="str">
        <f>C280</f>
        <v>Primary Energy in Poland</v>
      </c>
      <c r="L280" s="4" t="s">
        <v>6</v>
      </c>
      <c r="M280" s="4"/>
    </row>
    <row r="281" spans="1:39" x14ac:dyDescent="0.25">
      <c r="A281" s="5" t="s">
        <v>90</v>
      </c>
    </row>
    <row r="282" spans="1:39" ht="30" x14ac:dyDescent="0.25">
      <c r="B282" s="1"/>
      <c r="C282" s="1"/>
      <c r="D282" s="1" t="str">
        <f>A281&amp;" H&amp;C"</f>
        <v>PL H&amp;C</v>
      </c>
      <c r="E282" s="1" t="str">
        <f>A281&amp;" Heating"</f>
        <v>PL Heating</v>
      </c>
      <c r="F282" s="1" t="str">
        <f>A281&amp;" Cooling"</f>
        <v>PL Cooling</v>
      </c>
      <c r="G282" s="1" t="s">
        <v>42</v>
      </c>
      <c r="H282" s="1"/>
      <c r="I282" s="1"/>
      <c r="J282" s="1" t="str">
        <f>D282</f>
        <v>PL H&amp;C</v>
      </c>
      <c r="K282" s="1" t="str">
        <f>E282</f>
        <v>PL Heating</v>
      </c>
      <c r="L282" s="1" t="str">
        <f>F282</f>
        <v>PL Cooling</v>
      </c>
      <c r="M282" s="1" t="str">
        <f>G282</f>
        <v>others (Cooking)</v>
      </c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</row>
    <row r="283" spans="1:39" x14ac:dyDescent="0.25">
      <c r="A283" s="4" t="str">
        <f>A281</f>
        <v>PL</v>
      </c>
      <c r="B283" s="12">
        <v>401</v>
      </c>
      <c r="C283" t="s">
        <v>119</v>
      </c>
      <c r="D283" s="2">
        <v>167.45606386139517</v>
      </c>
      <c r="E283" s="2">
        <v>147.55197701514808</v>
      </c>
      <c r="F283" s="2">
        <v>0.23946219480584544</v>
      </c>
      <c r="G283" s="2">
        <v>19.664624651441255</v>
      </c>
      <c r="I283" t="str">
        <f t="shared" ref="I283:I291" si="65">C283</f>
        <v>SFH</v>
      </c>
      <c r="J283" s="9">
        <f>D283/D291</f>
        <v>0.61438456891859783</v>
      </c>
      <c r="K283" s="9">
        <f>E283/E291</f>
        <v>0.62155929164695478</v>
      </c>
      <c r="L283" s="9">
        <f>F283/F291</f>
        <v>0.57668128583320744</v>
      </c>
      <c r="M283" s="9">
        <f>G283/G291</f>
        <v>0.56582719126984582</v>
      </c>
    </row>
    <row r="284" spans="1:39" x14ac:dyDescent="0.25">
      <c r="A284" s="4" t="str">
        <f>A283</f>
        <v>PL</v>
      </c>
      <c r="B284" s="12">
        <v>402</v>
      </c>
      <c r="C284" t="s">
        <v>120</v>
      </c>
      <c r="D284" s="2">
        <v>105.10296892183555</v>
      </c>
      <c r="E284" s="2">
        <v>89.838049967116859</v>
      </c>
      <c r="F284" s="2">
        <v>0.17577963926869514</v>
      </c>
      <c r="G284" s="2">
        <v>15.089139315449998</v>
      </c>
      <c r="I284" t="str">
        <f t="shared" si="65"/>
        <v>MFH</v>
      </c>
      <c r="J284" s="9">
        <f>D284/D291</f>
        <v>0.38561543108140228</v>
      </c>
      <c r="K284" s="9">
        <f>E284/E291</f>
        <v>0.37844070835304522</v>
      </c>
      <c r="L284" s="9">
        <f>F284/F291</f>
        <v>0.42331871416679256</v>
      </c>
      <c r="M284" s="9">
        <f>G284/G291</f>
        <v>0.43417280873015407</v>
      </c>
    </row>
    <row r="285" spans="1:39" x14ac:dyDescent="0.25">
      <c r="A285" s="4" t="str">
        <f t="shared" ref="A285:A290" si="66">A284</f>
        <v>PL</v>
      </c>
      <c r="B285" s="12">
        <v>403</v>
      </c>
      <c r="C285" t="s">
        <v>121</v>
      </c>
      <c r="D285" s="2">
        <v>22.622775991962442</v>
      </c>
      <c r="E285" s="2">
        <v>19.789138693407434</v>
      </c>
      <c r="F285" s="2">
        <v>3.1660737115856659E-2</v>
      </c>
      <c r="G285" s="2">
        <v>2.8019765614391492</v>
      </c>
      <c r="I285" t="str">
        <f t="shared" si="65"/>
        <v>Urban, SFH</v>
      </c>
      <c r="J285" s="9">
        <f>D285/D291</f>
        <v>8.3001380511775566E-2</v>
      </c>
      <c r="K285" s="9">
        <f>E285/E291</f>
        <v>8.3361289203972552E-2</v>
      </c>
      <c r="L285" s="9">
        <f>F285/F291</f>
        <v>7.6246501478878459E-2</v>
      </c>
      <c r="M285" s="9">
        <f>G285/G291</f>
        <v>8.0623686231756031E-2</v>
      </c>
    </row>
    <row r="286" spans="1:39" x14ac:dyDescent="0.25">
      <c r="A286" s="4" t="str">
        <f t="shared" si="66"/>
        <v>PL</v>
      </c>
      <c r="B286" s="12">
        <v>404</v>
      </c>
      <c r="C286" t="s">
        <v>122</v>
      </c>
      <c r="D286" s="2">
        <v>58.964102796217595</v>
      </c>
      <c r="E286" s="2">
        <v>50.804739958583589</v>
      </c>
      <c r="F286" s="2">
        <v>0.10158693438255756</v>
      </c>
      <c r="G286" s="2">
        <v>8.0577759032514447</v>
      </c>
      <c r="I286" t="str">
        <f t="shared" si="65"/>
        <v>Urban, MFH</v>
      </c>
      <c r="J286" s="9">
        <f>D286/D291</f>
        <v>0.21633516304378883</v>
      </c>
      <c r="K286" s="9">
        <f>E286/E291</f>
        <v>0.21401379242599411</v>
      </c>
      <c r="L286" s="9">
        <f>F286/F291</f>
        <v>0.24464523091457485</v>
      </c>
      <c r="M286" s="9">
        <f>G286/G291</f>
        <v>0.23185332992788399</v>
      </c>
    </row>
    <row r="287" spans="1:39" x14ac:dyDescent="0.25">
      <c r="A287" s="4" t="str">
        <f t="shared" si="66"/>
        <v>PL</v>
      </c>
      <c r="B287" s="12">
        <v>405</v>
      </c>
      <c r="C287" t="s">
        <v>123</v>
      </c>
      <c r="D287" s="2">
        <v>0</v>
      </c>
      <c r="E287" s="2">
        <v>0</v>
      </c>
      <c r="F287" s="2">
        <v>0</v>
      </c>
      <c r="G287" s="2">
        <v>0</v>
      </c>
      <c r="I287" t="str">
        <f t="shared" si="65"/>
        <v>Urban, Other residential</v>
      </c>
      <c r="J287" s="9">
        <f>D287/D291</f>
        <v>0</v>
      </c>
      <c r="K287" s="9">
        <f>E287/E291</f>
        <v>0</v>
      </c>
      <c r="L287" s="9">
        <f>F287/F291</f>
        <v>0</v>
      </c>
      <c r="M287" s="9">
        <f>G287/G291</f>
        <v>0</v>
      </c>
    </row>
    <row r="288" spans="1:39" x14ac:dyDescent="0.25">
      <c r="A288" s="4" t="str">
        <f t="shared" si="66"/>
        <v>PL</v>
      </c>
      <c r="B288" s="12">
        <v>406</v>
      </c>
      <c r="C288" t="s">
        <v>124</v>
      </c>
      <c r="D288" s="2">
        <v>144.8332878694327</v>
      </c>
      <c r="E288" s="2">
        <v>127.76283832174062</v>
      </c>
      <c r="F288" s="2">
        <v>0.20780145768998876</v>
      </c>
      <c r="G288" s="2">
        <v>16.862648090002104</v>
      </c>
      <c r="I288" t="str">
        <f t="shared" si="65"/>
        <v>Non-Urban, SFH</v>
      </c>
      <c r="J288" s="9">
        <f>D288/D291</f>
        <v>0.53138318840682219</v>
      </c>
      <c r="K288" s="9">
        <f>E288/E291</f>
        <v>0.5381980024429821</v>
      </c>
      <c r="L288" s="9">
        <f>F288/F291</f>
        <v>0.50043478435432898</v>
      </c>
      <c r="M288" s="9">
        <f>G288/G291</f>
        <v>0.48520350503808973</v>
      </c>
    </row>
    <row r="289" spans="1:39" x14ac:dyDescent="0.25">
      <c r="A289" s="4" t="str">
        <f t="shared" si="66"/>
        <v>PL</v>
      </c>
      <c r="B289" s="12">
        <v>407</v>
      </c>
      <c r="C289" t="s">
        <v>125</v>
      </c>
      <c r="D289" s="2">
        <v>46.138866125617959</v>
      </c>
      <c r="E289" s="2">
        <v>39.03331000853327</v>
      </c>
      <c r="F289" s="2">
        <v>7.4192704886137564E-2</v>
      </c>
      <c r="G289" s="2">
        <v>7.0313634121985533</v>
      </c>
      <c r="I289" t="str">
        <f t="shared" si="65"/>
        <v>Non-Urban, MFH</v>
      </c>
      <c r="J289" s="9">
        <f>D289/D291</f>
        <v>0.16928026803761342</v>
      </c>
      <c r="K289" s="9">
        <f>E289/E291</f>
        <v>0.16442691592705111</v>
      </c>
      <c r="L289" s="9">
        <f>F289/F291</f>
        <v>0.17867348325221766</v>
      </c>
      <c r="M289" s="9">
        <f>G289/G291</f>
        <v>0.20231947880227008</v>
      </c>
    </row>
    <row r="290" spans="1:39" x14ac:dyDescent="0.25">
      <c r="A290" s="4" t="str">
        <f t="shared" si="66"/>
        <v>PL</v>
      </c>
      <c r="B290" s="12">
        <v>408</v>
      </c>
      <c r="C290" t="s">
        <v>126</v>
      </c>
      <c r="D290" s="2">
        <v>0</v>
      </c>
      <c r="E290" s="2">
        <v>0</v>
      </c>
      <c r="F290" s="2">
        <v>0</v>
      </c>
      <c r="G290" s="2">
        <v>0</v>
      </c>
      <c r="I290" t="str">
        <f t="shared" si="65"/>
        <v>Non-Urban, Other residential</v>
      </c>
      <c r="J290" s="9">
        <f>D290/D291</f>
        <v>0</v>
      </c>
      <c r="K290" s="9">
        <f>E290/E291</f>
        <v>0</v>
      </c>
      <c r="L290" s="9">
        <f>F290/F291</f>
        <v>0</v>
      </c>
      <c r="M290" s="9">
        <f>G290/G291</f>
        <v>0</v>
      </c>
    </row>
    <row r="291" spans="1:39" x14ac:dyDescent="0.25">
      <c r="A291" s="4" t="str">
        <f>A290</f>
        <v>PL</v>
      </c>
      <c r="B291" s="4"/>
      <c r="C291" t="s">
        <v>4</v>
      </c>
      <c r="D291" s="2">
        <f>SUM(D283:D284)</f>
        <v>272.55903278323069</v>
      </c>
      <c r="E291" s="2">
        <f t="shared" ref="E291:G291" si="67">SUM(E283:E284)</f>
        <v>237.39002698226494</v>
      </c>
      <c r="F291" s="2">
        <f t="shared" si="67"/>
        <v>0.41524183407454057</v>
      </c>
      <c r="G291" s="2">
        <f t="shared" si="67"/>
        <v>34.753763966891256</v>
      </c>
      <c r="I291" t="str">
        <f t="shared" si="65"/>
        <v>TOTAL</v>
      </c>
      <c r="J291" s="9">
        <f>D291/D291</f>
        <v>1</v>
      </c>
      <c r="K291" s="9">
        <f>E291/E291</f>
        <v>1</v>
      </c>
      <c r="L291" s="9">
        <f>F291/F291</f>
        <v>1</v>
      </c>
      <c r="M291" s="9">
        <f>G291/G291</f>
        <v>1</v>
      </c>
    </row>
    <row r="293" spans="1:39" ht="15.75" x14ac:dyDescent="0.25">
      <c r="A293" s="4">
        <f>A280+1</f>
        <v>22</v>
      </c>
      <c r="C293" s="8" t="s">
        <v>91</v>
      </c>
      <c r="F293" s="4" t="s">
        <v>5</v>
      </c>
      <c r="G293" s="4"/>
      <c r="I293" s="8" t="str">
        <f>C293</f>
        <v>Primary Energy in Portugal</v>
      </c>
      <c r="L293" s="4" t="s">
        <v>6</v>
      </c>
      <c r="M293" s="4"/>
    </row>
    <row r="294" spans="1:39" x14ac:dyDescent="0.25">
      <c r="A294" s="5" t="s">
        <v>92</v>
      </c>
    </row>
    <row r="295" spans="1:39" ht="30" x14ac:dyDescent="0.25">
      <c r="B295" s="1"/>
      <c r="C295" s="1"/>
      <c r="D295" s="1" t="str">
        <f>A294&amp;" H&amp;C"</f>
        <v>PT H&amp;C</v>
      </c>
      <c r="E295" s="1" t="str">
        <f>A294&amp;" Heating"</f>
        <v>PT Heating</v>
      </c>
      <c r="F295" s="1" t="str">
        <f>A294&amp;" Cooling"</f>
        <v>PT Cooling</v>
      </c>
      <c r="G295" s="1" t="s">
        <v>42</v>
      </c>
      <c r="H295" s="1"/>
      <c r="I295" s="1"/>
      <c r="J295" s="1" t="str">
        <f>D295</f>
        <v>PT H&amp;C</v>
      </c>
      <c r="K295" s="1" t="str">
        <f>E295</f>
        <v>PT Heating</v>
      </c>
      <c r="L295" s="1" t="str">
        <f>F295</f>
        <v>PT Cooling</v>
      </c>
      <c r="M295" s="1" t="str">
        <f>G295</f>
        <v>others (Cooking)</v>
      </c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</row>
    <row r="296" spans="1:39" x14ac:dyDescent="0.25">
      <c r="A296" s="4" t="str">
        <f>A294</f>
        <v>PT</v>
      </c>
      <c r="B296" s="12">
        <v>401</v>
      </c>
      <c r="C296" t="s">
        <v>119</v>
      </c>
      <c r="D296" s="2">
        <v>15.762083924205227</v>
      </c>
      <c r="E296" s="2">
        <v>8.1421276076948281</v>
      </c>
      <c r="F296" s="2">
        <v>0.15262868599985252</v>
      </c>
      <c r="G296" s="2">
        <v>7.467327630510546</v>
      </c>
      <c r="I296" t="str">
        <f t="shared" ref="I296:I304" si="68">C296</f>
        <v>SFH</v>
      </c>
      <c r="J296" s="9">
        <f>D296/D304</f>
        <v>0.4647671140859902</v>
      </c>
      <c r="K296" s="9">
        <f>E296/E304</f>
        <v>0.54148995525570343</v>
      </c>
      <c r="L296" s="9">
        <f>F296/F304</f>
        <v>0.35699720663747964</v>
      </c>
      <c r="M296" s="9">
        <f>G296/G304</f>
        <v>0.40473584936935453</v>
      </c>
    </row>
    <row r="297" spans="1:39" x14ac:dyDescent="0.25">
      <c r="A297" s="4" t="str">
        <f>A296</f>
        <v>PT</v>
      </c>
      <c r="B297" s="12">
        <v>402</v>
      </c>
      <c r="C297" t="s">
        <v>120</v>
      </c>
      <c r="D297" s="2">
        <v>18.151855867345862</v>
      </c>
      <c r="E297" s="2">
        <v>6.8943980538937364</v>
      </c>
      <c r="F297" s="2">
        <v>0.27490599259734599</v>
      </c>
      <c r="G297" s="2">
        <v>10.982551820854779</v>
      </c>
      <c r="I297" t="str">
        <f t="shared" si="68"/>
        <v>MFH</v>
      </c>
      <c r="J297" s="9">
        <f>D297/D304</f>
        <v>0.53523288591400986</v>
      </c>
      <c r="K297" s="9">
        <f>E297/E304</f>
        <v>0.45851004474429657</v>
      </c>
      <c r="L297" s="9">
        <f>F297/F304</f>
        <v>0.64300279336252042</v>
      </c>
      <c r="M297" s="9">
        <f>G297/G304</f>
        <v>0.59526415063064542</v>
      </c>
    </row>
    <row r="298" spans="1:39" x14ac:dyDescent="0.25">
      <c r="A298" s="4" t="str">
        <f t="shared" ref="A298:A303" si="69">A297</f>
        <v>PT</v>
      </c>
      <c r="B298" s="12">
        <v>403</v>
      </c>
      <c r="C298" t="s">
        <v>121</v>
      </c>
      <c r="D298" s="2">
        <v>6.1148762903782252</v>
      </c>
      <c r="E298" s="2">
        <v>2.617470432397051</v>
      </c>
      <c r="F298" s="2">
        <v>3.9725274438317776E-2</v>
      </c>
      <c r="G298" s="2">
        <v>3.4576805835428561</v>
      </c>
      <c r="I298" t="str">
        <f t="shared" si="68"/>
        <v>Urban, SFH</v>
      </c>
      <c r="J298" s="9">
        <f>D298/D304</f>
        <v>0.18030568928183366</v>
      </c>
      <c r="K298" s="9">
        <f>E298/E304</f>
        <v>0.17407415059208053</v>
      </c>
      <c r="L298" s="9">
        <f>F298/F304</f>
        <v>9.2917081179617986E-2</v>
      </c>
      <c r="M298" s="9">
        <f>G298/G304</f>
        <v>0.18740938620533812</v>
      </c>
    </row>
    <row r="299" spans="1:39" x14ac:dyDescent="0.25">
      <c r="A299" s="4" t="str">
        <f t="shared" si="69"/>
        <v>PT</v>
      </c>
      <c r="B299" s="12">
        <v>404</v>
      </c>
      <c r="C299" t="s">
        <v>122</v>
      </c>
      <c r="D299" s="2">
        <v>5.8769690918009481</v>
      </c>
      <c r="E299" s="2">
        <v>2.7408874569264814</v>
      </c>
      <c r="F299" s="2">
        <v>0.18438004830378893</v>
      </c>
      <c r="G299" s="2">
        <v>2.9517015865706773</v>
      </c>
      <c r="I299" t="str">
        <f t="shared" si="68"/>
        <v>Urban, MFH</v>
      </c>
      <c r="J299" s="9">
        <f>D299/D304</f>
        <v>0.17329066242150568</v>
      </c>
      <c r="K299" s="9">
        <f>E299/E304</f>
        <v>0.18228196583524567</v>
      </c>
      <c r="L299" s="9">
        <f>F299/F304</f>
        <v>0.43126337472498333</v>
      </c>
      <c r="M299" s="9">
        <f>G299/G304</f>
        <v>0.15998487113975401</v>
      </c>
    </row>
    <row r="300" spans="1:39" x14ac:dyDescent="0.25">
      <c r="A300" s="4" t="str">
        <f t="shared" si="69"/>
        <v>PT</v>
      </c>
      <c r="B300" s="12">
        <v>405</v>
      </c>
      <c r="C300" t="s">
        <v>123</v>
      </c>
      <c r="D300" s="2">
        <v>0</v>
      </c>
      <c r="E300" s="2">
        <v>0</v>
      </c>
      <c r="F300" s="2">
        <v>0</v>
      </c>
      <c r="G300" s="2">
        <v>0</v>
      </c>
      <c r="I300" t="str">
        <f t="shared" si="68"/>
        <v>Urban, Other residential</v>
      </c>
      <c r="J300" s="9">
        <f>D300/D304</f>
        <v>0</v>
      </c>
      <c r="K300" s="9">
        <f>E300/E304</f>
        <v>0</v>
      </c>
      <c r="L300" s="9">
        <f>F300/F304</f>
        <v>0</v>
      </c>
      <c r="M300" s="9">
        <f>G300/G304</f>
        <v>0</v>
      </c>
    </row>
    <row r="301" spans="1:39" x14ac:dyDescent="0.25">
      <c r="A301" s="4" t="str">
        <f t="shared" si="69"/>
        <v>PT</v>
      </c>
      <c r="B301" s="12">
        <v>406</v>
      </c>
      <c r="C301" t="s">
        <v>124</v>
      </c>
      <c r="D301" s="2">
        <v>9.6472076338270014</v>
      </c>
      <c r="E301" s="2">
        <v>5.5246571752977767</v>
      </c>
      <c r="F301" s="2">
        <v>0.11290341156153472</v>
      </c>
      <c r="G301" s="2">
        <v>4.0096470469676913</v>
      </c>
      <c r="I301" t="str">
        <f t="shared" si="68"/>
        <v>Non-Urban, SFH</v>
      </c>
      <c r="J301" s="9">
        <f>D301/D304</f>
        <v>0.28446142480415654</v>
      </c>
      <c r="K301" s="9">
        <f>E301/E304</f>
        <v>0.36741580466362289</v>
      </c>
      <c r="L301" s="9">
        <f>F301/F304</f>
        <v>0.26408012545786158</v>
      </c>
      <c r="M301" s="9">
        <f>G301/G304</f>
        <v>0.21732646316401649</v>
      </c>
    </row>
    <row r="302" spans="1:39" x14ac:dyDescent="0.25">
      <c r="A302" s="4" t="str">
        <f t="shared" si="69"/>
        <v>PT</v>
      </c>
      <c r="B302" s="12">
        <v>407</v>
      </c>
      <c r="C302" t="s">
        <v>125</v>
      </c>
      <c r="D302" s="2">
        <v>12.274886775544912</v>
      </c>
      <c r="E302" s="2">
        <v>4.153510596967255</v>
      </c>
      <c r="F302" s="2">
        <v>9.0525944293557009E-2</v>
      </c>
      <c r="G302" s="2">
        <v>8.0308502342841006</v>
      </c>
      <c r="I302" t="str">
        <f t="shared" si="68"/>
        <v>Non-Urban, MFH</v>
      </c>
      <c r="J302" s="9">
        <f>D302/D304</f>
        <v>0.3619422234925041</v>
      </c>
      <c r="K302" s="9">
        <f>E302/E304</f>
        <v>0.27622807890905093</v>
      </c>
      <c r="L302" s="9">
        <f>F302/F304</f>
        <v>0.21173941863753692</v>
      </c>
      <c r="M302" s="9">
        <f>G302/G304</f>
        <v>0.43527927949089135</v>
      </c>
    </row>
    <row r="303" spans="1:39" x14ac:dyDescent="0.25">
      <c r="A303" s="4" t="str">
        <f t="shared" si="69"/>
        <v>PT</v>
      </c>
      <c r="B303" s="12">
        <v>408</v>
      </c>
      <c r="C303" t="s">
        <v>126</v>
      </c>
      <c r="D303" s="2">
        <v>0</v>
      </c>
      <c r="E303" s="2">
        <v>0</v>
      </c>
      <c r="F303" s="2">
        <v>0</v>
      </c>
      <c r="G303" s="2">
        <v>0</v>
      </c>
      <c r="I303" t="str">
        <f t="shared" si="68"/>
        <v>Non-Urban, Other residential</v>
      </c>
      <c r="J303" s="9">
        <f>D303/D304</f>
        <v>0</v>
      </c>
      <c r="K303" s="9">
        <f>E303/E304</f>
        <v>0</v>
      </c>
      <c r="L303" s="9">
        <f>F303/F304</f>
        <v>0</v>
      </c>
      <c r="M303" s="9">
        <f>G303/G304</f>
        <v>0</v>
      </c>
    </row>
    <row r="304" spans="1:39" x14ac:dyDescent="0.25">
      <c r="A304" s="4" t="str">
        <f>A303</f>
        <v>PT</v>
      </c>
      <c r="B304" s="4"/>
      <c r="C304" t="s">
        <v>4</v>
      </c>
      <c r="D304" s="2">
        <f>SUM(D296:D297)</f>
        <v>33.913939791551087</v>
      </c>
      <c r="E304" s="2">
        <f t="shared" ref="E304:G304" si="70">SUM(E296:E297)</f>
        <v>15.036525661588565</v>
      </c>
      <c r="F304" s="2">
        <f t="shared" si="70"/>
        <v>0.42753467859719851</v>
      </c>
      <c r="G304" s="2">
        <f t="shared" si="70"/>
        <v>18.449879451365327</v>
      </c>
      <c r="I304" t="str">
        <f t="shared" si="68"/>
        <v>TOTAL</v>
      </c>
      <c r="J304" s="9">
        <f>D304/D304</f>
        <v>1</v>
      </c>
      <c r="K304" s="9">
        <f>E304/E304</f>
        <v>1</v>
      </c>
      <c r="L304" s="9">
        <f>F304/F304</f>
        <v>1</v>
      </c>
      <c r="M304" s="9">
        <f>G304/G304</f>
        <v>1</v>
      </c>
    </row>
    <row r="306" spans="1:39" ht="15.75" x14ac:dyDescent="0.25">
      <c r="A306" s="4">
        <f>A293+1</f>
        <v>23</v>
      </c>
      <c r="C306" s="8" t="s">
        <v>93</v>
      </c>
      <c r="F306" s="4" t="s">
        <v>5</v>
      </c>
      <c r="G306" s="4"/>
      <c r="I306" s="8" t="str">
        <f>C306</f>
        <v>Primary Energy in Romania</v>
      </c>
      <c r="L306" s="4" t="s">
        <v>6</v>
      </c>
      <c r="M306" s="4"/>
    </row>
    <row r="307" spans="1:39" x14ac:dyDescent="0.25">
      <c r="A307" s="5" t="s">
        <v>94</v>
      </c>
    </row>
    <row r="308" spans="1:39" ht="30" x14ac:dyDescent="0.25">
      <c r="B308" s="1"/>
      <c r="C308" s="1"/>
      <c r="D308" s="1" t="str">
        <f>A307&amp;" H&amp;C"</f>
        <v>RO H&amp;C</v>
      </c>
      <c r="E308" s="1" t="str">
        <f>A307&amp;" Heating"</f>
        <v>RO Heating</v>
      </c>
      <c r="F308" s="1" t="str">
        <f>A307&amp;" Cooling"</f>
        <v>RO Cooling</v>
      </c>
      <c r="G308" s="1" t="s">
        <v>42</v>
      </c>
      <c r="H308" s="1"/>
      <c r="I308" s="1"/>
      <c r="J308" s="1" t="str">
        <f>D308</f>
        <v>RO H&amp;C</v>
      </c>
      <c r="K308" s="1" t="str">
        <f>E308</f>
        <v>RO Heating</v>
      </c>
      <c r="L308" s="1" t="str">
        <f>F308</f>
        <v>RO Cooling</v>
      </c>
      <c r="M308" s="1" t="str">
        <f>G308</f>
        <v>others (Cooking)</v>
      </c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</row>
    <row r="309" spans="1:39" x14ac:dyDescent="0.25">
      <c r="A309" s="4" t="str">
        <f>A307</f>
        <v>RO</v>
      </c>
      <c r="B309" s="12">
        <v>401</v>
      </c>
      <c r="C309" t="s">
        <v>119</v>
      </c>
      <c r="D309" s="2">
        <v>63.15034781198775</v>
      </c>
      <c r="E309" s="2">
        <v>47.072214069233823</v>
      </c>
      <c r="F309" s="2">
        <v>0.42381627605362021</v>
      </c>
      <c r="G309" s="2">
        <v>15.654317466700308</v>
      </c>
      <c r="I309" t="str">
        <f t="shared" ref="I309:I317" si="71">C309</f>
        <v>SFH</v>
      </c>
      <c r="J309" s="9">
        <f>D309/D317</f>
        <v>0.69663379631298483</v>
      </c>
      <c r="K309" s="9">
        <f>E309/E317</f>
        <v>0.70136982228481448</v>
      </c>
      <c r="L309" s="9">
        <f>F309/F317</f>
        <v>0.70141273301468721</v>
      </c>
      <c r="M309" s="9">
        <f>G309/G317</f>
        <v>0.68264690585350263</v>
      </c>
    </row>
    <row r="310" spans="1:39" x14ac:dyDescent="0.25">
      <c r="A310" s="4" t="str">
        <f>A309</f>
        <v>RO</v>
      </c>
      <c r="B310" s="12">
        <v>402</v>
      </c>
      <c r="C310" t="s">
        <v>120</v>
      </c>
      <c r="D310" s="2">
        <v>27.500361565332572</v>
      </c>
      <c r="E310" s="2">
        <v>20.042470044047839</v>
      </c>
      <c r="F310" s="2">
        <v>0.18041609114628598</v>
      </c>
      <c r="G310" s="2">
        <v>7.2774754301384483</v>
      </c>
      <c r="I310" t="str">
        <f t="shared" si="71"/>
        <v>MFH</v>
      </c>
      <c r="J310" s="9">
        <f>D310/D317</f>
        <v>0.30336620368701517</v>
      </c>
      <c r="K310" s="9">
        <f>E310/E317</f>
        <v>0.29863017771518546</v>
      </c>
      <c r="L310" s="9">
        <f>F310/F317</f>
        <v>0.2985872669853129</v>
      </c>
      <c r="M310" s="9">
        <f>G310/G317</f>
        <v>0.31735309414649732</v>
      </c>
    </row>
    <row r="311" spans="1:39" x14ac:dyDescent="0.25">
      <c r="A311" s="4" t="str">
        <f t="shared" ref="A311:A316" si="72">A310</f>
        <v>RO</v>
      </c>
      <c r="B311" s="12">
        <v>403</v>
      </c>
      <c r="C311" t="s">
        <v>121</v>
      </c>
      <c r="D311" s="2">
        <v>8.3544662798549698</v>
      </c>
      <c r="E311" s="2">
        <v>5.8937832732779718</v>
      </c>
      <c r="F311" s="2">
        <v>5.1868014460668486E-2</v>
      </c>
      <c r="G311" s="2">
        <v>2.4088149921163287</v>
      </c>
      <c r="I311" t="str">
        <f t="shared" si="71"/>
        <v>Urban, SFH</v>
      </c>
      <c r="J311" s="9">
        <f>D311/D317</f>
        <v>9.2161068978299163E-2</v>
      </c>
      <c r="K311" s="9">
        <f>E311/E317</f>
        <v>8.7816598575208391E-2</v>
      </c>
      <c r="L311" s="9">
        <f>F311/F317</f>
        <v>8.584117183432563E-2</v>
      </c>
      <c r="M311" s="9">
        <f>G311/G317</f>
        <v>0.10504259317850345</v>
      </c>
    </row>
    <row r="312" spans="1:39" x14ac:dyDescent="0.25">
      <c r="A312" s="4" t="str">
        <f t="shared" si="72"/>
        <v>RO</v>
      </c>
      <c r="B312" s="12">
        <v>404</v>
      </c>
      <c r="C312" t="s">
        <v>122</v>
      </c>
      <c r="D312" s="2">
        <v>16.905679876147058</v>
      </c>
      <c r="E312" s="2">
        <v>13.039727181276429</v>
      </c>
      <c r="F312" s="2">
        <v>0.12409572406887397</v>
      </c>
      <c r="G312" s="2">
        <v>3.7418569708017526</v>
      </c>
      <c r="I312" t="str">
        <f t="shared" si="71"/>
        <v>Urban, MFH</v>
      </c>
      <c r="J312" s="9">
        <f>D312/D317</f>
        <v>0.18649252711062234</v>
      </c>
      <c r="K312" s="9">
        <f>E312/E317</f>
        <v>0.19429022655112119</v>
      </c>
      <c r="L312" s="9">
        <f>F312/F317</f>
        <v>0.20537748522799301</v>
      </c>
      <c r="M312" s="9">
        <f>G312/G317</f>
        <v>0.16317332829730827</v>
      </c>
    </row>
    <row r="313" spans="1:39" x14ac:dyDescent="0.25">
      <c r="A313" s="4" t="str">
        <f t="shared" si="72"/>
        <v>RO</v>
      </c>
      <c r="B313" s="12">
        <v>405</v>
      </c>
      <c r="C313" t="s">
        <v>123</v>
      </c>
      <c r="D313" s="2">
        <v>0</v>
      </c>
      <c r="E313" s="2">
        <v>0</v>
      </c>
      <c r="F313" s="2">
        <v>0</v>
      </c>
      <c r="G313" s="2">
        <v>0</v>
      </c>
      <c r="I313" t="str">
        <f t="shared" si="71"/>
        <v>Urban, Other residential</v>
      </c>
      <c r="J313" s="9">
        <f>D313/D317</f>
        <v>0</v>
      </c>
      <c r="K313" s="9">
        <f>E313/E317</f>
        <v>0</v>
      </c>
      <c r="L313" s="9">
        <f>F313/F317</f>
        <v>0</v>
      </c>
      <c r="M313" s="9">
        <f>G313/G317</f>
        <v>0</v>
      </c>
    </row>
    <row r="314" spans="1:39" x14ac:dyDescent="0.25">
      <c r="A314" s="4" t="str">
        <f t="shared" si="72"/>
        <v>RO</v>
      </c>
      <c r="B314" s="12">
        <v>406</v>
      </c>
      <c r="C314" t="s">
        <v>124</v>
      </c>
      <c r="D314" s="2">
        <v>54.795881532132782</v>
      </c>
      <c r="E314" s="2">
        <v>41.178430795955855</v>
      </c>
      <c r="F314" s="2">
        <v>0.37194826159295169</v>
      </c>
      <c r="G314" s="2">
        <v>13.245502474583974</v>
      </c>
      <c r="I314" t="str">
        <f t="shared" si="71"/>
        <v>Non-Urban, SFH</v>
      </c>
      <c r="J314" s="9">
        <f>D314/D317</f>
        <v>0.60447272733468571</v>
      </c>
      <c r="K314" s="9">
        <f>E314/E317</f>
        <v>0.61355322370960608</v>
      </c>
      <c r="L314" s="9">
        <f>F314/F317</f>
        <v>0.61557156118036149</v>
      </c>
      <c r="M314" s="9">
        <f>G314/G317</f>
        <v>0.57760431267499901</v>
      </c>
    </row>
    <row r="315" spans="1:39" x14ac:dyDescent="0.25">
      <c r="A315" s="4" t="str">
        <f t="shared" si="72"/>
        <v>RO</v>
      </c>
      <c r="B315" s="12">
        <v>407</v>
      </c>
      <c r="C315" t="s">
        <v>125</v>
      </c>
      <c r="D315" s="2">
        <v>10.594681689185514</v>
      </c>
      <c r="E315" s="2">
        <v>7.0027428627714068</v>
      </c>
      <c r="F315" s="2">
        <v>5.632036707741201E-2</v>
      </c>
      <c r="G315" s="2">
        <v>3.5356184593366948</v>
      </c>
      <c r="I315" t="str">
        <f t="shared" si="71"/>
        <v>Non-Urban, MFH</v>
      </c>
      <c r="J315" s="9">
        <f>D315/D317</f>
        <v>0.1168736765763928</v>
      </c>
      <c r="K315" s="9">
        <f>E315/E317</f>
        <v>0.10433995116406423</v>
      </c>
      <c r="L315" s="9">
        <f>F315/F317</f>
        <v>9.3209781757319865E-2</v>
      </c>
      <c r="M315" s="9">
        <f>G315/G317</f>
        <v>0.15417976584918899</v>
      </c>
    </row>
    <row r="316" spans="1:39" x14ac:dyDescent="0.25">
      <c r="A316" s="4" t="str">
        <f t="shared" si="72"/>
        <v>RO</v>
      </c>
      <c r="B316" s="12">
        <v>408</v>
      </c>
      <c r="C316" t="s">
        <v>126</v>
      </c>
      <c r="D316" s="2">
        <v>0</v>
      </c>
      <c r="E316" s="2">
        <v>0</v>
      </c>
      <c r="F316" s="2">
        <v>0</v>
      </c>
      <c r="G316" s="2">
        <v>0</v>
      </c>
      <c r="I316" t="str">
        <f t="shared" si="71"/>
        <v>Non-Urban, Other residential</v>
      </c>
      <c r="J316" s="9">
        <f>D316/D317</f>
        <v>0</v>
      </c>
      <c r="K316" s="9">
        <f>E316/E317</f>
        <v>0</v>
      </c>
      <c r="L316" s="9">
        <f>F316/F317</f>
        <v>0</v>
      </c>
      <c r="M316" s="9">
        <f>G316/G317</f>
        <v>0</v>
      </c>
    </row>
    <row r="317" spans="1:39" x14ac:dyDescent="0.25">
      <c r="A317" s="4" t="str">
        <f>A316</f>
        <v>RO</v>
      </c>
      <c r="B317" s="4"/>
      <c r="C317" t="s">
        <v>4</v>
      </c>
      <c r="D317" s="2">
        <f>SUM(D309:D310)</f>
        <v>90.650709377320325</v>
      </c>
      <c r="E317" s="2">
        <f t="shared" ref="E317:G317" si="73">SUM(E309:E310)</f>
        <v>67.114684113281669</v>
      </c>
      <c r="F317" s="2">
        <f t="shared" si="73"/>
        <v>0.60423236719990614</v>
      </c>
      <c r="G317" s="2">
        <f t="shared" si="73"/>
        <v>22.931792896838758</v>
      </c>
      <c r="I317" t="str">
        <f t="shared" si="71"/>
        <v>TOTAL</v>
      </c>
      <c r="J317" s="9">
        <f>D317/D317</f>
        <v>1</v>
      </c>
      <c r="K317" s="9">
        <f>E317/E317</f>
        <v>1</v>
      </c>
      <c r="L317" s="9">
        <f>F317/F317</f>
        <v>1</v>
      </c>
      <c r="M317" s="9">
        <f>G317/G317</f>
        <v>1</v>
      </c>
    </row>
    <row r="319" spans="1:39" ht="15.75" x14ac:dyDescent="0.25">
      <c r="A319" s="4">
        <f>A306+1</f>
        <v>24</v>
      </c>
      <c r="C319" s="8" t="s">
        <v>95</v>
      </c>
      <c r="F319" s="4" t="s">
        <v>5</v>
      </c>
      <c r="G319" s="4"/>
      <c r="I319" s="8" t="str">
        <f>C319</f>
        <v>Primary Energy in Slovenia</v>
      </c>
      <c r="L319" s="4" t="s">
        <v>6</v>
      </c>
      <c r="M319" s="4"/>
    </row>
    <row r="320" spans="1:39" x14ac:dyDescent="0.25">
      <c r="A320" s="5" t="s">
        <v>96</v>
      </c>
    </row>
    <row r="321" spans="1:39" ht="30" x14ac:dyDescent="0.25">
      <c r="B321" s="1"/>
      <c r="C321" s="1"/>
      <c r="D321" s="1" t="str">
        <f>A320&amp;" H&amp;C"</f>
        <v>SI H&amp;C</v>
      </c>
      <c r="E321" s="1" t="str">
        <f>A320&amp;" Heating"</f>
        <v>SI Heating</v>
      </c>
      <c r="F321" s="1" t="str">
        <f>A320&amp;" Cooling"</f>
        <v>SI Cooling</v>
      </c>
      <c r="G321" s="1" t="s">
        <v>42</v>
      </c>
      <c r="H321" s="1"/>
      <c r="I321" s="1"/>
      <c r="J321" s="1" t="str">
        <f>D321</f>
        <v>SI H&amp;C</v>
      </c>
      <c r="K321" s="1" t="str">
        <f>E321</f>
        <v>SI Heating</v>
      </c>
      <c r="L321" s="1" t="str">
        <f>F321</f>
        <v>SI Cooling</v>
      </c>
      <c r="M321" s="1" t="str">
        <f>G321</f>
        <v>others (Cooking)</v>
      </c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</row>
    <row r="322" spans="1:39" x14ac:dyDescent="0.25">
      <c r="A322" s="4" t="str">
        <f>A320</f>
        <v>SI</v>
      </c>
      <c r="B322" s="12">
        <v>401</v>
      </c>
      <c r="C322" t="s">
        <v>119</v>
      </c>
      <c r="D322" s="2">
        <v>8.9676099710588559</v>
      </c>
      <c r="E322" s="2">
        <v>8.447456367945815</v>
      </c>
      <c r="F322" s="2">
        <v>0.12566459569732938</v>
      </c>
      <c r="G322" s="2">
        <v>0.39448900741571008</v>
      </c>
      <c r="I322" t="str">
        <f t="shared" ref="I322:I330" si="74">C322</f>
        <v>SFH</v>
      </c>
      <c r="J322" s="9">
        <f>D322/D330</f>
        <v>0.63248629765327913</v>
      </c>
      <c r="K322" s="9">
        <f>E322/E330</f>
        <v>0.6526919626462272</v>
      </c>
      <c r="L322" s="9">
        <f>F322/F330</f>
        <v>0.5</v>
      </c>
      <c r="M322" s="9">
        <f>G322/G330</f>
        <v>0.40068691934370854</v>
      </c>
    </row>
    <row r="323" spans="1:39" x14ac:dyDescent="0.25">
      <c r="A323" s="4" t="str">
        <f>A322</f>
        <v>SI</v>
      </c>
      <c r="B323" s="12">
        <v>402</v>
      </c>
      <c r="C323" t="s">
        <v>120</v>
      </c>
      <c r="D323" s="2">
        <v>5.2107366655899972</v>
      </c>
      <c r="E323" s="2">
        <v>4.4950292935859402</v>
      </c>
      <c r="F323" s="2">
        <v>0.12566459569732938</v>
      </c>
      <c r="G323" s="2">
        <v>0.59004277630672808</v>
      </c>
      <c r="I323" t="str">
        <f t="shared" si="74"/>
        <v>MFH</v>
      </c>
      <c r="J323" s="9">
        <f>D323/D330</f>
        <v>0.36751370234672082</v>
      </c>
      <c r="K323" s="9">
        <f>E323/E330</f>
        <v>0.34730803735377286</v>
      </c>
      <c r="L323" s="9">
        <f>F323/F330</f>
        <v>0.5</v>
      </c>
      <c r="M323" s="9">
        <f>G323/G330</f>
        <v>0.59931308065629152</v>
      </c>
    </row>
    <row r="324" spans="1:39" x14ac:dyDescent="0.25">
      <c r="A324" s="4" t="str">
        <f t="shared" ref="A324:A329" si="75">A323</f>
        <v>SI</v>
      </c>
      <c r="B324" s="12">
        <v>403</v>
      </c>
      <c r="C324" t="s">
        <v>121</v>
      </c>
      <c r="D324" s="2">
        <v>1.1532720221608896</v>
      </c>
      <c r="E324" s="2">
        <v>1.0555961463986774</v>
      </c>
      <c r="F324" s="2">
        <v>2.513291913946588E-2</v>
      </c>
      <c r="G324" s="2">
        <v>7.2542956622746471E-2</v>
      </c>
      <c r="I324" t="str">
        <f t="shared" si="74"/>
        <v>Urban, SFH</v>
      </c>
      <c r="J324" s="9">
        <f>D324/D330</f>
        <v>8.134037428453457E-2</v>
      </c>
      <c r="K324" s="9">
        <f>E324/E330</f>
        <v>8.1560542078572149E-2</v>
      </c>
      <c r="L324" s="9">
        <f>F324/F330</f>
        <v>0.10000000000000002</v>
      </c>
      <c r="M324" s="9">
        <f>G324/G330</f>
        <v>7.3682696508250031E-2</v>
      </c>
    </row>
    <row r="325" spans="1:39" x14ac:dyDescent="0.25">
      <c r="A325" s="4" t="str">
        <f t="shared" si="75"/>
        <v>SI</v>
      </c>
      <c r="B325" s="12">
        <v>404</v>
      </c>
      <c r="C325" t="s">
        <v>122</v>
      </c>
      <c r="D325" s="2">
        <v>1.5076847640484528</v>
      </c>
      <c r="E325" s="2">
        <v>1.3461215531489896</v>
      </c>
      <c r="F325" s="2">
        <v>5.026583827893176E-2</v>
      </c>
      <c r="G325" s="2">
        <v>0.11129737262053135</v>
      </c>
      <c r="I325" t="str">
        <f t="shared" si="74"/>
        <v>Urban, MFH</v>
      </c>
      <c r="J325" s="9">
        <f>D325/D330</f>
        <v>0.10633713525886852</v>
      </c>
      <c r="K325" s="9">
        <f>E325/E330</f>
        <v>0.10400796171248568</v>
      </c>
      <c r="L325" s="9">
        <f>F325/F330</f>
        <v>0.20000000000000004</v>
      </c>
      <c r="M325" s="9">
        <f>G325/G330</f>
        <v>0.11304599248154756</v>
      </c>
    </row>
    <row r="326" spans="1:39" x14ac:dyDescent="0.25">
      <c r="A326" s="4" t="str">
        <f t="shared" si="75"/>
        <v>SI</v>
      </c>
      <c r="B326" s="12">
        <v>405</v>
      </c>
      <c r="C326" t="s">
        <v>123</v>
      </c>
      <c r="D326" s="2">
        <v>0</v>
      </c>
      <c r="E326" s="2">
        <v>0</v>
      </c>
      <c r="F326" s="2">
        <v>0</v>
      </c>
      <c r="G326" s="2">
        <v>0</v>
      </c>
      <c r="I326" t="str">
        <f t="shared" si="74"/>
        <v>Urban, Other residential</v>
      </c>
      <c r="J326" s="9">
        <f>D326/D330</f>
        <v>0</v>
      </c>
      <c r="K326" s="9">
        <f>E326/E330</f>
        <v>0</v>
      </c>
      <c r="L326" s="9">
        <f>F326/F330</f>
        <v>0</v>
      </c>
      <c r="M326" s="9">
        <f>G326/G330</f>
        <v>0</v>
      </c>
    </row>
    <row r="327" spans="1:39" x14ac:dyDescent="0.25">
      <c r="A327" s="4" t="str">
        <f t="shared" si="75"/>
        <v>SI</v>
      </c>
      <c r="B327" s="12">
        <v>406</v>
      </c>
      <c r="C327" t="s">
        <v>124</v>
      </c>
      <c r="D327" s="2">
        <v>7.8141933166035615</v>
      </c>
      <c r="E327" s="2">
        <v>7.3917155892527342</v>
      </c>
      <c r="F327" s="2">
        <v>0.10053167655786352</v>
      </c>
      <c r="G327" s="2">
        <v>0.32194605079296373</v>
      </c>
      <c r="I327" t="str">
        <f t="shared" si="74"/>
        <v>Non-Urban, SFH</v>
      </c>
      <c r="J327" s="9">
        <f>D327/D330</f>
        <v>0.55113572244065956</v>
      </c>
      <c r="K327" s="9">
        <f>E327/E330</f>
        <v>0.57112024556633101</v>
      </c>
      <c r="L327" s="9">
        <f>F327/F330</f>
        <v>0.40000000000000008</v>
      </c>
      <c r="M327" s="9">
        <f>G327/G330</f>
        <v>0.32700422283545866</v>
      </c>
    </row>
    <row r="328" spans="1:39" x14ac:dyDescent="0.25">
      <c r="A328" s="4" t="str">
        <f t="shared" si="75"/>
        <v>SI</v>
      </c>
      <c r="B328" s="12">
        <v>407</v>
      </c>
      <c r="C328" t="s">
        <v>125</v>
      </c>
      <c r="D328" s="2">
        <v>3.7030519015415444</v>
      </c>
      <c r="E328" s="2">
        <v>3.1489077404369499</v>
      </c>
      <c r="F328" s="2">
        <v>7.5398757418397633E-2</v>
      </c>
      <c r="G328" s="2">
        <v>0.47874540368619672</v>
      </c>
      <c r="I328" t="str">
        <f t="shared" si="74"/>
        <v>Non-Urban, MFH</v>
      </c>
      <c r="J328" s="9">
        <f>D328/D330</f>
        <v>0.26117656708785231</v>
      </c>
      <c r="K328" s="9">
        <f>E328/E330</f>
        <v>0.24330007564128711</v>
      </c>
      <c r="L328" s="9">
        <f>F328/F330</f>
        <v>0.30000000000000004</v>
      </c>
      <c r="M328" s="9">
        <f>G328/G330</f>
        <v>0.4862670881747439</v>
      </c>
    </row>
    <row r="329" spans="1:39" x14ac:dyDescent="0.25">
      <c r="A329" s="4" t="str">
        <f t="shared" si="75"/>
        <v>SI</v>
      </c>
      <c r="B329" s="12">
        <v>408</v>
      </c>
      <c r="C329" t="s">
        <v>126</v>
      </c>
      <c r="D329" s="2">
        <v>0</v>
      </c>
      <c r="E329" s="2">
        <v>0</v>
      </c>
      <c r="F329" s="2">
        <v>0</v>
      </c>
      <c r="G329" s="2">
        <v>0</v>
      </c>
      <c r="I329" t="str">
        <f t="shared" si="74"/>
        <v>Non-Urban, Other residential</v>
      </c>
      <c r="J329" s="9">
        <f>D329/D330</f>
        <v>0</v>
      </c>
      <c r="K329" s="9">
        <f>E329/E330</f>
        <v>0</v>
      </c>
      <c r="L329" s="9">
        <f>F329/F330</f>
        <v>0</v>
      </c>
      <c r="M329" s="9">
        <f>G329/G330</f>
        <v>0</v>
      </c>
    </row>
    <row r="330" spans="1:39" x14ac:dyDescent="0.25">
      <c r="A330" s="4" t="str">
        <f>A329</f>
        <v>SI</v>
      </c>
      <c r="B330" s="4"/>
      <c r="C330" t="s">
        <v>4</v>
      </c>
      <c r="D330" s="2">
        <f>SUM(D322:D323)</f>
        <v>14.178346636648854</v>
      </c>
      <c r="E330" s="2">
        <f t="shared" ref="E330:G330" si="76">SUM(E322:E323)</f>
        <v>12.942485661531755</v>
      </c>
      <c r="F330" s="2">
        <f t="shared" si="76"/>
        <v>0.25132919139465876</v>
      </c>
      <c r="G330" s="2">
        <f t="shared" si="76"/>
        <v>0.9845317837224381</v>
      </c>
      <c r="I330" t="str">
        <f t="shared" si="74"/>
        <v>TOTAL</v>
      </c>
      <c r="J330" s="9">
        <f>D330/D330</f>
        <v>1</v>
      </c>
      <c r="K330" s="9">
        <f>E330/E330</f>
        <v>1</v>
      </c>
      <c r="L330" s="9">
        <f>F330/F330</f>
        <v>1</v>
      </c>
      <c r="M330" s="9">
        <f>G330/G330</f>
        <v>1</v>
      </c>
    </row>
    <row r="332" spans="1:39" ht="15.75" x14ac:dyDescent="0.25">
      <c r="A332" s="4">
        <f>A319+1</f>
        <v>25</v>
      </c>
      <c r="C332" s="8" t="s">
        <v>97</v>
      </c>
      <c r="F332" s="4" t="s">
        <v>5</v>
      </c>
      <c r="G332" s="4"/>
      <c r="I332" s="8" t="str">
        <f>C332</f>
        <v>Primary Energy in Slovakia</v>
      </c>
      <c r="L332" s="4" t="s">
        <v>6</v>
      </c>
      <c r="M332" s="4"/>
    </row>
    <row r="333" spans="1:39" x14ac:dyDescent="0.25">
      <c r="A333" s="5" t="s">
        <v>98</v>
      </c>
    </row>
    <row r="334" spans="1:39" ht="30" x14ac:dyDescent="0.25">
      <c r="B334" s="1"/>
      <c r="C334" s="1"/>
      <c r="D334" s="1" t="str">
        <f>A333&amp;" H&amp;C"</f>
        <v>SK H&amp;C</v>
      </c>
      <c r="E334" s="1" t="str">
        <f>A333&amp;" Heating"</f>
        <v>SK Heating</v>
      </c>
      <c r="F334" s="1" t="str">
        <f>A333&amp;" Cooling"</f>
        <v>SK Cooling</v>
      </c>
      <c r="G334" s="1" t="s">
        <v>42</v>
      </c>
      <c r="H334" s="1"/>
      <c r="I334" s="1"/>
      <c r="J334" s="1" t="str">
        <f>D334</f>
        <v>SK H&amp;C</v>
      </c>
      <c r="K334" s="1" t="str">
        <f>E334</f>
        <v>SK Heating</v>
      </c>
      <c r="L334" s="1" t="str">
        <f>F334</f>
        <v>SK Cooling</v>
      </c>
      <c r="M334" s="1" t="str">
        <f>G334</f>
        <v>others (Cooking)</v>
      </c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</row>
    <row r="335" spans="1:39" x14ac:dyDescent="0.25">
      <c r="A335" s="4" t="str">
        <f>A333</f>
        <v>SK</v>
      </c>
      <c r="B335" s="12">
        <v>401</v>
      </c>
      <c r="C335" t="s">
        <v>119</v>
      </c>
      <c r="D335" s="2">
        <v>17.560778297646777</v>
      </c>
      <c r="E335" s="2">
        <v>13.087147983641378</v>
      </c>
      <c r="F335" s="2">
        <v>2.4079894012774623E-2</v>
      </c>
      <c r="G335" s="2">
        <v>4.449550419992625</v>
      </c>
      <c r="I335" t="str">
        <f t="shared" ref="I335:I343" si="77">C335</f>
        <v>SFH</v>
      </c>
      <c r="J335" s="9">
        <f>D335/D343</f>
        <v>0.5858021307494059</v>
      </c>
      <c r="K335" s="9">
        <f>E335/E343</f>
        <v>0.54647297706706388</v>
      </c>
      <c r="L335" s="9">
        <f>F335/F343</f>
        <v>0.66666666666666663</v>
      </c>
      <c r="M335" s="9">
        <f>G335/G343</f>
        <v>0.74248138054130364</v>
      </c>
    </row>
    <row r="336" spans="1:39" x14ac:dyDescent="0.25">
      <c r="A336" s="4" t="str">
        <f>A335</f>
        <v>SK</v>
      </c>
      <c r="B336" s="12">
        <v>402</v>
      </c>
      <c r="C336" t="s">
        <v>120</v>
      </c>
      <c r="D336" s="2">
        <v>12.416542329681082</v>
      </c>
      <c r="E336" s="2">
        <v>10.861242024370503</v>
      </c>
      <c r="F336" s="2">
        <v>1.2039947006387311E-2</v>
      </c>
      <c r="G336" s="2">
        <v>1.5432603583041919</v>
      </c>
      <c r="I336" t="str">
        <f t="shared" si="77"/>
        <v>MFH</v>
      </c>
      <c r="J336" s="9">
        <f>D336/D343</f>
        <v>0.4141978692505941</v>
      </c>
      <c r="K336" s="9">
        <f>E336/E343</f>
        <v>0.45352702293293612</v>
      </c>
      <c r="L336" s="9">
        <f>F336/F343</f>
        <v>0.33333333333333331</v>
      </c>
      <c r="M336" s="9">
        <f>G336/G343</f>
        <v>0.25751861945869636</v>
      </c>
    </row>
    <row r="337" spans="1:39" x14ac:dyDescent="0.25">
      <c r="A337" s="4" t="str">
        <f t="shared" ref="A337:A342" si="78">A336</f>
        <v>SK</v>
      </c>
      <c r="B337" s="12">
        <v>403</v>
      </c>
      <c r="C337" t="s">
        <v>121</v>
      </c>
      <c r="D337" s="2">
        <v>1.4755343339395415</v>
      </c>
      <c r="E337" s="2">
        <v>1.0230048956503848</v>
      </c>
      <c r="F337" s="2">
        <v>2.4079894012774619E-3</v>
      </c>
      <c r="G337" s="2">
        <v>0.45012144888787919</v>
      </c>
      <c r="I337" t="str">
        <f t="shared" si="77"/>
        <v>Urban, SFH</v>
      </c>
      <c r="J337" s="9">
        <f>D337/D343</f>
        <v>4.9221688365117533E-2</v>
      </c>
      <c r="K337" s="9">
        <f>E337/E343</f>
        <v>4.271706345638019E-2</v>
      </c>
      <c r="L337" s="9">
        <f>F337/F343</f>
        <v>6.6666666666666652E-2</v>
      </c>
      <c r="M337" s="9">
        <f>G337/G343</f>
        <v>7.5110238841181245E-2</v>
      </c>
    </row>
    <row r="338" spans="1:39" x14ac:dyDescent="0.25">
      <c r="A338" s="4" t="str">
        <f t="shared" si="78"/>
        <v>SK</v>
      </c>
      <c r="B338" s="12">
        <v>404</v>
      </c>
      <c r="C338" t="s">
        <v>122</v>
      </c>
      <c r="D338" s="2">
        <v>4.764879932921839</v>
      </c>
      <c r="E338" s="2">
        <v>4.2511850919466276</v>
      </c>
      <c r="F338" s="2">
        <v>4.8159788025549238E-3</v>
      </c>
      <c r="G338" s="2">
        <v>0.50887886217265632</v>
      </c>
      <c r="I338" t="str">
        <f t="shared" si="77"/>
        <v>Urban, MFH</v>
      </c>
      <c r="J338" s="9">
        <f>D338/D343</f>
        <v>0.15894949359076774</v>
      </c>
      <c r="K338" s="9">
        <f>E338/E343</f>
        <v>0.17751444212009254</v>
      </c>
      <c r="L338" s="9">
        <f>F338/F343</f>
        <v>0.1333333333333333</v>
      </c>
      <c r="M338" s="9">
        <f>G338/G343</f>
        <v>8.4914889022623521E-2</v>
      </c>
    </row>
    <row r="339" spans="1:39" x14ac:dyDescent="0.25">
      <c r="A339" s="4" t="str">
        <f t="shared" si="78"/>
        <v>SK</v>
      </c>
      <c r="B339" s="12">
        <v>405</v>
      </c>
      <c r="C339" t="s">
        <v>123</v>
      </c>
      <c r="D339" s="2">
        <v>0</v>
      </c>
      <c r="E339" s="2">
        <v>0</v>
      </c>
      <c r="F339" s="2">
        <v>0</v>
      </c>
      <c r="G339" s="2">
        <v>0</v>
      </c>
      <c r="I339" t="str">
        <f t="shared" si="77"/>
        <v>Urban, Other residential</v>
      </c>
      <c r="J339" s="9">
        <f>D339/D343</f>
        <v>0</v>
      </c>
      <c r="K339" s="9">
        <f>E339/E343</f>
        <v>0</v>
      </c>
      <c r="L339" s="9">
        <f>F339/F343</f>
        <v>0</v>
      </c>
      <c r="M339" s="9">
        <f>G339/G343</f>
        <v>0</v>
      </c>
    </row>
    <row r="340" spans="1:39" x14ac:dyDescent="0.25">
      <c r="A340" s="4" t="str">
        <f t="shared" si="78"/>
        <v>SK</v>
      </c>
      <c r="B340" s="12">
        <v>406</v>
      </c>
      <c r="C340" t="s">
        <v>124</v>
      </c>
      <c r="D340" s="2">
        <v>16.087651953108516</v>
      </c>
      <c r="E340" s="2">
        <v>12.064143087990994</v>
      </c>
      <c r="F340" s="2">
        <v>2.4079894012774623E-2</v>
      </c>
      <c r="G340" s="2">
        <v>3.9994289711047464</v>
      </c>
      <c r="I340" t="str">
        <f t="shared" si="77"/>
        <v>Non-Urban, SFH</v>
      </c>
      <c r="J340" s="9">
        <f>D340/D343</f>
        <v>0.53666076942322605</v>
      </c>
      <c r="K340" s="9">
        <f>E340/E343</f>
        <v>0.50375591361068373</v>
      </c>
      <c r="L340" s="9">
        <f>F340/F343</f>
        <v>0.66666666666666663</v>
      </c>
      <c r="M340" s="9">
        <f>G340/G343</f>
        <v>0.66737114170012246</v>
      </c>
    </row>
    <row r="341" spans="1:39" x14ac:dyDescent="0.25">
      <c r="A341" s="4" t="str">
        <f t="shared" si="78"/>
        <v>SK</v>
      </c>
      <c r="B341" s="12">
        <v>407</v>
      </c>
      <c r="C341" t="s">
        <v>125</v>
      </c>
      <c r="D341" s="2">
        <v>7.6516623967592423</v>
      </c>
      <c r="E341" s="2">
        <v>6.6100569324238743</v>
      </c>
      <c r="F341" s="2">
        <v>7.2239682038323866E-3</v>
      </c>
      <c r="G341" s="2">
        <v>1.0343814961315358</v>
      </c>
      <c r="I341" t="str">
        <f t="shared" si="77"/>
        <v>Non-Urban, MFH</v>
      </c>
      <c r="J341" s="9">
        <f>D341/D343</f>
        <v>0.25524837565982633</v>
      </c>
      <c r="K341" s="9">
        <f>E341/E343</f>
        <v>0.27601258081284358</v>
      </c>
      <c r="L341" s="9">
        <f>F341/F343</f>
        <v>0.19999999999999998</v>
      </c>
      <c r="M341" s="9">
        <f>G341/G343</f>
        <v>0.17260373043607288</v>
      </c>
    </row>
    <row r="342" spans="1:39" x14ac:dyDescent="0.25">
      <c r="A342" s="4" t="str">
        <f t="shared" si="78"/>
        <v>SK</v>
      </c>
      <c r="B342" s="12">
        <v>408</v>
      </c>
      <c r="C342" t="s">
        <v>126</v>
      </c>
      <c r="D342" s="2">
        <v>0</v>
      </c>
      <c r="E342" s="2">
        <v>0</v>
      </c>
      <c r="F342" s="2">
        <v>0</v>
      </c>
      <c r="G342" s="2">
        <v>0</v>
      </c>
      <c r="I342" t="str">
        <f t="shared" si="77"/>
        <v>Non-Urban, Other residential</v>
      </c>
      <c r="J342" s="9">
        <f>D342/D343</f>
        <v>0</v>
      </c>
      <c r="K342" s="9">
        <f>E342/E343</f>
        <v>0</v>
      </c>
      <c r="L342" s="9">
        <f>F342/F343</f>
        <v>0</v>
      </c>
      <c r="M342" s="9">
        <f>G342/G343</f>
        <v>0</v>
      </c>
    </row>
    <row r="343" spans="1:39" x14ac:dyDescent="0.25">
      <c r="A343" s="4" t="str">
        <f>A342</f>
        <v>SK</v>
      </c>
      <c r="B343" s="4"/>
      <c r="C343" t="s">
        <v>4</v>
      </c>
      <c r="D343" s="2">
        <f>SUM(D335:D336)</f>
        <v>29.97732062732786</v>
      </c>
      <c r="E343" s="2">
        <f t="shared" ref="E343:G343" si="79">SUM(E335:E336)</f>
        <v>23.948390008011881</v>
      </c>
      <c r="F343" s="2">
        <f t="shared" si="79"/>
        <v>3.6119841019161936E-2</v>
      </c>
      <c r="G343" s="2">
        <f t="shared" si="79"/>
        <v>5.9928107782968167</v>
      </c>
      <c r="I343" t="str">
        <f t="shared" si="77"/>
        <v>TOTAL</v>
      </c>
      <c r="J343" s="9">
        <f>D343/D343</f>
        <v>1</v>
      </c>
      <c r="K343" s="9">
        <f>E343/E343</f>
        <v>1</v>
      </c>
      <c r="L343" s="9">
        <f>F343/F343</f>
        <v>1</v>
      </c>
      <c r="M343" s="9">
        <f>G343/G343</f>
        <v>1</v>
      </c>
    </row>
    <row r="345" spans="1:39" ht="15.75" x14ac:dyDescent="0.25">
      <c r="A345" s="4">
        <f>A332+1</f>
        <v>26</v>
      </c>
      <c r="C345" s="8" t="s">
        <v>99</v>
      </c>
      <c r="F345" s="4" t="s">
        <v>5</v>
      </c>
      <c r="G345" s="4"/>
      <c r="I345" s="8" t="str">
        <f>C345</f>
        <v>Primary Energy in Finland</v>
      </c>
      <c r="L345" s="4" t="s">
        <v>6</v>
      </c>
      <c r="M345" s="4"/>
    </row>
    <row r="346" spans="1:39" x14ac:dyDescent="0.25">
      <c r="A346" s="5" t="s">
        <v>100</v>
      </c>
    </row>
    <row r="347" spans="1:39" ht="30" x14ac:dyDescent="0.25">
      <c r="B347" s="1"/>
      <c r="C347" s="1"/>
      <c r="D347" s="1" t="str">
        <f>A346&amp;" H&amp;C"</f>
        <v>FI H&amp;C</v>
      </c>
      <c r="E347" s="1" t="str">
        <f>A346&amp;" Heating"</f>
        <v>FI Heating</v>
      </c>
      <c r="F347" s="1" t="str">
        <f>A346&amp;" Cooling"</f>
        <v>FI Cooling</v>
      </c>
      <c r="G347" s="1" t="s">
        <v>42</v>
      </c>
      <c r="H347" s="1"/>
      <c r="I347" s="1"/>
      <c r="J347" s="1" t="str">
        <f>D347</f>
        <v>FI H&amp;C</v>
      </c>
      <c r="K347" s="1" t="str">
        <f>E347</f>
        <v>FI Heating</v>
      </c>
      <c r="L347" s="1" t="str">
        <f>F347</f>
        <v>FI Cooling</v>
      </c>
      <c r="M347" s="1" t="str">
        <f>G347</f>
        <v>others (Cooking)</v>
      </c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</row>
    <row r="348" spans="1:39" x14ac:dyDescent="0.25">
      <c r="A348" s="4" t="str">
        <f>A346</f>
        <v>FI</v>
      </c>
      <c r="B348" s="12">
        <v>401</v>
      </c>
      <c r="C348" t="s">
        <v>119</v>
      </c>
      <c r="D348" s="2">
        <v>63.763022749520943</v>
      </c>
      <c r="E348" s="2">
        <v>60.781385384154021</v>
      </c>
      <c r="F348" s="2">
        <v>5.1132222222679498E-2</v>
      </c>
      <c r="G348" s="2">
        <v>2.9305051431442486</v>
      </c>
      <c r="I348" t="str">
        <f t="shared" ref="I348:I356" si="80">C348</f>
        <v>SFH</v>
      </c>
      <c r="J348" s="9">
        <f>D348/D356</f>
        <v>0.77156267756740549</v>
      </c>
      <c r="K348" s="9">
        <f>E348/E356</f>
        <v>0.76409184340903258</v>
      </c>
      <c r="L348" s="9">
        <f>F348/F356</f>
        <v>0.8702479870034846</v>
      </c>
      <c r="M348" s="9">
        <f>G348/G356</f>
        <v>0.96543539567407544</v>
      </c>
    </row>
    <row r="349" spans="1:39" x14ac:dyDescent="0.25">
      <c r="A349" s="4" t="str">
        <f>A348</f>
        <v>FI</v>
      </c>
      <c r="B349" s="12">
        <v>402</v>
      </c>
      <c r="C349" t="s">
        <v>120</v>
      </c>
      <c r="D349" s="2">
        <v>18.878380993016176</v>
      </c>
      <c r="E349" s="2">
        <v>18.765839086892466</v>
      </c>
      <c r="F349" s="2">
        <v>7.6236990621746338E-3</v>
      </c>
      <c r="G349" s="2">
        <v>0.10491820706153494</v>
      </c>
      <c r="I349" t="str">
        <f t="shared" si="80"/>
        <v>MFH</v>
      </c>
      <c r="J349" s="9">
        <f>D349/D356</f>
        <v>0.22843732243259451</v>
      </c>
      <c r="K349" s="9">
        <f>E349/E356</f>
        <v>0.23590815659096737</v>
      </c>
      <c r="L349" s="9">
        <f>F349/F356</f>
        <v>0.12975201299651548</v>
      </c>
      <c r="M349" s="9">
        <f>G349/G356</f>
        <v>3.456460432592446E-2</v>
      </c>
    </row>
    <row r="350" spans="1:39" x14ac:dyDescent="0.25">
      <c r="A350" s="4" t="str">
        <f t="shared" ref="A350:A355" si="81">A349</f>
        <v>FI</v>
      </c>
      <c r="B350" s="12">
        <v>403</v>
      </c>
      <c r="C350" t="s">
        <v>121</v>
      </c>
      <c r="D350" s="2">
        <v>9.4799011743731825</v>
      </c>
      <c r="E350" s="2">
        <v>9.0140931178665404</v>
      </c>
      <c r="F350" s="2">
        <v>7.5262906761758867E-3</v>
      </c>
      <c r="G350" s="2">
        <v>0.45828176583046665</v>
      </c>
      <c r="I350" t="str">
        <f t="shared" si="80"/>
        <v>Urban, SFH</v>
      </c>
      <c r="J350" s="9">
        <f>D350/D356</f>
        <v>0.11471127963783237</v>
      </c>
      <c r="K350" s="9">
        <f>E350/E356</f>
        <v>0.11331750639706455</v>
      </c>
      <c r="L350" s="9">
        <f>F350/F356</f>
        <v>0.12809416500658266</v>
      </c>
      <c r="M350" s="9">
        <f>G350/G356</f>
        <v>0.15097787456876413</v>
      </c>
    </row>
    <row r="351" spans="1:39" x14ac:dyDescent="0.25">
      <c r="A351" s="4" t="str">
        <f t="shared" si="81"/>
        <v>FI</v>
      </c>
      <c r="B351" s="12">
        <v>404</v>
      </c>
      <c r="C351" t="s">
        <v>122</v>
      </c>
      <c r="D351" s="2">
        <v>9.0669376124080667</v>
      </c>
      <c r="E351" s="2">
        <v>9.0173057133973202</v>
      </c>
      <c r="F351" s="2">
        <v>3.7664703700029437E-3</v>
      </c>
      <c r="G351" s="2">
        <v>4.5865428640743076E-2</v>
      </c>
      <c r="I351" t="str">
        <f t="shared" si="80"/>
        <v>Urban, MFH</v>
      </c>
      <c r="J351" s="9">
        <f>D351/D356</f>
        <v>0.10971422557941304</v>
      </c>
      <c r="K351" s="9">
        <f>E351/E356</f>
        <v>0.11335789241369985</v>
      </c>
      <c r="L351" s="9">
        <f>F351/F356</f>
        <v>6.4103673087564192E-2</v>
      </c>
      <c r="M351" s="9">
        <f>G351/G356</f>
        <v>1.5110059899102269E-2</v>
      </c>
    </row>
    <row r="352" spans="1:39" x14ac:dyDescent="0.25">
      <c r="A352" s="4" t="str">
        <f t="shared" si="81"/>
        <v>FI</v>
      </c>
      <c r="B352" s="12">
        <v>405</v>
      </c>
      <c r="C352" t="s">
        <v>123</v>
      </c>
      <c r="D352" s="2">
        <v>0</v>
      </c>
      <c r="E352" s="2">
        <v>0</v>
      </c>
      <c r="F352" s="2">
        <v>0</v>
      </c>
      <c r="G352" s="2">
        <v>0</v>
      </c>
      <c r="I352" t="str">
        <f t="shared" si="80"/>
        <v>Urban, Other residential</v>
      </c>
      <c r="J352" s="9">
        <f>D352/D356</f>
        <v>0</v>
      </c>
      <c r="K352" s="9">
        <f>E352/E356</f>
        <v>0</v>
      </c>
      <c r="L352" s="9">
        <f>F352/F356</f>
        <v>0</v>
      </c>
      <c r="M352" s="9">
        <f>G352/G356</f>
        <v>0</v>
      </c>
    </row>
    <row r="353" spans="1:39" x14ac:dyDescent="0.25">
      <c r="A353" s="4" t="str">
        <f t="shared" si="81"/>
        <v>FI</v>
      </c>
      <c r="B353" s="12">
        <v>406</v>
      </c>
      <c r="C353" t="s">
        <v>124</v>
      </c>
      <c r="D353" s="2">
        <v>54.28312157514776</v>
      </c>
      <c r="E353" s="2">
        <v>51.767292266287477</v>
      </c>
      <c r="F353" s="2">
        <v>4.3605931546503607E-2</v>
      </c>
      <c r="G353" s="2">
        <v>2.4722233773137816</v>
      </c>
      <c r="I353" t="str">
        <f t="shared" si="80"/>
        <v>Non-Urban, SFH</v>
      </c>
      <c r="J353" s="9">
        <f>D353/D356</f>
        <v>0.65685139792957303</v>
      </c>
      <c r="K353" s="9">
        <f>E353/E356</f>
        <v>0.65077433701196796</v>
      </c>
      <c r="L353" s="9">
        <f>F353/F356</f>
        <v>0.74215382199690183</v>
      </c>
      <c r="M353" s="9">
        <f>G353/G356</f>
        <v>0.81445752110531122</v>
      </c>
    </row>
    <row r="354" spans="1:39" x14ac:dyDescent="0.25">
      <c r="A354" s="4" t="str">
        <f t="shared" si="81"/>
        <v>FI</v>
      </c>
      <c r="B354" s="12">
        <v>407</v>
      </c>
      <c r="C354" t="s">
        <v>125</v>
      </c>
      <c r="D354" s="2">
        <v>9.8114433806081056</v>
      </c>
      <c r="E354" s="2">
        <v>9.7485333734951425</v>
      </c>
      <c r="F354" s="2">
        <v>3.8572286921716896E-3</v>
      </c>
      <c r="G354" s="2">
        <v>5.905277842079186E-2</v>
      </c>
      <c r="I354" t="str">
        <f t="shared" si="80"/>
        <v>Non-Urban, MFH</v>
      </c>
      <c r="J354" s="9">
        <f>D354/D356</f>
        <v>0.11872309685318144</v>
      </c>
      <c r="K354" s="9">
        <f>E354/E356</f>
        <v>0.12255026417726746</v>
      </c>
      <c r="L354" s="9">
        <f>F354/F356</f>
        <v>6.5648339908951289E-2</v>
      </c>
      <c r="M354" s="9">
        <f>G354/G356</f>
        <v>1.9454544426822186E-2</v>
      </c>
    </row>
    <row r="355" spans="1:39" x14ac:dyDescent="0.25">
      <c r="A355" s="4" t="str">
        <f t="shared" si="81"/>
        <v>FI</v>
      </c>
      <c r="B355" s="12">
        <v>408</v>
      </c>
      <c r="C355" t="s">
        <v>126</v>
      </c>
      <c r="D355" s="2">
        <v>0</v>
      </c>
      <c r="E355" s="2">
        <v>0</v>
      </c>
      <c r="F355" s="2">
        <v>0</v>
      </c>
      <c r="G355" s="2">
        <v>0</v>
      </c>
      <c r="I355" t="str">
        <f t="shared" si="80"/>
        <v>Non-Urban, Other residential</v>
      </c>
      <c r="J355" s="9">
        <f>D355/D356</f>
        <v>0</v>
      </c>
      <c r="K355" s="9">
        <f>E355/E356</f>
        <v>0</v>
      </c>
      <c r="L355" s="9">
        <f>F355/F356</f>
        <v>0</v>
      </c>
      <c r="M355" s="9">
        <f>G355/G356</f>
        <v>0</v>
      </c>
    </row>
    <row r="356" spans="1:39" x14ac:dyDescent="0.25">
      <c r="A356" s="4" t="str">
        <f>A355</f>
        <v>FI</v>
      </c>
      <c r="B356" s="4"/>
      <c r="C356" t="s">
        <v>4</v>
      </c>
      <c r="D356" s="2">
        <f>SUM(D348:D349)</f>
        <v>82.641403742537122</v>
      </c>
      <c r="E356" s="2">
        <f t="shared" ref="E356:G356" si="82">SUM(E348:E349)</f>
        <v>79.547224471046491</v>
      </c>
      <c r="F356" s="2">
        <f t="shared" si="82"/>
        <v>5.8755921284854129E-2</v>
      </c>
      <c r="G356" s="2">
        <f t="shared" si="82"/>
        <v>3.0354233502057837</v>
      </c>
      <c r="I356" t="str">
        <f t="shared" si="80"/>
        <v>TOTAL</v>
      </c>
      <c r="J356" s="9">
        <f>D356/D356</f>
        <v>1</v>
      </c>
      <c r="K356" s="9">
        <f>E356/E356</f>
        <v>1</v>
      </c>
      <c r="L356" s="9">
        <f>F356/F356</f>
        <v>1</v>
      </c>
      <c r="M356" s="9">
        <f>G356/G356</f>
        <v>1</v>
      </c>
    </row>
    <row r="358" spans="1:39" ht="15.75" x14ac:dyDescent="0.25">
      <c r="A358" s="4">
        <f>A345+1</f>
        <v>27</v>
      </c>
      <c r="C358" s="8" t="s">
        <v>101</v>
      </c>
      <c r="F358" s="4" t="s">
        <v>5</v>
      </c>
      <c r="G358" s="4"/>
      <c r="I358" s="8" t="str">
        <f>C358</f>
        <v>Primary Energy in Sweden</v>
      </c>
      <c r="L358" s="4" t="s">
        <v>6</v>
      </c>
      <c r="M358" s="4"/>
    </row>
    <row r="359" spans="1:39" x14ac:dyDescent="0.25">
      <c r="A359" s="5" t="s">
        <v>102</v>
      </c>
    </row>
    <row r="360" spans="1:39" ht="30" x14ac:dyDescent="0.25">
      <c r="B360" s="1"/>
      <c r="C360" s="1"/>
      <c r="D360" s="1" t="str">
        <f>A359&amp;" H&amp;C"</f>
        <v>SE H&amp;C</v>
      </c>
      <c r="E360" s="1" t="str">
        <f>A359&amp;" Heating"</f>
        <v>SE Heating</v>
      </c>
      <c r="F360" s="1" t="str">
        <f>A359&amp;" Cooling"</f>
        <v>SE Cooling</v>
      </c>
      <c r="G360" s="1" t="s">
        <v>42</v>
      </c>
      <c r="H360" s="1"/>
      <c r="I360" s="1"/>
      <c r="J360" s="1" t="str">
        <f>D360</f>
        <v>SE H&amp;C</v>
      </c>
      <c r="K360" s="1" t="str">
        <f>E360</f>
        <v>SE Heating</v>
      </c>
      <c r="L360" s="1" t="str">
        <f>F360</f>
        <v>SE Cooling</v>
      </c>
      <c r="M360" s="1" t="str">
        <f>G360</f>
        <v>others (Cooking)</v>
      </c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</row>
    <row r="361" spans="1:39" x14ac:dyDescent="0.25">
      <c r="A361" s="4" t="str">
        <f>A359</f>
        <v>SE</v>
      </c>
      <c r="B361" s="12">
        <v>401</v>
      </c>
      <c r="C361" t="s">
        <v>119</v>
      </c>
      <c r="D361" s="2">
        <v>77.226042344197239</v>
      </c>
      <c r="E361" s="2">
        <v>73.64178375962419</v>
      </c>
      <c r="F361" s="2">
        <v>2.4361931051322148E-2</v>
      </c>
      <c r="G361" s="2">
        <v>3.5598966535217316</v>
      </c>
      <c r="I361" t="str">
        <f t="shared" ref="I361:I369" si="83">C361</f>
        <v>SFH</v>
      </c>
      <c r="J361" s="9">
        <f>D361/D369</f>
        <v>0.74036324863413538</v>
      </c>
      <c r="K361" s="9">
        <f>E361/E369</f>
        <v>0.73220926807996167</v>
      </c>
      <c r="L361" s="9">
        <f>F361/F369</f>
        <v>0.8702479870034846</v>
      </c>
      <c r="M361" s="9">
        <f>G361/G369</f>
        <v>0.96069498826839972</v>
      </c>
    </row>
    <row r="362" spans="1:39" x14ac:dyDescent="0.25">
      <c r="A362" s="4" t="str">
        <f>A361</f>
        <v>SE</v>
      </c>
      <c r="B362" s="12">
        <v>402</v>
      </c>
      <c r="C362" t="s">
        <v>120</v>
      </c>
      <c r="D362" s="2">
        <v>27.082271833563851</v>
      </c>
      <c r="E362" s="2">
        <v>26.932993110834747</v>
      </c>
      <c r="F362" s="2">
        <v>3.6323089988126661E-3</v>
      </c>
      <c r="G362" s="2">
        <v>0.14564641373029064</v>
      </c>
      <c r="I362" t="str">
        <f t="shared" si="83"/>
        <v>MFH</v>
      </c>
      <c r="J362" s="9">
        <f>D362/D369</f>
        <v>0.25963675136586467</v>
      </c>
      <c r="K362" s="9">
        <f>E362/E369</f>
        <v>0.26779073192003838</v>
      </c>
      <c r="L362" s="9">
        <f>F362/F369</f>
        <v>0.12975201299651548</v>
      </c>
      <c r="M362" s="9">
        <f>G362/G369</f>
        <v>3.9305011731600233E-2</v>
      </c>
    </row>
    <row r="363" spans="1:39" x14ac:dyDescent="0.25">
      <c r="A363" s="4" t="str">
        <f t="shared" ref="A363:A368" si="84">A362</f>
        <v>SE</v>
      </c>
      <c r="B363" s="12">
        <v>403</v>
      </c>
      <c r="C363" t="s">
        <v>121</v>
      </c>
      <c r="D363" s="2">
        <v>8.820105765483083</v>
      </c>
      <c r="E363" s="2">
        <v>8.3824491590465851</v>
      </c>
      <c r="F363" s="2">
        <v>2.7478945798629357E-3</v>
      </c>
      <c r="G363" s="2">
        <v>0.4349087118566346</v>
      </c>
      <c r="I363" t="str">
        <f t="shared" si="83"/>
        <v>Urban, SFH</v>
      </c>
      <c r="J363" s="9">
        <f>D363/D369</f>
        <v>8.4558031974823741E-2</v>
      </c>
      <c r="K363" s="9">
        <f>E363/E369</f>
        <v>8.3345441271455586E-2</v>
      </c>
      <c r="L363" s="9">
        <f>F363/F369</f>
        <v>9.8159284729349261E-2</v>
      </c>
      <c r="M363" s="9">
        <f>G363/G369</f>
        <v>0.11736706441227701</v>
      </c>
    </row>
    <row r="364" spans="1:39" x14ac:dyDescent="0.25">
      <c r="A364" s="4" t="str">
        <f t="shared" si="84"/>
        <v>SE</v>
      </c>
      <c r="B364" s="12">
        <v>404</v>
      </c>
      <c r="C364" t="s">
        <v>122</v>
      </c>
      <c r="D364" s="2">
        <v>9.2767411994481694</v>
      </c>
      <c r="E364" s="2">
        <v>9.2298899458341577</v>
      </c>
      <c r="F364" s="2">
        <v>1.274018827941756E-3</v>
      </c>
      <c r="G364" s="2">
        <v>4.5577234786070155E-2</v>
      </c>
      <c r="I364" t="str">
        <f t="shared" si="83"/>
        <v>Urban, MFH</v>
      </c>
      <c r="J364" s="9">
        <f>D364/D369</f>
        <v>8.8935779209688384E-2</v>
      </c>
      <c r="K364" s="9">
        <f>E364/E369</f>
        <v>9.1771418570705116E-2</v>
      </c>
      <c r="L364" s="9">
        <f>F364/F369</f>
        <v>4.5510034409225575E-2</v>
      </c>
      <c r="M364" s="9">
        <f>G364/G369</f>
        <v>1.2299744992538861E-2</v>
      </c>
    </row>
    <row r="365" spans="1:39" x14ac:dyDescent="0.25">
      <c r="A365" s="4" t="str">
        <f t="shared" si="84"/>
        <v>SE</v>
      </c>
      <c r="B365" s="12">
        <v>405</v>
      </c>
      <c r="C365" t="s">
        <v>123</v>
      </c>
      <c r="D365" s="2">
        <v>0</v>
      </c>
      <c r="E365" s="2">
        <v>0</v>
      </c>
      <c r="F365" s="2">
        <v>0</v>
      </c>
      <c r="G365" s="2">
        <v>0</v>
      </c>
      <c r="I365" t="str">
        <f t="shared" si="83"/>
        <v>Urban, Other residential</v>
      </c>
      <c r="J365" s="9">
        <f>D365/D369</f>
        <v>0</v>
      </c>
      <c r="K365" s="9">
        <f>E365/E369</f>
        <v>0</v>
      </c>
      <c r="L365" s="9">
        <f>F365/F369</f>
        <v>0</v>
      </c>
      <c r="M365" s="9">
        <f>G365/G369</f>
        <v>0</v>
      </c>
    </row>
    <row r="366" spans="1:39" x14ac:dyDescent="0.25">
      <c r="A366" s="4" t="str">
        <f t="shared" si="84"/>
        <v>SE</v>
      </c>
      <c r="B366" s="12">
        <v>406</v>
      </c>
      <c r="C366" t="s">
        <v>124</v>
      </c>
      <c r="D366" s="2">
        <v>68.405936578714162</v>
      </c>
      <c r="E366" s="2">
        <v>65.259334600577603</v>
      </c>
      <c r="F366" s="2">
        <v>2.1614036471459212E-2</v>
      </c>
      <c r="G366" s="2">
        <v>3.124987941665097</v>
      </c>
      <c r="I366" t="str">
        <f t="shared" si="83"/>
        <v>Non-Urban, SFH</v>
      </c>
      <c r="J366" s="9">
        <f>D366/D369</f>
        <v>0.65580521665931168</v>
      </c>
      <c r="K366" s="9">
        <f>E366/E369</f>
        <v>0.64886382680850607</v>
      </c>
      <c r="L366" s="9">
        <f>F366/F369</f>
        <v>0.77208870227413529</v>
      </c>
      <c r="M366" s="9">
        <f>G366/G369</f>
        <v>0.84332792385612276</v>
      </c>
    </row>
    <row r="367" spans="1:39" x14ac:dyDescent="0.25">
      <c r="A367" s="4" t="str">
        <f t="shared" si="84"/>
        <v>SE</v>
      </c>
      <c r="B367" s="12">
        <v>407</v>
      </c>
      <c r="C367" t="s">
        <v>125</v>
      </c>
      <c r="D367" s="2">
        <v>17.805530634115684</v>
      </c>
      <c r="E367" s="2">
        <v>17.703103165000591</v>
      </c>
      <c r="F367" s="2">
        <v>2.3582901708709102E-3</v>
      </c>
      <c r="G367" s="2">
        <v>0.1000691789442205</v>
      </c>
      <c r="I367" t="str">
        <f t="shared" si="83"/>
        <v>Non-Urban, MFH</v>
      </c>
      <c r="J367" s="9">
        <f>D367/D369</f>
        <v>0.17070097215617627</v>
      </c>
      <c r="K367" s="9">
        <f>E367/E369</f>
        <v>0.17601931334933332</v>
      </c>
      <c r="L367" s="9">
        <f>F367/F369</f>
        <v>8.4241978587289892E-2</v>
      </c>
      <c r="M367" s="9">
        <f>G367/G369</f>
        <v>2.7005266739061375E-2</v>
      </c>
    </row>
    <row r="368" spans="1:39" x14ac:dyDescent="0.25">
      <c r="A368" s="4" t="str">
        <f t="shared" si="84"/>
        <v>SE</v>
      </c>
      <c r="B368" s="12">
        <v>408</v>
      </c>
      <c r="C368" t="s">
        <v>126</v>
      </c>
      <c r="D368" s="2">
        <v>0</v>
      </c>
      <c r="E368" s="2">
        <v>0</v>
      </c>
      <c r="F368" s="2">
        <v>0</v>
      </c>
      <c r="G368" s="2">
        <v>0</v>
      </c>
      <c r="I368" t="str">
        <f t="shared" si="83"/>
        <v>Non-Urban, Other residential</v>
      </c>
      <c r="J368" s="9">
        <f>D368/D369</f>
        <v>0</v>
      </c>
      <c r="K368" s="9">
        <f>E368/E369</f>
        <v>0</v>
      </c>
      <c r="L368" s="9">
        <f>F368/F369</f>
        <v>0</v>
      </c>
      <c r="M368" s="9">
        <f>G368/G369</f>
        <v>0</v>
      </c>
    </row>
    <row r="369" spans="1:39" x14ac:dyDescent="0.25">
      <c r="A369" s="4" t="str">
        <f>A368</f>
        <v>SE</v>
      </c>
      <c r="B369" s="4"/>
      <c r="C369" t="s">
        <v>4</v>
      </c>
      <c r="D369" s="2">
        <f>SUM(D361:D362)</f>
        <v>104.30831417776109</v>
      </c>
      <c r="E369" s="2">
        <f t="shared" ref="E369:G369" si="85">SUM(E361:E362)</f>
        <v>100.57477687045893</v>
      </c>
      <c r="F369" s="2">
        <f t="shared" si="85"/>
        <v>2.7994240050134813E-2</v>
      </c>
      <c r="G369" s="2">
        <f t="shared" si="85"/>
        <v>3.7055430672520222</v>
      </c>
      <c r="I369" t="str">
        <f t="shared" si="83"/>
        <v>TOTAL</v>
      </c>
      <c r="J369" s="9">
        <f>D369/D369</f>
        <v>1</v>
      </c>
      <c r="K369" s="9">
        <f>E369/E369</f>
        <v>1</v>
      </c>
      <c r="L369" s="9">
        <f>F369/F369</f>
        <v>1</v>
      </c>
      <c r="M369" s="9">
        <f>G369/G369</f>
        <v>1</v>
      </c>
    </row>
    <row r="371" spans="1:39" ht="15.75" x14ac:dyDescent="0.25">
      <c r="A371" s="4">
        <f>A358+1</f>
        <v>28</v>
      </c>
      <c r="C371" s="8" t="s">
        <v>103</v>
      </c>
      <c r="F371" s="4" t="s">
        <v>5</v>
      </c>
      <c r="G371" s="4"/>
      <c r="I371" s="8" t="str">
        <f>C371</f>
        <v>Primary Energy in United Kingdom</v>
      </c>
      <c r="L371" s="4" t="s">
        <v>6</v>
      </c>
      <c r="M371" s="4"/>
    </row>
    <row r="372" spans="1:39" x14ac:dyDescent="0.25">
      <c r="A372" s="5" t="s">
        <v>104</v>
      </c>
    </row>
    <row r="373" spans="1:39" ht="30" x14ac:dyDescent="0.25">
      <c r="B373" s="1"/>
      <c r="C373" s="1"/>
      <c r="D373" s="1" t="str">
        <f>A372&amp;" H&amp;C"</f>
        <v>UK H&amp;C</v>
      </c>
      <c r="E373" s="1" t="str">
        <f>A372&amp;" Heating"</f>
        <v>UK Heating</v>
      </c>
      <c r="F373" s="1" t="str">
        <f>A372&amp;" Cooling"</f>
        <v>UK Cooling</v>
      </c>
      <c r="G373" s="1" t="s">
        <v>42</v>
      </c>
      <c r="H373" s="1"/>
      <c r="I373" s="1"/>
      <c r="J373" s="1" t="str">
        <f>D373</f>
        <v>UK H&amp;C</v>
      </c>
      <c r="K373" s="1" t="str">
        <f>E373</f>
        <v>UK Heating</v>
      </c>
      <c r="L373" s="1" t="str">
        <f>F373</f>
        <v>UK Cooling</v>
      </c>
      <c r="M373" s="1" t="str">
        <f>G373</f>
        <v>others (Cooking)</v>
      </c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</row>
    <row r="374" spans="1:39" x14ac:dyDescent="0.25">
      <c r="A374" s="4" t="str">
        <f>A372</f>
        <v>UK</v>
      </c>
      <c r="B374" s="12">
        <v>401</v>
      </c>
      <c r="C374" t="s">
        <v>119</v>
      </c>
      <c r="D374" s="2">
        <v>439.62081919121647</v>
      </c>
      <c r="E374" s="2">
        <v>420.86224333917409</v>
      </c>
      <c r="F374" s="2">
        <v>0</v>
      </c>
      <c r="G374" s="2">
        <v>18.758575852042359</v>
      </c>
      <c r="I374" t="str">
        <f t="shared" ref="I374:I382" si="86">C374</f>
        <v>SFH</v>
      </c>
      <c r="J374" s="9">
        <f>D374/D382</f>
        <v>0.9291608040843985</v>
      </c>
      <c r="K374" s="9">
        <f>E374/E382</f>
        <v>0.93226004351609115</v>
      </c>
      <c r="L374" s="9" t="str">
        <f>IFERROR(F374/F382,"-")</f>
        <v>-</v>
      </c>
      <c r="M374" s="9">
        <f>G374/G382</f>
        <v>0.86466851313035464</v>
      </c>
    </row>
    <row r="375" spans="1:39" x14ac:dyDescent="0.25">
      <c r="A375" s="4" t="str">
        <f>A374</f>
        <v>UK</v>
      </c>
      <c r="B375" s="12">
        <v>402</v>
      </c>
      <c r="C375" t="s">
        <v>120</v>
      </c>
      <c r="D375" s="2">
        <v>33.516680000241408</v>
      </c>
      <c r="E375" s="2">
        <v>30.580727177785384</v>
      </c>
      <c r="F375" s="2">
        <v>0</v>
      </c>
      <c r="G375" s="2">
        <v>2.9359528224560236</v>
      </c>
      <c r="I375" t="str">
        <f t="shared" si="86"/>
        <v>MFH</v>
      </c>
      <c r="J375" s="9">
        <f>D375/D382</f>
        <v>7.0839195915601449E-2</v>
      </c>
      <c r="K375" s="9">
        <f>E375/E382</f>
        <v>6.7739956483908861E-2</v>
      </c>
      <c r="L375" s="9" t="str">
        <f t="shared" ref="L375:L382" si="87">IFERROR(F375/F383,"-")</f>
        <v>-</v>
      </c>
      <c r="M375" s="9">
        <f>G375/G382</f>
        <v>0.13533148686964541</v>
      </c>
    </row>
    <row r="376" spans="1:39" x14ac:dyDescent="0.25">
      <c r="A376" s="4" t="str">
        <f t="shared" ref="A376:A381" si="88">A375</f>
        <v>UK</v>
      </c>
      <c r="B376" s="12">
        <v>403</v>
      </c>
      <c r="C376" t="s">
        <v>121</v>
      </c>
      <c r="D376" s="2">
        <v>234.89994877787305</v>
      </c>
      <c r="E376" s="2">
        <v>225.16329200746586</v>
      </c>
      <c r="F376" s="2">
        <v>0</v>
      </c>
      <c r="G376" s="2">
        <v>9.7366567704071976</v>
      </c>
      <c r="I376" t="str">
        <f t="shared" si="86"/>
        <v>Urban, SFH</v>
      </c>
      <c r="J376" s="9">
        <f>D376/D382</f>
        <v>0.49647290518991266</v>
      </c>
      <c r="K376" s="9">
        <f>E376/E382</f>
        <v>0.49876353540210255</v>
      </c>
      <c r="L376" s="9" t="str">
        <f t="shared" si="87"/>
        <v>-</v>
      </c>
      <c r="M376" s="9">
        <f>G376/G382</f>
        <v>0.44880702026278646</v>
      </c>
    </row>
    <row r="377" spans="1:39" x14ac:dyDescent="0.25">
      <c r="A377" s="4" t="str">
        <f t="shared" si="88"/>
        <v>UK</v>
      </c>
      <c r="B377" s="12">
        <v>404</v>
      </c>
      <c r="C377" t="s">
        <v>122</v>
      </c>
      <c r="D377" s="2">
        <v>23.126588555974401</v>
      </c>
      <c r="E377" s="2">
        <v>21.347946193349134</v>
      </c>
      <c r="F377" s="2">
        <v>0</v>
      </c>
      <c r="G377" s="2">
        <v>1.7786423626252665</v>
      </c>
      <c r="I377" t="str">
        <f t="shared" si="86"/>
        <v>Urban, MFH</v>
      </c>
      <c r="J377" s="9">
        <f>D377/D382</f>
        <v>4.8879212904272655E-2</v>
      </c>
      <c r="K377" s="9">
        <f>E377/E382</f>
        <v>4.7288245886081756E-2</v>
      </c>
      <c r="L377" s="9" t="str">
        <f t="shared" si="87"/>
        <v>-</v>
      </c>
      <c r="M377" s="9">
        <f>G377/G382</f>
        <v>8.1985757299075868E-2</v>
      </c>
    </row>
    <row r="378" spans="1:39" x14ac:dyDescent="0.25">
      <c r="A378" s="4" t="str">
        <f t="shared" si="88"/>
        <v>UK</v>
      </c>
      <c r="B378" s="12">
        <v>405</v>
      </c>
      <c r="C378" t="s">
        <v>123</v>
      </c>
      <c r="D378" s="2">
        <v>0</v>
      </c>
      <c r="E378" s="2">
        <v>0</v>
      </c>
      <c r="F378" s="2">
        <v>0</v>
      </c>
      <c r="G378" s="2">
        <v>0</v>
      </c>
      <c r="I378" t="str">
        <f t="shared" si="86"/>
        <v>Urban, Other residential</v>
      </c>
      <c r="J378" s="9">
        <f>D378/D382</f>
        <v>0</v>
      </c>
      <c r="K378" s="9">
        <f>E378/E382</f>
        <v>0</v>
      </c>
      <c r="L378" s="9" t="str">
        <f t="shared" si="87"/>
        <v>-</v>
      </c>
      <c r="M378" s="9">
        <f>G378/G382</f>
        <v>0</v>
      </c>
    </row>
    <row r="379" spans="1:39" x14ac:dyDescent="0.25">
      <c r="A379" s="4" t="str">
        <f t="shared" si="88"/>
        <v>UK</v>
      </c>
      <c r="B379" s="12">
        <v>406</v>
      </c>
      <c r="C379" t="s">
        <v>124</v>
      </c>
      <c r="D379" s="2">
        <v>204.72087041334331</v>
      </c>
      <c r="E379" s="2">
        <v>195.69895133170814</v>
      </c>
      <c r="F379" s="2">
        <v>0</v>
      </c>
      <c r="G379" s="2">
        <v>9.0219190816351595</v>
      </c>
      <c r="I379" t="str">
        <f t="shared" si="86"/>
        <v>Non-Urban, SFH</v>
      </c>
      <c r="J379" s="9">
        <f>D379/D382</f>
        <v>0.43268789889448561</v>
      </c>
      <c r="K379" s="9">
        <f>E379/E382</f>
        <v>0.43349650811398838</v>
      </c>
      <c r="L379" s="9" t="str">
        <f t="shared" si="87"/>
        <v>-</v>
      </c>
      <c r="M379" s="9">
        <f>G379/G382</f>
        <v>0.41586149286756807</v>
      </c>
    </row>
    <row r="380" spans="1:39" x14ac:dyDescent="0.25">
      <c r="A380" s="4" t="str">
        <f t="shared" si="88"/>
        <v>UK</v>
      </c>
      <c r="B380" s="12">
        <v>407</v>
      </c>
      <c r="C380" t="s">
        <v>125</v>
      </c>
      <c r="D380" s="2">
        <v>10.390091444267007</v>
      </c>
      <c r="E380" s="2">
        <v>9.2327809844362498</v>
      </c>
      <c r="F380" s="2">
        <v>0</v>
      </c>
      <c r="G380" s="2">
        <v>1.1573104598307573</v>
      </c>
      <c r="I380" t="str">
        <f t="shared" si="86"/>
        <v>Non-Urban, MFH</v>
      </c>
      <c r="J380" s="9">
        <f>D380/D382</f>
        <v>2.1959983011328794E-2</v>
      </c>
      <c r="K380" s="9">
        <f>E380/E382</f>
        <v>2.0451710597827105E-2</v>
      </c>
      <c r="L380" s="9" t="str">
        <f t="shared" si="87"/>
        <v>-</v>
      </c>
      <c r="M380" s="9">
        <f>G380/G382</f>
        <v>5.3345729570569544E-2</v>
      </c>
    </row>
    <row r="381" spans="1:39" x14ac:dyDescent="0.25">
      <c r="A381" s="4" t="str">
        <f t="shared" si="88"/>
        <v>UK</v>
      </c>
      <c r="B381" s="12">
        <v>408</v>
      </c>
      <c r="C381" t="s">
        <v>126</v>
      </c>
      <c r="D381" s="2">
        <v>0</v>
      </c>
      <c r="E381" s="2">
        <v>0</v>
      </c>
      <c r="F381" s="2">
        <v>0</v>
      </c>
      <c r="G381" s="2">
        <v>0</v>
      </c>
      <c r="I381" t="str">
        <f t="shared" si="86"/>
        <v>Non-Urban, Other residential</v>
      </c>
      <c r="J381" s="9">
        <f>D381/D382</f>
        <v>0</v>
      </c>
      <c r="K381" s="9">
        <f>E381/E382</f>
        <v>0</v>
      </c>
      <c r="L381" s="9" t="str">
        <f t="shared" si="87"/>
        <v>-</v>
      </c>
      <c r="M381" s="9">
        <f>G381/G382</f>
        <v>0</v>
      </c>
    </row>
    <row r="382" spans="1:39" x14ac:dyDescent="0.25">
      <c r="A382" s="4" t="str">
        <f>A381</f>
        <v>UK</v>
      </c>
      <c r="B382" s="4"/>
      <c r="C382" t="s">
        <v>4</v>
      </c>
      <c r="D382" s="2">
        <f>SUM(D374:D375)</f>
        <v>473.13749919145789</v>
      </c>
      <c r="E382" s="2">
        <f t="shared" ref="E382:G382" si="89">SUM(E374:E375)</f>
        <v>451.44297051695946</v>
      </c>
      <c r="F382" s="2">
        <f t="shared" si="89"/>
        <v>0</v>
      </c>
      <c r="G382" s="2">
        <f t="shared" si="89"/>
        <v>21.694528674498383</v>
      </c>
      <c r="I382" t="str">
        <f t="shared" si="86"/>
        <v>TOTAL</v>
      </c>
      <c r="J382" s="9">
        <f>D382/D382</f>
        <v>1</v>
      </c>
      <c r="K382" s="9">
        <f>E382/E382</f>
        <v>1</v>
      </c>
      <c r="L382" s="9" t="str">
        <f t="shared" si="87"/>
        <v>-</v>
      </c>
      <c r="M382" s="9">
        <f>G382/G382</f>
        <v>1</v>
      </c>
    </row>
    <row r="383" spans="1:39" s="11" customFormat="1" x14ac:dyDescent="0.25">
      <c r="A383" s="10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</row>
    <row r="384" spans="1:39" ht="15.75" x14ac:dyDescent="0.25">
      <c r="A384" s="4">
        <v>31</v>
      </c>
      <c r="C384" s="8" t="s">
        <v>105</v>
      </c>
      <c r="F384" s="4" t="s">
        <v>5</v>
      </c>
      <c r="G384" s="4"/>
      <c r="I384" s="8" t="str">
        <f>C384</f>
        <v>Primary Energy in Norway</v>
      </c>
      <c r="L384" s="4" t="s">
        <v>6</v>
      </c>
      <c r="M384" s="4"/>
    </row>
    <row r="385" spans="1:39" x14ac:dyDescent="0.25">
      <c r="A385" s="5" t="s">
        <v>106</v>
      </c>
    </row>
    <row r="386" spans="1:39" ht="30" x14ac:dyDescent="0.25">
      <c r="B386" s="1"/>
      <c r="C386" s="1"/>
      <c r="D386" s="1" t="str">
        <f>A385&amp;" H&amp;C"</f>
        <v>NO H&amp;C</v>
      </c>
      <c r="E386" s="1" t="str">
        <f>A385&amp;" Heating"</f>
        <v>NO Heating</v>
      </c>
      <c r="F386" s="1" t="str">
        <f>A385&amp;" Cooling"</f>
        <v>NO Cooling</v>
      </c>
      <c r="G386" s="1" t="s">
        <v>42</v>
      </c>
      <c r="H386" s="1"/>
      <c r="I386" s="1"/>
      <c r="J386" s="1" t="str">
        <f>D386</f>
        <v>NO H&amp;C</v>
      </c>
      <c r="K386" s="1" t="str">
        <f>E386</f>
        <v>NO Heating</v>
      </c>
      <c r="L386" s="1" t="str">
        <f>F386</f>
        <v>NO Cooling</v>
      </c>
      <c r="M386" s="1" t="str">
        <f>G386</f>
        <v>others (Cooking)</v>
      </c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</row>
    <row r="387" spans="1:39" x14ac:dyDescent="0.25">
      <c r="A387" s="4" t="str">
        <f>A385</f>
        <v>NO</v>
      </c>
      <c r="B387" s="12">
        <v>401</v>
      </c>
      <c r="C387" t="s">
        <v>119</v>
      </c>
      <c r="D387" s="2">
        <v>43.976912653006963</v>
      </c>
      <c r="E387" s="2">
        <v>41.981823302121668</v>
      </c>
      <c r="F387" s="2">
        <v>0</v>
      </c>
      <c r="G387" s="2">
        <v>1.9950893508852943</v>
      </c>
      <c r="I387" t="str">
        <f t="shared" ref="I387:I395" si="90">C387</f>
        <v>SFH</v>
      </c>
      <c r="J387" s="9">
        <f>D387/D395</f>
        <v>0.89056612236648658</v>
      </c>
      <c r="K387" s="9">
        <f>E387/E395</f>
        <v>0.89605770882821112</v>
      </c>
      <c r="L387" s="9" t="str">
        <f>IFERROR(F387/F395,"-")</f>
        <v>-</v>
      </c>
      <c r="M387" s="9">
        <f>G387/G395</f>
        <v>0.78883642607596727</v>
      </c>
    </row>
    <row r="388" spans="1:39" x14ac:dyDescent="0.25">
      <c r="A388" s="4" t="str">
        <f>A387</f>
        <v>NO</v>
      </c>
      <c r="B388" s="12">
        <v>402</v>
      </c>
      <c r="C388" t="s">
        <v>120</v>
      </c>
      <c r="D388" s="2">
        <v>5.4039379638431821</v>
      </c>
      <c r="E388" s="2">
        <v>4.8698726193630764</v>
      </c>
      <c r="F388" s="2">
        <v>0</v>
      </c>
      <c r="G388" s="2">
        <v>0.53406534448010623</v>
      </c>
      <c r="I388" t="str">
        <f t="shared" si="90"/>
        <v>MFH</v>
      </c>
      <c r="J388" s="9">
        <f>D388/D395</f>
        <v>0.10943387763351337</v>
      </c>
      <c r="K388" s="9">
        <f>E388/E395</f>
        <v>0.10394229117178878</v>
      </c>
      <c r="L388" s="9" t="str">
        <f t="shared" ref="L388:L395" si="91">IFERROR(F388/F396,"-")</f>
        <v>-</v>
      </c>
      <c r="M388" s="9">
        <f>G388/G395</f>
        <v>0.21116357392403273</v>
      </c>
    </row>
    <row r="389" spans="1:39" x14ac:dyDescent="0.25">
      <c r="A389" s="4" t="str">
        <f t="shared" ref="A389:A394" si="92">A388</f>
        <v>NO</v>
      </c>
      <c r="B389" s="12">
        <v>403</v>
      </c>
      <c r="C389" t="s">
        <v>121</v>
      </c>
      <c r="D389" s="2">
        <v>20.926007251002126</v>
      </c>
      <c r="E389" s="2">
        <v>19.909984360024097</v>
      </c>
      <c r="F389" s="2">
        <v>0</v>
      </c>
      <c r="G389" s="2">
        <v>1.0160228909780293</v>
      </c>
      <c r="I389" t="str">
        <f t="shared" si="90"/>
        <v>Urban, SFH</v>
      </c>
      <c r="J389" s="9">
        <f>D389/D395</f>
        <v>0.42376765465967042</v>
      </c>
      <c r="K389" s="9">
        <f>E389/E395</f>
        <v>0.42495760224752055</v>
      </c>
      <c r="L389" s="9" t="str">
        <f t="shared" si="91"/>
        <v>-</v>
      </c>
      <c r="M389" s="9">
        <f>G389/G395</f>
        <v>0.40172429659595776</v>
      </c>
    </row>
    <row r="390" spans="1:39" x14ac:dyDescent="0.25">
      <c r="A390" s="4" t="str">
        <f t="shared" si="92"/>
        <v>NO</v>
      </c>
      <c r="B390" s="12">
        <v>404</v>
      </c>
      <c r="C390" t="s">
        <v>122</v>
      </c>
      <c r="D390" s="2">
        <v>3.9459760964652313</v>
      </c>
      <c r="E390" s="2">
        <v>3.670947589914169</v>
      </c>
      <c r="F390" s="2">
        <v>0</v>
      </c>
      <c r="G390" s="2">
        <v>0.27502850655106237</v>
      </c>
      <c r="I390" t="str">
        <f t="shared" si="90"/>
        <v>Urban, MFH</v>
      </c>
      <c r="J390" s="9">
        <f>D390/D395</f>
        <v>7.9909034517901809E-2</v>
      </c>
      <c r="K390" s="9">
        <f>E390/E395</f>
        <v>7.8352501819059769E-2</v>
      </c>
      <c r="L390" s="9" t="str">
        <f t="shared" si="91"/>
        <v>-</v>
      </c>
      <c r="M390" s="9">
        <f>G390/G395</f>
        <v>0.10874325206561852</v>
      </c>
    </row>
    <row r="391" spans="1:39" x14ac:dyDescent="0.25">
      <c r="A391" s="4" t="str">
        <f t="shared" si="92"/>
        <v>NO</v>
      </c>
      <c r="B391" s="12">
        <v>405</v>
      </c>
      <c r="C391" t="s">
        <v>123</v>
      </c>
      <c r="D391" s="2">
        <v>0</v>
      </c>
      <c r="E391" s="2">
        <v>0</v>
      </c>
      <c r="F391" s="2">
        <v>0</v>
      </c>
      <c r="G391" s="2">
        <v>0</v>
      </c>
      <c r="I391" t="str">
        <f t="shared" si="90"/>
        <v>Urban, Other residential</v>
      </c>
      <c r="J391" s="9">
        <f>D391/D395</f>
        <v>0</v>
      </c>
      <c r="K391" s="9">
        <f>E391/E395</f>
        <v>0</v>
      </c>
      <c r="L391" s="9" t="str">
        <f t="shared" si="91"/>
        <v>-</v>
      </c>
      <c r="M391" s="9">
        <f>G391/G395</f>
        <v>0</v>
      </c>
    </row>
    <row r="392" spans="1:39" x14ac:dyDescent="0.25">
      <c r="A392" s="4" t="str">
        <f t="shared" si="92"/>
        <v>NO</v>
      </c>
      <c r="B392" s="12">
        <v>406</v>
      </c>
      <c r="C392" t="s">
        <v>124</v>
      </c>
      <c r="D392" s="2">
        <v>23.050905402004826</v>
      </c>
      <c r="E392" s="2">
        <v>22.07183894209756</v>
      </c>
      <c r="F392" s="2">
        <v>0</v>
      </c>
      <c r="G392" s="2">
        <v>0.97906645990726526</v>
      </c>
      <c r="I392" t="str">
        <f t="shared" si="90"/>
        <v>Non-Urban, SFH</v>
      </c>
      <c r="J392" s="9">
        <f>D392/D395</f>
        <v>0.46679846770681593</v>
      </c>
      <c r="K392" s="9">
        <f>E392/E395</f>
        <v>0.47110010658069035</v>
      </c>
      <c r="L392" s="9" t="str">
        <f t="shared" si="91"/>
        <v>-</v>
      </c>
      <c r="M392" s="9">
        <f>G392/G395</f>
        <v>0.38711212948000967</v>
      </c>
    </row>
    <row r="393" spans="1:39" x14ac:dyDescent="0.25">
      <c r="A393" s="4" t="str">
        <f t="shared" si="92"/>
        <v>NO</v>
      </c>
      <c r="B393" s="12">
        <v>407</v>
      </c>
      <c r="C393" t="s">
        <v>125</v>
      </c>
      <c r="D393" s="2">
        <v>1.4579618673779513</v>
      </c>
      <c r="E393" s="2">
        <v>1.1989250294489076</v>
      </c>
      <c r="F393" s="2">
        <v>0</v>
      </c>
      <c r="G393" s="2">
        <v>0.25903683792904375</v>
      </c>
      <c r="I393" t="str">
        <f t="shared" si="90"/>
        <v>Non-Urban, MFH</v>
      </c>
      <c r="J393" s="9">
        <f>D393/D395</f>
        <v>2.9524843115611567E-2</v>
      </c>
      <c r="K393" s="9">
        <f>E393/E395</f>
        <v>2.5589789352729011E-2</v>
      </c>
      <c r="L393" s="9" t="str">
        <f t="shared" si="91"/>
        <v>-</v>
      </c>
      <c r="M393" s="9">
        <f>G393/G395</f>
        <v>0.10242032185841417</v>
      </c>
    </row>
    <row r="394" spans="1:39" x14ac:dyDescent="0.25">
      <c r="A394" s="4" t="str">
        <f t="shared" si="92"/>
        <v>NO</v>
      </c>
      <c r="B394" s="12">
        <v>408</v>
      </c>
      <c r="C394" t="s">
        <v>126</v>
      </c>
      <c r="D394" s="2">
        <v>0</v>
      </c>
      <c r="E394" s="2">
        <v>0</v>
      </c>
      <c r="F394" s="2">
        <v>0</v>
      </c>
      <c r="G394" s="2">
        <v>0</v>
      </c>
      <c r="I394" t="str">
        <f t="shared" si="90"/>
        <v>Non-Urban, Other residential</v>
      </c>
      <c r="J394" s="9">
        <f>D394/D395</f>
        <v>0</v>
      </c>
      <c r="K394" s="9">
        <f>E394/E395</f>
        <v>0</v>
      </c>
      <c r="L394" s="9" t="str">
        <f t="shared" si="91"/>
        <v>-</v>
      </c>
      <c r="M394" s="9">
        <f>G394/G395</f>
        <v>0</v>
      </c>
    </row>
    <row r="395" spans="1:39" x14ac:dyDescent="0.25">
      <c r="A395" s="4" t="str">
        <f>A394</f>
        <v>NO</v>
      </c>
      <c r="B395" s="4"/>
      <c r="C395" t="s">
        <v>4</v>
      </c>
      <c r="D395" s="2">
        <f>SUM(D387:D388)</f>
        <v>49.380850616850147</v>
      </c>
      <c r="E395" s="2">
        <f t="shared" ref="E395:G395" si="93">SUM(E387:E388)</f>
        <v>46.851695921484747</v>
      </c>
      <c r="F395" s="2">
        <f t="shared" si="93"/>
        <v>0</v>
      </c>
      <c r="G395" s="2">
        <f t="shared" si="93"/>
        <v>2.5291546953654005</v>
      </c>
      <c r="I395" t="str">
        <f t="shared" si="90"/>
        <v>TOTAL</v>
      </c>
      <c r="J395" s="9">
        <f>D395/D395</f>
        <v>1</v>
      </c>
      <c r="K395" s="9">
        <f>E395/E395</f>
        <v>1</v>
      </c>
      <c r="L395" s="9" t="str">
        <f t="shared" si="91"/>
        <v>-</v>
      </c>
      <c r="M395" s="9">
        <f>G395/G395</f>
        <v>1</v>
      </c>
    </row>
    <row r="397" spans="1:39" ht="15.75" x14ac:dyDescent="0.25">
      <c r="A397" s="4">
        <f>A384+1</f>
        <v>32</v>
      </c>
      <c r="C397" s="8" t="s">
        <v>107</v>
      </c>
      <c r="F397" s="4" t="s">
        <v>5</v>
      </c>
      <c r="G397" s="4"/>
      <c r="I397" s="8" t="str">
        <f>C397</f>
        <v>Primary Energy in Switzerland</v>
      </c>
      <c r="L397" s="4" t="s">
        <v>6</v>
      </c>
      <c r="M397" s="4"/>
    </row>
    <row r="398" spans="1:39" x14ac:dyDescent="0.25">
      <c r="A398" s="5" t="s">
        <v>108</v>
      </c>
    </row>
    <row r="399" spans="1:39" ht="30" x14ac:dyDescent="0.25">
      <c r="B399" s="1"/>
      <c r="C399" s="1"/>
      <c r="D399" s="1" t="str">
        <f>A398&amp;" H&amp;C"</f>
        <v>CH H&amp;C</v>
      </c>
      <c r="E399" s="1" t="str">
        <f>A398&amp;" Heating"</f>
        <v>CH Heating</v>
      </c>
      <c r="F399" s="1" t="str">
        <f>A398&amp;" Cooling"</f>
        <v>CH Cooling</v>
      </c>
      <c r="G399" s="1" t="s">
        <v>42</v>
      </c>
      <c r="H399" s="1"/>
      <c r="I399" s="1"/>
      <c r="J399" s="1" t="str">
        <f>D399</f>
        <v>CH H&amp;C</v>
      </c>
      <c r="K399" s="1" t="str">
        <f>E399</f>
        <v>CH Heating</v>
      </c>
      <c r="L399" s="1" t="str">
        <f>F399</f>
        <v>CH Cooling</v>
      </c>
      <c r="M399" s="1" t="str">
        <f>G399</f>
        <v>others (Cooking)</v>
      </c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</row>
    <row r="400" spans="1:39" x14ac:dyDescent="0.25">
      <c r="A400" s="4" t="str">
        <f>A398</f>
        <v>CH</v>
      </c>
      <c r="B400" s="12">
        <v>401</v>
      </c>
      <c r="C400" t="s">
        <v>119</v>
      </c>
      <c r="D400" s="2">
        <v>37.205202765959754</v>
      </c>
      <c r="E400" s="2">
        <v>34.133959755852004</v>
      </c>
      <c r="F400" s="2">
        <v>0</v>
      </c>
      <c r="G400" s="2">
        <v>3.0712430101077497</v>
      </c>
      <c r="I400" t="str">
        <f t="shared" ref="I400:I408" si="94">C400</f>
        <v>SFH</v>
      </c>
      <c r="J400" s="9">
        <f>D400/D408</f>
        <v>0.54020230947445247</v>
      </c>
      <c r="K400" s="9">
        <f>E400/E408</f>
        <v>0.52063892277322599</v>
      </c>
      <c r="L400" s="9" t="str">
        <f>IFERROR(F400/F408,"-")</f>
        <v>-</v>
      </c>
      <c r="M400" s="9">
        <f>G400/G408</f>
        <v>0.92757489718942399</v>
      </c>
    </row>
    <row r="401" spans="1:39" x14ac:dyDescent="0.25">
      <c r="A401" s="4" t="str">
        <f>A400</f>
        <v>CH</v>
      </c>
      <c r="B401" s="12">
        <v>402</v>
      </c>
      <c r="C401" t="s">
        <v>120</v>
      </c>
      <c r="D401" s="2">
        <v>31.667517904478764</v>
      </c>
      <c r="E401" s="2">
        <v>31.427715068678335</v>
      </c>
      <c r="F401" s="2">
        <v>0</v>
      </c>
      <c r="G401" s="2">
        <v>0.23980283580043063</v>
      </c>
      <c r="I401" t="str">
        <f t="shared" si="94"/>
        <v>MFH</v>
      </c>
      <c r="J401" s="9">
        <f>D401/D408</f>
        <v>0.45979769052554742</v>
      </c>
      <c r="K401" s="9">
        <f>E401/E408</f>
        <v>0.47936107722677401</v>
      </c>
      <c r="L401" s="9" t="str">
        <f t="shared" ref="L401:L408" si="95">IFERROR(F401/F409,"-")</f>
        <v>-</v>
      </c>
      <c r="M401" s="9">
        <f>G401/G408</f>
        <v>7.2425102810576028E-2</v>
      </c>
    </row>
    <row r="402" spans="1:39" x14ac:dyDescent="0.25">
      <c r="A402" s="4" t="str">
        <f t="shared" ref="A402:A407" si="96">A401</f>
        <v>CH</v>
      </c>
      <c r="B402" s="12">
        <v>403</v>
      </c>
      <c r="C402" t="s">
        <v>121</v>
      </c>
      <c r="D402" s="2">
        <v>3.7940609133896857</v>
      </c>
      <c r="E402" s="2">
        <v>3.5865960984646086</v>
      </c>
      <c r="F402" s="2">
        <v>0</v>
      </c>
      <c r="G402" s="2">
        <v>0.20746481492507723</v>
      </c>
      <c r="I402" t="str">
        <f t="shared" si="94"/>
        <v>Urban, SFH</v>
      </c>
      <c r="J402" s="9">
        <f>D402/D408</f>
        <v>5.5088006927221163E-2</v>
      </c>
      <c r="K402" s="9">
        <f>E402/E408</f>
        <v>5.4705681452827372E-2</v>
      </c>
      <c r="L402" s="9" t="str">
        <f t="shared" si="95"/>
        <v>-</v>
      </c>
      <c r="M402" s="9">
        <f>G402/G408</f>
        <v>6.2658393927545297E-2</v>
      </c>
    </row>
    <row r="403" spans="1:39" x14ac:dyDescent="0.25">
      <c r="A403" s="4" t="str">
        <f t="shared" si="96"/>
        <v>CH</v>
      </c>
      <c r="B403" s="12">
        <v>404</v>
      </c>
      <c r="C403" t="s">
        <v>122</v>
      </c>
      <c r="D403" s="2">
        <v>11.870231816958016</v>
      </c>
      <c r="E403" s="2">
        <v>11.721328318938919</v>
      </c>
      <c r="F403" s="2">
        <v>0</v>
      </c>
      <c r="G403" s="2">
        <v>0.14890349801909639</v>
      </c>
      <c r="I403" t="str">
        <f t="shared" si="94"/>
        <v>Urban, MFH</v>
      </c>
      <c r="J403" s="9">
        <f>D403/D408</f>
        <v>0.17235026729607539</v>
      </c>
      <c r="K403" s="9">
        <f>E403/E408</f>
        <v>0.1787832350273228</v>
      </c>
      <c r="L403" s="9" t="str">
        <f t="shared" si="95"/>
        <v>-</v>
      </c>
      <c r="M403" s="9">
        <f>G403/G408</f>
        <v>4.4971741542966744E-2</v>
      </c>
    </row>
    <row r="404" spans="1:39" x14ac:dyDescent="0.25">
      <c r="A404" s="4" t="str">
        <f t="shared" si="96"/>
        <v>CH</v>
      </c>
      <c r="B404" s="12">
        <v>405</v>
      </c>
      <c r="C404" t="s">
        <v>123</v>
      </c>
      <c r="D404" s="2">
        <v>0</v>
      </c>
      <c r="E404" s="2">
        <v>0</v>
      </c>
      <c r="F404" s="2">
        <v>0</v>
      </c>
      <c r="G404" s="2">
        <v>0</v>
      </c>
      <c r="I404" t="str">
        <f t="shared" si="94"/>
        <v>Urban, Other residential</v>
      </c>
      <c r="J404" s="9">
        <f>D404/D408</f>
        <v>0</v>
      </c>
      <c r="K404" s="9">
        <f>E404/E408</f>
        <v>0</v>
      </c>
      <c r="L404" s="9" t="str">
        <f t="shared" si="95"/>
        <v>-</v>
      </c>
      <c r="M404" s="9">
        <f>G404/G408</f>
        <v>0</v>
      </c>
    </row>
    <row r="405" spans="1:39" x14ac:dyDescent="0.25">
      <c r="A405" s="4" t="str">
        <f t="shared" si="96"/>
        <v>CH</v>
      </c>
      <c r="B405" s="12">
        <v>406</v>
      </c>
      <c r="C405" t="s">
        <v>124</v>
      </c>
      <c r="D405" s="2">
        <v>33.411141852570061</v>
      </c>
      <c r="E405" s="2">
        <v>30.547363657387386</v>
      </c>
      <c r="F405" s="2">
        <v>0</v>
      </c>
      <c r="G405" s="2">
        <v>2.8637781951826722</v>
      </c>
      <c r="I405" t="str">
        <f t="shared" si="94"/>
        <v>Non-Urban, SFH</v>
      </c>
      <c r="J405" s="9">
        <f>D405/D408</f>
        <v>0.48511430254723126</v>
      </c>
      <c r="K405" s="9">
        <f>E405/E408</f>
        <v>0.46593324132039843</v>
      </c>
      <c r="L405" s="9" t="str">
        <f t="shared" si="95"/>
        <v>-</v>
      </c>
      <c r="M405" s="9">
        <f>G405/G408</f>
        <v>0.86491650326187852</v>
      </c>
    </row>
    <row r="406" spans="1:39" x14ac:dyDescent="0.25">
      <c r="A406" s="4" t="str">
        <f t="shared" si="96"/>
        <v>CH</v>
      </c>
      <c r="B406" s="12">
        <v>407</v>
      </c>
      <c r="C406" t="s">
        <v>125</v>
      </c>
      <c r="D406" s="2">
        <v>19.797286087520749</v>
      </c>
      <c r="E406" s="2">
        <v>19.706386749739416</v>
      </c>
      <c r="F406" s="2">
        <v>0</v>
      </c>
      <c r="G406" s="2">
        <v>9.0899337781334244E-2</v>
      </c>
      <c r="I406" t="str">
        <f t="shared" si="94"/>
        <v>Non-Urban, MFH</v>
      </c>
      <c r="J406" s="9">
        <f>D406/D408</f>
        <v>0.28744742322947203</v>
      </c>
      <c r="K406" s="9">
        <f>E406/E408</f>
        <v>0.30057784219945122</v>
      </c>
      <c r="L406" s="9" t="str">
        <f t="shared" si="95"/>
        <v>-</v>
      </c>
      <c r="M406" s="9">
        <f>G406/G408</f>
        <v>2.7453361267609281E-2</v>
      </c>
    </row>
    <row r="407" spans="1:39" x14ac:dyDescent="0.25">
      <c r="A407" s="4" t="str">
        <f t="shared" si="96"/>
        <v>CH</v>
      </c>
      <c r="B407" s="12">
        <v>408</v>
      </c>
      <c r="C407" t="s">
        <v>126</v>
      </c>
      <c r="D407" s="2">
        <v>0</v>
      </c>
      <c r="E407" s="2">
        <v>0</v>
      </c>
      <c r="F407" s="2">
        <v>0</v>
      </c>
      <c r="G407" s="2">
        <v>0</v>
      </c>
      <c r="I407" t="str">
        <f t="shared" si="94"/>
        <v>Non-Urban, Other residential</v>
      </c>
      <c r="J407" s="9">
        <f>D407/D408</f>
        <v>0</v>
      </c>
      <c r="K407" s="9">
        <f>E407/E408</f>
        <v>0</v>
      </c>
      <c r="L407" s="9" t="str">
        <f t="shared" si="95"/>
        <v>-</v>
      </c>
      <c r="M407" s="9">
        <f>G407/G408</f>
        <v>0</v>
      </c>
    </row>
    <row r="408" spans="1:39" x14ac:dyDescent="0.25">
      <c r="A408" s="4" t="str">
        <f>A407</f>
        <v>CH</v>
      </c>
      <c r="B408" s="4"/>
      <c r="C408" t="s">
        <v>4</v>
      </c>
      <c r="D408" s="2">
        <f>SUM(D400:D401)</f>
        <v>68.872720670438525</v>
      </c>
      <c r="E408" s="2">
        <f t="shared" ref="E408:G408" si="97">SUM(E400:E401)</f>
        <v>65.561674824530343</v>
      </c>
      <c r="F408" s="2">
        <f t="shared" si="97"/>
        <v>0</v>
      </c>
      <c r="G408" s="2">
        <f t="shared" si="97"/>
        <v>3.3110458459081804</v>
      </c>
      <c r="I408" t="str">
        <f t="shared" si="94"/>
        <v>TOTAL</v>
      </c>
      <c r="J408" s="9">
        <f>D408/D408</f>
        <v>1</v>
      </c>
      <c r="K408" s="9">
        <f>E408/E408</f>
        <v>1</v>
      </c>
      <c r="L408" s="9" t="str">
        <f t="shared" si="95"/>
        <v>-</v>
      </c>
      <c r="M408" s="9">
        <f>G408/G408</f>
        <v>1</v>
      </c>
    </row>
    <row r="410" spans="1:39" ht="15.75" x14ac:dyDescent="0.25">
      <c r="A410" s="4">
        <f>A397+1</f>
        <v>33</v>
      </c>
      <c r="C410" s="8" t="s">
        <v>109</v>
      </c>
      <c r="F410" s="4" t="s">
        <v>5</v>
      </c>
      <c r="G410" s="4"/>
      <c r="I410" s="8" t="str">
        <f>C410</f>
        <v>Primary Energy in Iceland</v>
      </c>
      <c r="L410" s="4" t="s">
        <v>6</v>
      </c>
      <c r="M410" s="4"/>
    </row>
    <row r="411" spans="1:39" x14ac:dyDescent="0.25">
      <c r="A411" s="5" t="s">
        <v>110</v>
      </c>
    </row>
    <row r="412" spans="1:39" ht="30" x14ac:dyDescent="0.25">
      <c r="B412" s="1"/>
      <c r="C412" s="1"/>
      <c r="D412" s="1" t="str">
        <f>A411&amp;" H&amp;C"</f>
        <v>IS H&amp;C</v>
      </c>
      <c r="E412" s="1" t="str">
        <f>A411&amp;" Heating"</f>
        <v>IS Heating</v>
      </c>
      <c r="F412" s="1" t="str">
        <f>A411&amp;" Cooling"</f>
        <v>IS Cooling</v>
      </c>
      <c r="G412" s="1" t="s">
        <v>42</v>
      </c>
      <c r="H412" s="1"/>
      <c r="I412" s="1"/>
      <c r="J412" s="1" t="str">
        <f>D412</f>
        <v>IS H&amp;C</v>
      </c>
      <c r="K412" s="1" t="str">
        <f>E412</f>
        <v>IS Heating</v>
      </c>
      <c r="L412" s="1" t="str">
        <f>F412</f>
        <v>IS Cooling</v>
      </c>
      <c r="M412" s="1" t="str">
        <f>G412</f>
        <v>others (Cooking)</v>
      </c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</row>
    <row r="413" spans="1:39" x14ac:dyDescent="0.25">
      <c r="A413" s="4" t="str">
        <f>A411</f>
        <v>IS</v>
      </c>
      <c r="B413" s="12">
        <v>401</v>
      </c>
      <c r="C413" t="s">
        <v>119</v>
      </c>
      <c r="D413" s="2">
        <v>5.9813521074088936</v>
      </c>
      <c r="E413" s="2">
        <v>5.8308620741460562</v>
      </c>
      <c r="F413" s="2">
        <v>0</v>
      </c>
      <c r="G413" s="2">
        <v>0.15049003326283722</v>
      </c>
      <c r="I413" t="str">
        <f t="shared" ref="I413:I421" si="98">C413</f>
        <v>SFH</v>
      </c>
      <c r="J413" s="9">
        <f>D413/D421</f>
        <v>0.79605137332035703</v>
      </c>
      <c r="K413" s="9">
        <f>E413/E421</f>
        <v>0.79847382421654034</v>
      </c>
      <c r="L413" s="9" t="str">
        <f>IFERROR(F413/F421,"-")</f>
        <v>-</v>
      </c>
      <c r="M413" s="9">
        <f>G413/G421</f>
        <v>0.71231892117691831</v>
      </c>
    </row>
    <row r="414" spans="1:39" x14ac:dyDescent="0.25">
      <c r="A414" s="4" t="str">
        <f>A413</f>
        <v>IS</v>
      </c>
      <c r="B414" s="12">
        <v>402</v>
      </c>
      <c r="C414" t="s">
        <v>120</v>
      </c>
      <c r="D414" s="2">
        <v>1.5324243998289153</v>
      </c>
      <c r="E414" s="2">
        <v>1.471646658519385</v>
      </c>
      <c r="F414" s="2">
        <v>0</v>
      </c>
      <c r="G414" s="2">
        <v>6.0777741309530307E-2</v>
      </c>
      <c r="I414" t="str">
        <f t="shared" si="98"/>
        <v>MFH</v>
      </c>
      <c r="J414" s="9">
        <f>D414/D421</f>
        <v>0.20394862667964292</v>
      </c>
      <c r="K414" s="9">
        <f>E414/E421</f>
        <v>0.20152617578345969</v>
      </c>
      <c r="L414" s="9" t="str">
        <f t="shared" ref="L414:L421" si="99">IFERROR(F414/F422,"-")</f>
        <v>-</v>
      </c>
      <c r="M414" s="9">
        <f>G414/G421</f>
        <v>0.28768107882308164</v>
      </c>
    </row>
    <row r="415" spans="1:39" x14ac:dyDescent="0.25">
      <c r="A415" s="4" t="str">
        <f t="shared" ref="A415:A420" si="100">A414</f>
        <v>IS</v>
      </c>
      <c r="B415" s="12">
        <v>403</v>
      </c>
      <c r="C415" t="s">
        <v>121</v>
      </c>
      <c r="D415" s="2">
        <v>2.9850438954112182</v>
      </c>
      <c r="E415" s="2">
        <v>2.9099405831425704</v>
      </c>
      <c r="F415" s="2">
        <v>0</v>
      </c>
      <c r="G415" s="2">
        <v>7.5103312268647568E-2</v>
      </c>
      <c r="I415" t="str">
        <f t="shared" si="98"/>
        <v>Urban, SFH</v>
      </c>
      <c r="J415" s="9">
        <f>D415/D421</f>
        <v>0.39727610909584676</v>
      </c>
      <c r="K415" s="9">
        <f>E415/E421</f>
        <v>0.39848505351672919</v>
      </c>
      <c r="L415" s="9" t="str">
        <f t="shared" si="99"/>
        <v>-</v>
      </c>
      <c r="M415" s="9">
        <f>G415/G421</f>
        <v>0.35548872714102325</v>
      </c>
    </row>
    <row r="416" spans="1:39" x14ac:dyDescent="0.25">
      <c r="A416" s="4" t="str">
        <f t="shared" si="100"/>
        <v>IS</v>
      </c>
      <c r="B416" s="12">
        <v>404</v>
      </c>
      <c r="C416" t="s">
        <v>122</v>
      </c>
      <c r="D416" s="2">
        <v>1.2286104120632697</v>
      </c>
      <c r="E416" s="2">
        <v>1.1798822883118381</v>
      </c>
      <c r="F416" s="2">
        <v>0</v>
      </c>
      <c r="G416" s="2">
        <v>4.8728123751431707E-2</v>
      </c>
      <c r="I416" t="str">
        <f t="shared" si="98"/>
        <v>Urban, MFH</v>
      </c>
      <c r="J416" s="9">
        <f>D416/D421</f>
        <v>0.16351436735971372</v>
      </c>
      <c r="K416" s="9">
        <f>E416/E421</f>
        <v>0.1615721845061289</v>
      </c>
      <c r="L416" s="9" t="str">
        <f t="shared" si="99"/>
        <v>-</v>
      </c>
      <c r="M416" s="9">
        <f>G416/G421</f>
        <v>0.23064626798887591</v>
      </c>
    </row>
    <row r="417" spans="1:13" x14ac:dyDescent="0.25">
      <c r="A417" s="4" t="str">
        <f t="shared" si="100"/>
        <v>IS</v>
      </c>
      <c r="B417" s="12">
        <v>405</v>
      </c>
      <c r="C417" t="s">
        <v>123</v>
      </c>
      <c r="D417" s="2">
        <v>0</v>
      </c>
      <c r="E417" s="2">
        <v>0</v>
      </c>
      <c r="F417" s="2">
        <v>0</v>
      </c>
      <c r="G417" s="2">
        <v>0</v>
      </c>
      <c r="I417" t="str">
        <f t="shared" si="98"/>
        <v>Urban, Other residential</v>
      </c>
      <c r="J417" s="9">
        <f>D417/D421</f>
        <v>0</v>
      </c>
      <c r="K417" s="9">
        <f>E417/E421</f>
        <v>0</v>
      </c>
      <c r="L417" s="9" t="str">
        <f t="shared" si="99"/>
        <v>-</v>
      </c>
      <c r="M417" s="9">
        <f>G417/G421</f>
        <v>0</v>
      </c>
    </row>
    <row r="418" spans="1:13" x14ac:dyDescent="0.25">
      <c r="A418" s="4" t="str">
        <f t="shared" si="100"/>
        <v>IS</v>
      </c>
      <c r="B418" s="12">
        <v>406</v>
      </c>
      <c r="C418" t="s">
        <v>124</v>
      </c>
      <c r="D418" s="2">
        <v>2.9963082119976754</v>
      </c>
      <c r="E418" s="2">
        <v>2.9209214910034857</v>
      </c>
      <c r="F418" s="2">
        <v>0</v>
      </c>
      <c r="G418" s="2">
        <v>7.5386720994189624E-2</v>
      </c>
      <c r="I418" t="str">
        <f t="shared" si="98"/>
        <v>Non-Urban, SFH</v>
      </c>
      <c r="J418" s="9">
        <f>D418/D421</f>
        <v>0.39877526422451032</v>
      </c>
      <c r="K418" s="9">
        <f>E418/E421</f>
        <v>0.3999887706998112</v>
      </c>
      <c r="L418" s="9" t="str">
        <f t="shared" si="99"/>
        <v>-</v>
      </c>
      <c r="M418" s="9">
        <f>G418/G421</f>
        <v>0.35683019403589494</v>
      </c>
    </row>
    <row r="419" spans="1:13" x14ac:dyDescent="0.25">
      <c r="A419" s="4" t="str">
        <f t="shared" si="100"/>
        <v>IS</v>
      </c>
      <c r="B419" s="12">
        <v>407</v>
      </c>
      <c r="C419" t="s">
        <v>125</v>
      </c>
      <c r="D419" s="2">
        <v>0.3038139877656455</v>
      </c>
      <c r="E419" s="2">
        <v>0.29176437020754692</v>
      </c>
      <c r="F419" s="2">
        <v>0</v>
      </c>
      <c r="G419" s="2">
        <v>1.2049617558098602E-2</v>
      </c>
      <c r="I419" t="str">
        <f t="shared" si="98"/>
        <v>Non-Urban, MFH</v>
      </c>
      <c r="J419" s="9">
        <f>D419/D421</f>
        <v>4.0434259319929208E-2</v>
      </c>
      <c r="K419" s="9">
        <f>E419/E421</f>
        <v>3.9953991277330785E-2</v>
      </c>
      <c r="L419" s="9" t="str">
        <f t="shared" si="99"/>
        <v>-</v>
      </c>
      <c r="M419" s="9">
        <f>G419/G421</f>
        <v>5.7034810834205731E-2</v>
      </c>
    </row>
    <row r="420" spans="1:13" x14ac:dyDescent="0.25">
      <c r="A420" s="4" t="str">
        <f t="shared" si="100"/>
        <v>IS</v>
      </c>
      <c r="B420" s="12">
        <v>408</v>
      </c>
      <c r="C420" t="s">
        <v>126</v>
      </c>
      <c r="D420" s="2">
        <v>0</v>
      </c>
      <c r="E420" s="2">
        <v>0</v>
      </c>
      <c r="F420" s="2">
        <v>0</v>
      </c>
      <c r="G420" s="2">
        <v>0</v>
      </c>
      <c r="I420" t="str">
        <f t="shared" si="98"/>
        <v>Non-Urban, Other residential</v>
      </c>
      <c r="J420" s="9">
        <f>D420/D421</f>
        <v>0</v>
      </c>
      <c r="K420" s="9">
        <f>E420/E421</f>
        <v>0</v>
      </c>
      <c r="L420" s="9" t="str">
        <f t="shared" si="99"/>
        <v>-</v>
      </c>
      <c r="M420" s="9">
        <f>G420/G421</f>
        <v>0</v>
      </c>
    </row>
    <row r="421" spans="1:13" x14ac:dyDescent="0.25">
      <c r="A421" s="4" t="str">
        <f>A420</f>
        <v>IS</v>
      </c>
      <c r="B421" s="4"/>
      <c r="C421" t="s">
        <v>4</v>
      </c>
      <c r="D421" s="2">
        <f>SUM(D413:D414)</f>
        <v>7.5137765072378091</v>
      </c>
      <c r="E421" s="2">
        <f t="shared" ref="E421:G421" si="101">SUM(E413:E414)</f>
        <v>7.3025087326654408</v>
      </c>
      <c r="F421" s="2">
        <f t="shared" si="101"/>
        <v>0</v>
      </c>
      <c r="G421" s="2">
        <f t="shared" si="101"/>
        <v>0.21126777457236753</v>
      </c>
      <c r="I421" t="str">
        <f t="shared" si="98"/>
        <v>TOTAL</v>
      </c>
      <c r="J421" s="9">
        <f>D421/D421</f>
        <v>1</v>
      </c>
      <c r="K421" s="9">
        <f>E421/E421</f>
        <v>1</v>
      </c>
      <c r="L421" s="9" t="str">
        <f t="shared" si="99"/>
        <v>-</v>
      </c>
      <c r="M421" s="9">
        <f>G421/G421</f>
        <v>1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M421"/>
  <sheetViews>
    <sheetView topLeftCell="A4" zoomScale="70" zoomScaleNormal="70" workbookViewId="0"/>
  </sheetViews>
  <sheetFormatPr defaultRowHeight="15" x14ac:dyDescent="0.25"/>
  <cols>
    <col min="1" max="1" width="4.5703125" style="4" customWidth="1"/>
    <col min="3" max="7" width="11.28515625" customWidth="1"/>
    <col min="9" max="13" width="12.140625" customWidth="1"/>
  </cols>
  <sheetData>
    <row r="3" spans="1:13" ht="18.75" x14ac:dyDescent="0.3">
      <c r="B3" s="6" t="s">
        <v>35</v>
      </c>
    </row>
    <row r="4" spans="1:13" x14ac:dyDescent="0.25">
      <c r="B4" s="7">
        <v>2012</v>
      </c>
    </row>
    <row r="5" spans="1:13" x14ac:dyDescent="0.25">
      <c r="B5" s="3" t="s">
        <v>0</v>
      </c>
    </row>
    <row r="7" spans="1:13" ht="15.75" x14ac:dyDescent="0.25">
      <c r="C7" s="8" t="s">
        <v>48</v>
      </c>
      <c r="F7" s="4" t="s">
        <v>5</v>
      </c>
      <c r="G7" s="4"/>
      <c r="I7" s="8" t="str">
        <f>C7</f>
        <v>Primary Energy in EU</v>
      </c>
      <c r="L7" s="4" t="s">
        <v>6</v>
      </c>
      <c r="M7" s="4"/>
    </row>
    <row r="8" spans="1:13" x14ac:dyDescent="0.25">
      <c r="A8" s="5" t="s">
        <v>1</v>
      </c>
    </row>
    <row r="9" spans="1:13" s="1" customFormat="1" ht="50.25" customHeight="1" x14ac:dyDescent="0.2">
      <c r="A9" s="4"/>
      <c r="D9" s="1" t="s">
        <v>33</v>
      </c>
      <c r="E9" s="1" t="s">
        <v>16</v>
      </c>
      <c r="F9" s="1" t="s">
        <v>34</v>
      </c>
      <c r="J9" s="1" t="str">
        <f>D9</f>
        <v>H&amp;C</v>
      </c>
      <c r="K9" s="1" t="str">
        <f>E9</f>
        <v>Heating</v>
      </c>
      <c r="L9" s="1" t="str">
        <f>F9</f>
        <v>Cooling</v>
      </c>
    </row>
    <row r="10" spans="1:13" x14ac:dyDescent="0.25">
      <c r="A10" s="4" t="str">
        <f>A8</f>
        <v>EU</v>
      </c>
      <c r="B10" s="12">
        <v>201</v>
      </c>
      <c r="C10" t="s">
        <v>127</v>
      </c>
      <c r="D10" s="2">
        <v>612.88323342870558</v>
      </c>
      <c r="E10" s="2">
        <v>612.88323342870558</v>
      </c>
      <c r="F10" s="2">
        <v>0</v>
      </c>
      <c r="G10" s="2"/>
      <c r="I10" t="str">
        <f t="shared" ref="I10:I18" si="0">C10</f>
        <v>Iron and Steel</v>
      </c>
      <c r="J10" s="9">
        <f>D10/D18</f>
        <v>0.22111874434120918</v>
      </c>
      <c r="K10" s="9">
        <f>E10/E18</f>
        <v>0.23717740822479427</v>
      </c>
      <c r="L10" s="9">
        <f>F10/F18</f>
        <v>0</v>
      </c>
      <c r="M10" s="9"/>
    </row>
    <row r="11" spans="1:13" x14ac:dyDescent="0.25">
      <c r="A11" s="4" t="str">
        <f>A10</f>
        <v>EU</v>
      </c>
      <c r="B11" s="12">
        <v>202</v>
      </c>
      <c r="C11" t="s">
        <v>128</v>
      </c>
      <c r="D11" s="2">
        <v>532.21557321837258</v>
      </c>
      <c r="E11" s="2">
        <v>463.03042211425202</v>
      </c>
      <c r="F11" s="2">
        <v>69.185151104120607</v>
      </c>
      <c r="G11" s="2"/>
      <c r="I11" t="str">
        <f t="shared" si="0"/>
        <v>Chemical and Petrochemical</v>
      </c>
      <c r="J11" s="9">
        <f>D11/D18</f>
        <v>0.1920151063857958</v>
      </c>
      <c r="K11" s="9">
        <f>E11/E18</f>
        <v>0.17918642484623581</v>
      </c>
      <c r="L11" s="9">
        <f>F11/F18</f>
        <v>0.36865881560997005</v>
      </c>
      <c r="M11" s="9"/>
    </row>
    <row r="12" spans="1:13" x14ac:dyDescent="0.25">
      <c r="A12" s="4" t="str">
        <f t="shared" ref="A12:A17" si="1">A11</f>
        <v>EU</v>
      </c>
      <c r="B12" s="12">
        <v>203</v>
      </c>
      <c r="C12" t="s">
        <v>129</v>
      </c>
      <c r="D12" s="2">
        <v>63.5572353053537</v>
      </c>
      <c r="E12" s="2">
        <v>63.5572353053537</v>
      </c>
      <c r="F12" s="2">
        <v>0</v>
      </c>
      <c r="G12" s="2"/>
      <c r="I12" t="str">
        <f t="shared" si="0"/>
        <v>Non-ferrous metals</v>
      </c>
      <c r="J12" s="9">
        <f>D12/D18</f>
        <v>2.2930462603613373E-2</v>
      </c>
      <c r="K12" s="9">
        <f>E12/E18</f>
        <v>2.4595778643389375E-2</v>
      </c>
      <c r="L12" s="9">
        <f>F12/F18</f>
        <v>0</v>
      </c>
      <c r="M12" s="9"/>
    </row>
    <row r="13" spans="1:13" x14ac:dyDescent="0.25">
      <c r="A13" s="4" t="str">
        <f t="shared" si="1"/>
        <v>EU</v>
      </c>
      <c r="B13" s="12">
        <v>204</v>
      </c>
      <c r="C13" t="s">
        <v>130</v>
      </c>
      <c r="D13" s="2">
        <v>379.58912568833853</v>
      </c>
      <c r="E13" s="2">
        <v>376.0743066697766</v>
      </c>
      <c r="F13" s="2">
        <v>3.514819018562001</v>
      </c>
      <c r="G13" s="2"/>
      <c r="I13" t="str">
        <f t="shared" si="0"/>
        <v>Non-metallic minerals</v>
      </c>
      <c r="J13" s="9">
        <f>D13/D18</f>
        <v>0.13694985644854749</v>
      </c>
      <c r="K13" s="9">
        <f>E13/E18</f>
        <v>0.14553560040609262</v>
      </c>
      <c r="L13" s="9">
        <f>F13/F18</f>
        <v>1.8729004646045933E-2</v>
      </c>
      <c r="M13" s="9"/>
    </row>
    <row r="14" spans="1:13" x14ac:dyDescent="0.25">
      <c r="A14" s="4" t="str">
        <f t="shared" si="1"/>
        <v>EU</v>
      </c>
      <c r="B14" s="12">
        <v>205</v>
      </c>
      <c r="C14" t="s">
        <v>131</v>
      </c>
      <c r="D14" s="2">
        <v>294.75498806435007</v>
      </c>
      <c r="E14" s="2">
        <v>291.71069419833418</v>
      </c>
      <c r="F14" s="2">
        <v>3.0442938660159262</v>
      </c>
      <c r="G14" s="2"/>
      <c r="I14" t="str">
        <f t="shared" si="0"/>
        <v>Paper, Pulp and Printing</v>
      </c>
      <c r="J14" s="9">
        <f>D14/D18</f>
        <v>0.10634301820344845</v>
      </c>
      <c r="K14" s="9">
        <f>E14/E18</f>
        <v>0.11288803907125437</v>
      </c>
      <c r="L14" s="9">
        <f>F14/F18</f>
        <v>1.6221772347148705E-2</v>
      </c>
      <c r="M14" s="9"/>
    </row>
    <row r="15" spans="1:13" x14ac:dyDescent="0.25">
      <c r="A15" s="4" t="str">
        <f t="shared" si="1"/>
        <v>EU</v>
      </c>
      <c r="B15" s="12">
        <v>206</v>
      </c>
      <c r="C15" t="s">
        <v>132</v>
      </c>
      <c r="D15" s="2">
        <v>356.22526486630886</v>
      </c>
      <c r="E15" s="2">
        <v>252.30938214787193</v>
      </c>
      <c r="F15" s="2">
        <v>103.91588271843681</v>
      </c>
      <c r="G15" s="2"/>
      <c r="I15" t="str">
        <f t="shared" si="0"/>
        <v>Food, Beverages and Tabacco</v>
      </c>
      <c r="J15" s="9">
        <f>D15/D18</f>
        <v>0.12852053861743579</v>
      </c>
      <c r="K15" s="9">
        <f>E15/E18</f>
        <v>9.7640271530764017E-2</v>
      </c>
      <c r="L15" s="9">
        <f>F15/F18</f>
        <v>0.55372439945082075</v>
      </c>
      <c r="M15" s="9"/>
    </row>
    <row r="16" spans="1:13" x14ac:dyDescent="0.25">
      <c r="A16" s="4" t="str">
        <f t="shared" si="1"/>
        <v>EU</v>
      </c>
      <c r="B16" s="12">
        <v>207</v>
      </c>
      <c r="C16" t="s">
        <v>133</v>
      </c>
      <c r="D16" s="2">
        <v>171.41579365248762</v>
      </c>
      <c r="E16" s="2">
        <v>170.46319384017278</v>
      </c>
      <c r="F16" s="2">
        <v>0.95259981231487867</v>
      </c>
      <c r="G16" s="2"/>
      <c r="I16" t="str">
        <f t="shared" si="0"/>
        <v>Machinery and transport</v>
      </c>
      <c r="J16" s="9">
        <f>D16/D18</f>
        <v>6.1844153968194697E-2</v>
      </c>
      <c r="K16" s="9">
        <f>E16/E18</f>
        <v>6.5966918831425275E-2</v>
      </c>
      <c r="L16" s="9">
        <f>F16/F18</f>
        <v>5.0760071049026981E-3</v>
      </c>
      <c r="M16" s="9"/>
    </row>
    <row r="17" spans="1:39" x14ac:dyDescent="0.25">
      <c r="A17" s="4" t="str">
        <f t="shared" si="1"/>
        <v>EU</v>
      </c>
      <c r="B17" s="12">
        <v>208</v>
      </c>
      <c r="C17" t="s">
        <v>134</v>
      </c>
      <c r="D17" s="2">
        <v>361.09681845486455</v>
      </c>
      <c r="E17" s="2">
        <v>354.04240993924725</v>
      </c>
      <c r="F17" s="2">
        <v>7.0544085156173111</v>
      </c>
      <c r="G17" s="2"/>
      <c r="I17" t="str">
        <f t="shared" si="0"/>
        <v>Other Industry</v>
      </c>
      <c r="J17" s="9">
        <f>D17/D18</f>
        <v>0.13027811943175521</v>
      </c>
      <c r="K17" s="9">
        <f>E17/E18</f>
        <v>0.13700955844604423</v>
      </c>
      <c r="L17" s="9">
        <f>F17/F18</f>
        <v>3.7590000841112151E-2</v>
      </c>
      <c r="M17" s="9"/>
    </row>
    <row r="18" spans="1:39" x14ac:dyDescent="0.25">
      <c r="A18" s="4" t="str">
        <f>A17</f>
        <v>EU</v>
      </c>
      <c r="B18" s="4"/>
      <c r="C18" t="s">
        <v>4</v>
      </c>
      <c r="D18" s="2">
        <f>SUM(D10:D17)</f>
        <v>2771.7380326787816</v>
      </c>
      <c r="E18" s="2">
        <f>SUM(E10:E17)</f>
        <v>2584.0708776437141</v>
      </c>
      <c r="F18" s="2">
        <f>SUM(F10:F17)</f>
        <v>187.66715503506748</v>
      </c>
      <c r="G18" s="2"/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/>
    </row>
    <row r="19" spans="1:39" x14ac:dyDescent="0.25">
      <c r="D19" s="2"/>
      <c r="E19" s="2"/>
      <c r="F19" s="2"/>
      <c r="G19" s="2"/>
    </row>
    <row r="20" spans="1:39" ht="15.75" x14ac:dyDescent="0.25">
      <c r="A20" s="4">
        <v>1</v>
      </c>
      <c r="C20" s="8" t="s">
        <v>49</v>
      </c>
      <c r="F20" s="4" t="s">
        <v>5</v>
      </c>
      <c r="G20" s="4"/>
      <c r="I20" s="8" t="str">
        <f>C20</f>
        <v>Primary Energy in Belgium</v>
      </c>
      <c r="L20" s="4" t="s">
        <v>6</v>
      </c>
      <c r="M20" s="4"/>
    </row>
    <row r="21" spans="1:39" x14ac:dyDescent="0.25">
      <c r="A21" s="5" t="s">
        <v>50</v>
      </c>
    </row>
    <row r="22" spans="1:39" x14ac:dyDescent="0.25">
      <c r="B22" s="1"/>
      <c r="C22" s="1"/>
      <c r="D22" s="1" t="str">
        <f>A21&amp;" H&amp;C"</f>
        <v>BE H&amp;C</v>
      </c>
      <c r="E22" s="1" t="str">
        <f>A21&amp;" Heating"</f>
        <v>BE Heating</v>
      </c>
      <c r="F22" s="1" t="str">
        <f>A21&amp;" Cooling"</f>
        <v>BE Cooling</v>
      </c>
      <c r="G22" s="1"/>
      <c r="H22" s="1"/>
      <c r="I22" s="1"/>
      <c r="J22" s="1" t="str">
        <f>D22</f>
        <v>BE H&amp;C</v>
      </c>
      <c r="K22" s="1" t="str">
        <f>E22</f>
        <v>BE Heating</v>
      </c>
      <c r="L22" s="1" t="str">
        <f>F22</f>
        <v>BE Cooling</v>
      </c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x14ac:dyDescent="0.25">
      <c r="A23" s="4" t="str">
        <f>A21</f>
        <v>BE</v>
      </c>
      <c r="B23" s="12">
        <v>201</v>
      </c>
      <c r="C23" t="s">
        <v>127</v>
      </c>
      <c r="D23" s="2">
        <v>26.202295223736961</v>
      </c>
      <c r="E23" s="2">
        <v>26.202295223736961</v>
      </c>
      <c r="F23" s="2">
        <v>0</v>
      </c>
      <c r="G23" s="2"/>
      <c r="I23" t="str">
        <f t="shared" ref="I23:I31" si="2">C23</f>
        <v>Iron and Steel</v>
      </c>
      <c r="J23" s="9">
        <f>D23/D31</f>
        <v>0.24462059104652201</v>
      </c>
      <c r="K23" s="9">
        <f>E23/E31</f>
        <v>0.27124766839088188</v>
      </c>
      <c r="L23" s="9">
        <f>F23/F31</f>
        <v>0</v>
      </c>
      <c r="M23" s="9"/>
    </row>
    <row r="24" spans="1:39" x14ac:dyDescent="0.25">
      <c r="A24" s="4" t="str">
        <f>A23</f>
        <v>BE</v>
      </c>
      <c r="B24" s="12">
        <v>202</v>
      </c>
      <c r="C24" t="s">
        <v>128</v>
      </c>
      <c r="D24" s="2">
        <v>28.18061149550708</v>
      </c>
      <c r="E24" s="2">
        <v>22.494408025315209</v>
      </c>
      <c r="F24" s="2">
        <v>5.6862034701918684</v>
      </c>
      <c r="G24" s="2"/>
      <c r="I24" t="str">
        <f t="shared" si="2"/>
        <v>Chemical and Petrochemical</v>
      </c>
      <c r="J24" s="9">
        <f>D24/D31</f>
        <v>0.26308984694739268</v>
      </c>
      <c r="K24" s="9">
        <f>E24/E31</f>
        <v>0.23286340668249636</v>
      </c>
      <c r="L24" s="9">
        <f>F24/F31</f>
        <v>0.54077746497647117</v>
      </c>
      <c r="M24" s="9"/>
    </row>
    <row r="25" spans="1:39" x14ac:dyDescent="0.25">
      <c r="A25" s="4" t="str">
        <f t="shared" ref="A25:A30" si="3">A24</f>
        <v>BE</v>
      </c>
      <c r="B25" s="12">
        <v>203</v>
      </c>
      <c r="C25" t="s">
        <v>129</v>
      </c>
      <c r="D25" s="2">
        <v>2.8059803405904207</v>
      </c>
      <c r="E25" s="2">
        <v>2.8059803405904207</v>
      </c>
      <c r="F25" s="2">
        <v>0</v>
      </c>
      <c r="G25" s="2"/>
      <c r="I25" t="str">
        <f t="shared" si="2"/>
        <v>Non-ferrous metals</v>
      </c>
      <c r="J25" s="9">
        <f>D25/D31</f>
        <v>2.6196200123656789E-2</v>
      </c>
      <c r="K25" s="9">
        <f>E25/E31</f>
        <v>2.9047670001302053E-2</v>
      </c>
      <c r="L25" s="9">
        <f>F25/F31</f>
        <v>0</v>
      </c>
      <c r="M25" s="9"/>
    </row>
    <row r="26" spans="1:39" x14ac:dyDescent="0.25">
      <c r="A26" s="4" t="str">
        <f t="shared" si="3"/>
        <v>BE</v>
      </c>
      <c r="B26" s="12">
        <v>204</v>
      </c>
      <c r="C26" t="s">
        <v>130</v>
      </c>
      <c r="D26" s="2">
        <v>14.364544104940341</v>
      </c>
      <c r="E26" s="2">
        <v>14.135133276346723</v>
      </c>
      <c r="F26" s="2">
        <v>0.22941082859361875</v>
      </c>
      <c r="G26" s="2"/>
      <c r="I26" t="str">
        <f t="shared" si="2"/>
        <v>Non-metallic minerals</v>
      </c>
      <c r="J26" s="9">
        <f>D26/D31</f>
        <v>0.13410517052266058</v>
      </c>
      <c r="K26" s="9">
        <f>E26/E31</f>
        <v>0.14632771331154379</v>
      </c>
      <c r="L26" s="9">
        <f>F26/F31</f>
        <v>2.1817757133622717E-2</v>
      </c>
      <c r="M26" s="9"/>
    </row>
    <row r="27" spans="1:39" x14ac:dyDescent="0.25">
      <c r="A27" s="4" t="str">
        <f t="shared" si="3"/>
        <v>BE</v>
      </c>
      <c r="B27" s="12">
        <v>205</v>
      </c>
      <c r="C27" t="s">
        <v>131</v>
      </c>
      <c r="D27" s="2">
        <v>5.1821220732713797</v>
      </c>
      <c r="E27" s="2">
        <v>5.0990065963949496</v>
      </c>
      <c r="F27" s="2">
        <v>8.3115476876430047E-2</v>
      </c>
      <c r="G27" s="2"/>
      <c r="I27" t="str">
        <f t="shared" si="2"/>
        <v>Paper, Pulp and Printing</v>
      </c>
      <c r="J27" s="9">
        <f>D27/D31</f>
        <v>4.8379493231970411E-2</v>
      </c>
      <c r="K27" s="9">
        <f>E27/E31</f>
        <v>5.2785209790663527E-2</v>
      </c>
      <c r="L27" s="9">
        <f>F27/F31</f>
        <v>7.9045671019629758E-3</v>
      </c>
      <c r="M27" s="9"/>
    </row>
    <row r="28" spans="1:39" x14ac:dyDescent="0.25">
      <c r="A28" s="4" t="str">
        <f t="shared" si="3"/>
        <v>BE</v>
      </c>
      <c r="B28" s="12">
        <v>206</v>
      </c>
      <c r="C28" t="s">
        <v>132</v>
      </c>
      <c r="D28" s="2">
        <v>15.148236068077576</v>
      </c>
      <c r="E28" s="2">
        <v>10.929790223123151</v>
      </c>
      <c r="F28" s="2">
        <v>4.2184458449544247</v>
      </c>
      <c r="G28" s="2"/>
      <c r="I28" t="str">
        <f t="shared" si="2"/>
        <v>Food, Beverages and Tabacco</v>
      </c>
      <c r="J28" s="9">
        <f>D28/D31</f>
        <v>0.14142159794186504</v>
      </c>
      <c r="K28" s="9">
        <f>E28/E31</f>
        <v>0.11314581752127856</v>
      </c>
      <c r="L28" s="9">
        <f>F28/F31</f>
        <v>0.4011886774952157</v>
      </c>
      <c r="M28" s="9"/>
    </row>
    <row r="29" spans="1:39" x14ac:dyDescent="0.25">
      <c r="A29" s="4" t="str">
        <f t="shared" si="3"/>
        <v>BE</v>
      </c>
      <c r="B29" s="12">
        <v>207</v>
      </c>
      <c r="C29" t="s">
        <v>133</v>
      </c>
      <c r="D29" s="2">
        <v>3.9399593250545548</v>
      </c>
      <c r="E29" s="2">
        <v>3.9399593250545548</v>
      </c>
      <c r="F29" s="2">
        <v>0</v>
      </c>
      <c r="G29" s="2"/>
      <c r="I29" t="str">
        <f t="shared" si="2"/>
        <v>Machinery and transport</v>
      </c>
      <c r="J29" s="9">
        <f>D29/D31</f>
        <v>3.678285320291285E-2</v>
      </c>
      <c r="K29" s="9">
        <f>E29/E31</f>
        <v>4.0786685721631313E-2</v>
      </c>
      <c r="L29" s="9">
        <f>F29/F31</f>
        <v>0</v>
      </c>
      <c r="M29" s="9"/>
    </row>
    <row r="30" spans="1:39" x14ac:dyDescent="0.25">
      <c r="A30" s="4" t="str">
        <f t="shared" si="3"/>
        <v>BE</v>
      </c>
      <c r="B30" s="12">
        <v>208</v>
      </c>
      <c r="C30" t="s">
        <v>134</v>
      </c>
      <c r="D30" s="2">
        <v>11.290272766774237</v>
      </c>
      <c r="E30" s="2">
        <v>10.992580741344582</v>
      </c>
      <c r="F30" s="2">
        <v>0.29769202542965512</v>
      </c>
      <c r="G30" s="2"/>
      <c r="I30" t="str">
        <f t="shared" si="2"/>
        <v>Other Industry</v>
      </c>
      <c r="J30" s="9">
        <f>D30/D31</f>
        <v>0.10540424698301959</v>
      </c>
      <c r="K30" s="9">
        <f>E30/E31</f>
        <v>0.11379582858020248</v>
      </c>
      <c r="L30" s="9">
        <f>F30/F31</f>
        <v>2.8311533292727564E-2</v>
      </c>
      <c r="M30" s="9"/>
    </row>
    <row r="31" spans="1:39" x14ac:dyDescent="0.25">
      <c r="A31" s="4" t="str">
        <f>A30</f>
        <v>BE</v>
      </c>
      <c r="B31" s="4"/>
      <c r="C31" t="s">
        <v>4</v>
      </c>
      <c r="D31" s="2">
        <f>SUM(D23:D30)</f>
        <v>107.11402139795256</v>
      </c>
      <c r="E31" s="2">
        <f>SUM(E23:E30)</f>
        <v>96.599153751906556</v>
      </c>
      <c r="F31" s="2">
        <f>SUM(F23:F30)</f>
        <v>10.514867646045996</v>
      </c>
      <c r="G31" s="2"/>
      <c r="I31" t="str">
        <f t="shared" si="2"/>
        <v>TOTAL</v>
      </c>
      <c r="J31" s="9">
        <f>D31/D31</f>
        <v>1</v>
      </c>
      <c r="K31" s="9">
        <f>E31/E31</f>
        <v>1</v>
      </c>
      <c r="L31" s="9">
        <f>F31/F31</f>
        <v>1</v>
      </c>
      <c r="M31" s="9"/>
    </row>
    <row r="33" spans="1:39" ht="15.75" x14ac:dyDescent="0.25">
      <c r="A33" s="4">
        <f>A20+1</f>
        <v>2</v>
      </c>
      <c r="C33" s="8" t="s">
        <v>51</v>
      </c>
      <c r="F33" s="4" t="s">
        <v>5</v>
      </c>
      <c r="G33" s="4"/>
      <c r="I33" s="8" t="str">
        <f>C33</f>
        <v>Primary Energy in Bulgaria</v>
      </c>
      <c r="L33" s="4" t="s">
        <v>6</v>
      </c>
      <c r="M33" s="4"/>
    </row>
    <row r="34" spans="1:39" x14ac:dyDescent="0.25">
      <c r="A34" s="5" t="s">
        <v>52</v>
      </c>
    </row>
    <row r="35" spans="1:39" x14ac:dyDescent="0.25">
      <c r="B35" s="1"/>
      <c r="C35" s="1"/>
      <c r="D35" s="1" t="str">
        <f>A34&amp;" H&amp;C"</f>
        <v>BG H&amp;C</v>
      </c>
      <c r="E35" s="1" t="str">
        <f>A34&amp;" Heating"</f>
        <v>BG Heating</v>
      </c>
      <c r="F35" s="1" t="str">
        <f>A34&amp;" Cooling"</f>
        <v>BG Cooling</v>
      </c>
      <c r="G35" s="1"/>
      <c r="H35" s="1"/>
      <c r="I35" s="1"/>
      <c r="J35" s="1" t="str">
        <f>D35</f>
        <v>BG H&amp;C</v>
      </c>
      <c r="K35" s="1" t="str">
        <f>E35</f>
        <v>BG Heating</v>
      </c>
      <c r="L35" s="1" t="str">
        <f>F35</f>
        <v>BG Cooling</v>
      </c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x14ac:dyDescent="0.25">
      <c r="A36" s="4" t="str">
        <f>A34</f>
        <v>BG</v>
      </c>
      <c r="B36" s="12">
        <v>201</v>
      </c>
      <c r="C36" t="s">
        <v>127</v>
      </c>
      <c r="D36" s="2">
        <v>1.6013031816075154</v>
      </c>
      <c r="E36" s="2">
        <v>1.6013031816075154</v>
      </c>
      <c r="F36" s="2">
        <v>0</v>
      </c>
      <c r="G36" s="2"/>
      <c r="I36" t="str">
        <f t="shared" ref="I36:I44" si="4">C36</f>
        <v>Iron and Steel</v>
      </c>
      <c r="J36" s="9">
        <f>D36/D44</f>
        <v>5.8428389319827904E-2</v>
      </c>
      <c r="K36" s="9">
        <f>E36/E44</f>
        <v>6.3076257065819055E-2</v>
      </c>
      <c r="L36" s="9">
        <f>F36/F44</f>
        <v>0</v>
      </c>
      <c r="M36" s="9"/>
    </row>
    <row r="37" spans="1:39" x14ac:dyDescent="0.25">
      <c r="A37" s="4" t="str">
        <f>A36</f>
        <v>BG</v>
      </c>
      <c r="B37" s="12">
        <v>202</v>
      </c>
      <c r="C37" t="s">
        <v>128</v>
      </c>
      <c r="D37" s="2">
        <v>10.334568996985805</v>
      </c>
      <c r="E37" s="2">
        <v>9.3952310079773813</v>
      </c>
      <c r="F37" s="2">
        <v>0.9393379890084238</v>
      </c>
      <c r="G37" s="2"/>
      <c r="I37" t="str">
        <f t="shared" si="4"/>
        <v>Chemical and Petrochemical</v>
      </c>
      <c r="J37" s="9">
        <f>D37/D44</f>
        <v>0.37708800416067068</v>
      </c>
      <c r="K37" s="9">
        <f>E37/E44</f>
        <v>0.37008357508977191</v>
      </c>
      <c r="L37" s="9">
        <f>F37/F44</f>
        <v>0.46514074814646716</v>
      </c>
      <c r="M37" s="9"/>
    </row>
    <row r="38" spans="1:39" x14ac:dyDescent="0.25">
      <c r="A38" s="4" t="str">
        <f t="shared" ref="A38:A43" si="5">A37</f>
        <v>BG</v>
      </c>
      <c r="B38" s="12">
        <v>203</v>
      </c>
      <c r="C38" t="s">
        <v>129</v>
      </c>
      <c r="D38" s="2">
        <v>0.86038233033303457</v>
      </c>
      <c r="E38" s="2">
        <v>0.86038233033303457</v>
      </c>
      <c r="F38" s="2">
        <v>0</v>
      </c>
      <c r="G38" s="2"/>
      <c r="I38" t="str">
        <f t="shared" si="4"/>
        <v>Non-ferrous metals</v>
      </c>
      <c r="J38" s="9">
        <f>D38/D44</f>
        <v>3.1393651332243991E-2</v>
      </c>
      <c r="K38" s="9">
        <f>E38/E44</f>
        <v>3.3890956857086048E-2</v>
      </c>
      <c r="L38" s="9">
        <f>F38/F44</f>
        <v>0</v>
      </c>
      <c r="M38" s="9"/>
    </row>
    <row r="39" spans="1:39" x14ac:dyDescent="0.25">
      <c r="A39" s="4" t="str">
        <f t="shared" si="5"/>
        <v>BG</v>
      </c>
      <c r="B39" s="12">
        <v>204</v>
      </c>
      <c r="C39" t="s">
        <v>130</v>
      </c>
      <c r="D39" s="2">
        <v>5.6095160197830607</v>
      </c>
      <c r="E39" s="2">
        <v>5.5688784945705958</v>
      </c>
      <c r="F39" s="2">
        <v>4.0637525212464713E-2</v>
      </c>
      <c r="G39" s="2"/>
      <c r="I39" t="str">
        <f t="shared" si="4"/>
        <v>Non-metallic minerals</v>
      </c>
      <c r="J39" s="9">
        <f>D39/D44</f>
        <v>0.20468015655265831</v>
      </c>
      <c r="K39" s="9">
        <f>E39/E44</f>
        <v>0.21936133989268639</v>
      </c>
      <c r="L39" s="9">
        <f>F39/F44</f>
        <v>2.0122862166045377E-2</v>
      </c>
      <c r="M39" s="9"/>
    </row>
    <row r="40" spans="1:39" x14ac:dyDescent="0.25">
      <c r="A40" s="4" t="str">
        <f t="shared" si="5"/>
        <v>BG</v>
      </c>
      <c r="B40" s="12">
        <v>205</v>
      </c>
      <c r="C40" t="s">
        <v>131</v>
      </c>
      <c r="D40" s="2">
        <v>2.2208945056037757</v>
      </c>
      <c r="E40" s="2">
        <v>2.2198044717255923</v>
      </c>
      <c r="F40" s="2">
        <v>1.0900338781834036E-3</v>
      </c>
      <c r="G40" s="2"/>
      <c r="I40" t="str">
        <f t="shared" si="4"/>
        <v>Paper, Pulp and Printing</v>
      </c>
      <c r="J40" s="9">
        <f>D40/D44</f>
        <v>8.1036052574015E-2</v>
      </c>
      <c r="K40" s="9">
        <f>E40/E44</f>
        <v>8.7439380064091285E-2</v>
      </c>
      <c r="L40" s="9">
        <f>F40/F44</f>
        <v>5.3976223631542768E-4</v>
      </c>
      <c r="M40" s="9"/>
    </row>
    <row r="41" spans="1:39" x14ac:dyDescent="0.25">
      <c r="A41" s="4" t="str">
        <f t="shared" si="5"/>
        <v>BG</v>
      </c>
      <c r="B41" s="12">
        <v>206</v>
      </c>
      <c r="C41" t="s">
        <v>132</v>
      </c>
      <c r="D41" s="2">
        <v>3.0128799195215521</v>
      </c>
      <c r="E41" s="2">
        <v>1.9744750325929932</v>
      </c>
      <c r="F41" s="2">
        <v>1.0384048869285591</v>
      </c>
      <c r="G41" s="2"/>
      <c r="I41" t="str">
        <f t="shared" si="4"/>
        <v>Food, Beverages and Tabacco</v>
      </c>
      <c r="J41" s="9">
        <f>D41/D44</f>
        <v>0.10993403556157076</v>
      </c>
      <c r="K41" s="9">
        <f>E41/E44</f>
        <v>7.7775711780483342E-2</v>
      </c>
      <c r="L41" s="9">
        <f>F41/F44</f>
        <v>0.51419662745117212</v>
      </c>
      <c r="M41" s="9"/>
    </row>
    <row r="42" spans="1:39" x14ac:dyDescent="0.25">
      <c r="A42" s="4" t="str">
        <f t="shared" si="5"/>
        <v>BG</v>
      </c>
      <c r="B42" s="12">
        <v>207</v>
      </c>
      <c r="C42" t="s">
        <v>133</v>
      </c>
      <c r="D42" s="2">
        <v>0.68264446753425922</v>
      </c>
      <c r="E42" s="2">
        <v>0.68264446753425922</v>
      </c>
      <c r="F42" s="2">
        <v>0</v>
      </c>
      <c r="G42" s="2"/>
      <c r="I42" t="str">
        <f t="shared" si="4"/>
        <v>Machinery and transport</v>
      </c>
      <c r="J42" s="9">
        <f>D42/D44</f>
        <v>2.4908347884550985E-2</v>
      </c>
      <c r="K42" s="9">
        <f>E42/E44</f>
        <v>2.6889759798968488E-2</v>
      </c>
      <c r="L42" s="9">
        <f>F42/F44</f>
        <v>0</v>
      </c>
      <c r="M42" s="9"/>
    </row>
    <row r="43" spans="1:39" x14ac:dyDescent="0.25">
      <c r="A43" s="4" t="str">
        <f t="shared" si="5"/>
        <v>BG</v>
      </c>
      <c r="B43" s="12">
        <v>208</v>
      </c>
      <c r="C43" t="s">
        <v>134</v>
      </c>
      <c r="D43" s="2">
        <v>3.0840629201465379</v>
      </c>
      <c r="E43" s="2">
        <v>3.0840629201465379</v>
      </c>
      <c r="F43" s="2">
        <v>0</v>
      </c>
      <c r="G43" s="2"/>
      <c r="I43" t="str">
        <f t="shared" si="4"/>
        <v>Other Industry</v>
      </c>
      <c r="J43" s="9">
        <f>D43/D44</f>
        <v>0.11253136261446213</v>
      </c>
      <c r="K43" s="9">
        <f>E43/E44</f>
        <v>0.12148301945109344</v>
      </c>
      <c r="L43" s="9">
        <f>F43/F44</f>
        <v>0</v>
      </c>
      <c r="M43" s="9"/>
    </row>
    <row r="44" spans="1:39" x14ac:dyDescent="0.25">
      <c r="A44" s="4" t="str">
        <f>A43</f>
        <v>BG</v>
      </c>
      <c r="B44" s="4"/>
      <c r="C44" t="s">
        <v>4</v>
      </c>
      <c r="D44" s="2">
        <f>SUM(D36:D43)</f>
        <v>27.406252341515547</v>
      </c>
      <c r="E44" s="2">
        <f>SUM(E36:E43)</f>
        <v>25.386781906487911</v>
      </c>
      <c r="F44" s="2">
        <f>SUM(F36:F43)</f>
        <v>2.0194704350276309</v>
      </c>
      <c r="G44" s="2"/>
      <c r="I44" t="str">
        <f t="shared" si="4"/>
        <v>TOTAL</v>
      </c>
      <c r="J44" s="9">
        <f>D44/D44</f>
        <v>1</v>
      </c>
      <c r="K44" s="9">
        <f>E44/E44</f>
        <v>1</v>
      </c>
      <c r="L44" s="9">
        <f>F44/F44</f>
        <v>1</v>
      </c>
      <c r="M44" s="9"/>
    </row>
    <row r="46" spans="1:39" ht="15.75" x14ac:dyDescent="0.25">
      <c r="A46" s="4">
        <f>A33+1</f>
        <v>3</v>
      </c>
      <c r="C46" s="8" t="s">
        <v>53</v>
      </c>
      <c r="F46" s="4" t="s">
        <v>5</v>
      </c>
      <c r="G46" s="4"/>
      <c r="I46" s="8" t="str">
        <f>C46</f>
        <v>Primary Energy in Czech Republic</v>
      </c>
      <c r="L46" s="4" t="s">
        <v>6</v>
      </c>
      <c r="M46" s="4"/>
    </row>
    <row r="47" spans="1:39" x14ac:dyDescent="0.25">
      <c r="A47" s="5" t="s">
        <v>54</v>
      </c>
    </row>
    <row r="48" spans="1:39" x14ac:dyDescent="0.25">
      <c r="B48" s="1"/>
      <c r="C48" s="1"/>
      <c r="D48" s="1" t="str">
        <f>A47&amp;" H&amp;C"</f>
        <v>CZ H&amp;C</v>
      </c>
      <c r="E48" s="1" t="str">
        <f>A47&amp;" Heating"</f>
        <v>CZ Heating</v>
      </c>
      <c r="F48" s="1" t="str">
        <f>A47&amp;" Cooling"</f>
        <v>CZ Cooling</v>
      </c>
      <c r="G48" s="1"/>
      <c r="H48" s="1"/>
      <c r="I48" s="1"/>
      <c r="J48" s="1" t="str">
        <f>D48</f>
        <v>CZ H&amp;C</v>
      </c>
      <c r="K48" s="1" t="str">
        <f>E48</f>
        <v>CZ Heating</v>
      </c>
      <c r="L48" s="1" t="str">
        <f>F48</f>
        <v>CZ Cooling</v>
      </c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x14ac:dyDescent="0.25">
      <c r="A49" s="4" t="str">
        <f>A47</f>
        <v>CZ</v>
      </c>
      <c r="B49" s="12">
        <v>201</v>
      </c>
      <c r="C49" t="s">
        <v>127</v>
      </c>
      <c r="D49" s="2">
        <v>24.526160224228811</v>
      </c>
      <c r="E49" s="2">
        <v>24.526160224228811</v>
      </c>
      <c r="F49" s="2">
        <v>0</v>
      </c>
      <c r="G49" s="2"/>
      <c r="I49" t="str">
        <f t="shared" ref="I49:I57" si="6">C49</f>
        <v>Iron and Steel</v>
      </c>
      <c r="J49" s="9">
        <f>D49/D57</f>
        <v>0.30826640463015781</v>
      </c>
      <c r="K49" s="9">
        <f>E49/E57</f>
        <v>0.32893978717627831</v>
      </c>
      <c r="L49" s="9">
        <f>F49/F57</f>
        <v>0</v>
      </c>
      <c r="M49" s="9"/>
    </row>
    <row r="50" spans="1:39" x14ac:dyDescent="0.25">
      <c r="A50" s="4" t="str">
        <f>A49</f>
        <v>CZ</v>
      </c>
      <c r="B50" s="12">
        <v>202</v>
      </c>
      <c r="C50" t="s">
        <v>128</v>
      </c>
      <c r="D50" s="2">
        <v>13.408370953644862</v>
      </c>
      <c r="E50" s="2">
        <v>10.264310260915664</v>
      </c>
      <c r="F50" s="2">
        <v>3.1440606927291985</v>
      </c>
      <c r="G50" s="2"/>
      <c r="I50" t="str">
        <f t="shared" si="6"/>
        <v>Chemical and Petrochemical</v>
      </c>
      <c r="J50" s="9">
        <f>D50/D57</f>
        <v>0.16852822733108885</v>
      </c>
      <c r="K50" s="9">
        <f>E50/E57</f>
        <v>0.13766280583136214</v>
      </c>
      <c r="L50" s="9">
        <f>F50/F57</f>
        <v>0.62877088437516626</v>
      </c>
      <c r="M50" s="9"/>
    </row>
    <row r="51" spans="1:39" x14ac:dyDescent="0.25">
      <c r="A51" s="4" t="str">
        <f t="shared" ref="A51:A56" si="7">A50</f>
        <v>CZ</v>
      </c>
      <c r="B51" s="12">
        <v>203</v>
      </c>
      <c r="C51" t="s">
        <v>129</v>
      </c>
      <c r="D51" s="2">
        <v>0.44832314912487459</v>
      </c>
      <c r="E51" s="2">
        <v>0.44832314912487459</v>
      </c>
      <c r="F51" s="2">
        <v>0</v>
      </c>
      <c r="G51" s="2"/>
      <c r="I51" t="str">
        <f t="shared" si="6"/>
        <v>Non-ferrous metals</v>
      </c>
      <c r="J51" s="9">
        <f>D51/D57</f>
        <v>5.6349205921221923E-3</v>
      </c>
      <c r="K51" s="9">
        <f>E51/E57</f>
        <v>6.0128173310085332E-3</v>
      </c>
      <c r="L51" s="9">
        <f>F51/F57</f>
        <v>0</v>
      </c>
      <c r="M51" s="9"/>
    </row>
    <row r="52" spans="1:39" x14ac:dyDescent="0.25">
      <c r="A52" s="4" t="str">
        <f t="shared" si="7"/>
        <v>CZ</v>
      </c>
      <c r="B52" s="12">
        <v>204</v>
      </c>
      <c r="C52" t="s">
        <v>130</v>
      </c>
      <c r="D52" s="2">
        <v>10.806584130508304</v>
      </c>
      <c r="E52" s="2">
        <v>10.669617416026686</v>
      </c>
      <c r="F52" s="2">
        <v>0.13696671448161832</v>
      </c>
      <c r="G52" s="2"/>
      <c r="I52" t="str">
        <f t="shared" si="6"/>
        <v>Non-metallic minerals</v>
      </c>
      <c r="J52" s="9">
        <f>D52/D57</f>
        <v>0.13582667673165555</v>
      </c>
      <c r="K52" s="9">
        <f>E52/E57</f>
        <v>0.1430987015494182</v>
      </c>
      <c r="L52" s="9">
        <f>F52/F57</f>
        <v>2.7391545714663377E-2</v>
      </c>
      <c r="M52" s="9"/>
    </row>
    <row r="53" spans="1:39" x14ac:dyDescent="0.25">
      <c r="A53" s="4" t="str">
        <f t="shared" si="7"/>
        <v>CZ</v>
      </c>
      <c r="B53" s="12">
        <v>205</v>
      </c>
      <c r="C53" t="s">
        <v>131</v>
      </c>
      <c r="D53" s="2">
        <v>5.5508922624597083</v>
      </c>
      <c r="E53" s="2">
        <v>5.5001968228614411</v>
      </c>
      <c r="F53" s="2">
        <v>5.0695439598267479E-2</v>
      </c>
      <c r="G53" s="2"/>
      <c r="I53" t="str">
        <f t="shared" si="6"/>
        <v>Paper, Pulp and Printing</v>
      </c>
      <c r="J53" s="9">
        <f>D53/D57</f>
        <v>6.9768507772668339E-2</v>
      </c>
      <c r="K53" s="9">
        <f>E53/E57</f>
        <v>7.3767501957048523E-2</v>
      </c>
      <c r="L53" s="9">
        <f>F53/F57</f>
        <v>1.0138422729467318E-2</v>
      </c>
      <c r="M53" s="9"/>
    </row>
    <row r="54" spans="1:39" x14ac:dyDescent="0.25">
      <c r="A54" s="4" t="str">
        <f t="shared" si="7"/>
        <v>CZ</v>
      </c>
      <c r="B54" s="12">
        <v>206</v>
      </c>
      <c r="C54" t="s">
        <v>132</v>
      </c>
      <c r="D54" s="2">
        <v>7.5874311978421858</v>
      </c>
      <c r="E54" s="2">
        <v>5.9188259905722838</v>
      </c>
      <c r="F54" s="2">
        <v>1.6686052072699018</v>
      </c>
      <c r="G54" s="2"/>
      <c r="I54" t="str">
        <f t="shared" si="6"/>
        <v>Food, Beverages and Tabacco</v>
      </c>
      <c r="J54" s="9">
        <f>D54/D57</f>
        <v>9.5365524580847724E-2</v>
      </c>
      <c r="K54" s="9">
        <f>E54/E57</f>
        <v>7.9382069752155435E-2</v>
      </c>
      <c r="L54" s="9">
        <f>F54/F57</f>
        <v>0.33369914718070298</v>
      </c>
      <c r="M54" s="9"/>
    </row>
    <row r="55" spans="1:39" x14ac:dyDescent="0.25">
      <c r="A55" s="4" t="str">
        <f t="shared" si="7"/>
        <v>CZ</v>
      </c>
      <c r="B55" s="12">
        <v>207</v>
      </c>
      <c r="C55" t="s">
        <v>133</v>
      </c>
      <c r="D55" s="2">
        <v>8.1745501318147582</v>
      </c>
      <c r="E55" s="2">
        <v>8.1745501318147582</v>
      </c>
      <c r="F55" s="2">
        <v>0</v>
      </c>
      <c r="G55" s="2"/>
      <c r="I55" t="str">
        <f t="shared" si="6"/>
        <v>Machinery and transport</v>
      </c>
      <c r="J55" s="9">
        <f>D55/D57</f>
        <v>0.10274495296308675</v>
      </c>
      <c r="K55" s="9">
        <f>E55/E57</f>
        <v>0.10963537529061029</v>
      </c>
      <c r="L55" s="9">
        <f>F55/F57</f>
        <v>0</v>
      </c>
      <c r="M55" s="9"/>
    </row>
    <row r="56" spans="1:39" x14ac:dyDescent="0.25">
      <c r="A56" s="4" t="str">
        <f t="shared" si="7"/>
        <v>CZ</v>
      </c>
      <c r="B56" s="12">
        <v>208</v>
      </c>
      <c r="C56" t="s">
        <v>134</v>
      </c>
      <c r="D56" s="2">
        <v>9.0592614979514696</v>
      </c>
      <c r="E56" s="2">
        <v>9.0592614979514696</v>
      </c>
      <c r="F56" s="2">
        <v>0</v>
      </c>
      <c r="G56" s="2"/>
      <c r="I56" t="str">
        <f t="shared" si="6"/>
        <v>Other Industry</v>
      </c>
      <c r="J56" s="9">
        <f>D56/D57</f>
        <v>0.11386478539837268</v>
      </c>
      <c r="K56" s="9">
        <f>E56/E57</f>
        <v>0.12150094111211854</v>
      </c>
      <c r="L56" s="9">
        <f>F56/F57</f>
        <v>0</v>
      </c>
      <c r="M56" s="9"/>
    </row>
    <row r="57" spans="1:39" x14ac:dyDescent="0.25">
      <c r="A57" s="4" t="str">
        <f>A56</f>
        <v>CZ</v>
      </c>
      <c r="B57" s="4"/>
      <c r="C57" t="s">
        <v>4</v>
      </c>
      <c r="D57" s="2">
        <f>SUM(D49:D56)</f>
        <v>79.56157354757498</v>
      </c>
      <c r="E57" s="2">
        <f>SUM(E49:E56)</f>
        <v>74.561245493495989</v>
      </c>
      <c r="F57" s="2">
        <f>SUM(F49:F56)</f>
        <v>5.0003280540789863</v>
      </c>
      <c r="G57" s="2"/>
      <c r="I57" t="str">
        <f t="shared" si="6"/>
        <v>TOTAL</v>
      </c>
      <c r="J57" s="9">
        <f>D57/D57</f>
        <v>1</v>
      </c>
      <c r="K57" s="9">
        <f>E57/E57</f>
        <v>1</v>
      </c>
      <c r="L57" s="9">
        <f>F57/F57</f>
        <v>1</v>
      </c>
      <c r="M57" s="9"/>
    </row>
    <row r="59" spans="1:39" ht="15.75" x14ac:dyDescent="0.25">
      <c r="A59" s="4">
        <f>A46+1</f>
        <v>4</v>
      </c>
      <c r="C59" s="8" t="s">
        <v>55</v>
      </c>
      <c r="F59" s="4" t="s">
        <v>5</v>
      </c>
      <c r="G59" s="4"/>
      <c r="I59" s="8" t="str">
        <f>C59</f>
        <v>Primary Energy in Denmark</v>
      </c>
      <c r="L59" s="4" t="s">
        <v>6</v>
      </c>
      <c r="M59" s="4"/>
    </row>
    <row r="60" spans="1:39" x14ac:dyDescent="0.25">
      <c r="A60" s="5" t="s">
        <v>56</v>
      </c>
    </row>
    <row r="61" spans="1:39" x14ac:dyDescent="0.25">
      <c r="B61" s="1"/>
      <c r="C61" s="1"/>
      <c r="D61" s="1" t="str">
        <f>A60&amp;" H&amp;C"</f>
        <v>DK H&amp;C</v>
      </c>
      <c r="E61" s="1" t="str">
        <f>A60&amp;" Heating"</f>
        <v>DK Heating</v>
      </c>
      <c r="F61" s="1" t="str">
        <f>A60&amp;" Cooling"</f>
        <v>DK Cooling</v>
      </c>
      <c r="G61" s="1"/>
      <c r="H61" s="1"/>
      <c r="I61" s="1"/>
      <c r="J61" s="1" t="str">
        <f>D61</f>
        <v>DK H&amp;C</v>
      </c>
      <c r="K61" s="1" t="str">
        <f>E61</f>
        <v>DK Heating</v>
      </c>
      <c r="L61" s="1" t="str">
        <f>F61</f>
        <v>DK Cooling</v>
      </c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x14ac:dyDescent="0.25">
      <c r="A62" s="4" t="str">
        <f>A60</f>
        <v>DK</v>
      </c>
      <c r="B62" s="12">
        <v>201</v>
      </c>
      <c r="C62" t="s">
        <v>127</v>
      </c>
      <c r="D62" s="2">
        <v>0.31944687777919784</v>
      </c>
      <c r="E62" s="2">
        <v>0.31944687777919784</v>
      </c>
      <c r="F62" s="2">
        <v>0</v>
      </c>
      <c r="G62" s="2"/>
      <c r="I62" t="str">
        <f t="shared" ref="I62:I70" si="8">C62</f>
        <v>Iron and Steel</v>
      </c>
      <c r="J62" s="9">
        <f>D62/D70</f>
        <v>1.5426393813119978E-2</v>
      </c>
      <c r="K62" s="9">
        <f>E62/E70</f>
        <v>1.6666110200300885E-2</v>
      </c>
      <c r="L62" s="9">
        <f>F62/F70</f>
        <v>0</v>
      </c>
      <c r="M62" s="9"/>
    </row>
    <row r="63" spans="1:39" x14ac:dyDescent="0.25">
      <c r="A63" s="4" t="str">
        <f>A62</f>
        <v>DK</v>
      </c>
      <c r="B63" s="12">
        <v>202</v>
      </c>
      <c r="C63" t="s">
        <v>128</v>
      </c>
      <c r="D63" s="2">
        <v>1.8262878016527286</v>
      </c>
      <c r="E63" s="2">
        <v>1.7217494878053174</v>
      </c>
      <c r="F63" s="2">
        <v>0.10453831384741126</v>
      </c>
      <c r="G63" s="2"/>
      <c r="I63" t="str">
        <f t="shared" si="8"/>
        <v>Chemical and Petrochemical</v>
      </c>
      <c r="J63" s="9">
        <f>D63/D70</f>
        <v>8.8193176406204804E-2</v>
      </c>
      <c r="K63" s="9">
        <f>E63/E70</f>
        <v>8.9826724557655432E-2</v>
      </c>
      <c r="L63" s="9">
        <f>F63/F70</f>
        <v>6.7866142451063288E-2</v>
      </c>
      <c r="M63" s="9"/>
    </row>
    <row r="64" spans="1:39" x14ac:dyDescent="0.25">
      <c r="A64" s="4" t="str">
        <f t="shared" ref="A64:A69" si="9">A63</f>
        <v>DK</v>
      </c>
      <c r="B64" s="12">
        <v>203</v>
      </c>
      <c r="C64" t="s">
        <v>129</v>
      </c>
      <c r="D64" s="2">
        <v>4.5550470680980303E-3</v>
      </c>
      <c r="E64" s="2">
        <v>4.5550470680980303E-3</v>
      </c>
      <c r="F64" s="2">
        <v>0</v>
      </c>
      <c r="G64" s="2"/>
      <c r="I64" t="str">
        <f t="shared" si="8"/>
        <v>Non-ferrous metals</v>
      </c>
      <c r="J64" s="9">
        <f>D64/D70</f>
        <v>2.1996755892022543E-4</v>
      </c>
      <c r="K64" s="9">
        <f>E64/E70</f>
        <v>2.3764488459627933E-4</v>
      </c>
      <c r="L64" s="9">
        <f>F64/F70</f>
        <v>0</v>
      </c>
      <c r="M64" s="9"/>
    </row>
    <row r="65" spans="1:39" x14ac:dyDescent="0.25">
      <c r="A65" s="4" t="str">
        <f t="shared" si="9"/>
        <v>DK</v>
      </c>
      <c r="B65" s="12">
        <v>204</v>
      </c>
      <c r="C65" t="s">
        <v>130</v>
      </c>
      <c r="D65" s="2">
        <v>4.0218903320700665</v>
      </c>
      <c r="E65" s="2">
        <v>4.0135846163322801</v>
      </c>
      <c r="F65" s="2">
        <v>8.3057157377866425E-3</v>
      </c>
      <c r="G65" s="2"/>
      <c r="I65" t="str">
        <f t="shared" si="8"/>
        <v>Non-metallic minerals</v>
      </c>
      <c r="J65" s="9">
        <f>D65/D70</f>
        <v>0.19422091261939683</v>
      </c>
      <c r="K65" s="9">
        <f>E65/E70</f>
        <v>0.20939582812345151</v>
      </c>
      <c r="L65" s="9">
        <f>F65/F70</f>
        <v>5.3920602568875778E-3</v>
      </c>
      <c r="M65" s="9"/>
    </row>
    <row r="66" spans="1:39" x14ac:dyDescent="0.25">
      <c r="A66" s="4" t="str">
        <f t="shared" si="9"/>
        <v>DK</v>
      </c>
      <c r="B66" s="12">
        <v>205</v>
      </c>
      <c r="C66" t="s">
        <v>131</v>
      </c>
      <c r="D66" s="2">
        <v>1.5334989139906239</v>
      </c>
      <c r="E66" s="2">
        <v>1.5136182515898031</v>
      </c>
      <c r="F66" s="2">
        <v>1.9880662400820762E-2</v>
      </c>
      <c r="G66" s="2"/>
      <c r="I66" t="str">
        <f t="shared" si="8"/>
        <v>Paper, Pulp and Printing</v>
      </c>
      <c r="J66" s="9">
        <f>D66/D70</f>
        <v>7.4054122311887099E-2</v>
      </c>
      <c r="K66" s="9">
        <f>E66/E70</f>
        <v>7.8968148812582059E-2</v>
      </c>
      <c r="L66" s="9">
        <f>F66/F70</f>
        <v>1.2906501136846216E-2</v>
      </c>
      <c r="M66" s="9"/>
    </row>
    <row r="67" spans="1:39" x14ac:dyDescent="0.25">
      <c r="A67" s="4" t="str">
        <f t="shared" si="9"/>
        <v>DK</v>
      </c>
      <c r="B67" s="12">
        <v>206</v>
      </c>
      <c r="C67" t="s">
        <v>132</v>
      </c>
      <c r="D67" s="2">
        <v>6.8717224810943209</v>
      </c>
      <c r="E67" s="2">
        <v>5.5266698844269975</v>
      </c>
      <c r="F67" s="2">
        <v>1.3450525966673232</v>
      </c>
      <c r="G67" s="2"/>
      <c r="I67" t="str">
        <f t="shared" si="8"/>
        <v>Food, Beverages and Tabacco</v>
      </c>
      <c r="J67" s="9">
        <f>D67/D70</f>
        <v>0.33184201988382661</v>
      </c>
      <c r="K67" s="9">
        <f>E67/E70</f>
        <v>0.28833617024176939</v>
      </c>
      <c r="L67" s="9">
        <f>F67/F70</f>
        <v>0.87320646153561088</v>
      </c>
      <c r="M67" s="9"/>
    </row>
    <row r="68" spans="1:39" x14ac:dyDescent="0.25">
      <c r="A68" s="4" t="str">
        <f t="shared" si="9"/>
        <v>DK</v>
      </c>
      <c r="B68" s="12">
        <v>207</v>
      </c>
      <c r="C68" t="s">
        <v>133</v>
      </c>
      <c r="D68" s="2">
        <v>1.9947850723729754</v>
      </c>
      <c r="E68" s="2">
        <v>1.986684215558419</v>
      </c>
      <c r="F68" s="2">
        <v>8.1008568145563252E-3</v>
      </c>
      <c r="G68" s="2"/>
      <c r="I68" t="str">
        <f t="shared" si="8"/>
        <v>Machinery and transport</v>
      </c>
      <c r="J68" s="9">
        <f>D68/D70</f>
        <v>9.6330070003778356E-2</v>
      </c>
      <c r="K68" s="9">
        <f>E68/E70</f>
        <v>0.10364883920568732</v>
      </c>
      <c r="L68" s="9">
        <f>F68/F70</f>
        <v>5.2590661004425672E-3</v>
      </c>
      <c r="M68" s="9"/>
    </row>
    <row r="69" spans="1:39" x14ac:dyDescent="0.25">
      <c r="A69" s="4" t="str">
        <f t="shared" si="9"/>
        <v>DK</v>
      </c>
      <c r="B69" s="12">
        <v>208</v>
      </c>
      <c r="C69" t="s">
        <v>134</v>
      </c>
      <c r="D69" s="2">
        <v>4.1356264372007505</v>
      </c>
      <c r="E69" s="2">
        <v>4.0811442487541134</v>
      </c>
      <c r="F69" s="2">
        <v>5.4482188446636874E-2</v>
      </c>
      <c r="G69" s="2"/>
      <c r="I69" t="str">
        <f t="shared" si="8"/>
        <v>Other Industry</v>
      </c>
      <c r="J69" s="9">
        <f>D69/D70</f>
        <v>0.19971333740286612</v>
      </c>
      <c r="K69" s="9">
        <f>E69/E70</f>
        <v>0.2129205339739571</v>
      </c>
      <c r="L69" s="9">
        <f>F69/F70</f>
        <v>3.5369768519149462E-2</v>
      </c>
      <c r="M69" s="9"/>
    </row>
    <row r="70" spans="1:39" x14ac:dyDescent="0.25">
      <c r="A70" s="4" t="str">
        <f>A69</f>
        <v>DK</v>
      </c>
      <c r="B70" s="4"/>
      <c r="C70" t="s">
        <v>4</v>
      </c>
      <c r="D70" s="2">
        <f>SUM(D62:D69)</f>
        <v>20.707812963228761</v>
      </c>
      <c r="E70" s="2">
        <f>SUM(E62:E69)</f>
        <v>19.167452629314226</v>
      </c>
      <c r="F70" s="2">
        <f>SUM(F62:F69)</f>
        <v>1.5403603339145351</v>
      </c>
      <c r="G70" s="2"/>
      <c r="I70" t="str">
        <f t="shared" si="8"/>
        <v>TOTAL</v>
      </c>
      <c r="J70" s="9">
        <f>D70/D70</f>
        <v>1</v>
      </c>
      <c r="K70" s="9">
        <f>E70/E70</f>
        <v>1</v>
      </c>
      <c r="L70" s="9">
        <f>F70/F70</f>
        <v>1</v>
      </c>
      <c r="M70" s="9"/>
    </row>
    <row r="72" spans="1:39" ht="15.75" x14ac:dyDescent="0.25">
      <c r="A72" s="4">
        <f>A59+1</f>
        <v>5</v>
      </c>
      <c r="C72" s="8" t="s">
        <v>57</v>
      </c>
      <c r="F72" s="4" t="s">
        <v>5</v>
      </c>
      <c r="G72" s="4"/>
      <c r="I72" s="8" t="str">
        <f>C72</f>
        <v>Primary Energy in Germany</v>
      </c>
      <c r="L72" s="4" t="s">
        <v>6</v>
      </c>
      <c r="M72" s="4"/>
    </row>
    <row r="73" spans="1:39" x14ac:dyDescent="0.25">
      <c r="A73" s="5" t="s">
        <v>58</v>
      </c>
    </row>
    <row r="74" spans="1:39" x14ac:dyDescent="0.25">
      <c r="B74" s="1"/>
      <c r="C74" s="1"/>
      <c r="D74" s="1" t="str">
        <f>A73&amp;" H&amp;C"</f>
        <v>DE H&amp;C</v>
      </c>
      <c r="E74" s="1" t="str">
        <f>A73&amp;" Heating"</f>
        <v>DE Heating</v>
      </c>
      <c r="F74" s="1" t="str">
        <f>A73&amp;" Cooling"</f>
        <v>DE Cooling</v>
      </c>
      <c r="G74" s="1"/>
      <c r="H74" s="1"/>
      <c r="I74" s="1"/>
      <c r="J74" s="1" t="str">
        <f>D74</f>
        <v>DE H&amp;C</v>
      </c>
      <c r="K74" s="1" t="str">
        <f>E74</f>
        <v>DE Heating</v>
      </c>
      <c r="L74" s="1" t="str">
        <f>F74</f>
        <v>DE Cooling</v>
      </c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x14ac:dyDescent="0.25">
      <c r="A75" s="4" t="str">
        <f>A73</f>
        <v>DE</v>
      </c>
      <c r="B75" s="12">
        <v>201</v>
      </c>
      <c r="C75" t="s">
        <v>127</v>
      </c>
      <c r="D75" s="2">
        <v>166.94682420666854</v>
      </c>
      <c r="E75" s="2">
        <v>166.94682420666854</v>
      </c>
      <c r="F75" s="2">
        <v>0</v>
      </c>
      <c r="G75" s="2"/>
      <c r="I75" t="str">
        <f t="shared" ref="I75:I83" si="10">C75</f>
        <v>Iron and Steel</v>
      </c>
      <c r="J75" s="9">
        <f>D75/D83</f>
        <v>0.27292045036050666</v>
      </c>
      <c r="K75" s="9">
        <f>E75/E83</f>
        <v>0.29243414154371067</v>
      </c>
      <c r="L75" s="9">
        <f>F75/F83</f>
        <v>0</v>
      </c>
      <c r="M75" s="9"/>
    </row>
    <row r="76" spans="1:39" x14ac:dyDescent="0.25">
      <c r="A76" s="4" t="str">
        <f>A75</f>
        <v>DE</v>
      </c>
      <c r="B76" s="12">
        <v>202</v>
      </c>
      <c r="C76" t="s">
        <v>128</v>
      </c>
      <c r="D76" s="2">
        <v>151.46653991353594</v>
      </c>
      <c r="E76" s="2">
        <v>132.62381704242503</v>
      </c>
      <c r="F76" s="2">
        <v>18.842722871110908</v>
      </c>
      <c r="G76" s="2"/>
      <c r="I76" t="str">
        <f t="shared" si="10"/>
        <v>Chemical and Petrochemical</v>
      </c>
      <c r="J76" s="9">
        <f>D76/D83</f>
        <v>0.24761367270200918</v>
      </c>
      <c r="K76" s="9">
        <f>E76/E83</f>
        <v>0.2323118889463878</v>
      </c>
      <c r="L76" s="9">
        <f>F76/F83</f>
        <v>0.46162596154553798</v>
      </c>
      <c r="M76" s="9"/>
    </row>
    <row r="77" spans="1:39" x14ac:dyDescent="0.25">
      <c r="A77" s="4" t="str">
        <f t="shared" ref="A77:A82" si="11">A76</f>
        <v>DE</v>
      </c>
      <c r="B77" s="12">
        <v>203</v>
      </c>
      <c r="C77" t="s">
        <v>129</v>
      </c>
      <c r="D77" s="2">
        <v>14.564538758531356</v>
      </c>
      <c r="E77" s="2">
        <v>14.564538758531356</v>
      </c>
      <c r="F77" s="2">
        <v>0</v>
      </c>
      <c r="G77" s="2"/>
      <c r="I77" t="str">
        <f t="shared" si="10"/>
        <v>Non-ferrous metals</v>
      </c>
      <c r="J77" s="9">
        <f>D77/D83</f>
        <v>2.3809739994518901E-2</v>
      </c>
      <c r="K77" s="9">
        <f>E77/E83</f>
        <v>2.5512125846483096E-2</v>
      </c>
      <c r="L77" s="9">
        <f>F77/F83</f>
        <v>0</v>
      </c>
      <c r="M77" s="9"/>
    </row>
    <row r="78" spans="1:39" x14ac:dyDescent="0.25">
      <c r="A78" s="4" t="str">
        <f t="shared" si="11"/>
        <v>DE</v>
      </c>
      <c r="B78" s="12">
        <v>204</v>
      </c>
      <c r="C78" t="s">
        <v>130</v>
      </c>
      <c r="D78" s="2">
        <v>66.541679007127442</v>
      </c>
      <c r="E78" s="2">
        <v>65.803018809674882</v>
      </c>
      <c r="F78" s="2">
        <v>0.73866019745256006</v>
      </c>
      <c r="G78" s="2"/>
      <c r="I78" t="str">
        <f t="shared" si="10"/>
        <v>Non-metallic minerals</v>
      </c>
      <c r="J78" s="9">
        <f>D78/D83</f>
        <v>0.10878065568883152</v>
      </c>
      <c r="K78" s="9">
        <f>E78/E83</f>
        <v>0.11526454251546807</v>
      </c>
      <c r="L78" s="9">
        <f>F78/F83</f>
        <v>1.809636145672144E-2</v>
      </c>
      <c r="M78" s="9"/>
    </row>
    <row r="79" spans="1:39" x14ac:dyDescent="0.25">
      <c r="A79" s="4" t="str">
        <f t="shared" si="11"/>
        <v>DE</v>
      </c>
      <c r="B79" s="12">
        <v>205</v>
      </c>
      <c r="C79" t="s">
        <v>131</v>
      </c>
      <c r="D79" s="2">
        <v>51.019079514006094</v>
      </c>
      <c r="E79" s="2">
        <v>50.226580618064247</v>
      </c>
      <c r="F79" s="2">
        <v>0.79249889594184963</v>
      </c>
      <c r="G79" s="2"/>
      <c r="I79" t="str">
        <f t="shared" si="10"/>
        <v>Paper, Pulp and Printing</v>
      </c>
      <c r="J79" s="9">
        <f>D79/D83</f>
        <v>8.3404702210471013E-2</v>
      </c>
      <c r="K79" s="9">
        <f>E79/E83</f>
        <v>8.797991249918545E-2</v>
      </c>
      <c r="L79" s="9">
        <f>F79/F83</f>
        <v>1.9415350284847921E-2</v>
      </c>
      <c r="M79" s="9"/>
    </row>
    <row r="80" spans="1:39" x14ac:dyDescent="0.25">
      <c r="A80" s="4" t="str">
        <f t="shared" si="11"/>
        <v>DE</v>
      </c>
      <c r="B80" s="12">
        <v>206</v>
      </c>
      <c r="C80" t="s">
        <v>132</v>
      </c>
      <c r="D80" s="2">
        <v>65.375094279846834</v>
      </c>
      <c r="E80" s="2">
        <v>46.935168438793937</v>
      </c>
      <c r="F80" s="2">
        <v>18.439925841052901</v>
      </c>
      <c r="G80" s="2"/>
      <c r="I80" t="str">
        <f t="shared" si="10"/>
        <v>Food, Beverages and Tabacco</v>
      </c>
      <c r="J80" s="9">
        <f>D80/D83</f>
        <v>0.10687355245002433</v>
      </c>
      <c r="K80" s="9">
        <f>E80/E83</f>
        <v>8.2214476111369575E-2</v>
      </c>
      <c r="L80" s="9">
        <f>F80/F83</f>
        <v>0.45175787785189653</v>
      </c>
      <c r="M80" s="9"/>
    </row>
    <row r="81" spans="1:39" x14ac:dyDescent="0.25">
      <c r="A81" s="4" t="str">
        <f t="shared" si="11"/>
        <v>DE</v>
      </c>
      <c r="B81" s="12">
        <v>207</v>
      </c>
      <c r="C81" t="s">
        <v>133</v>
      </c>
      <c r="D81" s="2">
        <v>55.705466264045185</v>
      </c>
      <c r="E81" s="2">
        <v>55.205200680874228</v>
      </c>
      <c r="F81" s="2">
        <v>0.50026558317096104</v>
      </c>
      <c r="G81" s="2"/>
      <c r="I81" t="str">
        <f t="shared" si="10"/>
        <v>Machinery and transport</v>
      </c>
      <c r="J81" s="9">
        <f>D81/D83</f>
        <v>9.1065888869528711E-2</v>
      </c>
      <c r="K81" s="9">
        <f>E81/E83</f>
        <v>9.6700764129988598E-2</v>
      </c>
      <c r="L81" s="9">
        <f>F81/F83</f>
        <v>1.2255955916726751E-2</v>
      </c>
      <c r="M81" s="9"/>
    </row>
    <row r="82" spans="1:39" x14ac:dyDescent="0.25">
      <c r="A82" s="4" t="str">
        <f t="shared" si="11"/>
        <v>DE</v>
      </c>
      <c r="B82" s="12">
        <v>208</v>
      </c>
      <c r="C82" t="s">
        <v>134</v>
      </c>
      <c r="D82" s="2">
        <v>40.085851773304412</v>
      </c>
      <c r="E82" s="2">
        <v>38.581764051629648</v>
      </c>
      <c r="F82" s="2">
        <v>1.5040877216747643</v>
      </c>
      <c r="G82" s="2"/>
      <c r="I82" t="str">
        <f t="shared" si="10"/>
        <v>Other Industry</v>
      </c>
      <c r="J82" s="9">
        <f>D82/D83</f>
        <v>6.5531337724109615E-2</v>
      </c>
      <c r="K82" s="9">
        <f>E82/E83</f>
        <v>6.7582148407406714E-2</v>
      </c>
      <c r="L82" s="9">
        <f>F82/F83</f>
        <v>3.6848492944269222E-2</v>
      </c>
      <c r="M82" s="9"/>
    </row>
    <row r="83" spans="1:39" x14ac:dyDescent="0.25">
      <c r="A83" s="4" t="str">
        <f>A82</f>
        <v>DE</v>
      </c>
      <c r="B83" s="4"/>
      <c r="C83" t="s">
        <v>4</v>
      </c>
      <c r="D83" s="2">
        <f>SUM(D75:D82)</f>
        <v>611.70507371706583</v>
      </c>
      <c r="E83" s="2">
        <f>SUM(E75:E82)</f>
        <v>570.88691260666189</v>
      </c>
      <c r="F83" s="2">
        <f>SUM(F75:F82)</f>
        <v>40.818161110403949</v>
      </c>
      <c r="G83" s="2"/>
      <c r="I83" t="str">
        <f t="shared" si="10"/>
        <v>TOTAL</v>
      </c>
      <c r="J83" s="9">
        <f>D83/D83</f>
        <v>1</v>
      </c>
      <c r="K83" s="9">
        <f>E83/E83</f>
        <v>1</v>
      </c>
      <c r="L83" s="9">
        <f>F83/F83</f>
        <v>1</v>
      </c>
      <c r="M83" s="9"/>
    </row>
    <row r="85" spans="1:39" ht="15.75" x14ac:dyDescent="0.25">
      <c r="A85" s="4">
        <f>A72+1</f>
        <v>6</v>
      </c>
      <c r="C85" s="8" t="s">
        <v>59</v>
      </c>
      <c r="F85" s="4" t="s">
        <v>5</v>
      </c>
      <c r="G85" s="4"/>
      <c r="I85" s="8" t="str">
        <f>C85</f>
        <v>Primary Energy in Estonia</v>
      </c>
      <c r="L85" s="4" t="s">
        <v>6</v>
      </c>
      <c r="M85" s="4"/>
    </row>
    <row r="86" spans="1:39" x14ac:dyDescent="0.25">
      <c r="A86" s="5" t="s">
        <v>60</v>
      </c>
    </row>
    <row r="87" spans="1:39" x14ac:dyDescent="0.25">
      <c r="B87" s="1"/>
      <c r="C87" s="1"/>
      <c r="D87" s="1" t="str">
        <f>A86&amp;" H&amp;C"</f>
        <v>EE H&amp;C</v>
      </c>
      <c r="E87" s="1" t="str">
        <f>A86&amp;" Heating"</f>
        <v>EE Heating</v>
      </c>
      <c r="F87" s="1" t="str">
        <f>A86&amp;" Cooling"</f>
        <v>EE Cooling</v>
      </c>
      <c r="G87" s="1"/>
      <c r="H87" s="1"/>
      <c r="I87" s="1"/>
      <c r="J87" s="1" t="str">
        <f>D87</f>
        <v>EE H&amp;C</v>
      </c>
      <c r="K87" s="1" t="str">
        <f>E87</f>
        <v>EE Heating</v>
      </c>
      <c r="L87" s="1" t="str">
        <f>F87</f>
        <v>EE Cooling</v>
      </c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x14ac:dyDescent="0.25">
      <c r="A88" s="4" t="str">
        <f>A86</f>
        <v>EE</v>
      </c>
      <c r="B88" s="12">
        <v>201</v>
      </c>
      <c r="C88" t="s">
        <v>127</v>
      </c>
      <c r="D88" s="2">
        <v>1.1682896531891389E-3</v>
      </c>
      <c r="E88" s="2">
        <v>1.1682896531891389E-3</v>
      </c>
      <c r="F88" s="2">
        <v>0</v>
      </c>
      <c r="G88" s="2"/>
      <c r="I88" t="str">
        <f t="shared" ref="I88:I96" si="12">C88</f>
        <v>Iron and Steel</v>
      </c>
      <c r="J88" s="9">
        <f>D88/D96</f>
        <v>2.0651966234893924E-4</v>
      </c>
      <c r="K88" s="9">
        <f>E88/E96</f>
        <v>2.2087884917295901E-4</v>
      </c>
      <c r="L88" s="9">
        <f>F88/F96</f>
        <v>0</v>
      </c>
      <c r="M88" s="9"/>
    </row>
    <row r="89" spans="1:39" x14ac:dyDescent="0.25">
      <c r="A89" s="4" t="str">
        <f>A88</f>
        <v>EE</v>
      </c>
      <c r="B89" s="12">
        <v>202</v>
      </c>
      <c r="C89" t="s">
        <v>128</v>
      </c>
      <c r="D89" s="2">
        <v>0.44548529536525927</v>
      </c>
      <c r="E89" s="2">
        <v>0.40237501786931301</v>
      </c>
      <c r="F89" s="2">
        <v>4.3110277495946266E-2</v>
      </c>
      <c r="G89" s="2"/>
      <c r="I89" t="str">
        <f t="shared" si="12"/>
        <v>Chemical and Petrochemical</v>
      </c>
      <c r="J89" s="9">
        <f>D89/D96</f>
        <v>7.8748855242456159E-2</v>
      </c>
      <c r="K89" s="9">
        <f>E89/E96</f>
        <v>7.6073712234216093E-2</v>
      </c>
      <c r="L89" s="9">
        <f>F89/F96</f>
        <v>0.11722384951390756</v>
      </c>
      <c r="M89" s="9"/>
    </row>
    <row r="90" spans="1:39" x14ac:dyDescent="0.25">
      <c r="A90" s="4" t="str">
        <f t="shared" ref="A90:A95" si="13">A89</f>
        <v>EE</v>
      </c>
      <c r="B90" s="12">
        <v>203</v>
      </c>
      <c r="C90" t="s">
        <v>129</v>
      </c>
      <c r="D90" s="2">
        <v>3.0769032370910811E-2</v>
      </c>
      <c r="E90" s="2">
        <v>3.0769032370910811E-2</v>
      </c>
      <c r="F90" s="2">
        <v>0</v>
      </c>
      <c r="G90" s="2"/>
      <c r="I90" t="str">
        <f t="shared" si="12"/>
        <v>Non-ferrous metals</v>
      </c>
      <c r="J90" s="9">
        <f>D90/D96</f>
        <v>5.4390708320476251E-3</v>
      </c>
      <c r="K90" s="9">
        <f>E90/E96</f>
        <v>5.8172461270202093E-3</v>
      </c>
      <c r="L90" s="9">
        <f>F90/F96</f>
        <v>0</v>
      </c>
      <c r="M90" s="9"/>
    </row>
    <row r="91" spans="1:39" x14ac:dyDescent="0.25">
      <c r="A91" s="4" t="str">
        <f t="shared" si="13"/>
        <v>EE</v>
      </c>
      <c r="B91" s="12">
        <v>204</v>
      </c>
      <c r="C91" t="s">
        <v>130</v>
      </c>
      <c r="D91" s="2">
        <v>1.5476437540073706</v>
      </c>
      <c r="E91" s="2">
        <v>1.5379056958485433</v>
      </c>
      <c r="F91" s="2">
        <v>9.738058158827289E-3</v>
      </c>
      <c r="G91" s="2"/>
      <c r="I91" t="str">
        <f t="shared" si="12"/>
        <v>Non-metallic minerals</v>
      </c>
      <c r="J91" s="9">
        <f>D91/D96</f>
        <v>0.27357844404559029</v>
      </c>
      <c r="K91" s="9">
        <f>E91/E96</f>
        <v>0.29075909326791843</v>
      </c>
      <c r="L91" s="9">
        <f>F91/F96</f>
        <v>2.64793624739574E-2</v>
      </c>
      <c r="M91" s="9"/>
    </row>
    <row r="92" spans="1:39" x14ac:dyDescent="0.25">
      <c r="A92" s="4" t="str">
        <f t="shared" si="13"/>
        <v>EE</v>
      </c>
      <c r="B92" s="12">
        <v>205</v>
      </c>
      <c r="C92" t="s">
        <v>131</v>
      </c>
      <c r="D92" s="2">
        <v>0.39062195701569385</v>
      </c>
      <c r="E92" s="2">
        <v>0.38356498752062151</v>
      </c>
      <c r="F92" s="2">
        <v>7.0569694950723396E-3</v>
      </c>
      <c r="G92" s="2"/>
      <c r="I92" t="str">
        <f t="shared" si="12"/>
        <v>Paper, Pulp and Printing</v>
      </c>
      <c r="J92" s="9">
        <f>D92/D96</f>
        <v>6.9050611249317287E-2</v>
      </c>
      <c r="K92" s="9">
        <f>E92/E96</f>
        <v>7.2517455577327944E-2</v>
      </c>
      <c r="L92" s="9">
        <f>F92/F96</f>
        <v>1.9189046746274908E-2</v>
      </c>
      <c r="M92" s="9"/>
    </row>
    <row r="93" spans="1:39" x14ac:dyDescent="0.25">
      <c r="A93" s="4" t="str">
        <f t="shared" si="13"/>
        <v>EE</v>
      </c>
      <c r="B93" s="12">
        <v>206</v>
      </c>
      <c r="C93" t="s">
        <v>132</v>
      </c>
      <c r="D93" s="2">
        <v>0.78645326808462768</v>
      </c>
      <c r="E93" s="2">
        <v>0.47859827808368505</v>
      </c>
      <c r="F93" s="2">
        <v>0.30785499000094269</v>
      </c>
      <c r="G93" s="2"/>
      <c r="I93" t="str">
        <f t="shared" si="12"/>
        <v>Food, Beverages and Tabacco</v>
      </c>
      <c r="J93" s="9">
        <f>D93/D96</f>
        <v>0.13902208492106075</v>
      </c>
      <c r="K93" s="9">
        <f>E93/E96</f>
        <v>9.0484612776220483E-2</v>
      </c>
      <c r="L93" s="9">
        <f>F93/F96</f>
        <v>0.83710774126586018</v>
      </c>
      <c r="M93" s="9"/>
    </row>
    <row r="94" spans="1:39" x14ac:dyDescent="0.25">
      <c r="A94" s="4" t="str">
        <f t="shared" si="13"/>
        <v>EE</v>
      </c>
      <c r="B94" s="12">
        <v>207</v>
      </c>
      <c r="C94" t="s">
        <v>133</v>
      </c>
      <c r="D94" s="2">
        <v>0.33581663639792286</v>
      </c>
      <c r="E94" s="2">
        <v>0.33581663639792286</v>
      </c>
      <c r="F94" s="2">
        <v>0</v>
      </c>
      <c r="G94" s="2"/>
      <c r="I94" t="str">
        <f t="shared" si="12"/>
        <v>Machinery and transport</v>
      </c>
      <c r="J94" s="9">
        <f>D94/D96</f>
        <v>5.9362623105271774E-2</v>
      </c>
      <c r="K94" s="9">
        <f>E94/E96</f>
        <v>6.3490070273436519E-2</v>
      </c>
      <c r="L94" s="9">
        <f>F94/F96</f>
        <v>0</v>
      </c>
      <c r="M94" s="9"/>
    </row>
    <row r="95" spans="1:39" x14ac:dyDescent="0.25">
      <c r="A95" s="4" t="str">
        <f t="shared" si="13"/>
        <v>EE</v>
      </c>
      <c r="B95" s="12">
        <v>208</v>
      </c>
      <c r="C95" t="s">
        <v>134</v>
      </c>
      <c r="D95" s="2">
        <v>2.1190801328523818</v>
      </c>
      <c r="E95" s="2">
        <v>2.1190801328523818</v>
      </c>
      <c r="F95" s="2">
        <v>0</v>
      </c>
      <c r="G95" s="2"/>
      <c r="I95" t="str">
        <f t="shared" si="12"/>
        <v>Other Industry</v>
      </c>
      <c r="J95" s="9">
        <f>D95/D96</f>
        <v>0.3745917909419072</v>
      </c>
      <c r="K95" s="9">
        <f>E95/E96</f>
        <v>0.40063693089468722</v>
      </c>
      <c r="L95" s="9">
        <f>F95/F96</f>
        <v>0</v>
      </c>
      <c r="M95" s="9"/>
    </row>
    <row r="96" spans="1:39" x14ac:dyDescent="0.25">
      <c r="A96" s="4" t="str">
        <f>A95</f>
        <v>EE</v>
      </c>
      <c r="B96" s="4"/>
      <c r="C96" t="s">
        <v>4</v>
      </c>
      <c r="D96" s="2">
        <f>SUM(D88:D95)</f>
        <v>5.657038365747356</v>
      </c>
      <c r="E96" s="2">
        <f>SUM(E88:E95)</f>
        <v>5.2892780705965681</v>
      </c>
      <c r="F96" s="2">
        <f>SUM(F88:F95)</f>
        <v>0.36776029515078856</v>
      </c>
      <c r="G96" s="2"/>
      <c r="I96" t="str">
        <f t="shared" si="12"/>
        <v>TOTAL</v>
      </c>
      <c r="J96" s="9">
        <f>D96/D96</f>
        <v>1</v>
      </c>
      <c r="K96" s="9">
        <f>E96/E96</f>
        <v>1</v>
      </c>
      <c r="L96" s="9">
        <f>F96/F96</f>
        <v>1</v>
      </c>
      <c r="M96" s="9"/>
    </row>
    <row r="98" spans="1:39" ht="15.75" x14ac:dyDescent="0.25">
      <c r="A98" s="4">
        <f>A85+1</f>
        <v>7</v>
      </c>
      <c r="C98" s="8" t="s">
        <v>61</v>
      </c>
      <c r="F98" s="4" t="s">
        <v>5</v>
      </c>
      <c r="G98" s="4"/>
      <c r="I98" s="8" t="str">
        <f>C98</f>
        <v>Primary Energy in Ireland</v>
      </c>
      <c r="L98" s="4" t="s">
        <v>6</v>
      </c>
      <c r="M98" s="4"/>
    </row>
    <row r="99" spans="1:39" x14ac:dyDescent="0.25">
      <c r="A99" s="5" t="s">
        <v>62</v>
      </c>
    </row>
    <row r="100" spans="1:39" x14ac:dyDescent="0.25">
      <c r="B100" s="1"/>
      <c r="C100" s="1"/>
      <c r="D100" s="1" t="str">
        <f>A99&amp;" H&amp;C"</f>
        <v>IE H&amp;C</v>
      </c>
      <c r="E100" s="1" t="str">
        <f>A99&amp;" Heating"</f>
        <v>IE Heating</v>
      </c>
      <c r="F100" s="1" t="str">
        <f>A99&amp;" Cooling"</f>
        <v>IE Cooling</v>
      </c>
      <c r="G100" s="1"/>
      <c r="H100" s="1"/>
      <c r="I100" s="1"/>
      <c r="J100" s="1" t="str">
        <f>D100</f>
        <v>IE H&amp;C</v>
      </c>
      <c r="K100" s="1" t="str">
        <f>E100</f>
        <v>IE Heating</v>
      </c>
      <c r="L100" s="1" t="str">
        <f>F100</f>
        <v>IE Cooling</v>
      </c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</row>
    <row r="101" spans="1:39" x14ac:dyDescent="0.25">
      <c r="A101" s="4" t="str">
        <f>A99</f>
        <v>IE</v>
      </c>
      <c r="B101" s="12">
        <v>201</v>
      </c>
      <c r="C101" t="s">
        <v>127</v>
      </c>
      <c r="D101" s="2">
        <v>1.330621934765404E-2</v>
      </c>
      <c r="E101" s="2">
        <v>1.330621934765404E-2</v>
      </c>
      <c r="F101" s="2">
        <v>0</v>
      </c>
      <c r="G101" s="2"/>
      <c r="I101" t="str">
        <f t="shared" ref="I101:I109" si="14">C101</f>
        <v>Iron and Steel</v>
      </c>
      <c r="J101" s="9">
        <f>D101/D109</f>
        <v>6.7985894871016531E-4</v>
      </c>
      <c r="K101" s="9">
        <f>E101/E109</f>
        <v>7.5691111935134324E-4</v>
      </c>
      <c r="L101" s="9">
        <f>F101/F109</f>
        <v>0</v>
      </c>
      <c r="M101" s="9"/>
    </row>
    <row r="102" spans="1:39" x14ac:dyDescent="0.25">
      <c r="A102" s="4" t="str">
        <f>A101</f>
        <v>IE</v>
      </c>
      <c r="B102" s="12">
        <v>202</v>
      </c>
      <c r="C102" t="s">
        <v>128</v>
      </c>
      <c r="D102" s="2">
        <v>1.3020773116400139</v>
      </c>
      <c r="E102" s="2">
        <v>1.0894137253203275</v>
      </c>
      <c r="F102" s="2">
        <v>0.21266358631968638</v>
      </c>
      <c r="G102" s="2"/>
      <c r="I102" t="str">
        <f t="shared" si="14"/>
        <v>Chemical and Petrochemical</v>
      </c>
      <c r="J102" s="9">
        <f>D102/D109</f>
        <v>6.6527455252495052E-2</v>
      </c>
      <c r="K102" s="9">
        <f>E102/E109</f>
        <v>6.1970221647842105E-2</v>
      </c>
      <c r="L102" s="9">
        <f>F102/F109</f>
        <v>0.10673756253051415</v>
      </c>
      <c r="M102" s="9"/>
    </row>
    <row r="103" spans="1:39" x14ac:dyDescent="0.25">
      <c r="A103" s="4" t="str">
        <f t="shared" ref="A103:A108" si="15">A102</f>
        <v>IE</v>
      </c>
      <c r="B103" s="12">
        <v>203</v>
      </c>
      <c r="C103" t="s">
        <v>129</v>
      </c>
      <c r="D103" s="2">
        <v>5.2785781168759218</v>
      </c>
      <c r="E103" s="2">
        <v>5.2785781168759218</v>
      </c>
      <c r="F103" s="2">
        <v>0</v>
      </c>
      <c r="G103" s="2"/>
      <c r="I103" t="str">
        <f t="shared" si="14"/>
        <v>Non-ferrous metals</v>
      </c>
      <c r="J103" s="9">
        <f>D103/D109</f>
        <v>0.2697000910222071</v>
      </c>
      <c r="K103" s="9">
        <f>E103/E109</f>
        <v>0.30026669233680359</v>
      </c>
      <c r="L103" s="9">
        <f>F103/F109</f>
        <v>0</v>
      </c>
      <c r="M103" s="9"/>
    </row>
    <row r="104" spans="1:39" x14ac:dyDescent="0.25">
      <c r="A104" s="4" t="str">
        <f t="shared" si="15"/>
        <v>IE</v>
      </c>
      <c r="B104" s="12">
        <v>204</v>
      </c>
      <c r="C104" t="s">
        <v>130</v>
      </c>
      <c r="D104" s="2">
        <v>3.2619160563819887</v>
      </c>
      <c r="E104" s="2">
        <v>3.2619160563819887</v>
      </c>
      <c r="F104" s="2">
        <v>0</v>
      </c>
      <c r="G104" s="2"/>
      <c r="I104" t="str">
        <f t="shared" si="14"/>
        <v>Non-metallic minerals</v>
      </c>
      <c r="J104" s="9">
        <f>D104/D109</f>
        <v>0.16666212715512235</v>
      </c>
      <c r="K104" s="9">
        <f>E104/E109</f>
        <v>0.18555086677580623</v>
      </c>
      <c r="L104" s="9">
        <f>F104/F109</f>
        <v>0</v>
      </c>
      <c r="M104" s="9"/>
    </row>
    <row r="105" spans="1:39" x14ac:dyDescent="0.25">
      <c r="A105" s="4" t="str">
        <f t="shared" si="15"/>
        <v>IE</v>
      </c>
      <c r="B105" s="12">
        <v>205</v>
      </c>
      <c r="C105" t="s">
        <v>131</v>
      </c>
      <c r="D105" s="2">
        <v>8.4517422285569965E-2</v>
      </c>
      <c r="E105" s="2">
        <v>8.1866321034816197E-2</v>
      </c>
      <c r="F105" s="2">
        <v>2.6511012507537623E-3</v>
      </c>
      <c r="G105" s="2"/>
      <c r="I105" t="str">
        <f t="shared" si="14"/>
        <v>Paper, Pulp and Printing</v>
      </c>
      <c r="J105" s="9">
        <f>D105/D109</f>
        <v>4.3182758649541724E-3</v>
      </c>
      <c r="K105" s="9">
        <f>E105/E109</f>
        <v>4.6568846546606799E-3</v>
      </c>
      <c r="L105" s="9">
        <f>F105/F109</f>
        <v>1.3306090169178113E-3</v>
      </c>
      <c r="M105" s="9"/>
    </row>
    <row r="106" spans="1:39" x14ac:dyDescent="0.25">
      <c r="A106" s="4" t="str">
        <f t="shared" si="15"/>
        <v>IE</v>
      </c>
      <c r="B106" s="12">
        <v>206</v>
      </c>
      <c r="C106" t="s">
        <v>132</v>
      </c>
      <c r="D106" s="2">
        <v>5.1918081721677547</v>
      </c>
      <c r="E106" s="2">
        <v>3.437497401030404</v>
      </c>
      <c r="F106" s="2">
        <v>1.7543107711373509</v>
      </c>
      <c r="G106" s="2"/>
      <c r="I106" t="str">
        <f t="shared" si="14"/>
        <v>Food, Beverages and Tabacco</v>
      </c>
      <c r="J106" s="9">
        <f>D106/D109</f>
        <v>0.26526672630397602</v>
      </c>
      <c r="K106" s="9">
        <f>E106/E109</f>
        <v>0.19553863780548469</v>
      </c>
      <c r="L106" s="9">
        <f>F106/F109</f>
        <v>0.88050267031019969</v>
      </c>
      <c r="M106" s="9"/>
    </row>
    <row r="107" spans="1:39" x14ac:dyDescent="0.25">
      <c r="A107" s="4" t="str">
        <f t="shared" si="15"/>
        <v>IE</v>
      </c>
      <c r="B107" s="12">
        <v>207</v>
      </c>
      <c r="C107" t="s">
        <v>133</v>
      </c>
      <c r="D107" s="2">
        <v>1.6522244972411217</v>
      </c>
      <c r="E107" s="2">
        <v>1.6339163350453205</v>
      </c>
      <c r="F107" s="2">
        <v>1.8308162195801215E-2</v>
      </c>
      <c r="G107" s="2"/>
      <c r="I107" t="str">
        <f t="shared" si="14"/>
        <v>Machinery and transport</v>
      </c>
      <c r="J107" s="9">
        <f>D107/D109</f>
        <v>8.4417638126908737E-2</v>
      </c>
      <c r="K107" s="9">
        <f>E107/E109</f>
        <v>9.2943713745680889E-2</v>
      </c>
      <c r="L107" s="9">
        <f>F107/F109</f>
        <v>9.1890136953466268E-3</v>
      </c>
      <c r="M107" s="9"/>
    </row>
    <row r="108" spans="1:39" x14ac:dyDescent="0.25">
      <c r="A108" s="4" t="str">
        <f t="shared" si="15"/>
        <v>IE</v>
      </c>
      <c r="B108" s="12">
        <v>208</v>
      </c>
      <c r="C108" t="s">
        <v>134</v>
      </c>
      <c r="D108" s="2">
        <v>2.7876016270729731</v>
      </c>
      <c r="E108" s="2">
        <v>2.7831383702711179</v>
      </c>
      <c r="F108" s="2">
        <v>4.4632568018551141E-3</v>
      </c>
      <c r="G108" s="2"/>
      <c r="I108" t="str">
        <f t="shared" si="14"/>
        <v>Other Industry</v>
      </c>
      <c r="J108" s="9">
        <f>D108/D109</f>
        <v>0.14242782732562631</v>
      </c>
      <c r="K108" s="9">
        <f>E108/E109</f>
        <v>0.15831607191437047</v>
      </c>
      <c r="L108" s="9">
        <f>F108/F109</f>
        <v>2.240144447021641E-3</v>
      </c>
      <c r="M108" s="9"/>
    </row>
    <row r="109" spans="1:39" x14ac:dyDescent="0.25">
      <c r="A109" s="4" t="str">
        <f>A108</f>
        <v>IE</v>
      </c>
      <c r="B109" s="4"/>
      <c r="C109" t="s">
        <v>4</v>
      </c>
      <c r="D109" s="2">
        <f>SUM(D101:D108)</f>
        <v>19.572029423012999</v>
      </c>
      <c r="E109" s="2">
        <f>SUM(E101:E108)</f>
        <v>17.57963254530755</v>
      </c>
      <c r="F109" s="2">
        <f>SUM(F101:F108)</f>
        <v>1.9923968777054475</v>
      </c>
      <c r="G109" s="2"/>
      <c r="I109" t="str">
        <f t="shared" si="14"/>
        <v>TOTAL</v>
      </c>
      <c r="J109" s="9">
        <f>D109/D109</f>
        <v>1</v>
      </c>
      <c r="K109" s="9">
        <f>E109/E109</f>
        <v>1</v>
      </c>
      <c r="L109" s="9">
        <f>F109/F109</f>
        <v>1</v>
      </c>
      <c r="M109" s="9"/>
    </row>
    <row r="111" spans="1:39" ht="15.75" x14ac:dyDescent="0.25">
      <c r="A111" s="4">
        <f>A98+1</f>
        <v>8</v>
      </c>
      <c r="C111" s="8" t="s">
        <v>63</v>
      </c>
      <c r="F111" s="4" t="s">
        <v>5</v>
      </c>
      <c r="G111" s="4"/>
      <c r="I111" s="8" t="str">
        <f>C111</f>
        <v>Primary Energy in Greece</v>
      </c>
      <c r="L111" s="4" t="s">
        <v>6</v>
      </c>
      <c r="M111" s="4"/>
    </row>
    <row r="112" spans="1:39" x14ac:dyDescent="0.25">
      <c r="A112" s="5" t="s">
        <v>64</v>
      </c>
    </row>
    <row r="113" spans="1:39" x14ac:dyDescent="0.25">
      <c r="B113" s="1"/>
      <c r="C113" s="1"/>
      <c r="D113" s="1" t="str">
        <f>A112&amp;" H&amp;C"</f>
        <v>EL H&amp;C</v>
      </c>
      <c r="E113" s="1" t="str">
        <f>A112&amp;" Heating"</f>
        <v>EL Heating</v>
      </c>
      <c r="F113" s="1" t="str">
        <f>A112&amp;" Cooling"</f>
        <v>EL Cooling</v>
      </c>
      <c r="G113" s="1"/>
      <c r="H113" s="1"/>
      <c r="I113" s="1"/>
      <c r="J113" s="1" t="str">
        <f>D113</f>
        <v>EL H&amp;C</v>
      </c>
      <c r="K113" s="1" t="str">
        <f>E113</f>
        <v>EL Heating</v>
      </c>
      <c r="L113" s="1" t="str">
        <f>F113</f>
        <v>EL Cooling</v>
      </c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</row>
    <row r="114" spans="1:39" x14ac:dyDescent="0.25">
      <c r="A114" s="4" t="str">
        <f>A112</f>
        <v>EL</v>
      </c>
      <c r="B114" s="12">
        <v>201</v>
      </c>
      <c r="C114" t="s">
        <v>127</v>
      </c>
      <c r="D114" s="2">
        <v>2.9068554204845718</v>
      </c>
      <c r="E114" s="2">
        <v>2.9068554204845718</v>
      </c>
      <c r="F114" s="2">
        <v>0</v>
      </c>
      <c r="G114" s="2"/>
      <c r="I114" t="str">
        <f t="shared" ref="I114:I122" si="16">C114</f>
        <v>Iron and Steel</v>
      </c>
      <c r="J114" s="9">
        <f>D114/D122</f>
        <v>0.10051615681641816</v>
      </c>
      <c r="K114" s="9">
        <f>E114/E122</f>
        <v>0.10764504639441054</v>
      </c>
      <c r="L114" s="9">
        <f>F114/F122</f>
        <v>0</v>
      </c>
      <c r="M114" s="9"/>
    </row>
    <row r="115" spans="1:39" x14ac:dyDescent="0.25">
      <c r="A115" s="4" t="str">
        <f>A114</f>
        <v>EL</v>
      </c>
      <c r="B115" s="12">
        <v>202</v>
      </c>
      <c r="C115" t="s">
        <v>128</v>
      </c>
      <c r="D115" s="2">
        <v>0.82387597999171258</v>
      </c>
      <c r="E115" s="2">
        <v>0.57703979519115733</v>
      </c>
      <c r="F115" s="2">
        <v>0.2468361848005553</v>
      </c>
      <c r="G115" s="2"/>
      <c r="I115" t="str">
        <f t="shared" si="16"/>
        <v>Chemical and Petrochemical</v>
      </c>
      <c r="J115" s="9">
        <f>D115/D122</f>
        <v>2.8488808428016796E-2</v>
      </c>
      <c r="K115" s="9">
        <f>E115/E122</f>
        <v>2.1368615407235721E-2</v>
      </c>
      <c r="L115" s="9">
        <f>F115/F122</f>
        <v>0.12888234523484565</v>
      </c>
      <c r="M115" s="9"/>
    </row>
    <row r="116" spans="1:39" x14ac:dyDescent="0.25">
      <c r="A116" s="4" t="str">
        <f t="shared" ref="A116:A121" si="17">A115</f>
        <v>EL</v>
      </c>
      <c r="B116" s="12">
        <v>203</v>
      </c>
      <c r="C116" t="s">
        <v>129</v>
      </c>
      <c r="D116" s="2">
        <v>4.843954236993401</v>
      </c>
      <c r="E116" s="2">
        <v>4.843954236993401</v>
      </c>
      <c r="F116" s="2">
        <v>0</v>
      </c>
      <c r="G116" s="2"/>
      <c r="I116" t="str">
        <f t="shared" si="16"/>
        <v>Non-ferrous metals</v>
      </c>
      <c r="J116" s="9">
        <f>D116/D122</f>
        <v>0.16749909894590376</v>
      </c>
      <c r="K116" s="9">
        <f>E116/E122</f>
        <v>0.17937860785887808</v>
      </c>
      <c r="L116" s="9">
        <f>F116/F122</f>
        <v>0</v>
      </c>
      <c r="M116" s="9"/>
    </row>
    <row r="117" spans="1:39" x14ac:dyDescent="0.25">
      <c r="A117" s="4" t="str">
        <f t="shared" si="17"/>
        <v>EL</v>
      </c>
      <c r="B117" s="12">
        <v>204</v>
      </c>
      <c r="C117" t="s">
        <v>130</v>
      </c>
      <c r="D117" s="2">
        <v>7.4761077444895454</v>
      </c>
      <c r="E117" s="2">
        <v>7.4761077444895454</v>
      </c>
      <c r="F117" s="2">
        <v>0</v>
      </c>
      <c r="G117" s="2"/>
      <c r="I117" t="str">
        <f t="shared" si="16"/>
        <v>Non-metallic minerals</v>
      </c>
      <c r="J117" s="9">
        <f>D117/D122</f>
        <v>0.25851633800771551</v>
      </c>
      <c r="K117" s="9">
        <f>E117/E122</f>
        <v>0.27685104643802161</v>
      </c>
      <c r="L117" s="9">
        <f>F117/F122</f>
        <v>0</v>
      </c>
      <c r="M117" s="9"/>
    </row>
    <row r="118" spans="1:39" x14ac:dyDescent="0.25">
      <c r="A118" s="4" t="str">
        <f t="shared" si="17"/>
        <v>EL</v>
      </c>
      <c r="B118" s="12">
        <v>205</v>
      </c>
      <c r="C118" t="s">
        <v>131</v>
      </c>
      <c r="D118" s="2">
        <v>0.65045287290867315</v>
      </c>
      <c r="E118" s="2">
        <v>0.63361747143378144</v>
      </c>
      <c r="F118" s="2">
        <v>1.6835401474891726E-2</v>
      </c>
      <c r="G118" s="2"/>
      <c r="I118" t="str">
        <f t="shared" si="16"/>
        <v>Paper, Pulp and Printing</v>
      </c>
      <c r="J118" s="9">
        <f>D118/D122</f>
        <v>2.2492010615402028E-2</v>
      </c>
      <c r="K118" s="9">
        <f>E118/E122</f>
        <v>2.3463768314087193E-2</v>
      </c>
      <c r="L118" s="9">
        <f>F118/F122</f>
        <v>8.7903887625204614E-3</v>
      </c>
      <c r="M118" s="9"/>
    </row>
    <row r="119" spans="1:39" x14ac:dyDescent="0.25">
      <c r="A119" s="4" t="str">
        <f t="shared" si="17"/>
        <v>EL</v>
      </c>
      <c r="B119" s="12">
        <v>206</v>
      </c>
      <c r="C119" t="s">
        <v>132</v>
      </c>
      <c r="D119" s="2">
        <v>6.0828185649334978</v>
      </c>
      <c r="E119" s="2">
        <v>4.431284586391067</v>
      </c>
      <c r="F119" s="2">
        <v>1.6515339785424308</v>
      </c>
      <c r="G119" s="2"/>
      <c r="I119" t="str">
        <f t="shared" si="16"/>
        <v>Food, Beverages and Tabacco</v>
      </c>
      <c r="J119" s="9">
        <f>D119/D122</f>
        <v>0.21033778991896041</v>
      </c>
      <c r="K119" s="9">
        <f>E119/E122</f>
        <v>0.16409685584203773</v>
      </c>
      <c r="L119" s="9">
        <f>F119/F122</f>
        <v>0.86232726600263387</v>
      </c>
      <c r="M119" s="9"/>
    </row>
    <row r="120" spans="1:39" x14ac:dyDescent="0.25">
      <c r="A120" s="4" t="str">
        <f t="shared" si="17"/>
        <v>EL</v>
      </c>
      <c r="B120" s="12">
        <v>207</v>
      </c>
      <c r="C120" t="s">
        <v>133</v>
      </c>
      <c r="D120" s="2">
        <v>0.26749223541511546</v>
      </c>
      <c r="E120" s="2">
        <v>0.26749223541511546</v>
      </c>
      <c r="F120" s="2">
        <v>0</v>
      </c>
      <c r="G120" s="2"/>
      <c r="I120" t="str">
        <f t="shared" si="16"/>
        <v>Machinery and transport</v>
      </c>
      <c r="J120" s="9">
        <f>D120/D122</f>
        <v>9.2496143057840454E-3</v>
      </c>
      <c r="K120" s="9">
        <f>E120/E122</f>
        <v>9.9056230621214405E-3</v>
      </c>
      <c r="L120" s="9">
        <f>F120/F122</f>
        <v>0</v>
      </c>
      <c r="M120" s="9"/>
    </row>
    <row r="121" spans="1:39" x14ac:dyDescent="0.25">
      <c r="A121" s="4" t="str">
        <f t="shared" si="17"/>
        <v>EL</v>
      </c>
      <c r="B121" s="12">
        <v>208</v>
      </c>
      <c r="C121" t="s">
        <v>134</v>
      </c>
      <c r="D121" s="2">
        <v>5.8677282870755416</v>
      </c>
      <c r="E121" s="2">
        <v>5.8677282870755416</v>
      </c>
      <c r="F121" s="2">
        <v>0</v>
      </c>
      <c r="G121" s="2"/>
      <c r="I121" t="str">
        <f t="shared" si="16"/>
        <v>Other Industry</v>
      </c>
      <c r="J121" s="9">
        <f>D121/D122</f>
        <v>0.2029001829617994</v>
      </c>
      <c r="K121" s="9">
        <f>E121/E122</f>
        <v>0.21729043668320763</v>
      </c>
      <c r="L121" s="9">
        <f>F121/F122</f>
        <v>0</v>
      </c>
      <c r="M121" s="9"/>
    </row>
    <row r="122" spans="1:39" x14ac:dyDescent="0.25">
      <c r="A122" s="4" t="str">
        <f>A121</f>
        <v>EL</v>
      </c>
      <c r="B122" s="4"/>
      <c r="C122" t="s">
        <v>4</v>
      </c>
      <c r="D122" s="2">
        <f>SUM(D114:D121)</f>
        <v>28.919285342292056</v>
      </c>
      <c r="E122" s="2">
        <f>SUM(E114:E121)</f>
        <v>27.004079777474182</v>
      </c>
      <c r="F122" s="2">
        <f>SUM(F114:F121)</f>
        <v>1.9152055648178778</v>
      </c>
      <c r="G122" s="2"/>
      <c r="I122" t="str">
        <f t="shared" si="16"/>
        <v>TOTAL</v>
      </c>
      <c r="J122" s="9">
        <f>D122/D122</f>
        <v>1</v>
      </c>
      <c r="K122" s="9">
        <f>E122/E122</f>
        <v>1</v>
      </c>
      <c r="L122" s="9">
        <f>F122/F122</f>
        <v>1</v>
      </c>
      <c r="M122" s="9"/>
    </row>
    <row r="124" spans="1:39" ht="15.75" x14ac:dyDescent="0.25">
      <c r="A124" s="4">
        <f>A111+1</f>
        <v>9</v>
      </c>
      <c r="C124" s="8" t="s">
        <v>65</v>
      </c>
      <c r="F124" s="4" t="s">
        <v>5</v>
      </c>
      <c r="G124" s="4"/>
      <c r="I124" s="8" t="str">
        <f>C124</f>
        <v>Primary Energy in Spain</v>
      </c>
      <c r="L124" s="4" t="s">
        <v>6</v>
      </c>
      <c r="M124" s="4"/>
    </row>
    <row r="125" spans="1:39" x14ac:dyDescent="0.25">
      <c r="A125" s="5" t="s">
        <v>66</v>
      </c>
    </row>
    <row r="126" spans="1:39" x14ac:dyDescent="0.25">
      <c r="B126" s="1"/>
      <c r="C126" s="1"/>
      <c r="D126" s="1" t="str">
        <f>A125&amp;" H&amp;C"</f>
        <v>ES H&amp;C</v>
      </c>
      <c r="E126" s="1" t="str">
        <f>A125&amp;" Heating"</f>
        <v>ES Heating</v>
      </c>
      <c r="F126" s="1" t="str">
        <f>A125&amp;" Cooling"</f>
        <v>ES Cooling</v>
      </c>
      <c r="G126" s="1"/>
      <c r="H126" s="1"/>
      <c r="I126" s="1"/>
      <c r="J126" s="1" t="str">
        <f>D126</f>
        <v>ES H&amp;C</v>
      </c>
      <c r="K126" s="1" t="str">
        <f>E126</f>
        <v>ES Heating</v>
      </c>
      <c r="L126" s="1" t="str">
        <f>F126</f>
        <v>ES Cooling</v>
      </c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</row>
    <row r="127" spans="1:39" x14ac:dyDescent="0.25">
      <c r="A127" s="4" t="str">
        <f>A125</f>
        <v>ES</v>
      </c>
      <c r="B127" s="12">
        <v>201</v>
      </c>
      <c r="C127" t="s">
        <v>127</v>
      </c>
      <c r="D127" s="2">
        <v>41.124035120911451</v>
      </c>
      <c r="E127" s="2">
        <v>41.124035120911451</v>
      </c>
      <c r="F127" s="2">
        <v>0</v>
      </c>
      <c r="G127" s="2"/>
      <c r="I127" t="str">
        <f t="shared" ref="I127:I135" si="18">C127</f>
        <v>Iron and Steel</v>
      </c>
      <c r="J127" s="9">
        <f>D127/D135</f>
        <v>0.16628272177615361</v>
      </c>
      <c r="K127" s="9">
        <f>E127/E135</f>
        <v>0.17769779671677097</v>
      </c>
      <c r="L127" s="9">
        <f>F127/F135</f>
        <v>0</v>
      </c>
      <c r="M127" s="9"/>
    </row>
    <row r="128" spans="1:39" x14ac:dyDescent="0.25">
      <c r="A128" s="4" t="str">
        <f>A127</f>
        <v>ES</v>
      </c>
      <c r="B128" s="12">
        <v>202</v>
      </c>
      <c r="C128" t="s">
        <v>128</v>
      </c>
      <c r="D128" s="2">
        <v>55.102712093111975</v>
      </c>
      <c r="E128" s="2">
        <v>50.948761099843722</v>
      </c>
      <c r="F128" s="2">
        <v>4.1539509932682526</v>
      </c>
      <c r="G128" s="2"/>
      <c r="I128" t="str">
        <f t="shared" si="18"/>
        <v>Chemical and Petrochemical</v>
      </c>
      <c r="J128" s="9">
        <f>D128/D135</f>
        <v>0.22280471546993849</v>
      </c>
      <c r="K128" s="9">
        <f>E128/E135</f>
        <v>0.22015063858088404</v>
      </c>
      <c r="L128" s="9">
        <f>F128/F135</f>
        <v>0.26146649659805116</v>
      </c>
      <c r="M128" s="9"/>
    </row>
    <row r="129" spans="1:39" x14ac:dyDescent="0.25">
      <c r="A129" s="4" t="str">
        <f t="shared" ref="A129:A134" si="19">A128</f>
        <v>ES</v>
      </c>
      <c r="B129" s="12">
        <v>203</v>
      </c>
      <c r="C129" t="s">
        <v>129</v>
      </c>
      <c r="D129" s="2">
        <v>4.2290175474665208</v>
      </c>
      <c r="E129" s="2">
        <v>4.2290175474665208</v>
      </c>
      <c r="F129" s="2">
        <v>0</v>
      </c>
      <c r="G129" s="2"/>
      <c r="I129" t="str">
        <f t="shared" si="18"/>
        <v>Non-ferrous metals</v>
      </c>
      <c r="J129" s="9">
        <f>D129/D135</f>
        <v>1.7099794467257068E-2</v>
      </c>
      <c r="K129" s="9">
        <f>E129/E135</f>
        <v>1.8273671303213973E-2</v>
      </c>
      <c r="L129" s="9">
        <f>F129/F135</f>
        <v>0</v>
      </c>
      <c r="M129" s="9"/>
    </row>
    <row r="130" spans="1:39" x14ac:dyDescent="0.25">
      <c r="A130" s="4" t="str">
        <f t="shared" si="19"/>
        <v>ES</v>
      </c>
      <c r="B130" s="12">
        <v>204</v>
      </c>
      <c r="C130" t="s">
        <v>130</v>
      </c>
      <c r="D130" s="2">
        <v>44.727279756925626</v>
      </c>
      <c r="E130" s="2">
        <v>44.46558242285505</v>
      </c>
      <c r="F130" s="2">
        <v>0.26169733407057316</v>
      </c>
      <c r="G130" s="2"/>
      <c r="I130" t="str">
        <f t="shared" si="18"/>
        <v>Non-metallic minerals</v>
      </c>
      <c r="J130" s="9">
        <f>D130/D135</f>
        <v>0.18085223869102204</v>
      </c>
      <c r="K130" s="9">
        <f>E130/E135</f>
        <v>0.19213669094090099</v>
      </c>
      <c r="L130" s="9">
        <f>F130/F135</f>
        <v>1.6472289928159932E-2</v>
      </c>
      <c r="M130" s="9"/>
    </row>
    <row r="131" spans="1:39" x14ac:dyDescent="0.25">
      <c r="A131" s="4" t="str">
        <f t="shared" si="19"/>
        <v>ES</v>
      </c>
      <c r="B131" s="12">
        <v>205</v>
      </c>
      <c r="C131" t="s">
        <v>131</v>
      </c>
      <c r="D131" s="2">
        <v>20.725386520765525</v>
      </c>
      <c r="E131" s="2">
        <v>20.719180479111362</v>
      </c>
      <c r="F131" s="2">
        <v>6.2060416541618764E-3</v>
      </c>
      <c r="G131" s="2"/>
      <c r="I131" t="str">
        <f t="shared" si="18"/>
        <v>Paper, Pulp and Printing</v>
      </c>
      <c r="J131" s="9">
        <f>D131/D135</f>
        <v>8.3801934085579982E-2</v>
      </c>
      <c r="K131" s="9">
        <f>E131/E135</f>
        <v>8.9528002543774216E-2</v>
      </c>
      <c r="L131" s="9">
        <f>F131/F135</f>
        <v>3.9063339256648077E-4</v>
      </c>
      <c r="M131" s="9"/>
    </row>
    <row r="132" spans="1:39" x14ac:dyDescent="0.25">
      <c r="A132" s="4" t="str">
        <f t="shared" si="19"/>
        <v>ES</v>
      </c>
      <c r="B132" s="12">
        <v>206</v>
      </c>
      <c r="C132" t="s">
        <v>132</v>
      </c>
      <c r="D132" s="2">
        <v>30.752865952472405</v>
      </c>
      <c r="E132" s="2">
        <v>20.063754275118505</v>
      </c>
      <c r="F132" s="2">
        <v>10.689111677353898</v>
      </c>
      <c r="G132" s="2"/>
      <c r="I132" t="str">
        <f t="shared" si="18"/>
        <v>Food, Beverages and Tabacco</v>
      </c>
      <c r="J132" s="9">
        <f>D132/D135</f>
        <v>0.12434748287611566</v>
      </c>
      <c r="K132" s="9">
        <f>E132/E135</f>
        <v>8.6695892513288797E-2</v>
      </c>
      <c r="L132" s="9">
        <f>F132/F135</f>
        <v>0.67281597364828549</v>
      </c>
      <c r="M132" s="9"/>
    </row>
    <row r="133" spans="1:39" x14ac:dyDescent="0.25">
      <c r="A133" s="4" t="str">
        <f t="shared" si="19"/>
        <v>ES</v>
      </c>
      <c r="B133" s="12">
        <v>207</v>
      </c>
      <c r="C133" t="s">
        <v>133</v>
      </c>
      <c r="D133" s="2">
        <v>9.1940247653448637</v>
      </c>
      <c r="E133" s="2">
        <v>9.1940247653448637</v>
      </c>
      <c r="F133" s="2">
        <v>0</v>
      </c>
      <c r="G133" s="2"/>
      <c r="I133" t="str">
        <f t="shared" si="18"/>
        <v>Machinery and transport</v>
      </c>
      <c r="J133" s="9">
        <f>D133/D135</f>
        <v>3.7175521749360431E-2</v>
      </c>
      <c r="K133" s="9">
        <f>E133/E135</f>
        <v>3.9727569022779297E-2</v>
      </c>
      <c r="L133" s="9">
        <f>F133/F135</f>
        <v>0</v>
      </c>
      <c r="M133" s="9"/>
    </row>
    <row r="134" spans="1:39" x14ac:dyDescent="0.25">
      <c r="A134" s="4" t="str">
        <f t="shared" si="19"/>
        <v>ES</v>
      </c>
      <c r="B134" s="12">
        <v>208</v>
      </c>
      <c r="C134" t="s">
        <v>134</v>
      </c>
      <c r="D134" s="2">
        <v>41.45861851078115</v>
      </c>
      <c r="E134" s="2">
        <v>40.682459256887128</v>
      </c>
      <c r="F134" s="2">
        <v>0.77615925389402485</v>
      </c>
      <c r="G134" s="2"/>
      <c r="I134" t="str">
        <f t="shared" si="18"/>
        <v>Other Industry</v>
      </c>
      <c r="J134" s="9">
        <f>D134/D135</f>
        <v>0.16763559088457275</v>
      </c>
      <c r="K134" s="9">
        <f>E134/E135</f>
        <v>0.17578973837838757</v>
      </c>
      <c r="L134" s="9">
        <f>F134/F135</f>
        <v>4.8854606432936945E-2</v>
      </c>
      <c r="M134" s="9"/>
    </row>
    <row r="135" spans="1:39" x14ac:dyDescent="0.25">
      <c r="A135" s="4" t="str">
        <f>A134</f>
        <v>ES</v>
      </c>
      <c r="B135" s="4"/>
      <c r="C135" t="s">
        <v>4</v>
      </c>
      <c r="D135" s="2">
        <f>SUM(D127:D134)</f>
        <v>247.31394026777951</v>
      </c>
      <c r="E135" s="2">
        <f>SUM(E127:E134)</f>
        <v>231.42681496753863</v>
      </c>
      <c r="F135" s="2">
        <f>SUM(F127:F134)</f>
        <v>15.887125300240911</v>
      </c>
      <c r="G135" s="2"/>
      <c r="I135" t="str">
        <f t="shared" si="18"/>
        <v>TOTAL</v>
      </c>
      <c r="J135" s="9">
        <f>D135/D135</f>
        <v>1</v>
      </c>
      <c r="K135" s="9">
        <f>E135/E135</f>
        <v>1</v>
      </c>
      <c r="L135" s="9">
        <f>F135/F135</f>
        <v>1</v>
      </c>
      <c r="M135" s="9"/>
    </row>
    <row r="137" spans="1:39" ht="15.75" x14ac:dyDescent="0.25">
      <c r="A137" s="4">
        <f>A124+1</f>
        <v>10</v>
      </c>
      <c r="C137" s="8" t="s">
        <v>67</v>
      </c>
      <c r="F137" s="4" t="s">
        <v>5</v>
      </c>
      <c r="G137" s="4"/>
      <c r="I137" s="8" t="str">
        <f>C137</f>
        <v>Primary Energy in France</v>
      </c>
      <c r="L137" s="4" t="s">
        <v>6</v>
      </c>
      <c r="M137" s="4"/>
    </row>
    <row r="138" spans="1:39" x14ac:dyDescent="0.25">
      <c r="A138" s="5" t="s">
        <v>68</v>
      </c>
    </row>
    <row r="139" spans="1:39" x14ac:dyDescent="0.25">
      <c r="B139" s="1"/>
      <c r="C139" s="1"/>
      <c r="D139" s="1" t="str">
        <f>A138&amp;" H&amp;C"</f>
        <v>FR H&amp;C</v>
      </c>
      <c r="E139" s="1" t="str">
        <f>A138&amp;" Heating"</f>
        <v>FR Heating</v>
      </c>
      <c r="F139" s="1" t="str">
        <f>A138&amp;" Cooling"</f>
        <v>FR Cooling</v>
      </c>
      <c r="G139" s="1"/>
      <c r="H139" s="1"/>
      <c r="I139" s="1"/>
      <c r="J139" s="1" t="str">
        <f>D139</f>
        <v>FR H&amp;C</v>
      </c>
      <c r="K139" s="1" t="str">
        <f>E139</f>
        <v>FR Heating</v>
      </c>
      <c r="L139" s="1" t="str">
        <f>F139</f>
        <v>FR Cooling</v>
      </c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</row>
    <row r="140" spans="1:39" x14ac:dyDescent="0.25">
      <c r="A140" s="4" t="str">
        <f>A138</f>
        <v>FR</v>
      </c>
      <c r="B140" s="12">
        <v>201</v>
      </c>
      <c r="C140" t="s">
        <v>127</v>
      </c>
      <c r="D140" s="2">
        <v>62.193185566087948</v>
      </c>
      <c r="E140" s="2">
        <v>62.193185566087948</v>
      </c>
      <c r="F140" s="2">
        <v>0</v>
      </c>
      <c r="G140" s="2"/>
      <c r="I140" t="str">
        <f t="shared" ref="I140:I148" si="20">C140</f>
        <v>Iron and Steel</v>
      </c>
      <c r="J140" s="9">
        <f>D140/D148</f>
        <v>0.23778782060605566</v>
      </c>
      <c r="K140" s="9">
        <f>E140/E148</f>
        <v>0.26664107556636879</v>
      </c>
      <c r="L140" s="9">
        <f>F140/F148</f>
        <v>0</v>
      </c>
      <c r="M140" s="9"/>
    </row>
    <row r="141" spans="1:39" x14ac:dyDescent="0.25">
      <c r="A141" s="4" t="str">
        <f>A140</f>
        <v>FR</v>
      </c>
      <c r="B141" s="12">
        <v>202</v>
      </c>
      <c r="C141" t="s">
        <v>128</v>
      </c>
      <c r="D141" s="2">
        <v>26.988400859749618</v>
      </c>
      <c r="E141" s="2">
        <v>21.619980383220746</v>
      </c>
      <c r="F141" s="2">
        <v>5.3684204765288737</v>
      </c>
      <c r="G141" s="2"/>
      <c r="I141" t="str">
        <f t="shared" si="20"/>
        <v>Chemical and Petrochemical</v>
      </c>
      <c r="J141" s="9">
        <f>D141/D148</f>
        <v>0.10318675532809073</v>
      </c>
      <c r="K141" s="9">
        <f>E141/E148</f>
        <v>9.2691422229530085E-2</v>
      </c>
      <c r="L141" s="9">
        <f>F141/F148</f>
        <v>0.18968175866390294</v>
      </c>
      <c r="M141" s="9"/>
    </row>
    <row r="142" spans="1:39" x14ac:dyDescent="0.25">
      <c r="A142" s="4" t="str">
        <f t="shared" ref="A142:A147" si="21">A141</f>
        <v>FR</v>
      </c>
      <c r="B142" s="12">
        <v>203</v>
      </c>
      <c r="C142" t="s">
        <v>129</v>
      </c>
      <c r="D142" s="2">
        <v>7.471537549586607</v>
      </c>
      <c r="E142" s="2">
        <v>7.471537549586607</v>
      </c>
      <c r="F142" s="2">
        <v>0</v>
      </c>
      <c r="G142" s="2"/>
      <c r="I142" t="str">
        <f t="shared" si="20"/>
        <v>Non-ferrous metals</v>
      </c>
      <c r="J142" s="9">
        <f>D142/D148</f>
        <v>2.8566483840976573E-2</v>
      </c>
      <c r="K142" s="9">
        <f>E142/E148</f>
        <v>3.2032750698053655E-2</v>
      </c>
      <c r="L142" s="9">
        <f>F142/F148</f>
        <v>0</v>
      </c>
      <c r="M142" s="9"/>
    </row>
    <row r="143" spans="1:39" x14ac:dyDescent="0.25">
      <c r="A143" s="4" t="str">
        <f t="shared" si="21"/>
        <v>FR</v>
      </c>
      <c r="B143" s="12">
        <v>204</v>
      </c>
      <c r="C143" t="s">
        <v>130</v>
      </c>
      <c r="D143" s="2">
        <v>41.72756940871438</v>
      </c>
      <c r="E143" s="2">
        <v>41.043935037593883</v>
      </c>
      <c r="F143" s="2">
        <v>0.68363437112049674</v>
      </c>
      <c r="G143" s="2"/>
      <c r="I143" t="str">
        <f t="shared" si="20"/>
        <v>Non-metallic minerals</v>
      </c>
      <c r="J143" s="9">
        <f>D143/D148</f>
        <v>0.15954011196841547</v>
      </c>
      <c r="K143" s="9">
        <f>E143/E148</f>
        <v>0.17596781519208163</v>
      </c>
      <c r="L143" s="9">
        <f>F143/F148</f>
        <v>2.4154771475924215E-2</v>
      </c>
      <c r="M143" s="9"/>
    </row>
    <row r="144" spans="1:39" x14ac:dyDescent="0.25">
      <c r="A144" s="4" t="str">
        <f t="shared" si="21"/>
        <v>FR</v>
      </c>
      <c r="B144" s="12">
        <v>205</v>
      </c>
      <c r="C144" t="s">
        <v>131</v>
      </c>
      <c r="D144" s="2">
        <v>17.553569917797002</v>
      </c>
      <c r="E144" s="2">
        <v>17.344751320186294</v>
      </c>
      <c r="F144" s="2">
        <v>0.20881859761070781</v>
      </c>
      <c r="G144" s="2"/>
      <c r="I144" t="str">
        <f t="shared" si="20"/>
        <v>Paper, Pulp and Printing</v>
      </c>
      <c r="J144" s="9">
        <f>D144/D148</f>
        <v>6.7113866199594349E-2</v>
      </c>
      <c r="K144" s="9">
        <f>E144/E148</f>
        <v>7.4362216782274684E-2</v>
      </c>
      <c r="L144" s="9">
        <f>F144/F148</f>
        <v>7.3781625358339048E-3</v>
      </c>
      <c r="M144" s="9"/>
    </row>
    <row r="145" spans="1:39" x14ac:dyDescent="0.25">
      <c r="A145" s="4" t="str">
        <f t="shared" si="21"/>
        <v>FR</v>
      </c>
      <c r="B145" s="12">
        <v>206</v>
      </c>
      <c r="C145" t="s">
        <v>132</v>
      </c>
      <c r="D145" s="2">
        <v>56.789769847789699</v>
      </c>
      <c r="E145" s="2">
        <v>35.752723800507667</v>
      </c>
      <c r="F145" s="2">
        <v>21.037046047282029</v>
      </c>
      <c r="G145" s="2"/>
      <c r="I145" t="str">
        <f t="shared" si="20"/>
        <v>Food, Beverages and Tabacco</v>
      </c>
      <c r="J145" s="9">
        <f>D145/D148</f>
        <v>0.21712854040055282</v>
      </c>
      <c r="K145" s="9">
        <f>E145/E148</f>
        <v>0.15328278559496736</v>
      </c>
      <c r="L145" s="9">
        <f>F145/F148</f>
        <v>0.74329943207467408</v>
      </c>
      <c r="M145" s="9"/>
    </row>
    <row r="146" spans="1:39" x14ac:dyDescent="0.25">
      <c r="A146" s="4" t="str">
        <f t="shared" si="21"/>
        <v>FR</v>
      </c>
      <c r="B146" s="12">
        <v>207</v>
      </c>
      <c r="C146" t="s">
        <v>133</v>
      </c>
      <c r="D146" s="2">
        <v>16.46383020496231</v>
      </c>
      <c r="E146" s="2">
        <v>16.296597138288014</v>
      </c>
      <c r="F146" s="2">
        <v>0.16723306667429705</v>
      </c>
      <c r="G146" s="2"/>
      <c r="I146" t="str">
        <f t="shared" si="20"/>
        <v>Machinery and transport</v>
      </c>
      <c r="J146" s="9">
        <f>D146/D148</f>
        <v>6.2947383505642676E-2</v>
      </c>
      <c r="K146" s="9">
        <f>E146/E148</f>
        <v>6.9868461463635123E-2</v>
      </c>
      <c r="L146" s="9">
        <f>F146/F148</f>
        <v>5.9088259446563847E-3</v>
      </c>
      <c r="M146" s="9"/>
    </row>
    <row r="147" spans="1:39" x14ac:dyDescent="0.25">
      <c r="A147" s="4" t="str">
        <f t="shared" si="21"/>
        <v>FR</v>
      </c>
      <c r="B147" s="12">
        <v>208</v>
      </c>
      <c r="C147" t="s">
        <v>134</v>
      </c>
      <c r="D147" s="2">
        <v>32.361216020255426</v>
      </c>
      <c r="E147" s="2">
        <v>31.524118988665492</v>
      </c>
      <c r="F147" s="2">
        <v>0.83709703158993753</v>
      </c>
      <c r="G147" s="2"/>
      <c r="I147" t="str">
        <f t="shared" si="20"/>
        <v>Other Industry</v>
      </c>
      <c r="J147" s="9">
        <f>D147/D148</f>
        <v>0.12372903815067189</v>
      </c>
      <c r="K147" s="9">
        <f>E147/E148</f>
        <v>0.13515347247308857</v>
      </c>
      <c r="L147" s="9">
        <f>F147/F148</f>
        <v>2.9577049305008561E-2</v>
      </c>
      <c r="M147" s="9"/>
    </row>
    <row r="148" spans="1:39" x14ac:dyDescent="0.25">
      <c r="A148" s="4" t="str">
        <f>A147</f>
        <v>FR</v>
      </c>
      <c r="B148" s="4"/>
      <c r="C148" t="s">
        <v>4</v>
      </c>
      <c r="D148" s="2">
        <f>SUM(D140:D147)</f>
        <v>261.54907937494295</v>
      </c>
      <c r="E148" s="2">
        <f>SUM(E140:E147)</f>
        <v>233.24682978413668</v>
      </c>
      <c r="F148" s="2">
        <f>SUM(F140:F147)</f>
        <v>28.302249590806341</v>
      </c>
      <c r="G148" s="2"/>
      <c r="I148" t="str">
        <f t="shared" si="20"/>
        <v>TOTAL</v>
      </c>
      <c r="J148" s="9">
        <f>D148/D148</f>
        <v>1</v>
      </c>
      <c r="K148" s="9">
        <f>E148/E148</f>
        <v>1</v>
      </c>
      <c r="L148" s="9">
        <f>F148/F148</f>
        <v>1</v>
      </c>
      <c r="M148" s="9"/>
    </row>
    <row r="150" spans="1:39" ht="15.75" x14ac:dyDescent="0.25">
      <c r="A150" s="4">
        <f>A137+1</f>
        <v>11</v>
      </c>
      <c r="C150" s="8" t="s">
        <v>69</v>
      </c>
      <c r="F150" s="4" t="s">
        <v>5</v>
      </c>
      <c r="G150" s="4"/>
      <c r="I150" s="8" t="str">
        <f>C150</f>
        <v>Primary Energy in Croatia</v>
      </c>
      <c r="L150" s="4" t="s">
        <v>6</v>
      </c>
      <c r="M150" s="4"/>
    </row>
    <row r="151" spans="1:39" x14ac:dyDescent="0.25">
      <c r="A151" s="5" t="s">
        <v>70</v>
      </c>
    </row>
    <row r="152" spans="1:39" x14ac:dyDescent="0.25">
      <c r="B152" s="1"/>
      <c r="C152" s="1"/>
      <c r="D152" s="1" t="str">
        <f>A151&amp;" H&amp;C"</f>
        <v>HR H&amp;C</v>
      </c>
      <c r="E152" s="1" t="str">
        <f>A151&amp;" Heating"</f>
        <v>HR Heating</v>
      </c>
      <c r="F152" s="1" t="str">
        <f>A151&amp;" Cooling"</f>
        <v>HR Cooling</v>
      </c>
      <c r="G152" s="1"/>
      <c r="H152" s="1"/>
      <c r="I152" s="1"/>
      <c r="J152" s="1" t="str">
        <f>D152</f>
        <v>HR H&amp;C</v>
      </c>
      <c r="K152" s="1" t="str">
        <f>E152</f>
        <v>HR Heating</v>
      </c>
      <c r="L152" s="1" t="str">
        <f>F152</f>
        <v>HR Cooling</v>
      </c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</row>
    <row r="153" spans="1:39" x14ac:dyDescent="0.25">
      <c r="A153" s="4" t="str">
        <f>A151</f>
        <v>HR</v>
      </c>
      <c r="B153" s="12">
        <v>201</v>
      </c>
      <c r="C153" t="s">
        <v>127</v>
      </c>
      <c r="D153" s="2">
        <v>8.6051386452700079E-2</v>
      </c>
      <c r="E153" s="2">
        <v>8.6051386452700079E-2</v>
      </c>
      <c r="F153" s="2">
        <v>0</v>
      </c>
      <c r="G153" s="2"/>
      <c r="I153" t="str">
        <f t="shared" ref="I153:I161" si="22">C153</f>
        <v>Iron and Steel</v>
      </c>
      <c r="J153" s="9">
        <f>D153/D161</f>
        <v>7.3060639901123573E-3</v>
      </c>
      <c r="K153" s="9">
        <f>E153/E161</f>
        <v>7.6923956240169105E-3</v>
      </c>
      <c r="L153" s="9">
        <f>F153/F161</f>
        <v>0</v>
      </c>
      <c r="M153" s="9"/>
    </row>
    <row r="154" spans="1:39" x14ac:dyDescent="0.25">
      <c r="A154" s="4" t="str">
        <f>A153</f>
        <v>HR</v>
      </c>
      <c r="B154" s="12">
        <v>202</v>
      </c>
      <c r="C154" t="s">
        <v>128</v>
      </c>
      <c r="D154" s="2">
        <v>1.5293188169386229</v>
      </c>
      <c r="E154" s="2">
        <v>1.4688829768209373</v>
      </c>
      <c r="F154" s="2">
        <v>6.0435840117685664E-2</v>
      </c>
      <c r="G154" s="2"/>
      <c r="I154" t="str">
        <f t="shared" si="22"/>
        <v>Chemical and Petrochemical</v>
      </c>
      <c r="J154" s="9">
        <f>D154/D161</f>
        <v>0.12984452195872687</v>
      </c>
      <c r="K154" s="9">
        <f>E154/E161</f>
        <v>0.13130792482119003</v>
      </c>
      <c r="L154" s="9">
        <f>F154/F161</f>
        <v>0.10216955563921781</v>
      </c>
      <c r="M154" s="9"/>
    </row>
    <row r="155" spans="1:39" x14ac:dyDescent="0.25">
      <c r="A155" s="4" t="str">
        <f t="shared" ref="A155:A160" si="23">A154</f>
        <v>HR</v>
      </c>
      <c r="B155" s="12">
        <v>203</v>
      </c>
      <c r="C155" t="s">
        <v>129</v>
      </c>
      <c r="D155" s="2">
        <v>0.12102439736508222</v>
      </c>
      <c r="E155" s="2">
        <v>0.12102439736508222</v>
      </c>
      <c r="F155" s="2">
        <v>0</v>
      </c>
      <c r="G155" s="2"/>
      <c r="I155" t="str">
        <f t="shared" si="22"/>
        <v>Non-ferrous metals</v>
      </c>
      <c r="J155" s="9">
        <f>D155/D161</f>
        <v>1.0275395062926749E-2</v>
      </c>
      <c r="K155" s="9">
        <f>E155/E161</f>
        <v>1.0818739628351807E-2</v>
      </c>
      <c r="L155" s="9">
        <f>F155/F161</f>
        <v>0</v>
      </c>
      <c r="M155" s="9"/>
    </row>
    <row r="156" spans="1:39" x14ac:dyDescent="0.25">
      <c r="A156" s="4" t="str">
        <f t="shared" si="23"/>
        <v>HR</v>
      </c>
      <c r="B156" s="12">
        <v>204</v>
      </c>
      <c r="C156" t="s">
        <v>130</v>
      </c>
      <c r="D156" s="2">
        <v>3.3440674955463345</v>
      </c>
      <c r="E156" s="2">
        <v>3.3408904568560449</v>
      </c>
      <c r="F156" s="2">
        <v>3.1770386902895656E-3</v>
      </c>
      <c r="G156" s="2"/>
      <c r="I156" t="str">
        <f t="shared" si="22"/>
        <v>Non-metallic minerals</v>
      </c>
      <c r="J156" s="9">
        <f>D156/D161</f>
        <v>0.28392303851078365</v>
      </c>
      <c r="K156" s="9">
        <f>E156/E161</f>
        <v>0.2986523772602494</v>
      </c>
      <c r="L156" s="9">
        <f>F156/F161</f>
        <v>5.3709294121403132E-3</v>
      </c>
      <c r="M156" s="9"/>
    </row>
    <row r="157" spans="1:39" x14ac:dyDescent="0.25">
      <c r="A157" s="4" t="str">
        <f t="shared" si="23"/>
        <v>HR</v>
      </c>
      <c r="B157" s="12">
        <v>205</v>
      </c>
      <c r="C157" t="s">
        <v>131</v>
      </c>
      <c r="D157" s="2">
        <v>0.69805961468503952</v>
      </c>
      <c r="E157" s="2">
        <v>0.69805961468503952</v>
      </c>
      <c r="F157" s="2">
        <v>0</v>
      </c>
      <c r="G157" s="2"/>
      <c r="I157" t="str">
        <f t="shared" si="22"/>
        <v>Paper, Pulp and Printing</v>
      </c>
      <c r="J157" s="9">
        <f>D157/D161</f>
        <v>5.9267705310075774E-2</v>
      </c>
      <c r="K157" s="9">
        <f>E157/E161</f>
        <v>6.2401675866753444E-2</v>
      </c>
      <c r="L157" s="9">
        <f>F157/F161</f>
        <v>0</v>
      </c>
      <c r="M157" s="9"/>
    </row>
    <row r="158" spans="1:39" x14ac:dyDescent="0.25">
      <c r="A158" s="4" t="str">
        <f t="shared" si="23"/>
        <v>HR</v>
      </c>
      <c r="B158" s="12">
        <v>206</v>
      </c>
      <c r="C158" t="s">
        <v>132</v>
      </c>
      <c r="D158" s="2">
        <v>2.804922428629018</v>
      </c>
      <c r="E158" s="2">
        <v>2.2770103689210881</v>
      </c>
      <c r="F158" s="2">
        <v>0.52791205970792998</v>
      </c>
      <c r="G158" s="2"/>
      <c r="I158" t="str">
        <f t="shared" si="22"/>
        <v>Food, Beverages and Tabacco</v>
      </c>
      <c r="J158" s="9">
        <f>D158/D161</f>
        <v>0.23814773469256462</v>
      </c>
      <c r="K158" s="9">
        <f>E158/E161</f>
        <v>0.20354889467536419</v>
      </c>
      <c r="L158" s="9">
        <f>F158/F161</f>
        <v>0.89245951494864195</v>
      </c>
      <c r="M158" s="9"/>
    </row>
    <row r="159" spans="1:39" x14ac:dyDescent="0.25">
      <c r="A159" s="4" t="str">
        <f t="shared" si="23"/>
        <v>HR</v>
      </c>
      <c r="B159" s="12">
        <v>207</v>
      </c>
      <c r="C159" t="s">
        <v>133</v>
      </c>
      <c r="D159" s="2">
        <v>0.53476953894365753</v>
      </c>
      <c r="E159" s="2">
        <v>0.53476953894365753</v>
      </c>
      <c r="F159" s="2">
        <v>0</v>
      </c>
      <c r="G159" s="2"/>
      <c r="I159" t="str">
        <f t="shared" si="22"/>
        <v>Machinery and transport</v>
      </c>
      <c r="J159" s="9">
        <f>D159/D161</f>
        <v>4.5403806173801055E-2</v>
      </c>
      <c r="K159" s="9">
        <f>E159/E161</f>
        <v>4.7804678469519947E-2</v>
      </c>
      <c r="L159" s="9">
        <f>F159/F161</f>
        <v>0</v>
      </c>
      <c r="M159" s="9"/>
    </row>
    <row r="160" spans="1:39" x14ac:dyDescent="0.25">
      <c r="A160" s="4" t="str">
        <f t="shared" si="23"/>
        <v>HR</v>
      </c>
      <c r="B160" s="12">
        <v>208</v>
      </c>
      <c r="C160" t="s">
        <v>134</v>
      </c>
      <c r="D160" s="2">
        <v>2.6598636239594109</v>
      </c>
      <c r="E160" s="2">
        <v>2.6598636239594109</v>
      </c>
      <c r="F160" s="2">
        <v>0</v>
      </c>
      <c r="G160" s="2"/>
      <c r="I160" t="str">
        <f t="shared" si="22"/>
        <v>Other Industry</v>
      </c>
      <c r="J160" s="9">
        <f>D160/D161</f>
        <v>0.225831734301009</v>
      </c>
      <c r="K160" s="9">
        <f>E160/E161</f>
        <v>0.23777331365455445</v>
      </c>
      <c r="L160" s="9">
        <f>F160/F161</f>
        <v>0</v>
      </c>
      <c r="M160" s="9"/>
    </row>
    <row r="161" spans="1:39" x14ac:dyDescent="0.25">
      <c r="A161" s="4" t="str">
        <f>A160</f>
        <v>HR</v>
      </c>
      <c r="B161" s="4"/>
      <c r="C161" t="s">
        <v>4</v>
      </c>
      <c r="D161" s="2">
        <f>SUM(D153:D160)</f>
        <v>11.778077302519865</v>
      </c>
      <c r="E161" s="2">
        <f>SUM(E153:E160)</f>
        <v>11.186552364003958</v>
      </c>
      <c r="F161" s="2">
        <f>SUM(F153:F160)</f>
        <v>0.59152493851590515</v>
      </c>
      <c r="G161" s="2"/>
      <c r="I161" t="str">
        <f t="shared" si="22"/>
        <v>TOTAL</v>
      </c>
      <c r="J161" s="9">
        <f>D161/D161</f>
        <v>1</v>
      </c>
      <c r="K161" s="9">
        <f>E161/E161</f>
        <v>1</v>
      </c>
      <c r="L161" s="9">
        <f>F161/F161</f>
        <v>1</v>
      </c>
      <c r="M161" s="9"/>
    </row>
    <row r="163" spans="1:39" ht="15.75" x14ac:dyDescent="0.25">
      <c r="A163" s="4">
        <f>A150+1</f>
        <v>12</v>
      </c>
      <c r="C163" s="8" t="s">
        <v>71</v>
      </c>
      <c r="F163" s="4" t="s">
        <v>5</v>
      </c>
      <c r="G163" s="4"/>
      <c r="I163" s="8" t="str">
        <f>C163</f>
        <v>Primary Energy in Italy</v>
      </c>
      <c r="L163" s="4" t="s">
        <v>6</v>
      </c>
      <c r="M163" s="4"/>
    </row>
    <row r="164" spans="1:39" x14ac:dyDescent="0.25">
      <c r="A164" s="5" t="s">
        <v>72</v>
      </c>
    </row>
    <row r="165" spans="1:39" x14ac:dyDescent="0.25">
      <c r="B165" s="1"/>
      <c r="C165" s="1"/>
      <c r="D165" s="1" t="str">
        <f>A164&amp;" H&amp;C"</f>
        <v>IT H&amp;C</v>
      </c>
      <c r="E165" s="1" t="str">
        <f>A164&amp;" Heating"</f>
        <v>IT Heating</v>
      </c>
      <c r="F165" s="1" t="str">
        <f>A164&amp;" Cooling"</f>
        <v>IT Cooling</v>
      </c>
      <c r="G165" s="1"/>
      <c r="H165" s="1"/>
      <c r="I165" s="1"/>
      <c r="J165" s="1" t="str">
        <f>D165</f>
        <v>IT H&amp;C</v>
      </c>
      <c r="K165" s="1" t="str">
        <f>E165</f>
        <v>IT Heating</v>
      </c>
      <c r="L165" s="1" t="str">
        <f>F165</f>
        <v>IT Cooling</v>
      </c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</row>
    <row r="166" spans="1:39" x14ac:dyDescent="0.25">
      <c r="A166" s="4" t="str">
        <f>A164</f>
        <v>IT</v>
      </c>
      <c r="B166" s="12">
        <v>201</v>
      </c>
      <c r="C166" t="s">
        <v>127</v>
      </c>
      <c r="D166" s="2">
        <v>80.990740964252311</v>
      </c>
      <c r="E166" s="2">
        <v>80.990740964252311</v>
      </c>
      <c r="F166" s="2">
        <v>0</v>
      </c>
      <c r="G166" s="2"/>
      <c r="I166" t="str">
        <f t="shared" ref="I166:I174" si="24">C166</f>
        <v>Iron and Steel</v>
      </c>
      <c r="J166" s="9">
        <f>D166/D174</f>
        <v>0.27451781675122527</v>
      </c>
      <c r="K166" s="9">
        <f>E166/E174</f>
        <v>0.29722445618272442</v>
      </c>
      <c r="L166" s="9">
        <f>F166/F174</f>
        <v>0</v>
      </c>
      <c r="M166" s="9"/>
    </row>
    <row r="167" spans="1:39" x14ac:dyDescent="0.25">
      <c r="A167" s="4" t="str">
        <f>A166</f>
        <v>IT</v>
      </c>
      <c r="B167" s="12">
        <v>202</v>
      </c>
      <c r="C167" t="s">
        <v>128</v>
      </c>
      <c r="D167" s="2">
        <v>47.958017092830239</v>
      </c>
      <c r="E167" s="2">
        <v>38.321982081759238</v>
      </c>
      <c r="F167" s="2">
        <v>9.6360350110710034</v>
      </c>
      <c r="G167" s="2"/>
      <c r="I167" t="str">
        <f t="shared" si="24"/>
        <v>Chemical and Petrochemical</v>
      </c>
      <c r="J167" s="9">
        <f>D167/D174</f>
        <v>0.1625535214433044</v>
      </c>
      <c r="K167" s="9">
        <f>E167/E174</f>
        <v>0.14063620295957555</v>
      </c>
      <c r="L167" s="9">
        <f>F167/F174</f>
        <v>0.42752863752534409</v>
      </c>
      <c r="M167" s="9"/>
    </row>
    <row r="168" spans="1:39" x14ac:dyDescent="0.25">
      <c r="A168" s="4" t="str">
        <f t="shared" ref="A168:A173" si="25">A167</f>
        <v>IT</v>
      </c>
      <c r="B168" s="12">
        <v>203</v>
      </c>
      <c r="C168" t="s">
        <v>129</v>
      </c>
      <c r="D168" s="2">
        <v>6.855268377537846</v>
      </c>
      <c r="E168" s="2">
        <v>6.855268377537846</v>
      </c>
      <c r="F168" s="2">
        <v>0</v>
      </c>
      <c r="G168" s="2"/>
      <c r="I168" t="str">
        <f t="shared" si="24"/>
        <v>Non-ferrous metals</v>
      </c>
      <c r="J168" s="9">
        <f>D168/D174</f>
        <v>2.3235906794284469E-2</v>
      </c>
      <c r="K168" s="9">
        <f>E168/E174</f>
        <v>2.5157856209756729E-2</v>
      </c>
      <c r="L168" s="9">
        <f>F168/F174</f>
        <v>0</v>
      </c>
      <c r="M168" s="9"/>
    </row>
    <row r="169" spans="1:39" x14ac:dyDescent="0.25">
      <c r="A169" s="4" t="str">
        <f t="shared" si="25"/>
        <v>IT</v>
      </c>
      <c r="B169" s="12">
        <v>204</v>
      </c>
      <c r="C169" t="s">
        <v>130</v>
      </c>
      <c r="D169" s="2">
        <v>56.323194166427307</v>
      </c>
      <c r="E169" s="2">
        <v>55.830127408007321</v>
      </c>
      <c r="F169" s="2">
        <v>0.49306675841998626</v>
      </c>
      <c r="G169" s="2"/>
      <c r="I169" t="str">
        <f t="shared" si="24"/>
        <v>Non-metallic minerals</v>
      </c>
      <c r="J169" s="9">
        <f>D169/D174</f>
        <v>0.1909072581747025</v>
      </c>
      <c r="K169" s="9">
        <f>E169/E174</f>
        <v>0.2048885966456522</v>
      </c>
      <c r="L169" s="9">
        <f>F169/F174</f>
        <v>2.1876234280400895E-2</v>
      </c>
      <c r="M169" s="9"/>
    </row>
    <row r="170" spans="1:39" x14ac:dyDescent="0.25">
      <c r="A170" s="4" t="str">
        <f t="shared" si="25"/>
        <v>IT</v>
      </c>
      <c r="B170" s="12">
        <v>205</v>
      </c>
      <c r="C170" t="s">
        <v>131</v>
      </c>
      <c r="D170" s="2">
        <v>23.20843886034951</v>
      </c>
      <c r="E170" s="2">
        <v>22.826866666253721</v>
      </c>
      <c r="F170" s="2">
        <v>0.38157219409578785</v>
      </c>
      <c r="G170" s="2"/>
      <c r="I170" t="str">
        <f t="shared" si="24"/>
        <v>Paper, Pulp and Printing</v>
      </c>
      <c r="J170" s="9">
        <f>D170/D174</f>
        <v>7.8664917622614794E-2</v>
      </c>
      <c r="K170" s="9">
        <f>E170/E174</f>
        <v>8.3771341642959574E-2</v>
      </c>
      <c r="L170" s="9">
        <f>F170/F174</f>
        <v>1.6929477743895908E-2</v>
      </c>
      <c r="M170" s="9"/>
    </row>
    <row r="171" spans="1:39" x14ac:dyDescent="0.25">
      <c r="A171" s="4" t="str">
        <f t="shared" si="25"/>
        <v>IT</v>
      </c>
      <c r="B171" s="12">
        <v>206</v>
      </c>
      <c r="C171" t="s">
        <v>132</v>
      </c>
      <c r="D171" s="2">
        <v>33.463901063857499</v>
      </c>
      <c r="E171" s="2">
        <v>22.886613167183938</v>
      </c>
      <c r="F171" s="2">
        <v>10.57728789667356</v>
      </c>
      <c r="G171" s="2"/>
      <c r="I171" t="str">
        <f t="shared" si="24"/>
        <v>Food, Beverages and Tabacco</v>
      </c>
      <c r="J171" s="9">
        <f>D171/D174</f>
        <v>0.11342576880589195</v>
      </c>
      <c r="K171" s="9">
        <f>E171/E174</f>
        <v>8.3990602771285866E-2</v>
      </c>
      <c r="L171" s="9">
        <f>F171/F174</f>
        <v>0.46928985604376178</v>
      </c>
      <c r="M171" s="9"/>
    </row>
    <row r="172" spans="1:39" x14ac:dyDescent="0.25">
      <c r="A172" s="4" t="str">
        <f t="shared" si="25"/>
        <v>IT</v>
      </c>
      <c r="B172" s="12">
        <v>207</v>
      </c>
      <c r="C172" t="s">
        <v>133</v>
      </c>
      <c r="D172" s="2">
        <v>23.489214829876968</v>
      </c>
      <c r="E172" s="2">
        <v>23.3471483427879</v>
      </c>
      <c r="F172" s="2">
        <v>0.14206648708906922</v>
      </c>
      <c r="G172" s="2"/>
      <c r="I172" t="str">
        <f t="shared" si="24"/>
        <v>Machinery and transport</v>
      </c>
      <c r="J172" s="9">
        <f>D172/D174</f>
        <v>7.9616606732174952E-2</v>
      </c>
      <c r="K172" s="9">
        <f>E172/E174</f>
        <v>8.5680701114531299E-2</v>
      </c>
      <c r="L172" s="9">
        <f>F172/F174</f>
        <v>6.3031622024431536E-3</v>
      </c>
      <c r="M172" s="9"/>
    </row>
    <row r="173" spans="1:39" x14ac:dyDescent="0.25">
      <c r="A173" s="4" t="str">
        <f t="shared" si="25"/>
        <v>IT</v>
      </c>
      <c r="B173" s="12">
        <v>208</v>
      </c>
      <c r="C173" t="s">
        <v>134</v>
      </c>
      <c r="D173" s="2">
        <v>22.740312092580719</v>
      </c>
      <c r="E173" s="2">
        <v>21.431417511054338</v>
      </c>
      <c r="F173" s="2">
        <v>1.3088945815263817</v>
      </c>
      <c r="G173" s="2"/>
      <c r="I173" t="str">
        <f t="shared" si="24"/>
        <v>Other Industry</v>
      </c>
      <c r="J173" s="9">
        <f>D173/D174</f>
        <v>7.7078203675801815E-2</v>
      </c>
      <c r="K173" s="9">
        <f>E173/E174</f>
        <v>7.8650242473514431E-2</v>
      </c>
      <c r="L173" s="9">
        <f>F173/F174</f>
        <v>5.8072632204154206E-2</v>
      </c>
      <c r="M173" s="9"/>
    </row>
    <row r="174" spans="1:39" x14ac:dyDescent="0.25">
      <c r="A174" s="4" t="str">
        <f>A173</f>
        <v>IT</v>
      </c>
      <c r="B174" s="4"/>
      <c r="C174" t="s">
        <v>4</v>
      </c>
      <c r="D174" s="2">
        <f>SUM(D166:D173)</f>
        <v>295.02908744771236</v>
      </c>
      <c r="E174" s="2">
        <f>SUM(E166:E173)</f>
        <v>272.49016451883659</v>
      </c>
      <c r="F174" s="2">
        <f>SUM(F166:F173)</f>
        <v>22.538922928875788</v>
      </c>
      <c r="G174" s="2"/>
      <c r="I174" t="str">
        <f t="shared" si="24"/>
        <v>TOTAL</v>
      </c>
      <c r="J174" s="9">
        <f>D174/D174</f>
        <v>1</v>
      </c>
      <c r="K174" s="9">
        <f>E174/E174</f>
        <v>1</v>
      </c>
      <c r="L174" s="9">
        <f>F174/F174</f>
        <v>1</v>
      </c>
      <c r="M174" s="9"/>
    </row>
    <row r="176" spans="1:39" ht="15.75" x14ac:dyDescent="0.25">
      <c r="A176" s="4">
        <f>A163+1</f>
        <v>13</v>
      </c>
      <c r="C176" s="8" t="s">
        <v>73</v>
      </c>
      <c r="F176" s="4" t="s">
        <v>5</v>
      </c>
      <c r="G176" s="4"/>
      <c r="I176" s="8" t="str">
        <f>C176</f>
        <v>Primary Energy in Cyprus</v>
      </c>
      <c r="L176" s="4" t="s">
        <v>6</v>
      </c>
      <c r="M176" s="4"/>
    </row>
    <row r="177" spans="1:39" x14ac:dyDescent="0.25">
      <c r="A177" s="5" t="s">
        <v>74</v>
      </c>
    </row>
    <row r="178" spans="1:39" x14ac:dyDescent="0.25">
      <c r="B178" s="1"/>
      <c r="C178" s="1"/>
      <c r="D178" s="1" t="str">
        <f>A177&amp;" H&amp;C"</f>
        <v>CY H&amp;C</v>
      </c>
      <c r="E178" s="1" t="str">
        <f>A177&amp;" Heating"</f>
        <v>CY Heating</v>
      </c>
      <c r="F178" s="1" t="str">
        <f>A177&amp;" Cooling"</f>
        <v>CY Cooling</v>
      </c>
      <c r="G178" s="1"/>
      <c r="H178" s="1"/>
      <c r="I178" s="1"/>
      <c r="J178" s="1" t="str">
        <f>D178</f>
        <v>CY H&amp;C</v>
      </c>
      <c r="K178" s="1" t="str">
        <f>E178</f>
        <v>CY Heating</v>
      </c>
      <c r="L178" s="1" t="str">
        <f>F178</f>
        <v>CY Cooling</v>
      </c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</row>
    <row r="179" spans="1:39" x14ac:dyDescent="0.25">
      <c r="A179" s="4" t="str">
        <f>A177</f>
        <v>CY</v>
      </c>
      <c r="B179" s="12">
        <v>201</v>
      </c>
      <c r="C179" t="s">
        <v>127</v>
      </c>
      <c r="D179" s="2">
        <v>0</v>
      </c>
      <c r="E179" s="2">
        <v>0</v>
      </c>
      <c r="F179" s="2">
        <v>0</v>
      </c>
      <c r="G179" s="2"/>
      <c r="I179" t="str">
        <f t="shared" ref="I179:I187" si="26">C179</f>
        <v>Iron and Steel</v>
      </c>
      <c r="J179" s="9">
        <f>D179/D187</f>
        <v>0</v>
      </c>
      <c r="K179" s="9">
        <f>E179/E187</f>
        <v>0</v>
      </c>
      <c r="L179" s="9">
        <f>F179/F187</f>
        <v>0</v>
      </c>
      <c r="M179" s="9"/>
    </row>
    <row r="180" spans="1:39" x14ac:dyDescent="0.25">
      <c r="A180" s="4" t="str">
        <f>A179</f>
        <v>CY</v>
      </c>
      <c r="B180" s="12">
        <v>202</v>
      </c>
      <c r="C180" t="s">
        <v>128</v>
      </c>
      <c r="D180" s="2">
        <v>1.8004612693182511E-2</v>
      </c>
      <c r="E180" s="2">
        <v>1.2330205247570059E-2</v>
      </c>
      <c r="F180" s="2">
        <v>5.6744074456124517E-3</v>
      </c>
      <c r="G180" s="2"/>
      <c r="I180" t="str">
        <f t="shared" si="26"/>
        <v>Chemical and Petrochemical</v>
      </c>
      <c r="J180" s="9">
        <f>D180/D187</f>
        <v>9.8934254814837044E-3</v>
      </c>
      <c r="K180" s="9">
        <f>E180/E187</f>
        <v>7.7073357380839464E-3</v>
      </c>
      <c r="L180" s="9">
        <f>F180/F187</f>
        <v>2.5786307127311833E-2</v>
      </c>
      <c r="M180" s="9"/>
    </row>
    <row r="181" spans="1:39" x14ac:dyDescent="0.25">
      <c r="A181" s="4" t="str">
        <f t="shared" ref="A181:A186" si="27">A180</f>
        <v>CY</v>
      </c>
      <c r="B181" s="12">
        <v>203</v>
      </c>
      <c r="C181" t="s">
        <v>129</v>
      </c>
      <c r="D181" s="2">
        <v>2.6299017298996613E-2</v>
      </c>
      <c r="E181" s="2">
        <v>2.6299017298996613E-2</v>
      </c>
      <c r="F181" s="2">
        <v>0</v>
      </c>
      <c r="G181" s="2"/>
      <c r="I181" t="str">
        <f t="shared" si="26"/>
        <v>Non-ferrous metals</v>
      </c>
      <c r="J181" s="9">
        <f>D181/D187</f>
        <v>1.445115050891344E-2</v>
      </c>
      <c r="K181" s="9">
        <f>E181/E187</f>
        <v>1.6438927968777339E-2</v>
      </c>
      <c r="L181" s="9">
        <f>F181/F187</f>
        <v>0</v>
      </c>
      <c r="M181" s="9"/>
    </row>
    <row r="182" spans="1:39" x14ac:dyDescent="0.25">
      <c r="A182" s="4" t="str">
        <f t="shared" si="27"/>
        <v>CY</v>
      </c>
      <c r="B182" s="12">
        <v>204</v>
      </c>
      <c r="C182" t="s">
        <v>130</v>
      </c>
      <c r="D182" s="2">
        <v>1.0893094037075668</v>
      </c>
      <c r="E182" s="2">
        <v>1.0893094037075668</v>
      </c>
      <c r="F182" s="2">
        <v>0</v>
      </c>
      <c r="G182" s="2"/>
      <c r="I182" t="str">
        <f t="shared" si="26"/>
        <v>Non-metallic minerals</v>
      </c>
      <c r="J182" s="9">
        <f>D182/D187</f>
        <v>0.59856891095141407</v>
      </c>
      <c r="K182" s="9">
        <f>E182/E187</f>
        <v>0.68090296377514048</v>
      </c>
      <c r="L182" s="9">
        <f>F182/F187</f>
        <v>0</v>
      </c>
      <c r="M182" s="9"/>
    </row>
    <row r="183" spans="1:39" x14ac:dyDescent="0.25">
      <c r="A183" s="4" t="str">
        <f t="shared" si="27"/>
        <v>CY</v>
      </c>
      <c r="B183" s="12">
        <v>205</v>
      </c>
      <c r="C183" t="s">
        <v>131</v>
      </c>
      <c r="D183" s="2">
        <v>1.7377071521365681E-2</v>
      </c>
      <c r="E183" s="2">
        <v>1.7377071521365681E-2</v>
      </c>
      <c r="F183" s="2">
        <v>0</v>
      </c>
      <c r="G183" s="2"/>
      <c r="I183" t="str">
        <f t="shared" si="26"/>
        <v>Paper, Pulp and Printing</v>
      </c>
      <c r="J183" s="9">
        <f>D183/D187</f>
        <v>9.54859541344877E-3</v>
      </c>
      <c r="K183" s="9">
        <f>E183/E187</f>
        <v>1.086201905570522E-2</v>
      </c>
      <c r="L183" s="9">
        <f>F183/F187</f>
        <v>0</v>
      </c>
      <c r="M183" s="9"/>
    </row>
    <row r="184" spans="1:39" x14ac:dyDescent="0.25">
      <c r="A184" s="4" t="str">
        <f t="shared" si="27"/>
        <v>CY</v>
      </c>
      <c r="B184" s="12">
        <v>206</v>
      </c>
      <c r="C184" t="s">
        <v>132</v>
      </c>
      <c r="D184" s="2">
        <v>0.45218527017535504</v>
      </c>
      <c r="E184" s="2">
        <v>0.24063127211455707</v>
      </c>
      <c r="F184" s="2">
        <v>0.21155399806079797</v>
      </c>
      <c r="G184" s="2"/>
      <c r="I184" t="str">
        <f t="shared" si="26"/>
        <v>Food, Beverages and Tabacco</v>
      </c>
      <c r="J184" s="9">
        <f>D184/D187</f>
        <v>0.24847306357211524</v>
      </c>
      <c r="K184" s="9">
        <f>E184/E187</f>
        <v>0.15041323043950336</v>
      </c>
      <c r="L184" s="9">
        <f>F184/F187</f>
        <v>0.96136846363130291</v>
      </c>
      <c r="M184" s="9"/>
    </row>
    <row r="185" spans="1:39" x14ac:dyDescent="0.25">
      <c r="A185" s="4" t="str">
        <f t="shared" si="27"/>
        <v>CY</v>
      </c>
      <c r="B185" s="12">
        <v>207</v>
      </c>
      <c r="C185" t="s">
        <v>133</v>
      </c>
      <c r="D185" s="2">
        <v>3.5953315141339225E-2</v>
      </c>
      <c r="E185" s="2">
        <v>3.5953315141339225E-2</v>
      </c>
      <c r="F185" s="2">
        <v>0</v>
      </c>
      <c r="G185" s="2"/>
      <c r="I185" t="str">
        <f t="shared" si="26"/>
        <v>Machinery and transport</v>
      </c>
      <c r="J185" s="9">
        <f>D185/D187</f>
        <v>1.9756128622407221E-2</v>
      </c>
      <c r="K185" s="9">
        <f>E185/E187</f>
        <v>2.2473613790496151E-2</v>
      </c>
      <c r="L185" s="9">
        <f>F185/F187</f>
        <v>0</v>
      </c>
      <c r="M185" s="9"/>
    </row>
    <row r="186" spans="1:39" x14ac:dyDescent="0.25">
      <c r="A186" s="4" t="str">
        <f t="shared" si="27"/>
        <v>CY</v>
      </c>
      <c r="B186" s="12">
        <v>208</v>
      </c>
      <c r="C186" t="s">
        <v>134</v>
      </c>
      <c r="D186" s="2">
        <v>0.18072760967686793</v>
      </c>
      <c r="E186" s="2">
        <v>0.17790095194382968</v>
      </c>
      <c r="F186" s="2">
        <v>2.8266577330382583E-3</v>
      </c>
      <c r="G186" s="2"/>
      <c r="I186" t="str">
        <f t="shared" si="26"/>
        <v>Other Industry</v>
      </c>
      <c r="J186" s="9">
        <f>D186/D187</f>
        <v>9.9308725450217669E-2</v>
      </c>
      <c r="K186" s="9">
        <f>E186/E187</f>
        <v>0.11120190923229339</v>
      </c>
      <c r="L186" s="9">
        <f>F186/F187</f>
        <v>1.2845229241385304E-2</v>
      </c>
      <c r="M186" s="9"/>
    </row>
    <row r="187" spans="1:39" x14ac:dyDescent="0.25">
      <c r="A187" s="4" t="str">
        <f>A186</f>
        <v>CY</v>
      </c>
      <c r="B187" s="4"/>
      <c r="C187" t="s">
        <v>4</v>
      </c>
      <c r="D187" s="2">
        <f>SUM(D179:D186)</f>
        <v>1.8198563002146737</v>
      </c>
      <c r="E187" s="2">
        <f>SUM(E179:E186)</f>
        <v>1.5998012369752252</v>
      </c>
      <c r="F187" s="2">
        <f>SUM(F179:F186)</f>
        <v>0.22005506323944868</v>
      </c>
      <c r="G187" s="2"/>
      <c r="I187" t="str">
        <f t="shared" si="26"/>
        <v>TOTAL</v>
      </c>
      <c r="J187" s="9">
        <f>D187/D187</f>
        <v>1</v>
      </c>
      <c r="K187" s="9">
        <f>E187/E187</f>
        <v>1</v>
      </c>
      <c r="L187" s="9">
        <f>F187/F187</f>
        <v>1</v>
      </c>
      <c r="M187" s="9"/>
    </row>
    <row r="189" spans="1:39" ht="15.75" x14ac:dyDescent="0.25">
      <c r="A189" s="4">
        <f>A176+1</f>
        <v>14</v>
      </c>
      <c r="C189" s="8" t="s">
        <v>75</v>
      </c>
      <c r="F189" s="4" t="s">
        <v>5</v>
      </c>
      <c r="G189" s="4"/>
      <c r="I189" s="8" t="str">
        <f>C189</f>
        <v>Primary Energy in Latvia</v>
      </c>
      <c r="L189" s="4" t="s">
        <v>6</v>
      </c>
      <c r="M189" s="4"/>
    </row>
    <row r="190" spans="1:39" x14ac:dyDescent="0.25">
      <c r="A190" s="5" t="s">
        <v>76</v>
      </c>
    </row>
    <row r="191" spans="1:39" x14ac:dyDescent="0.25">
      <c r="B191" s="1"/>
      <c r="C191" s="1"/>
      <c r="D191" s="1" t="str">
        <f>A190&amp;" H&amp;C"</f>
        <v>LV H&amp;C</v>
      </c>
      <c r="E191" s="1" t="str">
        <f>A190&amp;" Heating"</f>
        <v>LV Heating</v>
      </c>
      <c r="F191" s="1" t="str">
        <f>A190&amp;" Cooling"</f>
        <v>LV Cooling</v>
      </c>
      <c r="G191" s="1"/>
      <c r="H191" s="1"/>
      <c r="I191" s="1"/>
      <c r="J191" s="1" t="str">
        <f>D191</f>
        <v>LV H&amp;C</v>
      </c>
      <c r="K191" s="1" t="str">
        <f>E191</f>
        <v>LV Heating</v>
      </c>
      <c r="L191" s="1" t="str">
        <f>F191</f>
        <v>LV Cooling</v>
      </c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</row>
    <row r="192" spans="1:39" x14ac:dyDescent="0.25">
      <c r="A192" s="4" t="str">
        <f>A190</f>
        <v>LV</v>
      </c>
      <c r="B192" s="12">
        <v>201</v>
      </c>
      <c r="C192" t="s">
        <v>127</v>
      </c>
      <c r="D192" s="2">
        <v>1.0830719386991814</v>
      </c>
      <c r="E192" s="2">
        <v>1.0830719386991814</v>
      </c>
      <c r="F192" s="2">
        <v>0</v>
      </c>
      <c r="G192" s="2"/>
      <c r="I192" t="str">
        <f t="shared" ref="I192:I200" si="28">C192</f>
        <v>Iron and Steel</v>
      </c>
      <c r="J192" s="9">
        <f>D192/D200</f>
        <v>0.12670319129214327</v>
      </c>
      <c r="K192" s="9">
        <f>E192/E200</f>
        <v>0.12883554181908669</v>
      </c>
      <c r="L192" s="9">
        <f>F192/F200</f>
        <v>0</v>
      </c>
      <c r="M192" s="9"/>
    </row>
    <row r="193" spans="1:39" x14ac:dyDescent="0.25">
      <c r="A193" s="4" t="str">
        <f>A192</f>
        <v>LV</v>
      </c>
      <c r="B193" s="12">
        <v>202</v>
      </c>
      <c r="C193" t="s">
        <v>128</v>
      </c>
      <c r="D193" s="2">
        <v>0.21825448487418639</v>
      </c>
      <c r="E193" s="2">
        <v>0.21432415307567421</v>
      </c>
      <c r="F193" s="2">
        <v>3.9303317985121778E-3</v>
      </c>
      <c r="G193" s="2"/>
      <c r="I193" t="str">
        <f t="shared" si="28"/>
        <v>Chemical and Petrochemical</v>
      </c>
      <c r="J193" s="9">
        <f>D193/D200</f>
        <v>2.5532505052799529E-2</v>
      </c>
      <c r="K193" s="9">
        <f>E193/E200</f>
        <v>2.5494676207367454E-2</v>
      </c>
      <c r="L193" s="9">
        <f>F193/F200</f>
        <v>2.7780275941581101E-2</v>
      </c>
      <c r="M193" s="9"/>
    </row>
    <row r="194" spans="1:39" x14ac:dyDescent="0.25">
      <c r="A194" s="4" t="str">
        <f t="shared" ref="A194:A199" si="29">A193</f>
        <v>LV</v>
      </c>
      <c r="B194" s="12">
        <v>203</v>
      </c>
      <c r="C194" t="s">
        <v>129</v>
      </c>
      <c r="D194" s="2">
        <v>4.7958103801500458E-2</v>
      </c>
      <c r="E194" s="2">
        <v>4.7958103801500458E-2</v>
      </c>
      <c r="F194" s="2">
        <v>0</v>
      </c>
      <c r="G194" s="2"/>
      <c r="I194" t="str">
        <f t="shared" si="28"/>
        <v>Non-ferrous metals</v>
      </c>
      <c r="J194" s="9">
        <f>D194/D200</f>
        <v>5.6103796828750477E-3</v>
      </c>
      <c r="K194" s="9">
        <f>E194/E200</f>
        <v>5.7047995309556458E-3</v>
      </c>
      <c r="L194" s="9">
        <f>F194/F200</f>
        <v>0</v>
      </c>
      <c r="M194" s="9"/>
    </row>
    <row r="195" spans="1:39" x14ac:dyDescent="0.25">
      <c r="A195" s="4" t="str">
        <f t="shared" si="29"/>
        <v>LV</v>
      </c>
      <c r="B195" s="12">
        <v>204</v>
      </c>
      <c r="C195" t="s">
        <v>130</v>
      </c>
      <c r="D195" s="2">
        <v>1.6457341040646203</v>
      </c>
      <c r="E195" s="2">
        <v>1.6430995353406177</v>
      </c>
      <c r="F195" s="2">
        <v>2.6345687240025258E-3</v>
      </c>
      <c r="G195" s="2"/>
      <c r="I195" t="str">
        <f t="shared" si="28"/>
        <v>Non-metallic minerals</v>
      </c>
      <c r="J195" s="9">
        <f>D195/D200</f>
        <v>0.19252623537984498</v>
      </c>
      <c r="K195" s="9">
        <f>E195/E200</f>
        <v>0.19545296238821117</v>
      </c>
      <c r="L195" s="9">
        <f>F195/F200</f>
        <v>1.8621594789415746E-2</v>
      </c>
      <c r="M195" s="9"/>
    </row>
    <row r="196" spans="1:39" x14ac:dyDescent="0.25">
      <c r="A196" s="4" t="str">
        <f t="shared" si="29"/>
        <v>LV</v>
      </c>
      <c r="B196" s="12">
        <v>205</v>
      </c>
      <c r="C196" t="s">
        <v>131</v>
      </c>
      <c r="D196" s="2">
        <v>5.3014058797173483E-2</v>
      </c>
      <c r="E196" s="2">
        <v>5.3014058797173483E-2</v>
      </c>
      <c r="F196" s="2">
        <v>0</v>
      </c>
      <c r="G196" s="2"/>
      <c r="I196" t="str">
        <f t="shared" si="28"/>
        <v>Paper, Pulp and Printing</v>
      </c>
      <c r="J196" s="9">
        <f>D196/D200</f>
        <v>6.2018506739438617E-3</v>
      </c>
      <c r="K196" s="9">
        <f>E196/E200</f>
        <v>6.3062246791898416E-3</v>
      </c>
      <c r="L196" s="9">
        <f>F196/F200</f>
        <v>0</v>
      </c>
      <c r="M196" s="9"/>
    </row>
    <row r="197" spans="1:39" x14ac:dyDescent="0.25">
      <c r="A197" s="4" t="str">
        <f t="shared" si="29"/>
        <v>LV</v>
      </c>
      <c r="B197" s="12">
        <v>206</v>
      </c>
      <c r="C197" t="s">
        <v>132</v>
      </c>
      <c r="D197" s="2">
        <v>0.99712583196543114</v>
      </c>
      <c r="E197" s="2">
        <v>0.86221151151918229</v>
      </c>
      <c r="F197" s="2">
        <v>0.13491432044624882</v>
      </c>
      <c r="G197" s="2"/>
      <c r="I197" t="str">
        <f t="shared" si="28"/>
        <v>Food, Beverages and Tabacco</v>
      </c>
      <c r="J197" s="9">
        <f>D197/D200</f>
        <v>0.11664878436569269</v>
      </c>
      <c r="K197" s="9">
        <f>E197/E200</f>
        <v>0.10256335085427831</v>
      </c>
      <c r="L197" s="9">
        <f>F197/F200</f>
        <v>0.95359812926900311</v>
      </c>
      <c r="M197" s="9"/>
    </row>
    <row r="198" spans="1:39" x14ac:dyDescent="0.25">
      <c r="A198" s="4" t="str">
        <f t="shared" si="29"/>
        <v>LV</v>
      </c>
      <c r="B198" s="12">
        <v>207</v>
      </c>
      <c r="C198" t="s">
        <v>133</v>
      </c>
      <c r="D198" s="2">
        <v>0.15618376874599246</v>
      </c>
      <c r="E198" s="2">
        <v>0.15618376874599246</v>
      </c>
      <c r="F198" s="2">
        <v>0</v>
      </c>
      <c r="G198" s="2"/>
      <c r="I198" t="str">
        <f t="shared" si="28"/>
        <v>Machinery and transport</v>
      </c>
      <c r="J198" s="9">
        <f>D198/D200</f>
        <v>1.8271161149201982E-2</v>
      </c>
      <c r="K198" s="9">
        <f>E198/E200</f>
        <v>1.8578655535941901E-2</v>
      </c>
      <c r="L198" s="9">
        <f>F198/F200</f>
        <v>0</v>
      </c>
      <c r="M198" s="9"/>
    </row>
    <row r="199" spans="1:39" x14ac:dyDescent="0.25">
      <c r="A199" s="4" t="str">
        <f t="shared" si="29"/>
        <v>LV</v>
      </c>
      <c r="B199" s="12">
        <v>208</v>
      </c>
      <c r="C199" t="s">
        <v>134</v>
      </c>
      <c r="D199" s="2">
        <v>4.3467607809146465</v>
      </c>
      <c r="E199" s="2">
        <v>4.3467607809146465</v>
      </c>
      <c r="F199" s="2">
        <v>0</v>
      </c>
      <c r="G199" s="2"/>
      <c r="I199" t="str">
        <f t="shared" si="28"/>
        <v>Other Industry</v>
      </c>
      <c r="J199" s="9">
        <f>D199/D200</f>
        <v>0.50850589240349864</v>
      </c>
      <c r="K199" s="9">
        <f>E199/E200</f>
        <v>0.51706378898496896</v>
      </c>
      <c r="L199" s="9">
        <f>F199/F200</f>
        <v>0</v>
      </c>
      <c r="M199" s="9"/>
    </row>
    <row r="200" spans="1:39" x14ac:dyDescent="0.25">
      <c r="A200" s="4" t="str">
        <f>A199</f>
        <v>LV</v>
      </c>
      <c r="B200" s="4"/>
      <c r="C200" t="s">
        <v>4</v>
      </c>
      <c r="D200" s="2">
        <f>SUM(D192:D199)</f>
        <v>8.548103071862732</v>
      </c>
      <c r="E200" s="2">
        <f>SUM(E192:E199)</f>
        <v>8.4066238508939684</v>
      </c>
      <c r="F200" s="2">
        <f>SUM(F192:F199)</f>
        <v>0.14147922096876353</v>
      </c>
      <c r="G200" s="2"/>
      <c r="I200" t="str">
        <f t="shared" si="28"/>
        <v>TOTAL</v>
      </c>
      <c r="J200" s="9">
        <f>D200/D200</f>
        <v>1</v>
      </c>
      <c r="K200" s="9">
        <f>E200/E200</f>
        <v>1</v>
      </c>
      <c r="L200" s="9">
        <f>F200/F200</f>
        <v>1</v>
      </c>
      <c r="M200" s="9"/>
    </row>
    <row r="202" spans="1:39" ht="15.75" x14ac:dyDescent="0.25">
      <c r="A202" s="4">
        <f>A189+1</f>
        <v>15</v>
      </c>
      <c r="C202" s="8" t="s">
        <v>77</v>
      </c>
      <c r="F202" s="4" t="s">
        <v>5</v>
      </c>
      <c r="G202" s="4"/>
      <c r="I202" s="8" t="str">
        <f>C202</f>
        <v>Primary Energy in Lithuania</v>
      </c>
      <c r="L202" s="4" t="s">
        <v>6</v>
      </c>
      <c r="M202" s="4"/>
    </row>
    <row r="203" spans="1:39" x14ac:dyDescent="0.25">
      <c r="A203" s="5" t="s">
        <v>78</v>
      </c>
    </row>
    <row r="204" spans="1:39" x14ac:dyDescent="0.25">
      <c r="B204" s="1"/>
      <c r="C204" s="1"/>
      <c r="D204" s="1" t="str">
        <f>A203&amp;" H&amp;C"</f>
        <v>LT H&amp;C</v>
      </c>
      <c r="E204" s="1" t="str">
        <f>A203&amp;" Heating"</f>
        <v>LT Heating</v>
      </c>
      <c r="F204" s="1" t="str">
        <f>A203&amp;" Cooling"</f>
        <v>LT Cooling</v>
      </c>
      <c r="G204" s="1"/>
      <c r="H204" s="1"/>
      <c r="I204" s="1"/>
      <c r="J204" s="1" t="str">
        <f>D204</f>
        <v>LT H&amp;C</v>
      </c>
      <c r="K204" s="1" t="str">
        <f>E204</f>
        <v>LT Heating</v>
      </c>
      <c r="L204" s="1" t="str">
        <f>F204</f>
        <v>LT Cooling</v>
      </c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</row>
    <row r="205" spans="1:39" x14ac:dyDescent="0.25">
      <c r="A205" s="4" t="str">
        <f>A203</f>
        <v>LT</v>
      </c>
      <c r="B205" s="12">
        <v>201</v>
      </c>
      <c r="C205" t="s">
        <v>127</v>
      </c>
      <c r="D205" s="2">
        <v>1.249548045235966E-2</v>
      </c>
      <c r="E205" s="2">
        <v>1.249548045235966E-2</v>
      </c>
      <c r="F205" s="2">
        <v>0</v>
      </c>
      <c r="G205" s="2"/>
      <c r="I205" t="str">
        <f t="shared" ref="I205:I213" si="30">C205</f>
        <v>Iron and Steel</v>
      </c>
      <c r="J205" s="9">
        <f>D205/D213</f>
        <v>1.2418196493421089E-3</v>
      </c>
      <c r="K205" s="9">
        <f>E205/E213</f>
        <v>1.2918402802604974E-3</v>
      </c>
      <c r="L205" s="9">
        <f>F205/F213</f>
        <v>0</v>
      </c>
      <c r="M205" s="9"/>
    </row>
    <row r="206" spans="1:39" x14ac:dyDescent="0.25">
      <c r="A206" s="4" t="str">
        <f>A205</f>
        <v>LT</v>
      </c>
      <c r="B206" s="12">
        <v>202</v>
      </c>
      <c r="C206" t="s">
        <v>128</v>
      </c>
      <c r="D206" s="2">
        <v>3.8672061876376818</v>
      </c>
      <c r="E206" s="2">
        <v>3.80179664745561</v>
      </c>
      <c r="F206" s="2">
        <v>6.5409540182071735E-2</v>
      </c>
      <c r="G206" s="2"/>
      <c r="I206" t="str">
        <f t="shared" si="30"/>
        <v>Chemical and Petrochemical</v>
      </c>
      <c r="J206" s="9">
        <f>D206/D213</f>
        <v>0.38432876992408677</v>
      </c>
      <c r="K206" s="9">
        <f>E206/E213</f>
        <v>0.39304723537981423</v>
      </c>
      <c r="L206" s="9">
        <f>F206/F213</f>
        <v>0.16788284518760815</v>
      </c>
      <c r="M206" s="9"/>
    </row>
    <row r="207" spans="1:39" x14ac:dyDescent="0.25">
      <c r="A207" s="4" t="str">
        <f t="shared" ref="A207:A212" si="31">A206</f>
        <v>LT</v>
      </c>
      <c r="B207" s="12">
        <v>203</v>
      </c>
      <c r="C207" t="s">
        <v>129</v>
      </c>
      <c r="D207" s="2">
        <v>8.1806913244373558E-3</v>
      </c>
      <c r="E207" s="2">
        <v>8.1806913244373558E-3</v>
      </c>
      <c r="F207" s="2">
        <v>0</v>
      </c>
      <c r="G207" s="2"/>
      <c r="I207" t="str">
        <f t="shared" si="30"/>
        <v>Non-ferrous metals</v>
      </c>
      <c r="J207" s="9">
        <f>D207/D213</f>
        <v>8.1300941333315466E-4</v>
      </c>
      <c r="K207" s="9">
        <f>E207/E213</f>
        <v>8.457575211755922E-4</v>
      </c>
      <c r="L207" s="9">
        <f>F207/F213</f>
        <v>0</v>
      </c>
      <c r="M207" s="9"/>
    </row>
    <row r="208" spans="1:39" x14ac:dyDescent="0.25">
      <c r="A208" s="4" t="str">
        <f t="shared" si="31"/>
        <v>LT</v>
      </c>
      <c r="B208" s="12">
        <v>204</v>
      </c>
      <c r="C208" t="s">
        <v>130</v>
      </c>
      <c r="D208" s="2">
        <v>1.9377895114968315</v>
      </c>
      <c r="E208" s="2">
        <v>1.9356855985290449</v>
      </c>
      <c r="F208" s="2">
        <v>2.103912967786632E-3</v>
      </c>
      <c r="G208" s="2"/>
      <c r="I208" t="str">
        <f t="shared" si="30"/>
        <v>Non-metallic minerals</v>
      </c>
      <c r="J208" s="9">
        <f>D208/D213</f>
        <v>0.19258043745019723</v>
      </c>
      <c r="K208" s="9">
        <f>E208/E213</f>
        <v>0.20012008626909217</v>
      </c>
      <c r="L208" s="9">
        <f>F208/F213</f>
        <v>5.3999904918447484E-3</v>
      </c>
      <c r="M208" s="9"/>
    </row>
    <row r="209" spans="1:39" x14ac:dyDescent="0.25">
      <c r="A209" s="4" t="str">
        <f t="shared" si="31"/>
        <v>LT</v>
      </c>
      <c r="B209" s="12">
        <v>205</v>
      </c>
      <c r="C209" t="s">
        <v>131</v>
      </c>
      <c r="D209" s="2">
        <v>0.24875584146227922</v>
      </c>
      <c r="E209" s="2">
        <v>0.24701289687071276</v>
      </c>
      <c r="F209" s="2">
        <v>1.7429445915664618E-3</v>
      </c>
      <c r="G209" s="2"/>
      <c r="I209" t="str">
        <f t="shared" si="30"/>
        <v>Paper, Pulp and Printing</v>
      </c>
      <c r="J209" s="9">
        <f>D209/D213</f>
        <v>2.4721729828175908E-2</v>
      </c>
      <c r="K209" s="9">
        <f>E209/E213</f>
        <v>2.5537330168137674E-2</v>
      </c>
      <c r="L209" s="9">
        <f>F209/F213</f>
        <v>4.4735140504279765E-3</v>
      </c>
      <c r="M209" s="9"/>
    </row>
    <row r="210" spans="1:39" x14ac:dyDescent="0.25">
      <c r="A210" s="4" t="str">
        <f t="shared" si="31"/>
        <v>LT</v>
      </c>
      <c r="B210" s="12">
        <v>206</v>
      </c>
      <c r="C210" t="s">
        <v>132</v>
      </c>
      <c r="D210" s="2">
        <v>2.0021812429784491</v>
      </c>
      <c r="E210" s="2">
        <v>1.6818234421459999</v>
      </c>
      <c r="F210" s="2">
        <v>0.3203578008324493</v>
      </c>
      <c r="G210" s="2"/>
      <c r="I210" t="str">
        <f t="shared" si="30"/>
        <v>Food, Beverages and Tabacco</v>
      </c>
      <c r="J210" s="9">
        <f>D210/D213</f>
        <v>0.1989797846152703</v>
      </c>
      <c r="K210" s="9">
        <f>E210/E213</f>
        <v>0.17387464812849818</v>
      </c>
      <c r="L210" s="9">
        <f>F210/F213</f>
        <v>0.82224365027011914</v>
      </c>
      <c r="M210" s="9"/>
    </row>
    <row r="211" spans="1:39" x14ac:dyDescent="0.25">
      <c r="A211" s="4" t="str">
        <f t="shared" si="31"/>
        <v>LT</v>
      </c>
      <c r="B211" s="12">
        <v>207</v>
      </c>
      <c r="C211" t="s">
        <v>133</v>
      </c>
      <c r="D211" s="2">
        <v>0.15295690132681566</v>
      </c>
      <c r="E211" s="2">
        <v>0.15295690132681566</v>
      </c>
      <c r="F211" s="2">
        <v>0</v>
      </c>
      <c r="G211" s="2"/>
      <c r="I211" t="str">
        <f t="shared" si="30"/>
        <v>Machinery and transport</v>
      </c>
      <c r="J211" s="9">
        <f>D211/D213</f>
        <v>1.5201087008563355E-2</v>
      </c>
      <c r="K211" s="9">
        <f>E211/E213</f>
        <v>1.5813388451221704E-2</v>
      </c>
      <c r="L211" s="9">
        <f>F211/F213</f>
        <v>0</v>
      </c>
      <c r="M211" s="9"/>
    </row>
    <row r="212" spans="1:39" x14ac:dyDescent="0.25">
      <c r="A212" s="4" t="str">
        <f t="shared" si="31"/>
        <v>LT</v>
      </c>
      <c r="B212" s="12">
        <v>208</v>
      </c>
      <c r="C212" t="s">
        <v>134</v>
      </c>
      <c r="D212" s="2">
        <v>1.8326685901504531</v>
      </c>
      <c r="E212" s="2">
        <v>1.8326685901504531</v>
      </c>
      <c r="F212" s="2">
        <v>0</v>
      </c>
      <c r="G212" s="2"/>
      <c r="I212" t="str">
        <f t="shared" si="30"/>
        <v>Other Industry</v>
      </c>
      <c r="J212" s="9">
        <f>D212/D213</f>
        <v>0.18213336211103112</v>
      </c>
      <c r="K212" s="9">
        <f>E212/E213</f>
        <v>0.18946971380180008</v>
      </c>
      <c r="L212" s="9">
        <f>F212/F213</f>
        <v>0</v>
      </c>
      <c r="M212" s="9"/>
    </row>
    <row r="213" spans="1:39" x14ac:dyDescent="0.25">
      <c r="A213" s="4" t="str">
        <f>A212</f>
        <v>LT</v>
      </c>
      <c r="B213" s="4"/>
      <c r="C213" t="s">
        <v>4</v>
      </c>
      <c r="D213" s="2">
        <f>SUM(D205:D212)</f>
        <v>10.062234446829308</v>
      </c>
      <c r="E213" s="2">
        <f>SUM(E205:E212)</f>
        <v>9.6726202482554324</v>
      </c>
      <c r="F213" s="2">
        <f>SUM(F205:F212)</f>
        <v>0.38961419857387414</v>
      </c>
      <c r="G213" s="2"/>
      <c r="I213" t="str">
        <f t="shared" si="30"/>
        <v>TOTAL</v>
      </c>
      <c r="J213" s="9">
        <f>D213/D213</f>
        <v>1</v>
      </c>
      <c r="K213" s="9">
        <f>E213/E213</f>
        <v>1</v>
      </c>
      <c r="L213" s="9">
        <f>F213/F213</f>
        <v>1</v>
      </c>
      <c r="M213" s="9"/>
    </row>
    <row r="215" spans="1:39" ht="15.75" x14ac:dyDescent="0.25">
      <c r="A215" s="4">
        <f>A202+1</f>
        <v>16</v>
      </c>
      <c r="C215" s="8" t="s">
        <v>79</v>
      </c>
      <c r="F215" s="4" t="s">
        <v>5</v>
      </c>
      <c r="G215" s="4"/>
      <c r="I215" s="8" t="str">
        <f>C215</f>
        <v>Primary Energy in Luxembourg</v>
      </c>
      <c r="L215" s="4" t="s">
        <v>6</v>
      </c>
      <c r="M215" s="4"/>
    </row>
    <row r="216" spans="1:39" x14ac:dyDescent="0.25">
      <c r="A216" s="5" t="s">
        <v>80</v>
      </c>
    </row>
    <row r="217" spans="1:39" x14ac:dyDescent="0.25">
      <c r="B217" s="1"/>
      <c r="C217" s="1"/>
      <c r="D217" s="1" t="str">
        <f>A216&amp;" H&amp;C"</f>
        <v>LU H&amp;C</v>
      </c>
      <c r="E217" s="1" t="str">
        <f>A216&amp;" Heating"</f>
        <v>LU Heating</v>
      </c>
      <c r="F217" s="1" t="str">
        <f>A216&amp;" Cooling"</f>
        <v>LU Cooling</v>
      </c>
      <c r="G217" s="1"/>
      <c r="H217" s="1"/>
      <c r="I217" s="1"/>
      <c r="J217" s="1" t="str">
        <f>D217</f>
        <v>LU H&amp;C</v>
      </c>
      <c r="K217" s="1" t="str">
        <f>E217</f>
        <v>LU Heating</v>
      </c>
      <c r="L217" s="1" t="str">
        <f>F217</f>
        <v>LU Cooling</v>
      </c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</row>
    <row r="218" spans="1:39" x14ac:dyDescent="0.25">
      <c r="A218" s="4" t="str">
        <f>A216</f>
        <v>LU</v>
      </c>
      <c r="B218" s="12">
        <v>201</v>
      </c>
      <c r="C218" t="s">
        <v>127</v>
      </c>
      <c r="D218" s="2">
        <v>3.9670438490221835</v>
      </c>
      <c r="E218" s="2">
        <v>3.9670438490221835</v>
      </c>
      <c r="F218" s="2">
        <v>0</v>
      </c>
      <c r="G218" s="2"/>
      <c r="I218" t="str">
        <f t="shared" ref="I218:I226" si="32">C218</f>
        <v>Iron and Steel</v>
      </c>
      <c r="J218" s="9">
        <f>D218/D226</f>
        <v>0.57225010808627708</v>
      </c>
      <c r="K218" s="9">
        <f>E218/E226</f>
        <v>0.58482002088623242</v>
      </c>
      <c r="L218" s="9">
        <f>F218/F226</f>
        <v>0</v>
      </c>
      <c r="M218" s="9"/>
    </row>
    <row r="219" spans="1:39" x14ac:dyDescent="0.25">
      <c r="A219" s="4" t="str">
        <f>A218</f>
        <v>LU</v>
      </c>
      <c r="B219" s="12">
        <v>202</v>
      </c>
      <c r="C219" t="s">
        <v>128</v>
      </c>
      <c r="D219" s="2">
        <v>0.32788217181067575</v>
      </c>
      <c r="E219" s="2">
        <v>0.29958261693618315</v>
      </c>
      <c r="F219" s="2">
        <v>2.8299554874492587E-2</v>
      </c>
      <c r="G219" s="2"/>
      <c r="I219" t="str">
        <f t="shared" si="32"/>
        <v>Chemical and Petrochemical</v>
      </c>
      <c r="J219" s="9">
        <f>D219/D226</f>
        <v>4.7297336606065138E-2</v>
      </c>
      <c r="K219" s="9">
        <f>E219/E226</f>
        <v>4.4164349818557068E-2</v>
      </c>
      <c r="L219" s="9">
        <f>F219/F226</f>
        <v>0.18992776342897408</v>
      </c>
      <c r="M219" s="9"/>
    </row>
    <row r="220" spans="1:39" x14ac:dyDescent="0.25">
      <c r="A220" s="4" t="str">
        <f t="shared" ref="A220:A225" si="33">A219</f>
        <v>LU</v>
      </c>
      <c r="B220" s="12">
        <v>203</v>
      </c>
      <c r="C220" t="s">
        <v>129</v>
      </c>
      <c r="D220" s="2">
        <v>0.24472122156932599</v>
      </c>
      <c r="E220" s="2">
        <v>0.24472122156932599</v>
      </c>
      <c r="F220" s="2">
        <v>0</v>
      </c>
      <c r="G220" s="2"/>
      <c r="I220" t="str">
        <f t="shared" si="32"/>
        <v>Non-ferrous metals</v>
      </c>
      <c r="J220" s="9">
        <f>D220/D226</f>
        <v>3.5301284992998179E-2</v>
      </c>
      <c r="K220" s="9">
        <f>E220/E226</f>
        <v>3.6076704809994461E-2</v>
      </c>
      <c r="L220" s="9">
        <f>F220/F226</f>
        <v>0</v>
      </c>
      <c r="M220" s="9"/>
    </row>
    <row r="221" spans="1:39" x14ac:dyDescent="0.25">
      <c r="A221" s="4" t="str">
        <f t="shared" si="33"/>
        <v>LU</v>
      </c>
      <c r="B221" s="12">
        <v>204</v>
      </c>
      <c r="C221" t="s">
        <v>130</v>
      </c>
      <c r="D221" s="2">
        <v>1.268927967004589</v>
      </c>
      <c r="E221" s="2">
        <v>1.2450273399350282</v>
      </c>
      <c r="F221" s="2">
        <v>2.3900627069560674E-2</v>
      </c>
      <c r="G221" s="2"/>
      <c r="I221" t="str">
        <f t="shared" si="32"/>
        <v>Non-metallic minerals</v>
      </c>
      <c r="J221" s="9">
        <f>D221/D226</f>
        <v>0.18304414922236351</v>
      </c>
      <c r="K221" s="9">
        <f>E221/E226</f>
        <v>0.18354143353474742</v>
      </c>
      <c r="L221" s="9">
        <f>F221/F226</f>
        <v>0.16040508990348723</v>
      </c>
      <c r="M221" s="9"/>
    </row>
    <row r="222" spans="1:39" x14ac:dyDescent="0.25">
      <c r="A222" s="4" t="str">
        <f t="shared" si="33"/>
        <v>LU</v>
      </c>
      <c r="B222" s="12">
        <v>205</v>
      </c>
      <c r="C222" t="s">
        <v>131</v>
      </c>
      <c r="D222" s="2">
        <v>8.7975964062629447E-2</v>
      </c>
      <c r="E222" s="2">
        <v>8.6999616345787428E-2</v>
      </c>
      <c r="F222" s="2">
        <v>9.7634771684201752E-4</v>
      </c>
      <c r="G222" s="2"/>
      <c r="I222" t="str">
        <f t="shared" si="32"/>
        <v>Paper, Pulp and Printing</v>
      </c>
      <c r="J222" s="9">
        <f>D222/D226</f>
        <v>1.2690622251690821E-2</v>
      </c>
      <c r="K222" s="9">
        <f>E222/E226</f>
        <v>1.2825448718188116E-2</v>
      </c>
      <c r="L222" s="9">
        <f>F222/F226</f>
        <v>6.5525955800785204E-3</v>
      </c>
      <c r="M222" s="9"/>
    </row>
    <row r="223" spans="1:39" x14ac:dyDescent="0.25">
      <c r="A223" s="4" t="str">
        <f t="shared" si="33"/>
        <v>LU</v>
      </c>
      <c r="B223" s="12">
        <v>206</v>
      </c>
      <c r="C223" t="s">
        <v>132</v>
      </c>
      <c r="D223" s="2">
        <v>0.29808645848894044</v>
      </c>
      <c r="E223" s="2">
        <v>0.20226131317841656</v>
      </c>
      <c r="F223" s="2">
        <v>9.5825145310523885E-2</v>
      </c>
      <c r="G223" s="2"/>
      <c r="I223" t="str">
        <f t="shared" si="32"/>
        <v>Food, Beverages and Tabacco</v>
      </c>
      <c r="J223" s="9">
        <f>D223/D226</f>
        <v>4.2999274669322622E-2</v>
      </c>
      <c r="K223" s="9">
        <f>E223/E226</f>
        <v>2.9817282061713083E-2</v>
      </c>
      <c r="L223" s="9">
        <f>F223/F226</f>
        <v>0.64311455108746018</v>
      </c>
      <c r="M223" s="9"/>
    </row>
    <row r="224" spans="1:39" x14ac:dyDescent="0.25">
      <c r="A224" s="4" t="str">
        <f t="shared" si="33"/>
        <v>LU</v>
      </c>
      <c r="B224" s="12">
        <v>207</v>
      </c>
      <c r="C224" t="s">
        <v>133</v>
      </c>
      <c r="D224" s="2">
        <v>0.12285281943714962</v>
      </c>
      <c r="E224" s="2">
        <v>0.12285281943714962</v>
      </c>
      <c r="F224" s="2">
        <v>0</v>
      </c>
      <c r="G224" s="2"/>
      <c r="I224" t="str">
        <f t="shared" si="32"/>
        <v>Machinery and transport</v>
      </c>
      <c r="J224" s="9">
        <f>D224/D226</f>
        <v>1.7721644094995638E-2</v>
      </c>
      <c r="K224" s="9">
        <f>E224/E226</f>
        <v>1.811091360809524E-2</v>
      </c>
      <c r="L224" s="9">
        <f>F224/F226</f>
        <v>0</v>
      </c>
      <c r="M224" s="9"/>
    </row>
    <row r="225" spans="1:39" x14ac:dyDescent="0.25">
      <c r="A225" s="4" t="str">
        <f t="shared" si="33"/>
        <v>LU</v>
      </c>
      <c r="B225" s="12">
        <v>208</v>
      </c>
      <c r="C225" t="s">
        <v>134</v>
      </c>
      <c r="D225" s="2">
        <v>0.61486970540517571</v>
      </c>
      <c r="E225" s="2">
        <v>0.61486970540517571</v>
      </c>
      <c r="F225" s="2">
        <v>0</v>
      </c>
      <c r="G225" s="2"/>
      <c r="I225" t="str">
        <f t="shared" si="32"/>
        <v>Other Industry</v>
      </c>
      <c r="J225" s="9">
        <f>D225/D226</f>
        <v>8.869558007628707E-2</v>
      </c>
      <c r="K225" s="9">
        <f>E225/E226</f>
        <v>9.0643846562472333E-2</v>
      </c>
      <c r="L225" s="9">
        <f>F225/F226</f>
        <v>0</v>
      </c>
      <c r="M225" s="9"/>
    </row>
    <row r="226" spans="1:39" x14ac:dyDescent="0.25">
      <c r="A226" s="4" t="str">
        <f>A225</f>
        <v>LU</v>
      </c>
      <c r="B226" s="4"/>
      <c r="C226" t="s">
        <v>4</v>
      </c>
      <c r="D226" s="2">
        <f>SUM(D218:D225)</f>
        <v>6.9323601568006694</v>
      </c>
      <c r="E226" s="2">
        <f>SUM(E218:E225)</f>
        <v>6.7833584818292492</v>
      </c>
      <c r="F226" s="2">
        <f>SUM(F218:F225)</f>
        <v>0.14900167497141917</v>
      </c>
      <c r="G226" s="2"/>
      <c r="I226" t="str">
        <f t="shared" si="32"/>
        <v>TOTAL</v>
      </c>
      <c r="J226" s="9">
        <f>D226/D226</f>
        <v>1</v>
      </c>
      <c r="K226" s="9">
        <f>E226/E226</f>
        <v>1</v>
      </c>
      <c r="L226" s="9">
        <f>F226/F226</f>
        <v>1</v>
      </c>
      <c r="M226" s="9"/>
    </row>
    <row r="228" spans="1:39" ht="15.75" x14ac:dyDescent="0.25">
      <c r="A228" s="4">
        <f>A215+1</f>
        <v>17</v>
      </c>
      <c r="C228" s="8" t="s">
        <v>81</v>
      </c>
      <c r="F228" s="4" t="s">
        <v>5</v>
      </c>
      <c r="G228" s="4"/>
      <c r="I228" s="8" t="str">
        <f>C228</f>
        <v>Primary Energy in Hungary</v>
      </c>
      <c r="L228" s="4" t="s">
        <v>6</v>
      </c>
      <c r="M228" s="4"/>
    </row>
    <row r="229" spans="1:39" x14ac:dyDescent="0.25">
      <c r="A229" s="5" t="s">
        <v>82</v>
      </c>
    </row>
    <row r="230" spans="1:39" x14ac:dyDescent="0.25">
      <c r="B230" s="1"/>
      <c r="C230" s="1"/>
      <c r="D230" s="1" t="str">
        <f>A229&amp;" H&amp;C"</f>
        <v>HU H&amp;C</v>
      </c>
      <c r="E230" s="1" t="str">
        <f>A229&amp;" Heating"</f>
        <v>HU Heating</v>
      </c>
      <c r="F230" s="1" t="str">
        <f>A229&amp;" Cooling"</f>
        <v>HU Cooling</v>
      </c>
      <c r="G230" s="1"/>
      <c r="H230" s="1"/>
      <c r="I230" s="1"/>
      <c r="J230" s="1" t="str">
        <f>D230</f>
        <v>HU H&amp;C</v>
      </c>
      <c r="K230" s="1" t="str">
        <f>E230</f>
        <v>HU Heating</v>
      </c>
      <c r="L230" s="1" t="str">
        <f>F230</f>
        <v>HU Cooling</v>
      </c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</row>
    <row r="231" spans="1:39" x14ac:dyDescent="0.25">
      <c r="A231" s="4" t="str">
        <f>A229</f>
        <v>HU</v>
      </c>
      <c r="B231" s="12">
        <v>201</v>
      </c>
      <c r="C231" t="s">
        <v>127</v>
      </c>
      <c r="D231" s="2">
        <v>6.308575601136436</v>
      </c>
      <c r="E231" s="2">
        <v>6.308575601136436</v>
      </c>
      <c r="F231" s="2">
        <v>0</v>
      </c>
      <c r="G231" s="2"/>
      <c r="I231" t="str">
        <f t="shared" ref="I231:I239" si="34">C231</f>
        <v>Iron and Steel</v>
      </c>
      <c r="J231" s="9">
        <f>D231/D239</f>
        <v>0.24867589143198282</v>
      </c>
      <c r="K231" s="9">
        <f>E231/E239</f>
        <v>0.2685472195842421</v>
      </c>
      <c r="L231" s="9">
        <f>F231/F239</f>
        <v>0</v>
      </c>
      <c r="M231" s="9"/>
    </row>
    <row r="232" spans="1:39" x14ac:dyDescent="0.25">
      <c r="A232" s="4" t="str">
        <f>A231</f>
        <v>HU</v>
      </c>
      <c r="B232" s="12">
        <v>202</v>
      </c>
      <c r="C232" t="s">
        <v>128</v>
      </c>
      <c r="D232" s="2">
        <v>4.5565799847549275</v>
      </c>
      <c r="E232" s="2">
        <v>3.8929231901514818</v>
      </c>
      <c r="F232" s="2">
        <v>0.6636567946034454</v>
      </c>
      <c r="G232" s="2"/>
      <c r="I232" t="str">
        <f t="shared" si="34"/>
        <v>Chemical and Petrochemical</v>
      </c>
      <c r="J232" s="9">
        <f>D232/D239</f>
        <v>0.17961449005793667</v>
      </c>
      <c r="K232" s="9">
        <f>E232/E239</f>
        <v>0.16571628286135975</v>
      </c>
      <c r="L232" s="9">
        <f>F232/F239</f>
        <v>0.35354091497695878</v>
      </c>
      <c r="M232" s="9"/>
    </row>
    <row r="233" spans="1:39" x14ac:dyDescent="0.25">
      <c r="A233" s="4" t="str">
        <f t="shared" ref="A233:A238" si="35">A232</f>
        <v>HU</v>
      </c>
      <c r="B233" s="12">
        <v>203</v>
      </c>
      <c r="C233" t="s">
        <v>129</v>
      </c>
      <c r="D233" s="2">
        <v>1.5387445362296832</v>
      </c>
      <c r="E233" s="2">
        <v>1.5387445362296832</v>
      </c>
      <c r="F233" s="2">
        <v>0</v>
      </c>
      <c r="G233" s="2"/>
      <c r="I233" t="str">
        <f t="shared" si="34"/>
        <v>Non-ferrous metals</v>
      </c>
      <c r="J233" s="9">
        <f>D233/D239</f>
        <v>6.0655319588161637E-2</v>
      </c>
      <c r="K233" s="9">
        <f>E233/E239</f>
        <v>6.5502197798895601E-2</v>
      </c>
      <c r="L233" s="9">
        <f>F233/F239</f>
        <v>0</v>
      </c>
      <c r="M233" s="9"/>
    </row>
    <row r="234" spans="1:39" x14ac:dyDescent="0.25">
      <c r="A234" s="4" t="str">
        <f t="shared" si="35"/>
        <v>HU</v>
      </c>
      <c r="B234" s="12">
        <v>204</v>
      </c>
      <c r="C234" t="s">
        <v>130</v>
      </c>
      <c r="D234" s="2">
        <v>3.4459478762647797</v>
      </c>
      <c r="E234" s="2">
        <v>3.414440239358683</v>
      </c>
      <c r="F234" s="2">
        <v>3.1507636906096585E-2</v>
      </c>
      <c r="G234" s="2"/>
      <c r="I234" t="str">
        <f t="shared" si="34"/>
        <v>Non-metallic minerals</v>
      </c>
      <c r="J234" s="9">
        <f>D234/D239</f>
        <v>0.13583480870133735</v>
      </c>
      <c r="K234" s="9">
        <f>E234/E239</f>
        <v>0.14534793441345933</v>
      </c>
      <c r="L234" s="9">
        <f>F234/F239</f>
        <v>1.6784637588468009E-2</v>
      </c>
      <c r="M234" s="9"/>
    </row>
    <row r="235" spans="1:39" x14ac:dyDescent="0.25">
      <c r="A235" s="4" t="str">
        <f t="shared" si="35"/>
        <v>HU</v>
      </c>
      <c r="B235" s="12">
        <v>205</v>
      </c>
      <c r="C235" t="s">
        <v>131</v>
      </c>
      <c r="D235" s="2">
        <v>1.3885045556157969</v>
      </c>
      <c r="E235" s="2">
        <v>1.3774692308140686</v>
      </c>
      <c r="F235" s="2">
        <v>1.1035324801728346E-2</v>
      </c>
      <c r="G235" s="2"/>
      <c r="I235" t="str">
        <f t="shared" si="34"/>
        <v>Paper, Pulp and Printing</v>
      </c>
      <c r="J235" s="9">
        <f>D235/D239</f>
        <v>5.4733053854966379E-2</v>
      </c>
      <c r="K235" s="9">
        <f>E235/E239</f>
        <v>5.8636934133170351E-2</v>
      </c>
      <c r="L235" s="9">
        <f>F235/F239</f>
        <v>5.8786994410298943E-3</v>
      </c>
      <c r="M235" s="9"/>
    </row>
    <row r="236" spans="1:39" x14ac:dyDescent="0.25">
      <c r="A236" s="4" t="str">
        <f t="shared" si="35"/>
        <v>HU</v>
      </c>
      <c r="B236" s="12">
        <v>206</v>
      </c>
      <c r="C236" t="s">
        <v>132</v>
      </c>
      <c r="D236" s="2">
        <v>4.867674453852092</v>
      </c>
      <c r="E236" s="2">
        <v>3.6998107291146463</v>
      </c>
      <c r="F236" s="2">
        <v>1.1678637247374455</v>
      </c>
      <c r="G236" s="2"/>
      <c r="I236" t="str">
        <f t="shared" si="34"/>
        <v>Food, Beverages and Tabacco</v>
      </c>
      <c r="J236" s="9">
        <f>D236/D239</f>
        <v>0.19187743169699079</v>
      </c>
      <c r="K236" s="9">
        <f>E236/E239</f>
        <v>0.1574957561121566</v>
      </c>
      <c r="L236" s="9">
        <f>F236/F239</f>
        <v>0.62214025859373323</v>
      </c>
      <c r="M236" s="9"/>
    </row>
    <row r="237" spans="1:39" x14ac:dyDescent="0.25">
      <c r="A237" s="4" t="str">
        <f t="shared" si="35"/>
        <v>HU</v>
      </c>
      <c r="B237" s="12">
        <v>207</v>
      </c>
      <c r="C237" t="s">
        <v>133</v>
      </c>
      <c r="D237" s="2">
        <v>2.0373934551283432</v>
      </c>
      <c r="E237" s="2">
        <v>2.0342858182409707</v>
      </c>
      <c r="F237" s="2">
        <v>3.1076368873727929E-3</v>
      </c>
      <c r="G237" s="2"/>
      <c r="I237" t="str">
        <f t="shared" si="34"/>
        <v>Machinery and transport</v>
      </c>
      <c r="J237" s="9">
        <f>D237/D239</f>
        <v>8.0311415077669743E-2</v>
      </c>
      <c r="K237" s="9">
        <f>E237/E239</f>
        <v>8.6596695493330697E-2</v>
      </c>
      <c r="L237" s="9">
        <f>F237/F239</f>
        <v>1.655489399810059E-3</v>
      </c>
      <c r="M237" s="9"/>
    </row>
    <row r="238" spans="1:39" x14ac:dyDescent="0.25">
      <c r="A238" s="4" t="str">
        <f t="shared" si="35"/>
        <v>HU</v>
      </c>
      <c r="B238" s="12">
        <v>208</v>
      </c>
      <c r="C238" t="s">
        <v>134</v>
      </c>
      <c r="D238" s="2">
        <v>1.2252454129456078</v>
      </c>
      <c r="E238" s="2">
        <v>1.2252454129456078</v>
      </c>
      <c r="F238" s="2">
        <v>0</v>
      </c>
      <c r="G238" s="2"/>
      <c r="I238" t="str">
        <f t="shared" si="34"/>
        <v>Other Industry</v>
      </c>
      <c r="J238" s="9">
        <f>D238/D239</f>
        <v>4.8297589590954544E-2</v>
      </c>
      <c r="K238" s="9">
        <f>E238/E239</f>
        <v>5.2156979603385667E-2</v>
      </c>
      <c r="L238" s="9">
        <f>F238/F239</f>
        <v>0</v>
      </c>
      <c r="M238" s="9"/>
    </row>
    <row r="239" spans="1:39" x14ac:dyDescent="0.25">
      <c r="A239" s="4" t="str">
        <f>A238</f>
        <v>HU</v>
      </c>
      <c r="B239" s="4"/>
      <c r="C239" t="s">
        <v>4</v>
      </c>
      <c r="D239" s="2">
        <f>SUM(D231:D238)</f>
        <v>25.368665875927668</v>
      </c>
      <c r="E239" s="2">
        <f>SUM(E231:E238)</f>
        <v>23.491494757991575</v>
      </c>
      <c r="F239" s="2">
        <f>SUM(F231:F238)</f>
        <v>1.8771711179360886</v>
      </c>
      <c r="G239" s="2"/>
      <c r="I239" t="str">
        <f t="shared" si="34"/>
        <v>TOTAL</v>
      </c>
      <c r="J239" s="9">
        <f>D239/D239</f>
        <v>1</v>
      </c>
      <c r="K239" s="9">
        <f>E239/E239</f>
        <v>1</v>
      </c>
      <c r="L239" s="9">
        <f>F239/F239</f>
        <v>1</v>
      </c>
      <c r="M239" s="9"/>
    </row>
    <row r="241" spans="1:39" ht="15.75" x14ac:dyDescent="0.25">
      <c r="A241" s="4">
        <f>A228+1</f>
        <v>18</v>
      </c>
      <c r="C241" s="8" t="s">
        <v>83</v>
      </c>
      <c r="F241" s="4" t="s">
        <v>5</v>
      </c>
      <c r="G241" s="4"/>
      <c r="I241" s="8" t="str">
        <f>C241</f>
        <v>Primary Energy in Malta</v>
      </c>
      <c r="L241" s="4" t="s">
        <v>6</v>
      </c>
      <c r="M241" s="4"/>
    </row>
    <row r="242" spans="1:39" x14ac:dyDescent="0.25">
      <c r="A242" s="5" t="s">
        <v>84</v>
      </c>
    </row>
    <row r="243" spans="1:39" x14ac:dyDescent="0.25">
      <c r="B243" s="1"/>
      <c r="C243" s="1"/>
      <c r="D243" s="1" t="str">
        <f>A242&amp;" H&amp;C"</f>
        <v>MT H&amp;C</v>
      </c>
      <c r="E243" s="1" t="str">
        <f>A242&amp;" Heating"</f>
        <v>MT Heating</v>
      </c>
      <c r="F243" s="1" t="str">
        <f>A242&amp;" Cooling"</f>
        <v>MT Cooling</v>
      </c>
      <c r="G243" s="1"/>
      <c r="H243" s="1"/>
      <c r="I243" s="1"/>
      <c r="J243" s="1" t="str">
        <f>D243</f>
        <v>MT H&amp;C</v>
      </c>
      <c r="K243" s="1" t="str">
        <f>E243</f>
        <v>MT Heating</v>
      </c>
      <c r="L243" s="1" t="str">
        <f>F243</f>
        <v>MT Cooling</v>
      </c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</row>
    <row r="244" spans="1:39" x14ac:dyDescent="0.25">
      <c r="A244" s="4" t="str">
        <f>A242</f>
        <v>MT</v>
      </c>
      <c r="B244" s="12">
        <v>201</v>
      </c>
      <c r="C244" t="s">
        <v>127</v>
      </c>
      <c r="D244" s="2">
        <v>0</v>
      </c>
      <c r="E244" s="2">
        <v>0</v>
      </c>
      <c r="F244" s="2">
        <v>0</v>
      </c>
      <c r="G244" s="2"/>
      <c r="I244" t="str">
        <f t="shared" ref="I244:I252" si="36">C244</f>
        <v>Iron and Steel</v>
      </c>
      <c r="J244" s="9">
        <f>D244/D252</f>
        <v>0</v>
      </c>
      <c r="K244" s="9">
        <f>E244/E252</f>
        <v>0</v>
      </c>
      <c r="L244" s="9">
        <f>F244/F252</f>
        <v>0</v>
      </c>
      <c r="M244" s="9"/>
    </row>
    <row r="245" spans="1:39" x14ac:dyDescent="0.25">
      <c r="A245" s="4" t="str">
        <f>A244</f>
        <v>MT</v>
      </c>
      <c r="B245" s="12">
        <v>202</v>
      </c>
      <c r="C245" t="s">
        <v>128</v>
      </c>
      <c r="D245" s="2">
        <v>1.3044280649127782E-4</v>
      </c>
      <c r="E245" s="2">
        <v>1.3044280649127782E-4</v>
      </c>
      <c r="F245" s="2">
        <v>0</v>
      </c>
      <c r="G245" s="2"/>
      <c r="I245" t="str">
        <f t="shared" si="36"/>
        <v>Chemical and Petrochemical</v>
      </c>
      <c r="J245" s="9">
        <f>D245/D252</f>
        <v>5.6538625216656494E-4</v>
      </c>
      <c r="K245" s="9">
        <f>E245/E252</f>
        <v>6.1018578622191197E-4</v>
      </c>
      <c r="L245" s="9">
        <f>F245/F252</f>
        <v>0</v>
      </c>
      <c r="M245" s="9"/>
    </row>
    <row r="246" spans="1:39" x14ac:dyDescent="0.25">
      <c r="A246" s="4" t="str">
        <f t="shared" ref="A246:A251" si="37">A245</f>
        <v>MT</v>
      </c>
      <c r="B246" s="12">
        <v>203</v>
      </c>
      <c r="C246" t="s">
        <v>129</v>
      </c>
      <c r="D246" s="2">
        <v>0.14586951197474557</v>
      </c>
      <c r="E246" s="2">
        <v>0.14586951197474557</v>
      </c>
      <c r="F246" s="2">
        <v>0</v>
      </c>
      <c r="G246" s="2"/>
      <c r="I246" t="str">
        <f t="shared" si="36"/>
        <v>Non-ferrous metals</v>
      </c>
      <c r="J246" s="9">
        <f>D246/D252</f>
        <v>0.63225116738255605</v>
      </c>
      <c r="K246" s="9">
        <f>E246/E252</f>
        <v>0.68234887951501022</v>
      </c>
      <c r="L246" s="9">
        <f>F246/F252</f>
        <v>0</v>
      </c>
      <c r="M246" s="9"/>
    </row>
    <row r="247" spans="1:39" x14ac:dyDescent="0.25">
      <c r="A247" s="4" t="str">
        <f t="shared" si="37"/>
        <v>MT</v>
      </c>
      <c r="B247" s="12">
        <v>204</v>
      </c>
      <c r="C247" t="s">
        <v>130</v>
      </c>
      <c r="D247" s="2">
        <v>0</v>
      </c>
      <c r="E247" s="2">
        <v>0</v>
      </c>
      <c r="F247" s="2">
        <v>0</v>
      </c>
      <c r="G247" s="2"/>
      <c r="I247" t="str">
        <f t="shared" si="36"/>
        <v>Non-metallic minerals</v>
      </c>
      <c r="J247" s="9">
        <f>D247/D252</f>
        <v>0</v>
      </c>
      <c r="K247" s="9">
        <f>E247/E252</f>
        <v>0</v>
      </c>
      <c r="L247" s="9">
        <f>F247/F252</f>
        <v>0</v>
      </c>
      <c r="M247" s="9"/>
    </row>
    <row r="248" spans="1:39" x14ac:dyDescent="0.25">
      <c r="A248" s="4" t="str">
        <f t="shared" si="37"/>
        <v>MT</v>
      </c>
      <c r="B248" s="12">
        <v>205</v>
      </c>
      <c r="C248" t="s">
        <v>131</v>
      </c>
      <c r="D248" s="2">
        <v>0</v>
      </c>
      <c r="E248" s="2">
        <v>0</v>
      </c>
      <c r="F248" s="2">
        <v>0</v>
      </c>
      <c r="G248" s="2"/>
      <c r="I248" t="str">
        <f t="shared" si="36"/>
        <v>Paper, Pulp and Printing</v>
      </c>
      <c r="J248" s="9">
        <f>D248/D252</f>
        <v>0</v>
      </c>
      <c r="K248" s="9">
        <f>E248/E252</f>
        <v>0</v>
      </c>
      <c r="L248" s="9">
        <f>F248/F252</f>
        <v>0</v>
      </c>
      <c r="M248" s="9"/>
    </row>
    <row r="249" spans="1:39" x14ac:dyDescent="0.25">
      <c r="A249" s="4" t="str">
        <f t="shared" si="37"/>
        <v>MT</v>
      </c>
      <c r="B249" s="12">
        <v>206</v>
      </c>
      <c r="C249" t="s">
        <v>132</v>
      </c>
      <c r="D249" s="2">
        <v>5.6745920477117037E-4</v>
      </c>
      <c r="E249" s="2">
        <v>1.7989832607050694E-4</v>
      </c>
      <c r="F249" s="2">
        <v>3.8756087870066346E-4</v>
      </c>
      <c r="G249" s="2"/>
      <c r="I249" t="str">
        <f t="shared" si="36"/>
        <v>Food, Beverages and Tabacco</v>
      </c>
      <c r="J249" s="9">
        <f>D249/D252</f>
        <v>2.4595732158250072E-3</v>
      </c>
      <c r="K249" s="9">
        <f>E249/E252</f>
        <v>8.4152897722787124E-4</v>
      </c>
      <c r="L249" s="9">
        <f>F249/F252</f>
        <v>2.2879874167391463E-2</v>
      </c>
      <c r="M249" s="9"/>
    </row>
    <row r="250" spans="1:39" x14ac:dyDescent="0.25">
      <c r="A250" s="4" t="str">
        <f t="shared" si="37"/>
        <v>MT</v>
      </c>
      <c r="B250" s="12">
        <v>207</v>
      </c>
      <c r="C250" t="s">
        <v>133</v>
      </c>
      <c r="D250" s="2">
        <v>0</v>
      </c>
      <c r="E250" s="2">
        <v>0</v>
      </c>
      <c r="F250" s="2">
        <v>0</v>
      </c>
      <c r="G250" s="2"/>
      <c r="I250" t="str">
        <f t="shared" si="36"/>
        <v>Machinery and transport</v>
      </c>
      <c r="J250" s="9">
        <f>D250/D252</f>
        <v>0</v>
      </c>
      <c r="K250" s="9">
        <f>E250/E252</f>
        <v>0</v>
      </c>
      <c r="L250" s="9">
        <f>F250/F252</f>
        <v>0</v>
      </c>
      <c r="M250" s="9"/>
    </row>
    <row r="251" spans="1:39" x14ac:dyDescent="0.25">
      <c r="A251" s="4" t="str">
        <f t="shared" si="37"/>
        <v>MT</v>
      </c>
      <c r="B251" s="12">
        <v>208</v>
      </c>
      <c r="C251" t="s">
        <v>134</v>
      </c>
      <c r="D251" s="2">
        <v>8.4147086041928443E-2</v>
      </c>
      <c r="E251" s="2">
        <v>6.7595704168355683E-2</v>
      </c>
      <c r="F251" s="2">
        <v>1.6551381873572756E-2</v>
      </c>
      <c r="G251" s="2"/>
      <c r="I251" t="str">
        <f t="shared" si="36"/>
        <v>Other Industry</v>
      </c>
      <c r="J251" s="9">
        <f>D251/D252</f>
        <v>0.36472387314945248</v>
      </c>
      <c r="K251" s="9">
        <f>E251/E252</f>
        <v>0.31619940572153993</v>
      </c>
      <c r="L251" s="9">
        <f>F251/F252</f>
        <v>0.97712012583260854</v>
      </c>
      <c r="M251" s="9"/>
    </row>
    <row r="252" spans="1:39" x14ac:dyDescent="0.25">
      <c r="A252" s="4" t="str">
        <f>A251</f>
        <v>MT</v>
      </c>
      <c r="B252" s="4"/>
      <c r="C252" t="s">
        <v>4</v>
      </c>
      <c r="D252" s="2">
        <f>SUM(D244:D251)</f>
        <v>0.23071450002793645</v>
      </c>
      <c r="E252" s="2">
        <f>SUM(E244:E251)</f>
        <v>0.21377555727566305</v>
      </c>
      <c r="F252" s="2">
        <f>SUM(F244:F251)</f>
        <v>1.6938942752273419E-2</v>
      </c>
      <c r="G252" s="2"/>
      <c r="I252" t="str">
        <f t="shared" si="36"/>
        <v>TOTAL</v>
      </c>
      <c r="J252" s="9">
        <f>D252/D252</f>
        <v>1</v>
      </c>
      <c r="K252" s="9">
        <f>E252/E252</f>
        <v>1</v>
      </c>
      <c r="L252" s="9">
        <f>F252/F252</f>
        <v>1</v>
      </c>
      <c r="M252" s="9"/>
    </row>
    <row r="254" spans="1:39" ht="15.75" x14ac:dyDescent="0.25">
      <c r="A254" s="4">
        <f>A241+1</f>
        <v>19</v>
      </c>
      <c r="C254" s="8" t="s">
        <v>85</v>
      </c>
      <c r="F254" s="4" t="s">
        <v>5</v>
      </c>
      <c r="G254" s="4"/>
      <c r="I254" s="8" t="str">
        <f>C254</f>
        <v>Primary Energy in Netherlands</v>
      </c>
      <c r="L254" s="4" t="s">
        <v>6</v>
      </c>
      <c r="M254" s="4"/>
    </row>
    <row r="255" spans="1:39" x14ac:dyDescent="0.25">
      <c r="A255" s="5" t="s">
        <v>86</v>
      </c>
    </row>
    <row r="256" spans="1:39" x14ac:dyDescent="0.25">
      <c r="B256" s="1"/>
      <c r="C256" s="1"/>
      <c r="D256" s="1" t="str">
        <f>A255&amp;" H&amp;C"</f>
        <v>NL H&amp;C</v>
      </c>
      <c r="E256" s="1" t="str">
        <f>A255&amp;" Heating"</f>
        <v>NL Heating</v>
      </c>
      <c r="F256" s="1" t="str">
        <f>A255&amp;" Cooling"</f>
        <v>NL Cooling</v>
      </c>
      <c r="G256" s="1"/>
      <c r="H256" s="1"/>
      <c r="I256" s="1"/>
      <c r="J256" s="1" t="str">
        <f>D256</f>
        <v>NL H&amp;C</v>
      </c>
      <c r="K256" s="1" t="str">
        <f>E256</f>
        <v>NL Heating</v>
      </c>
      <c r="L256" s="1" t="str">
        <f>F256</f>
        <v>NL Cooling</v>
      </c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</row>
    <row r="257" spans="1:39" x14ac:dyDescent="0.25">
      <c r="A257" s="4" t="str">
        <f>A255</f>
        <v>NL</v>
      </c>
      <c r="B257" s="12">
        <v>201</v>
      </c>
      <c r="C257" t="s">
        <v>127</v>
      </c>
      <c r="D257" s="2">
        <v>26.502871276863782</v>
      </c>
      <c r="E257" s="2">
        <v>26.502871276863782</v>
      </c>
      <c r="F257" s="2">
        <v>0</v>
      </c>
      <c r="G257" s="2"/>
      <c r="I257" t="str">
        <f t="shared" ref="I257:I265" si="38">C257</f>
        <v>Iron and Steel</v>
      </c>
      <c r="J257" s="9">
        <f>D257/D265</f>
        <v>0.17599482175592587</v>
      </c>
      <c r="K257" s="9">
        <f>E257/E265</f>
        <v>0.18878837309385338</v>
      </c>
      <c r="L257" s="9">
        <f>F257/F265</f>
        <v>0</v>
      </c>
      <c r="M257" s="9"/>
    </row>
    <row r="258" spans="1:39" x14ac:dyDescent="0.25">
      <c r="A258" s="4" t="str">
        <f>A257</f>
        <v>NL</v>
      </c>
      <c r="B258" s="12">
        <v>202</v>
      </c>
      <c r="C258" t="s">
        <v>128</v>
      </c>
      <c r="D258" s="2">
        <v>70.002897182160893</v>
      </c>
      <c r="E258" s="2">
        <v>64.336163989350695</v>
      </c>
      <c r="F258" s="2">
        <v>5.6667331928102005</v>
      </c>
      <c r="G258" s="2"/>
      <c r="I258" t="str">
        <f t="shared" si="38"/>
        <v>Chemical and Petrochemical</v>
      </c>
      <c r="J258" s="9">
        <f>D258/D265</f>
        <v>0.46486085538693817</v>
      </c>
      <c r="K258" s="9">
        <f>E258/E265</f>
        <v>0.4582869381874069</v>
      </c>
      <c r="L258" s="9">
        <f>F258/F265</f>
        <v>0.55529511833781919</v>
      </c>
      <c r="M258" s="9"/>
    </row>
    <row r="259" spans="1:39" x14ac:dyDescent="0.25">
      <c r="A259" s="4" t="str">
        <f t="shared" ref="A259:A264" si="39">A258</f>
        <v>NL</v>
      </c>
      <c r="B259" s="12">
        <v>203</v>
      </c>
      <c r="C259" t="s">
        <v>129</v>
      </c>
      <c r="D259" s="2">
        <v>1.2477416579139786</v>
      </c>
      <c r="E259" s="2">
        <v>1.2477416579139786</v>
      </c>
      <c r="F259" s="2">
        <v>0</v>
      </c>
      <c r="G259" s="2"/>
      <c r="I259" t="str">
        <f t="shared" si="38"/>
        <v>Non-ferrous metals</v>
      </c>
      <c r="J259" s="9">
        <f>D259/D265</f>
        <v>8.2857464154729131E-3</v>
      </c>
      <c r="K259" s="9">
        <f>E259/E265</f>
        <v>8.8880602851753449E-3</v>
      </c>
      <c r="L259" s="9">
        <f>F259/F265</f>
        <v>0</v>
      </c>
      <c r="M259" s="9"/>
    </row>
    <row r="260" spans="1:39" x14ac:dyDescent="0.25">
      <c r="A260" s="4" t="str">
        <f t="shared" si="39"/>
        <v>NL</v>
      </c>
      <c r="B260" s="12">
        <v>204</v>
      </c>
      <c r="C260" t="s">
        <v>130</v>
      </c>
      <c r="D260" s="2">
        <v>6.684898428905786</v>
      </c>
      <c r="E260" s="2">
        <v>6.6195561923130288</v>
      </c>
      <c r="F260" s="2">
        <v>6.5342236592757147E-2</v>
      </c>
      <c r="G260" s="2"/>
      <c r="I260" t="str">
        <f t="shared" si="38"/>
        <v>Non-metallic minerals</v>
      </c>
      <c r="J260" s="9">
        <f>D260/D265</f>
        <v>4.439169987135691E-2</v>
      </c>
      <c r="K260" s="9">
        <f>E260/E265</f>
        <v>4.7153202047246344E-2</v>
      </c>
      <c r="L260" s="9">
        <f>F260/F265</f>
        <v>6.4030233587262083E-3</v>
      </c>
      <c r="M260" s="9"/>
    </row>
    <row r="261" spans="1:39" x14ac:dyDescent="0.25">
      <c r="A261" s="4" t="str">
        <f t="shared" si="39"/>
        <v>NL</v>
      </c>
      <c r="B261" s="12">
        <v>205</v>
      </c>
      <c r="C261" t="s">
        <v>131</v>
      </c>
      <c r="D261" s="2">
        <v>6.2050356518360799</v>
      </c>
      <c r="E261" s="2">
        <v>6.1741664381127839</v>
      </c>
      <c r="F261" s="2">
        <v>3.0869213723296311E-2</v>
      </c>
      <c r="G261" s="2"/>
      <c r="I261" t="str">
        <f t="shared" si="38"/>
        <v>Paper, Pulp and Printing</v>
      </c>
      <c r="J261" s="9">
        <f>D261/D265</f>
        <v>4.1205125743767501E-2</v>
      </c>
      <c r="K261" s="9">
        <f>E261/E265</f>
        <v>4.3980549310501597E-2</v>
      </c>
      <c r="L261" s="9">
        <f>F261/F265</f>
        <v>3.0249392558700247E-3</v>
      </c>
      <c r="M261" s="9"/>
    </row>
    <row r="262" spans="1:39" x14ac:dyDescent="0.25">
      <c r="A262" s="4" t="str">
        <f t="shared" si="39"/>
        <v>NL</v>
      </c>
      <c r="B262" s="12">
        <v>206</v>
      </c>
      <c r="C262" t="s">
        <v>132</v>
      </c>
      <c r="D262" s="2">
        <v>23.138578409407788</v>
      </c>
      <c r="E262" s="2">
        <v>18.865551716051325</v>
      </c>
      <c r="F262" s="2">
        <v>4.2730266933564627</v>
      </c>
      <c r="G262" s="2"/>
      <c r="I262" t="str">
        <f t="shared" si="38"/>
        <v>Food, Beverages and Tabacco</v>
      </c>
      <c r="J262" s="9">
        <f>D262/D265</f>
        <v>0.15365391697782604</v>
      </c>
      <c r="K262" s="9">
        <f>E262/E265</f>
        <v>0.13438531918994195</v>
      </c>
      <c r="L262" s="9">
        <f>F262/F265</f>
        <v>0.41872288364636095</v>
      </c>
      <c r="M262" s="9"/>
    </row>
    <row r="263" spans="1:39" x14ac:dyDescent="0.25">
      <c r="A263" s="4" t="str">
        <f t="shared" si="39"/>
        <v>NL</v>
      </c>
      <c r="B263" s="12">
        <v>207</v>
      </c>
      <c r="C263" t="s">
        <v>133</v>
      </c>
      <c r="D263" s="2">
        <v>4.7472573097032882</v>
      </c>
      <c r="E263" s="2">
        <v>4.7472573097032882</v>
      </c>
      <c r="F263" s="2">
        <v>0</v>
      </c>
      <c r="G263" s="2"/>
      <c r="I263" t="str">
        <f t="shared" si="38"/>
        <v>Machinery and transport</v>
      </c>
      <c r="J263" s="9">
        <f>D263/D265</f>
        <v>3.1524610874147312E-2</v>
      </c>
      <c r="K263" s="9">
        <f>E263/E265</f>
        <v>3.3816222204541536E-2</v>
      </c>
      <c r="L263" s="9">
        <f>F263/F265</f>
        <v>0</v>
      </c>
      <c r="M263" s="9"/>
    </row>
    <row r="264" spans="1:39" x14ac:dyDescent="0.25">
      <c r="A264" s="4" t="str">
        <f t="shared" si="39"/>
        <v>NL</v>
      </c>
      <c r="B264" s="12">
        <v>208</v>
      </c>
      <c r="C264" t="s">
        <v>134</v>
      </c>
      <c r="D264" s="2">
        <v>12.059646577981322</v>
      </c>
      <c r="E264" s="2">
        <v>11.890714241309851</v>
      </c>
      <c r="F264" s="2">
        <v>0.16893233667147167</v>
      </c>
      <c r="G264" s="2"/>
      <c r="I264" t="str">
        <f t="shared" si="38"/>
        <v>Other Industry</v>
      </c>
      <c r="J264" s="9">
        <f>D264/D265</f>
        <v>8.0083222974565285E-2</v>
      </c>
      <c r="K264" s="9">
        <f>E264/E265</f>
        <v>8.470133568133309E-2</v>
      </c>
      <c r="L264" s="9">
        <f>F264/F265</f>
        <v>1.655403540122365E-2</v>
      </c>
      <c r="M264" s="9"/>
    </row>
    <row r="265" spans="1:39" x14ac:dyDescent="0.25">
      <c r="A265" s="4" t="str">
        <f>A264</f>
        <v>NL</v>
      </c>
      <c r="B265" s="4"/>
      <c r="C265" t="s">
        <v>4</v>
      </c>
      <c r="D265" s="2">
        <f>SUM(D257:D264)</f>
        <v>150.58892649477292</v>
      </c>
      <c r="E265" s="2">
        <f>SUM(E257:E264)</f>
        <v>140.38402282161871</v>
      </c>
      <c r="F265" s="2">
        <f>SUM(F257:F264)</f>
        <v>10.204903673154188</v>
      </c>
      <c r="G265" s="2"/>
      <c r="I265" t="str">
        <f t="shared" si="38"/>
        <v>TOTAL</v>
      </c>
      <c r="J265" s="9">
        <f>D265/D265</f>
        <v>1</v>
      </c>
      <c r="K265" s="9">
        <f>E265/E265</f>
        <v>1</v>
      </c>
      <c r="L265" s="9">
        <f>F265/F265</f>
        <v>1</v>
      </c>
      <c r="M265" s="9"/>
    </row>
    <row r="267" spans="1:39" ht="15.75" x14ac:dyDescent="0.25">
      <c r="A267" s="4">
        <f>A254+1</f>
        <v>20</v>
      </c>
      <c r="C267" s="8" t="s">
        <v>87</v>
      </c>
      <c r="F267" s="4" t="s">
        <v>5</v>
      </c>
      <c r="G267" s="4"/>
      <c r="I267" s="8" t="str">
        <f>C267</f>
        <v>Primary Energy in Austria</v>
      </c>
      <c r="L267" s="4" t="s">
        <v>6</v>
      </c>
      <c r="M267" s="4"/>
    </row>
    <row r="268" spans="1:39" x14ac:dyDescent="0.25">
      <c r="A268" s="5" t="s">
        <v>88</v>
      </c>
    </row>
    <row r="269" spans="1:39" x14ac:dyDescent="0.25">
      <c r="B269" s="1"/>
      <c r="C269" s="1"/>
      <c r="D269" s="1" t="str">
        <f>A268&amp;" H&amp;C"</f>
        <v>AT H&amp;C</v>
      </c>
      <c r="E269" s="1" t="str">
        <f>A268&amp;" Heating"</f>
        <v>AT Heating</v>
      </c>
      <c r="F269" s="1" t="str">
        <f>A268&amp;" Cooling"</f>
        <v>AT Cooling</v>
      </c>
      <c r="G269" s="1"/>
      <c r="H269" s="1"/>
      <c r="I269" s="1"/>
      <c r="J269" s="1" t="str">
        <f>D269</f>
        <v>AT H&amp;C</v>
      </c>
      <c r="K269" s="1" t="str">
        <f>E269</f>
        <v>AT Heating</v>
      </c>
      <c r="L269" s="1" t="str">
        <f>F269</f>
        <v>AT Cooling</v>
      </c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</row>
    <row r="270" spans="1:39" x14ac:dyDescent="0.25">
      <c r="A270" s="4" t="str">
        <f>A268</f>
        <v>AT</v>
      </c>
      <c r="B270" s="12">
        <v>201</v>
      </c>
      <c r="C270" t="s">
        <v>127</v>
      </c>
      <c r="D270" s="2">
        <v>26.480087685999987</v>
      </c>
      <c r="E270" s="2">
        <v>26.480087685999987</v>
      </c>
      <c r="F270" s="2">
        <v>0</v>
      </c>
      <c r="G270" s="2"/>
      <c r="I270" t="str">
        <f t="shared" ref="I270:I278" si="40">C270</f>
        <v>Iron and Steel</v>
      </c>
      <c r="J270" s="9">
        <f>D270/D278</f>
        <v>0.29569799492549537</v>
      </c>
      <c r="K270" s="9">
        <f>E270/E278</f>
        <v>0.30563248492718964</v>
      </c>
      <c r="L270" s="9">
        <f>F270/F278</f>
        <v>0</v>
      </c>
      <c r="M270" s="9"/>
    </row>
    <row r="271" spans="1:39" x14ac:dyDescent="0.25">
      <c r="A271" s="4" t="str">
        <f>A270</f>
        <v>AT</v>
      </c>
      <c r="B271" s="12">
        <v>202</v>
      </c>
      <c r="C271" t="s">
        <v>128</v>
      </c>
      <c r="D271" s="2">
        <v>9.934204355301878</v>
      </c>
      <c r="E271" s="2">
        <v>8.2900030519552352</v>
      </c>
      <c r="F271" s="2">
        <v>1.6442013033466421</v>
      </c>
      <c r="G271" s="2"/>
      <c r="I271" t="str">
        <f t="shared" si="40"/>
        <v>Chemical and Petrochemical</v>
      </c>
      <c r="J271" s="9">
        <f>D271/D278</f>
        <v>0.11093333012624262</v>
      </c>
      <c r="K271" s="9">
        <f>E271/E278</f>
        <v>9.5683000104362481E-2</v>
      </c>
      <c r="L271" s="9">
        <f>F271/F278</f>
        <v>0.56485617957830403</v>
      </c>
      <c r="M271" s="9"/>
    </row>
    <row r="272" spans="1:39" x14ac:dyDescent="0.25">
      <c r="A272" s="4" t="str">
        <f t="shared" ref="A272:A277" si="41">A271</f>
        <v>AT</v>
      </c>
      <c r="B272" s="12">
        <v>203</v>
      </c>
      <c r="C272" t="s">
        <v>129</v>
      </c>
      <c r="D272" s="2">
        <v>1.5473235370945249</v>
      </c>
      <c r="E272" s="2">
        <v>1.5473235370945249</v>
      </c>
      <c r="F272" s="2">
        <v>0</v>
      </c>
      <c r="G272" s="2"/>
      <c r="I272" t="str">
        <f t="shared" si="40"/>
        <v>Non-ferrous metals</v>
      </c>
      <c r="J272" s="9">
        <f>D272/D278</f>
        <v>1.7278661341509752E-2</v>
      </c>
      <c r="K272" s="9">
        <f>E272/E278</f>
        <v>1.7859168112897023E-2</v>
      </c>
      <c r="L272" s="9">
        <f>F272/F278</f>
        <v>0</v>
      </c>
      <c r="M272" s="9"/>
    </row>
    <row r="273" spans="1:39" x14ac:dyDescent="0.25">
      <c r="A273" s="4" t="str">
        <f t="shared" si="41"/>
        <v>AT</v>
      </c>
      <c r="B273" s="12">
        <v>204</v>
      </c>
      <c r="C273" t="s">
        <v>130</v>
      </c>
      <c r="D273" s="2">
        <v>8.7324479076776775</v>
      </c>
      <c r="E273" s="2">
        <v>8.7027844634111773</v>
      </c>
      <c r="F273" s="2">
        <v>2.9663444266500878E-2</v>
      </c>
      <c r="G273" s="2"/>
      <c r="I273" t="str">
        <f t="shared" si="40"/>
        <v>Non-metallic minerals</v>
      </c>
      <c r="J273" s="9">
        <f>D273/D278</f>
        <v>9.7513549339824035E-2</v>
      </c>
      <c r="K273" s="9">
        <f>E273/E278</f>
        <v>0.10044731244392217</v>
      </c>
      <c r="L273" s="9">
        <f>F273/F278</f>
        <v>1.0190710691814301E-2</v>
      </c>
      <c r="M273" s="9"/>
    </row>
    <row r="274" spans="1:39" x14ac:dyDescent="0.25">
      <c r="A274" s="4" t="str">
        <f t="shared" si="41"/>
        <v>AT</v>
      </c>
      <c r="B274" s="12">
        <v>205</v>
      </c>
      <c r="C274" t="s">
        <v>131</v>
      </c>
      <c r="D274" s="2">
        <v>15.089233807976468</v>
      </c>
      <c r="E274" s="2">
        <v>15.051467204061288</v>
      </c>
      <c r="F274" s="2">
        <v>3.776660391518092E-2</v>
      </c>
      <c r="G274" s="2"/>
      <c r="I274" t="str">
        <f t="shared" si="40"/>
        <v>Paper, Pulp and Printing</v>
      </c>
      <c r="J274" s="9">
        <f>D274/D278</f>
        <v>0.16849854256108152</v>
      </c>
      <c r="K274" s="9">
        <f>E274/E278</f>
        <v>0.17372364389146203</v>
      </c>
      <c r="L274" s="9">
        <f>F274/F278</f>
        <v>1.2974505956025631E-2</v>
      </c>
      <c r="M274" s="9"/>
    </row>
    <row r="275" spans="1:39" x14ac:dyDescent="0.25">
      <c r="A275" s="4" t="str">
        <f t="shared" si="41"/>
        <v>AT</v>
      </c>
      <c r="B275" s="12">
        <v>206</v>
      </c>
      <c r="C275" t="s">
        <v>132</v>
      </c>
      <c r="D275" s="2">
        <v>6.8189788602627832</v>
      </c>
      <c r="E275" s="2">
        <v>5.6197784588763593</v>
      </c>
      <c r="F275" s="2">
        <v>1.1992004013864237</v>
      </c>
      <c r="G275" s="2"/>
      <c r="I275" t="str">
        <f t="shared" si="40"/>
        <v>Food, Beverages and Tabacco</v>
      </c>
      <c r="J275" s="9">
        <f>D275/D278</f>
        <v>7.6146212215342957E-2</v>
      </c>
      <c r="K275" s="9">
        <f>E275/E278</f>
        <v>6.4863337141997504E-2</v>
      </c>
      <c r="L275" s="9">
        <f>F275/F278</f>
        <v>0.41197860377385609</v>
      </c>
      <c r="M275" s="9"/>
    </row>
    <row r="276" spans="1:39" x14ac:dyDescent="0.25">
      <c r="A276" s="4" t="str">
        <f t="shared" si="41"/>
        <v>AT</v>
      </c>
      <c r="B276" s="12">
        <v>207</v>
      </c>
      <c r="C276" t="s">
        <v>133</v>
      </c>
      <c r="D276" s="2">
        <v>5.3599296279937185</v>
      </c>
      <c r="E276" s="2">
        <v>5.3599296279937185</v>
      </c>
      <c r="F276" s="2">
        <v>0</v>
      </c>
      <c r="G276" s="2"/>
      <c r="I276" t="str">
        <f t="shared" si="40"/>
        <v>Machinery and transport</v>
      </c>
      <c r="J276" s="9">
        <f>D276/D278</f>
        <v>5.9853292886845155E-2</v>
      </c>
      <c r="K276" s="9">
        <f>E276/E278</f>
        <v>6.1864168678893251E-2</v>
      </c>
      <c r="L276" s="9">
        <f>F276/F278</f>
        <v>0</v>
      </c>
      <c r="M276" s="9"/>
    </row>
    <row r="277" spans="1:39" x14ac:dyDescent="0.25">
      <c r="A277" s="4" t="str">
        <f t="shared" si="41"/>
        <v>AT</v>
      </c>
      <c r="B277" s="12">
        <v>208</v>
      </c>
      <c r="C277" t="s">
        <v>134</v>
      </c>
      <c r="D277" s="2">
        <v>15.588917797925401</v>
      </c>
      <c r="E277" s="2">
        <v>15.588917797925401</v>
      </c>
      <c r="F277" s="2">
        <v>0</v>
      </c>
      <c r="G277" s="2"/>
      <c r="I277" t="str">
        <f t="shared" si="40"/>
        <v>Other Industry</v>
      </c>
      <c r="J277" s="9">
        <f>D277/D278</f>
        <v>0.17407841660365839</v>
      </c>
      <c r="K277" s="9">
        <f>E277/E278</f>
        <v>0.17992688469927581</v>
      </c>
      <c r="L277" s="9">
        <f>F277/F278</f>
        <v>0</v>
      </c>
      <c r="M277" s="9"/>
    </row>
    <row r="278" spans="1:39" x14ac:dyDescent="0.25">
      <c r="A278" s="4" t="str">
        <f>A277</f>
        <v>AT</v>
      </c>
      <c r="B278" s="4"/>
      <c r="C278" t="s">
        <v>4</v>
      </c>
      <c r="D278" s="2">
        <f>SUM(D270:D277)</f>
        <v>89.551123580232456</v>
      </c>
      <c r="E278" s="2">
        <f>SUM(E270:E277)</f>
        <v>86.640291827317697</v>
      </c>
      <c r="F278" s="2">
        <f>SUM(F270:F277)</f>
        <v>2.9108317529147474</v>
      </c>
      <c r="G278" s="2"/>
      <c r="I278" t="str">
        <f t="shared" si="40"/>
        <v>TOTAL</v>
      </c>
      <c r="J278" s="9">
        <f>D278/D278</f>
        <v>1</v>
      </c>
      <c r="K278" s="9">
        <f>E278/E278</f>
        <v>1</v>
      </c>
      <c r="L278" s="9">
        <f>F278/F278</f>
        <v>1</v>
      </c>
      <c r="M278" s="9"/>
    </row>
    <row r="280" spans="1:39" ht="15.75" x14ac:dyDescent="0.25">
      <c r="A280" s="4">
        <f>A267+1</f>
        <v>21</v>
      </c>
      <c r="C280" s="8" t="s">
        <v>89</v>
      </c>
      <c r="F280" s="4" t="s">
        <v>5</v>
      </c>
      <c r="G280" s="4"/>
      <c r="I280" s="8" t="str">
        <f>C280</f>
        <v>Primary Energy in Poland</v>
      </c>
      <c r="L280" s="4" t="s">
        <v>6</v>
      </c>
      <c r="M280" s="4"/>
    </row>
    <row r="281" spans="1:39" x14ac:dyDescent="0.25">
      <c r="A281" s="5" t="s">
        <v>90</v>
      </c>
    </row>
    <row r="282" spans="1:39" x14ac:dyDescent="0.25">
      <c r="B282" s="1"/>
      <c r="C282" s="1"/>
      <c r="D282" s="1" t="str">
        <f>A281&amp;" H&amp;C"</f>
        <v>PL H&amp;C</v>
      </c>
      <c r="E282" s="1" t="str">
        <f>A281&amp;" Heating"</f>
        <v>PL Heating</v>
      </c>
      <c r="F282" s="1" t="str">
        <f>A281&amp;" Cooling"</f>
        <v>PL Cooling</v>
      </c>
      <c r="G282" s="1"/>
      <c r="H282" s="1"/>
      <c r="I282" s="1"/>
      <c r="J282" s="1" t="str">
        <f>D282</f>
        <v>PL H&amp;C</v>
      </c>
      <c r="K282" s="1" t="str">
        <f>E282</f>
        <v>PL Heating</v>
      </c>
      <c r="L282" s="1" t="str">
        <f>F282</f>
        <v>PL Cooling</v>
      </c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</row>
    <row r="283" spans="1:39" x14ac:dyDescent="0.25">
      <c r="A283" s="4" t="str">
        <f>A281</f>
        <v>PL</v>
      </c>
      <c r="B283" s="12">
        <v>201</v>
      </c>
      <c r="C283" t="s">
        <v>127</v>
      </c>
      <c r="D283" s="2">
        <v>30.772858671194729</v>
      </c>
      <c r="E283" s="2">
        <v>30.772858671194729</v>
      </c>
      <c r="F283" s="2">
        <v>0</v>
      </c>
      <c r="G283" s="2"/>
      <c r="I283" t="str">
        <f t="shared" ref="I283:I291" si="42">C283</f>
        <v>Iron and Steel</v>
      </c>
      <c r="J283" s="9">
        <f>D283/D291</f>
        <v>0.18642082092605233</v>
      </c>
      <c r="K283" s="9">
        <f>E283/E291</f>
        <v>0.19890241216774063</v>
      </c>
      <c r="L283" s="9">
        <f>F283/F291</f>
        <v>0</v>
      </c>
      <c r="M283" s="9"/>
    </row>
    <row r="284" spans="1:39" x14ac:dyDescent="0.25">
      <c r="A284" s="4" t="str">
        <f>A283</f>
        <v>PL</v>
      </c>
      <c r="B284" s="12">
        <v>202</v>
      </c>
      <c r="C284" t="s">
        <v>128</v>
      </c>
      <c r="D284" s="2">
        <v>31.306314845205588</v>
      </c>
      <c r="E284" s="2">
        <v>27.019949253938528</v>
      </c>
      <c r="F284" s="2">
        <v>4.2863655912670602</v>
      </c>
      <c r="G284" s="2"/>
      <c r="I284" t="str">
        <f t="shared" si="42"/>
        <v>Chemical and Petrochemical</v>
      </c>
      <c r="J284" s="9">
        <f>D284/D291</f>
        <v>0.1896524783729526</v>
      </c>
      <c r="K284" s="9">
        <f>E284/E291</f>
        <v>0.17464523334288146</v>
      </c>
      <c r="L284" s="9">
        <f>F284/F291</f>
        <v>0.41379560917827179</v>
      </c>
      <c r="M284" s="9"/>
    </row>
    <row r="285" spans="1:39" x14ac:dyDescent="0.25">
      <c r="A285" s="4" t="str">
        <f t="shared" ref="A285:A290" si="43">A284</f>
        <v>PL</v>
      </c>
      <c r="B285" s="12">
        <v>203</v>
      </c>
      <c r="C285" t="s">
        <v>129</v>
      </c>
      <c r="D285" s="2">
        <v>4.2453454454493649</v>
      </c>
      <c r="E285" s="2">
        <v>4.2453454454493649</v>
      </c>
      <c r="F285" s="2">
        <v>0</v>
      </c>
      <c r="G285" s="2"/>
      <c r="I285" t="str">
        <f t="shared" si="42"/>
        <v>Non-ferrous metals</v>
      </c>
      <c r="J285" s="9">
        <f>D285/D291</f>
        <v>2.5718143104987708E-2</v>
      </c>
      <c r="K285" s="9">
        <f>E285/E291</f>
        <v>2.7440071740089219E-2</v>
      </c>
      <c r="L285" s="9">
        <f>F285/F291</f>
        <v>0</v>
      </c>
      <c r="M285" s="9"/>
    </row>
    <row r="286" spans="1:39" x14ac:dyDescent="0.25">
      <c r="A286" s="4" t="str">
        <f t="shared" si="43"/>
        <v>PL</v>
      </c>
      <c r="B286" s="12">
        <v>204</v>
      </c>
      <c r="C286" t="s">
        <v>130</v>
      </c>
      <c r="D286" s="2">
        <v>34.002001669111117</v>
      </c>
      <c r="E286" s="2">
        <v>33.821167271078536</v>
      </c>
      <c r="F286" s="2">
        <v>0.18083439803257778</v>
      </c>
      <c r="G286" s="2"/>
      <c r="I286" t="str">
        <f t="shared" si="42"/>
        <v>Non-metallic minerals</v>
      </c>
      <c r="J286" s="9">
        <f>D286/D291</f>
        <v>0.20598284780796422</v>
      </c>
      <c r="K286" s="9">
        <f>E286/E291</f>
        <v>0.21860535689663271</v>
      </c>
      <c r="L286" s="9">
        <f>F286/F291</f>
        <v>1.7457325629603403E-2</v>
      </c>
      <c r="M286" s="9"/>
    </row>
    <row r="287" spans="1:39" x14ac:dyDescent="0.25">
      <c r="A287" s="4" t="str">
        <f t="shared" si="43"/>
        <v>PL</v>
      </c>
      <c r="B287" s="12">
        <v>205</v>
      </c>
      <c r="C287" t="s">
        <v>131</v>
      </c>
      <c r="D287" s="2">
        <v>12.287559798533241</v>
      </c>
      <c r="E287" s="2">
        <v>12.203461429520059</v>
      </c>
      <c r="F287" s="2">
        <v>8.4098369013182475E-2</v>
      </c>
      <c r="G287" s="2"/>
      <c r="I287" t="str">
        <f t="shared" si="42"/>
        <v>Paper, Pulp and Printing</v>
      </c>
      <c r="J287" s="9">
        <f>D287/D291</f>
        <v>7.4437575309333204E-2</v>
      </c>
      <c r="K287" s="9">
        <f>E287/E291</f>
        <v>7.8877882001896132E-2</v>
      </c>
      <c r="L287" s="9">
        <f>F287/F291</f>
        <v>8.1186578922732792E-3</v>
      </c>
      <c r="M287" s="9"/>
    </row>
    <row r="288" spans="1:39" x14ac:dyDescent="0.25">
      <c r="A288" s="4" t="str">
        <f t="shared" si="43"/>
        <v>PL</v>
      </c>
      <c r="B288" s="12">
        <v>206</v>
      </c>
      <c r="C288" t="s">
        <v>132</v>
      </c>
      <c r="D288" s="2">
        <v>25.730244683425706</v>
      </c>
      <c r="E288" s="2">
        <v>20.444718617033679</v>
      </c>
      <c r="F288" s="2">
        <v>5.2855260663920269</v>
      </c>
      <c r="G288" s="2"/>
      <c r="I288" t="str">
        <f t="shared" si="42"/>
        <v>Food, Beverages and Tabacco</v>
      </c>
      <c r="J288" s="9">
        <f>D288/D291</f>
        <v>0.15587285496496214</v>
      </c>
      <c r="K288" s="9">
        <f>E288/E291</f>
        <v>0.13214579420355277</v>
      </c>
      <c r="L288" s="9">
        <f>F288/F291</f>
        <v>0.51025220128827209</v>
      </c>
      <c r="M288" s="9"/>
    </row>
    <row r="289" spans="1:39" x14ac:dyDescent="0.25">
      <c r="A289" s="4" t="str">
        <f t="shared" si="43"/>
        <v>PL</v>
      </c>
      <c r="B289" s="12">
        <v>207</v>
      </c>
      <c r="C289" t="s">
        <v>133</v>
      </c>
      <c r="D289" s="2">
        <v>8.4026853240743673</v>
      </c>
      <c r="E289" s="2">
        <v>8.3009816841220641</v>
      </c>
      <c r="F289" s="2">
        <v>0.10170363995230368</v>
      </c>
      <c r="G289" s="2"/>
      <c r="I289" t="str">
        <f t="shared" si="42"/>
        <v>Machinery and transport</v>
      </c>
      <c r="J289" s="9">
        <f>D289/D291</f>
        <v>5.0903151794718209E-2</v>
      </c>
      <c r="K289" s="9">
        <f>E289/E291</f>
        <v>5.3653945445036891E-2</v>
      </c>
      <c r="L289" s="9">
        <f>F289/F291</f>
        <v>9.8182291625924598E-3</v>
      </c>
      <c r="M289" s="9"/>
    </row>
    <row r="290" spans="1:39" x14ac:dyDescent="0.25">
      <c r="A290" s="4" t="str">
        <f t="shared" si="43"/>
        <v>PL</v>
      </c>
      <c r="B290" s="12">
        <v>208</v>
      </c>
      <c r="C290" t="s">
        <v>134</v>
      </c>
      <c r="D290" s="2">
        <v>18.324994494265283</v>
      </c>
      <c r="E290" s="2">
        <v>17.904868440337033</v>
      </c>
      <c r="F290" s="2">
        <v>0.42012605392825009</v>
      </c>
      <c r="G290" s="2"/>
      <c r="I290" t="str">
        <f t="shared" si="42"/>
        <v>Other Industry</v>
      </c>
      <c r="J290" s="9">
        <f>D290/D291</f>
        <v>0.11101212771902981</v>
      </c>
      <c r="K290" s="9">
        <f>E290/E291</f>
        <v>0.11572930420217026</v>
      </c>
      <c r="L290" s="9">
        <f>F290/F291</f>
        <v>4.055797684898696E-2</v>
      </c>
      <c r="M290" s="9"/>
    </row>
    <row r="291" spans="1:39" x14ac:dyDescent="0.25">
      <c r="A291" s="4" t="str">
        <f>A290</f>
        <v>PL</v>
      </c>
      <c r="B291" s="4"/>
      <c r="C291" t="s">
        <v>4</v>
      </c>
      <c r="D291" s="2">
        <f>SUM(D283:D290)</f>
        <v>165.07200493125936</v>
      </c>
      <c r="E291" s="2">
        <f>SUM(E283:E290)</f>
        <v>154.71335081267398</v>
      </c>
      <c r="F291" s="2">
        <f>SUM(F283:F290)</f>
        <v>10.358654118585401</v>
      </c>
      <c r="G291" s="2"/>
      <c r="I291" t="str">
        <f t="shared" si="42"/>
        <v>TOTAL</v>
      </c>
      <c r="J291" s="9">
        <f>D291/D291</f>
        <v>1</v>
      </c>
      <c r="K291" s="9">
        <f>E291/E291</f>
        <v>1</v>
      </c>
      <c r="L291" s="9">
        <f>F291/F291</f>
        <v>1</v>
      </c>
      <c r="M291" s="9"/>
    </row>
    <row r="293" spans="1:39" ht="15.75" x14ac:dyDescent="0.25">
      <c r="A293" s="4">
        <f>A280+1</f>
        <v>22</v>
      </c>
      <c r="C293" s="8" t="s">
        <v>91</v>
      </c>
      <c r="F293" s="4" t="s">
        <v>5</v>
      </c>
      <c r="G293" s="4"/>
      <c r="I293" s="8" t="str">
        <f>C293</f>
        <v>Primary Energy in Portugal</v>
      </c>
      <c r="L293" s="4" t="s">
        <v>6</v>
      </c>
      <c r="M293" s="4"/>
    </row>
    <row r="294" spans="1:39" x14ac:dyDescent="0.25">
      <c r="A294" s="5" t="s">
        <v>92</v>
      </c>
    </row>
    <row r="295" spans="1:39" x14ac:dyDescent="0.25">
      <c r="B295" s="1"/>
      <c r="C295" s="1"/>
      <c r="D295" s="1" t="str">
        <f>A294&amp;" H&amp;C"</f>
        <v>PT H&amp;C</v>
      </c>
      <c r="E295" s="1" t="str">
        <f>A294&amp;" Heating"</f>
        <v>PT Heating</v>
      </c>
      <c r="F295" s="1" t="str">
        <f>A294&amp;" Cooling"</f>
        <v>PT Cooling</v>
      </c>
      <c r="G295" s="1"/>
      <c r="H295" s="1"/>
      <c r="I295" s="1"/>
      <c r="J295" s="1" t="str">
        <f>D295</f>
        <v>PT H&amp;C</v>
      </c>
      <c r="K295" s="1" t="str">
        <f>E295</f>
        <v>PT Heating</v>
      </c>
      <c r="L295" s="1" t="str">
        <f>F295</f>
        <v>PT Cooling</v>
      </c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</row>
    <row r="296" spans="1:39" x14ac:dyDescent="0.25">
      <c r="A296" s="4" t="str">
        <f>A294</f>
        <v>PT</v>
      </c>
      <c r="B296" s="12">
        <v>201</v>
      </c>
      <c r="C296" t="s">
        <v>127</v>
      </c>
      <c r="D296" s="2">
        <v>3.2837989510354948</v>
      </c>
      <c r="E296" s="2">
        <v>3.2837989510354948</v>
      </c>
      <c r="F296" s="2">
        <v>0</v>
      </c>
      <c r="G296" s="2"/>
      <c r="I296" t="str">
        <f t="shared" ref="I296:I304" si="44">C296</f>
        <v>Iron and Steel</v>
      </c>
      <c r="J296" s="9">
        <f>D296/D304</f>
        <v>6.7093285036982753E-2</v>
      </c>
      <c r="K296" s="9">
        <f>E296/E304</f>
        <v>7.0146278534187853E-2</v>
      </c>
      <c r="L296" s="9">
        <f>F296/F304</f>
        <v>0</v>
      </c>
      <c r="M296" s="9"/>
    </row>
    <row r="297" spans="1:39" x14ac:dyDescent="0.25">
      <c r="A297" s="4" t="str">
        <f>A296</f>
        <v>PT</v>
      </c>
      <c r="B297" s="12">
        <v>202</v>
      </c>
      <c r="C297" t="s">
        <v>128</v>
      </c>
      <c r="D297" s="2">
        <v>4.7036901241604108</v>
      </c>
      <c r="E297" s="2">
        <v>4.1880746061378149</v>
      </c>
      <c r="F297" s="2">
        <v>0.51561551802259564</v>
      </c>
      <c r="G297" s="2"/>
      <c r="I297" t="str">
        <f t="shared" si="44"/>
        <v>Chemical and Petrochemical</v>
      </c>
      <c r="J297" s="9">
        <f>D297/D304</f>
        <v>9.6103941481076399E-2</v>
      </c>
      <c r="K297" s="9">
        <f>E297/E304</f>
        <v>8.9462799709910376E-2</v>
      </c>
      <c r="L297" s="9">
        <f>F297/F304</f>
        <v>0.24205119562090954</v>
      </c>
      <c r="M297" s="9"/>
    </row>
    <row r="298" spans="1:39" x14ac:dyDescent="0.25">
      <c r="A298" s="4" t="str">
        <f t="shared" ref="A298:A303" si="45">A297</f>
        <v>PT</v>
      </c>
      <c r="B298" s="12">
        <v>203</v>
      </c>
      <c r="C298" t="s">
        <v>129</v>
      </c>
      <c r="D298" s="2">
        <v>0.12760660927434836</v>
      </c>
      <c r="E298" s="2">
        <v>0.12760660927434836</v>
      </c>
      <c r="F298" s="2">
        <v>0</v>
      </c>
      <c r="G298" s="2"/>
      <c r="I298" t="str">
        <f t="shared" si="44"/>
        <v>Non-ferrous metals</v>
      </c>
      <c r="J298" s="9">
        <f>D298/D304</f>
        <v>2.6072079126363661E-3</v>
      </c>
      <c r="K298" s="9">
        <f>E298/E304</f>
        <v>2.7258455497524048E-3</v>
      </c>
      <c r="L298" s="9">
        <f>F298/F304</f>
        <v>0</v>
      </c>
      <c r="M298" s="9"/>
    </row>
    <row r="299" spans="1:39" x14ac:dyDescent="0.25">
      <c r="A299" s="4" t="str">
        <f t="shared" si="45"/>
        <v>PT</v>
      </c>
      <c r="B299" s="12">
        <v>204</v>
      </c>
      <c r="C299" t="s">
        <v>130</v>
      </c>
      <c r="D299" s="2">
        <v>14.054993787411616</v>
      </c>
      <c r="E299" s="2">
        <v>13.998566354645229</v>
      </c>
      <c r="F299" s="2">
        <v>5.6427432766387647E-2</v>
      </c>
      <c r="G299" s="2"/>
      <c r="I299" t="str">
        <f t="shared" si="44"/>
        <v>Non-metallic minerals</v>
      </c>
      <c r="J299" s="9">
        <f>D299/D304</f>
        <v>0.28716608977369651</v>
      </c>
      <c r="K299" s="9">
        <f>E299/E304</f>
        <v>0.29902784830435891</v>
      </c>
      <c r="L299" s="9">
        <f>F299/F304</f>
        <v>2.6489364826145657E-2</v>
      </c>
      <c r="M299" s="9"/>
    </row>
    <row r="300" spans="1:39" x14ac:dyDescent="0.25">
      <c r="A300" s="4" t="str">
        <f t="shared" si="45"/>
        <v>PT</v>
      </c>
      <c r="B300" s="12">
        <v>205</v>
      </c>
      <c r="C300" t="s">
        <v>131</v>
      </c>
      <c r="D300" s="2">
        <v>13.996973093449212</v>
      </c>
      <c r="E300" s="2">
        <v>13.965347164182184</v>
      </c>
      <c r="F300" s="2">
        <v>3.1625929267027848E-2</v>
      </c>
      <c r="G300" s="2"/>
      <c r="I300" t="str">
        <f t="shared" si="44"/>
        <v>Paper, Pulp and Printing</v>
      </c>
      <c r="J300" s="9">
        <f>D300/D304</f>
        <v>0.28598063383802308</v>
      </c>
      <c r="K300" s="9">
        <f>E300/E304</f>
        <v>0.29831824256367673</v>
      </c>
      <c r="L300" s="9">
        <f>F300/F304</f>
        <v>1.4846515909885668E-2</v>
      </c>
      <c r="M300" s="9"/>
    </row>
    <row r="301" spans="1:39" x14ac:dyDescent="0.25">
      <c r="A301" s="4" t="str">
        <f t="shared" si="45"/>
        <v>PT</v>
      </c>
      <c r="B301" s="12">
        <v>206</v>
      </c>
      <c r="C301" t="s">
        <v>132</v>
      </c>
      <c r="D301" s="2">
        <v>5.4064323098879496</v>
      </c>
      <c r="E301" s="2">
        <v>3.8799092001876652</v>
      </c>
      <c r="F301" s="2">
        <v>1.5265231097002843</v>
      </c>
      <c r="G301" s="2"/>
      <c r="I301" t="str">
        <f t="shared" si="44"/>
        <v>Food, Beverages and Tabacco</v>
      </c>
      <c r="J301" s="9">
        <f>D301/D304</f>
        <v>0.11046209265828602</v>
      </c>
      <c r="K301" s="9">
        <f>E301/E304</f>
        <v>8.2879980017625671E-2</v>
      </c>
      <c r="L301" s="9">
        <f>F301/F304</f>
        <v>0.71661292364305906</v>
      </c>
      <c r="M301" s="9"/>
    </row>
    <row r="302" spans="1:39" x14ac:dyDescent="0.25">
      <c r="A302" s="4" t="str">
        <f t="shared" si="45"/>
        <v>PT</v>
      </c>
      <c r="B302" s="12">
        <v>207</v>
      </c>
      <c r="C302" t="s">
        <v>133</v>
      </c>
      <c r="D302" s="2">
        <v>1.0265649428316737</v>
      </c>
      <c r="E302" s="2">
        <v>1.0265649428316737</v>
      </c>
      <c r="F302" s="2">
        <v>0</v>
      </c>
      <c r="G302" s="2"/>
      <c r="I302" t="str">
        <f t="shared" si="44"/>
        <v>Machinery and transport</v>
      </c>
      <c r="J302" s="9">
        <f>D302/D304</f>
        <v>2.0974370034639464E-2</v>
      </c>
      <c r="K302" s="9">
        <f>E302/E304</f>
        <v>2.1928781721120918E-2</v>
      </c>
      <c r="L302" s="9">
        <f>F302/F304</f>
        <v>0</v>
      </c>
      <c r="M302" s="9"/>
    </row>
    <row r="303" spans="1:39" x14ac:dyDescent="0.25">
      <c r="A303" s="4" t="str">
        <f t="shared" si="45"/>
        <v>PT</v>
      </c>
      <c r="B303" s="12">
        <v>208</v>
      </c>
      <c r="C303" t="s">
        <v>134</v>
      </c>
      <c r="D303" s="2">
        <v>6.3437197155556664</v>
      </c>
      <c r="E303" s="2">
        <v>6.3437197155556664</v>
      </c>
      <c r="F303" s="2">
        <v>0</v>
      </c>
      <c r="G303" s="2"/>
      <c r="I303" t="str">
        <f t="shared" si="44"/>
        <v>Other Industry</v>
      </c>
      <c r="J303" s="9">
        <f>D303/D304</f>
        <v>0.12961237926465946</v>
      </c>
      <c r="K303" s="9">
        <f>E303/E304</f>
        <v>0.13551022359936699</v>
      </c>
      <c r="L303" s="9">
        <f>F303/F304</f>
        <v>0</v>
      </c>
      <c r="M303" s="9"/>
    </row>
    <row r="304" spans="1:39" x14ac:dyDescent="0.25">
      <c r="A304" s="4" t="str">
        <f>A303</f>
        <v>PT</v>
      </c>
      <c r="B304" s="4"/>
      <c r="C304" t="s">
        <v>4</v>
      </c>
      <c r="D304" s="2">
        <f>SUM(D296:D303)</f>
        <v>48.943779533606367</v>
      </c>
      <c r="E304" s="2">
        <f>SUM(E296:E303)</f>
        <v>46.813587543850083</v>
      </c>
      <c r="F304" s="2">
        <f>SUM(F296:F303)</f>
        <v>2.1301919897562955</v>
      </c>
      <c r="G304" s="2"/>
      <c r="I304" t="str">
        <f t="shared" si="44"/>
        <v>TOTAL</v>
      </c>
      <c r="J304" s="9">
        <f>D304/D304</f>
        <v>1</v>
      </c>
      <c r="K304" s="9">
        <f>E304/E304</f>
        <v>1</v>
      </c>
      <c r="L304" s="9">
        <f>F304/F304</f>
        <v>1</v>
      </c>
      <c r="M304" s="9"/>
    </row>
    <row r="306" spans="1:39" ht="15.75" x14ac:dyDescent="0.25">
      <c r="A306" s="4">
        <f>A293+1</f>
        <v>23</v>
      </c>
      <c r="C306" s="8" t="s">
        <v>93</v>
      </c>
      <c r="F306" s="4" t="s">
        <v>5</v>
      </c>
      <c r="G306" s="4"/>
      <c r="I306" s="8" t="str">
        <f>C306</f>
        <v>Primary Energy in Romania</v>
      </c>
      <c r="L306" s="4" t="s">
        <v>6</v>
      </c>
      <c r="M306" s="4"/>
    </row>
    <row r="307" spans="1:39" x14ac:dyDescent="0.25">
      <c r="A307" s="5" t="s">
        <v>94</v>
      </c>
    </row>
    <row r="308" spans="1:39" x14ac:dyDescent="0.25">
      <c r="B308" s="1"/>
      <c r="C308" s="1"/>
      <c r="D308" s="1" t="str">
        <f>A307&amp;" H&amp;C"</f>
        <v>RO H&amp;C</v>
      </c>
      <c r="E308" s="1" t="str">
        <f>A307&amp;" Heating"</f>
        <v>RO Heating</v>
      </c>
      <c r="F308" s="1" t="str">
        <f>A307&amp;" Cooling"</f>
        <v>RO Cooling</v>
      </c>
      <c r="G308" s="1"/>
      <c r="H308" s="1"/>
      <c r="I308" s="1"/>
      <c r="J308" s="1" t="str">
        <f>D308</f>
        <v>RO H&amp;C</v>
      </c>
      <c r="K308" s="1" t="str">
        <f>E308</f>
        <v>RO Heating</v>
      </c>
      <c r="L308" s="1" t="str">
        <f>F308</f>
        <v>RO Cooling</v>
      </c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</row>
    <row r="309" spans="1:39" x14ac:dyDescent="0.25">
      <c r="A309" s="4" t="str">
        <f>A307</f>
        <v>RO</v>
      </c>
      <c r="B309" s="12">
        <v>201</v>
      </c>
      <c r="C309" t="s">
        <v>127</v>
      </c>
      <c r="D309" s="2">
        <v>16.47087941780865</v>
      </c>
      <c r="E309" s="2">
        <v>16.47087941780865</v>
      </c>
      <c r="F309" s="2">
        <v>0</v>
      </c>
      <c r="G309" s="2"/>
      <c r="I309" t="str">
        <f t="shared" ref="I309:I317" si="46">C309</f>
        <v>Iron and Steel</v>
      </c>
      <c r="J309" s="9">
        <f>D309/D317</f>
        <v>0.22816470015890478</v>
      </c>
      <c r="K309" s="9">
        <f>E309/E317</f>
        <v>0.23809551966776898</v>
      </c>
      <c r="L309" s="9">
        <f>F309/F317</f>
        <v>0</v>
      </c>
      <c r="M309" s="9"/>
    </row>
    <row r="310" spans="1:39" x14ac:dyDescent="0.25">
      <c r="A310" s="4" t="str">
        <f>A309</f>
        <v>RO</v>
      </c>
      <c r="B310" s="12">
        <v>202</v>
      </c>
      <c r="C310" t="s">
        <v>128</v>
      </c>
      <c r="D310" s="2">
        <v>23.314014445979701</v>
      </c>
      <c r="E310" s="2">
        <v>22.026125120944545</v>
      </c>
      <c r="F310" s="2">
        <v>1.2878893250351562</v>
      </c>
      <c r="G310" s="2"/>
      <c r="I310" t="str">
        <f t="shared" si="46"/>
        <v>Chemical and Petrochemical</v>
      </c>
      <c r="J310" s="9">
        <f>D310/D317</f>
        <v>0.32295999385532814</v>
      </c>
      <c r="K310" s="9">
        <f>E310/E317</f>
        <v>0.31839961752548107</v>
      </c>
      <c r="L310" s="9">
        <f>F310/F317</f>
        <v>0.42773653288944935</v>
      </c>
      <c r="M310" s="9"/>
    </row>
    <row r="311" spans="1:39" x14ac:dyDescent="0.25">
      <c r="A311" s="4" t="str">
        <f t="shared" ref="A311:A316" si="47">A310</f>
        <v>RO</v>
      </c>
      <c r="B311" s="12">
        <v>203</v>
      </c>
      <c r="C311" t="s">
        <v>129</v>
      </c>
      <c r="D311" s="2">
        <v>0.43583522655500173</v>
      </c>
      <c r="E311" s="2">
        <v>0.43583522655500173</v>
      </c>
      <c r="F311" s="2">
        <v>0</v>
      </c>
      <c r="G311" s="2"/>
      <c r="I311" t="str">
        <f t="shared" si="46"/>
        <v>Non-ferrous metals</v>
      </c>
      <c r="J311" s="9">
        <f>D311/D317</f>
        <v>6.0374562440237015E-3</v>
      </c>
      <c r="K311" s="9">
        <f>E311/E317</f>
        <v>6.3002352287233844E-3</v>
      </c>
      <c r="L311" s="9">
        <f>F311/F317</f>
        <v>0</v>
      </c>
      <c r="M311" s="9"/>
    </row>
    <row r="312" spans="1:39" x14ac:dyDescent="0.25">
      <c r="A312" s="4" t="str">
        <f t="shared" si="47"/>
        <v>RO</v>
      </c>
      <c r="B312" s="12">
        <v>204</v>
      </c>
      <c r="C312" t="s">
        <v>130</v>
      </c>
      <c r="D312" s="2">
        <v>9.4185069431419439</v>
      </c>
      <c r="E312" s="2">
        <v>9.3509044082003019</v>
      </c>
      <c r="F312" s="2">
        <v>6.7602534941642076E-2</v>
      </c>
      <c r="G312" s="2"/>
      <c r="I312" t="str">
        <f t="shared" si="46"/>
        <v>Non-metallic minerals</v>
      </c>
      <c r="J312" s="9">
        <f>D312/D317</f>
        <v>0.13047092132209004</v>
      </c>
      <c r="K312" s="9">
        <f>E312/E317</f>
        <v>0.13517240870738478</v>
      </c>
      <c r="L312" s="9">
        <f>F312/F317</f>
        <v>2.2452297218696564E-2</v>
      </c>
      <c r="M312" s="9"/>
    </row>
    <row r="313" spans="1:39" x14ac:dyDescent="0.25">
      <c r="A313" s="4" t="str">
        <f t="shared" si="47"/>
        <v>RO</v>
      </c>
      <c r="B313" s="12">
        <v>205</v>
      </c>
      <c r="C313" t="s">
        <v>131</v>
      </c>
      <c r="D313" s="2">
        <v>0.62256818954009752</v>
      </c>
      <c r="E313" s="2">
        <v>0.61580439599799253</v>
      </c>
      <c r="F313" s="2">
        <v>6.763793542104937E-3</v>
      </c>
      <c r="G313" s="2"/>
      <c r="I313" t="str">
        <f t="shared" si="46"/>
        <v>Paper, Pulp and Printing</v>
      </c>
      <c r="J313" s="9">
        <f>D313/D317</f>
        <v>8.624195508425813E-3</v>
      </c>
      <c r="K313" s="9">
        <f>E313/E317</f>
        <v>8.9017874492062516E-3</v>
      </c>
      <c r="L313" s="9">
        <f>F313/F317</f>
        <v>2.2464054500964501E-3</v>
      </c>
      <c r="M313" s="9"/>
    </row>
    <row r="314" spans="1:39" x14ac:dyDescent="0.25">
      <c r="A314" s="4" t="str">
        <f t="shared" si="47"/>
        <v>RO</v>
      </c>
      <c r="B314" s="12">
        <v>206</v>
      </c>
      <c r="C314" t="s">
        <v>132</v>
      </c>
      <c r="D314" s="2">
        <v>8.0213931503284659</v>
      </c>
      <c r="E314" s="2">
        <v>6.3727081289061953</v>
      </c>
      <c r="F314" s="2">
        <v>1.6486850214222706</v>
      </c>
      <c r="G314" s="2"/>
      <c r="I314" t="str">
        <f t="shared" si="46"/>
        <v>Food, Beverages and Tabacco</v>
      </c>
      <c r="J314" s="9">
        <f>D314/D317</f>
        <v>0.11111724617585014</v>
      </c>
      <c r="K314" s="9">
        <f>E314/E317</f>
        <v>9.2120961798942344E-2</v>
      </c>
      <c r="L314" s="9">
        <f>F314/F317</f>
        <v>0.54756476444175761</v>
      </c>
      <c r="M314" s="9"/>
    </row>
    <row r="315" spans="1:39" x14ac:dyDescent="0.25">
      <c r="A315" s="4" t="str">
        <f t="shared" si="47"/>
        <v>RO</v>
      </c>
      <c r="B315" s="12">
        <v>207</v>
      </c>
      <c r="C315" t="s">
        <v>133</v>
      </c>
      <c r="D315" s="2">
        <v>3.8282618273406515</v>
      </c>
      <c r="E315" s="2">
        <v>3.8282618273406515</v>
      </c>
      <c r="F315" s="2">
        <v>0</v>
      </c>
      <c r="G315" s="2"/>
      <c r="I315" t="str">
        <f t="shared" si="46"/>
        <v>Machinery and transport</v>
      </c>
      <c r="J315" s="9">
        <f>D315/D317</f>
        <v>5.3031425330000444E-2</v>
      </c>
      <c r="K315" s="9">
        <f>E315/E317</f>
        <v>5.5339606713375095E-2</v>
      </c>
      <c r="L315" s="9">
        <f>F315/F317</f>
        <v>0</v>
      </c>
      <c r="M315" s="9"/>
    </row>
    <row r="316" spans="1:39" x14ac:dyDescent="0.25">
      <c r="A316" s="4" t="str">
        <f t="shared" si="47"/>
        <v>RO</v>
      </c>
      <c r="B316" s="12">
        <v>208</v>
      </c>
      <c r="C316" t="s">
        <v>134</v>
      </c>
      <c r="D316" s="2">
        <v>10.077093219279071</v>
      </c>
      <c r="E316" s="2">
        <v>10.077093219279071</v>
      </c>
      <c r="F316" s="2">
        <v>0</v>
      </c>
      <c r="G316" s="2"/>
      <c r="I316" t="str">
        <f t="shared" si="46"/>
        <v>Other Industry</v>
      </c>
      <c r="J316" s="9">
        <f>D316/D317</f>
        <v>0.13959406140537706</v>
      </c>
      <c r="K316" s="9">
        <f>E316/E317</f>
        <v>0.14566986290911813</v>
      </c>
      <c r="L316" s="9">
        <f>F316/F317</f>
        <v>0</v>
      </c>
      <c r="M316" s="9"/>
    </row>
    <row r="317" spans="1:39" x14ac:dyDescent="0.25">
      <c r="A317" s="4" t="str">
        <f>A316</f>
        <v>RO</v>
      </c>
      <c r="B317" s="4"/>
      <c r="C317" t="s">
        <v>4</v>
      </c>
      <c r="D317" s="2">
        <f>SUM(D309:D316)</f>
        <v>72.188552419973576</v>
      </c>
      <c r="E317" s="2">
        <f>SUM(E309:E316)</f>
        <v>69.177611745032408</v>
      </c>
      <c r="F317" s="2">
        <f>SUM(F309:F316)</f>
        <v>3.0109406749411738</v>
      </c>
      <c r="G317" s="2"/>
      <c r="I317" t="str">
        <f t="shared" si="46"/>
        <v>TOTAL</v>
      </c>
      <c r="J317" s="9">
        <f>D317/D317</f>
        <v>1</v>
      </c>
      <c r="K317" s="9">
        <f>E317/E317</f>
        <v>1</v>
      </c>
      <c r="L317" s="9">
        <f>F317/F317</f>
        <v>1</v>
      </c>
      <c r="M317" s="9"/>
    </row>
    <row r="319" spans="1:39" ht="15.75" x14ac:dyDescent="0.25">
      <c r="A319" s="4">
        <f>A306+1</f>
        <v>24</v>
      </c>
      <c r="C319" s="8" t="s">
        <v>95</v>
      </c>
      <c r="F319" s="4" t="s">
        <v>5</v>
      </c>
      <c r="G319" s="4"/>
      <c r="I319" s="8" t="str">
        <f>C319</f>
        <v>Primary Energy in Slovenia</v>
      </c>
      <c r="L319" s="4" t="s">
        <v>6</v>
      </c>
      <c r="M319" s="4"/>
    </row>
    <row r="320" spans="1:39" x14ac:dyDescent="0.25">
      <c r="A320" s="5" t="s">
        <v>96</v>
      </c>
    </row>
    <row r="321" spans="1:39" x14ac:dyDescent="0.25">
      <c r="B321" s="1"/>
      <c r="C321" s="1"/>
      <c r="D321" s="1" t="str">
        <f>A320&amp;" H&amp;C"</f>
        <v>SI H&amp;C</v>
      </c>
      <c r="E321" s="1" t="str">
        <f>A320&amp;" Heating"</f>
        <v>SI Heating</v>
      </c>
      <c r="F321" s="1" t="str">
        <f>A320&amp;" Cooling"</f>
        <v>SI Cooling</v>
      </c>
      <c r="G321" s="1"/>
      <c r="H321" s="1"/>
      <c r="I321" s="1"/>
      <c r="J321" s="1" t="str">
        <f>D321</f>
        <v>SI H&amp;C</v>
      </c>
      <c r="K321" s="1" t="str">
        <f>E321</f>
        <v>SI Heating</v>
      </c>
      <c r="L321" s="1" t="str">
        <f>F321</f>
        <v>SI Cooling</v>
      </c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</row>
    <row r="322" spans="1:39" x14ac:dyDescent="0.25">
      <c r="A322" s="4" t="str">
        <f>A320</f>
        <v>SI</v>
      </c>
      <c r="B322" s="12">
        <v>201</v>
      </c>
      <c r="C322" t="s">
        <v>127</v>
      </c>
      <c r="D322" s="2">
        <v>1.9585746930158572</v>
      </c>
      <c r="E322" s="2">
        <v>1.9585746930158572</v>
      </c>
      <c r="F322" s="2">
        <v>0</v>
      </c>
      <c r="G322" s="2"/>
      <c r="I322" t="str">
        <f t="shared" ref="I322:I330" si="48">C322</f>
        <v>Iron and Steel</v>
      </c>
      <c r="J322" s="9">
        <f>D322/D330</f>
        <v>0.19918020124924901</v>
      </c>
      <c r="K322" s="9">
        <f>E322/E330</f>
        <v>0.20879732696361716</v>
      </c>
      <c r="L322" s="9">
        <f>F322/F330</f>
        <v>0</v>
      </c>
      <c r="M322" s="9"/>
    </row>
    <row r="323" spans="1:39" x14ac:dyDescent="0.25">
      <c r="A323" s="4" t="str">
        <f>A322</f>
        <v>SI</v>
      </c>
      <c r="B323" s="12">
        <v>202</v>
      </c>
      <c r="C323" t="s">
        <v>128</v>
      </c>
      <c r="D323" s="2">
        <v>1.2347166048388314</v>
      </c>
      <c r="E323" s="2">
        <v>1.1279709219175795</v>
      </c>
      <c r="F323" s="2">
        <v>0.1067456829212519</v>
      </c>
      <c r="G323" s="2"/>
      <c r="I323" t="str">
        <f t="shared" si="48"/>
        <v>Chemical and Petrochemical</v>
      </c>
      <c r="J323" s="9">
        <f>D323/D330</f>
        <v>0.12556636349614916</v>
      </c>
      <c r="K323" s="9">
        <f>E323/E330</f>
        <v>0.12024933959828854</v>
      </c>
      <c r="L323" s="9">
        <f>F323/F330</f>
        <v>0.23568719600650226</v>
      </c>
      <c r="M323" s="9"/>
    </row>
    <row r="324" spans="1:39" x14ac:dyDescent="0.25">
      <c r="A324" s="4" t="str">
        <f t="shared" ref="A324:A329" si="49">A323</f>
        <v>SI</v>
      </c>
      <c r="B324" s="12">
        <v>203</v>
      </c>
      <c r="C324" t="s">
        <v>129</v>
      </c>
      <c r="D324" s="2">
        <v>0.5252090974453546</v>
      </c>
      <c r="E324" s="2">
        <v>0.5252090974453546</v>
      </c>
      <c r="F324" s="2">
        <v>0</v>
      </c>
      <c r="G324" s="2"/>
      <c r="I324" t="str">
        <f t="shared" si="48"/>
        <v>Non-ferrous metals</v>
      </c>
      <c r="J324" s="9">
        <f>D324/D330</f>
        <v>5.3411929654834565E-2</v>
      </c>
      <c r="K324" s="9">
        <f>E324/E330</f>
        <v>5.5990846830918449E-2</v>
      </c>
      <c r="L324" s="9">
        <f>F324/F330</f>
        <v>0</v>
      </c>
      <c r="M324" s="9"/>
    </row>
    <row r="325" spans="1:39" x14ac:dyDescent="0.25">
      <c r="A325" s="4" t="str">
        <f t="shared" si="49"/>
        <v>SI</v>
      </c>
      <c r="B325" s="12">
        <v>204</v>
      </c>
      <c r="C325" t="s">
        <v>130</v>
      </c>
      <c r="D325" s="2">
        <v>1.6591225701875032</v>
      </c>
      <c r="E325" s="2">
        <v>1.6430808555185721</v>
      </c>
      <c r="F325" s="2">
        <v>1.6041714668931114E-2</v>
      </c>
      <c r="G325" s="2"/>
      <c r="I325" t="str">
        <f t="shared" si="48"/>
        <v>Non-metallic minerals</v>
      </c>
      <c r="J325" s="9">
        <f>D325/D330</f>
        <v>0.16872696691401731</v>
      </c>
      <c r="K325" s="9">
        <f>E325/E330</f>
        <v>0.17516354716556809</v>
      </c>
      <c r="L325" s="9">
        <f>F325/F330</f>
        <v>3.5419013172138587E-2</v>
      </c>
      <c r="M325" s="9"/>
    </row>
    <row r="326" spans="1:39" x14ac:dyDescent="0.25">
      <c r="A326" s="4" t="str">
        <f t="shared" si="49"/>
        <v>SI</v>
      </c>
      <c r="B326" s="12">
        <v>205</v>
      </c>
      <c r="C326" t="s">
        <v>131</v>
      </c>
      <c r="D326" s="2">
        <v>1.3604910607852418</v>
      </c>
      <c r="E326" s="2">
        <v>1.3422563466006703</v>
      </c>
      <c r="F326" s="2">
        <v>1.8234714184571572E-2</v>
      </c>
      <c r="G326" s="2"/>
      <c r="I326" t="str">
        <f t="shared" si="48"/>
        <v>Paper, Pulp and Printing</v>
      </c>
      <c r="J326" s="9">
        <f>D326/D330</f>
        <v>0.13835718609625411</v>
      </c>
      <c r="K326" s="9">
        <f>E326/E330</f>
        <v>0.14309361714391422</v>
      </c>
      <c r="L326" s="9">
        <f>F326/F330</f>
        <v>4.0261006707991598E-2</v>
      </c>
      <c r="M326" s="9"/>
    </row>
    <row r="327" spans="1:39" x14ac:dyDescent="0.25">
      <c r="A327" s="4" t="str">
        <f t="shared" si="49"/>
        <v>SI</v>
      </c>
      <c r="B327" s="12">
        <v>206</v>
      </c>
      <c r="C327" t="s">
        <v>132</v>
      </c>
      <c r="D327" s="2">
        <v>0.78975043417618607</v>
      </c>
      <c r="E327" s="2">
        <v>0.49941424426779413</v>
      </c>
      <c r="F327" s="2">
        <v>0.29033618990839194</v>
      </c>
      <c r="G327" s="2"/>
      <c r="I327" t="str">
        <f t="shared" si="48"/>
        <v>Food, Beverages and Tabacco</v>
      </c>
      <c r="J327" s="9">
        <f>D327/D330</f>
        <v>8.0314859053793028E-2</v>
      </c>
      <c r="K327" s="9">
        <f>E327/E330</f>
        <v>5.3240940783373089E-2</v>
      </c>
      <c r="L327" s="9">
        <f>F327/F330</f>
        <v>0.64104252861636679</v>
      </c>
      <c r="M327" s="9"/>
    </row>
    <row r="328" spans="1:39" x14ac:dyDescent="0.25">
      <c r="A328" s="4" t="str">
        <f t="shared" si="49"/>
        <v>SI</v>
      </c>
      <c r="B328" s="12">
        <v>207</v>
      </c>
      <c r="C328" t="s">
        <v>133</v>
      </c>
      <c r="D328" s="2">
        <v>0.98400155331911299</v>
      </c>
      <c r="E328" s="2">
        <v>0.97218717378859565</v>
      </c>
      <c r="F328" s="2">
        <v>1.1814379530517323E-2</v>
      </c>
      <c r="G328" s="2"/>
      <c r="I328" t="str">
        <f t="shared" si="48"/>
        <v>Machinery and transport</v>
      </c>
      <c r="J328" s="9">
        <f>D328/D330</f>
        <v>0.10006951898162188</v>
      </c>
      <c r="K328" s="9">
        <f>E328/E330</f>
        <v>0.10364173698313423</v>
      </c>
      <c r="L328" s="9">
        <f>F328/F330</f>
        <v>2.6085345167152246E-2</v>
      </c>
      <c r="M328" s="9"/>
    </row>
    <row r="329" spans="1:39" x14ac:dyDescent="0.25">
      <c r="A329" s="4" t="str">
        <f t="shared" si="49"/>
        <v>SI</v>
      </c>
      <c r="B329" s="12">
        <v>208</v>
      </c>
      <c r="C329" t="s">
        <v>134</v>
      </c>
      <c r="D329" s="2">
        <v>1.3213135930992994</v>
      </c>
      <c r="E329" s="2">
        <v>1.3115737498739737</v>
      </c>
      <c r="F329" s="2">
        <v>9.7398432253258064E-3</v>
      </c>
      <c r="G329" s="2"/>
      <c r="I329" t="str">
        <f t="shared" si="48"/>
        <v>Other Industry</v>
      </c>
      <c r="J329" s="9">
        <f>D329/D330</f>
        <v>0.13437297455408098</v>
      </c>
      <c r="K329" s="9">
        <f>E329/E330</f>
        <v>0.13982264453118629</v>
      </c>
      <c r="L329" s="9">
        <f>F329/F330</f>
        <v>2.1504910329848536E-2</v>
      </c>
      <c r="M329" s="9"/>
    </row>
    <row r="330" spans="1:39" x14ac:dyDescent="0.25">
      <c r="A330" s="4" t="str">
        <f>A329</f>
        <v>SI</v>
      </c>
      <c r="B330" s="4"/>
      <c r="C330" t="s">
        <v>4</v>
      </c>
      <c r="D330" s="2">
        <f>SUM(D322:D329)</f>
        <v>9.833179606867386</v>
      </c>
      <c r="E330" s="2">
        <f>SUM(E322:E329)</f>
        <v>9.3802670824283965</v>
      </c>
      <c r="F330" s="2">
        <f>SUM(F322:F329)</f>
        <v>0.45291252443898966</v>
      </c>
      <c r="G330" s="2"/>
      <c r="I330" t="str">
        <f t="shared" si="48"/>
        <v>TOTAL</v>
      </c>
      <c r="J330" s="9">
        <f>D330/D330</f>
        <v>1</v>
      </c>
      <c r="K330" s="9">
        <f>E330/E330</f>
        <v>1</v>
      </c>
      <c r="L330" s="9">
        <f>F330/F330</f>
        <v>1</v>
      </c>
      <c r="M330" s="9"/>
    </row>
    <row r="332" spans="1:39" ht="15.75" x14ac:dyDescent="0.25">
      <c r="A332" s="4">
        <f>A319+1</f>
        <v>25</v>
      </c>
      <c r="C332" s="8" t="s">
        <v>97</v>
      </c>
      <c r="F332" s="4" t="s">
        <v>5</v>
      </c>
      <c r="G332" s="4"/>
      <c r="I332" s="8" t="str">
        <f>C332</f>
        <v>Primary Energy in Slovakia</v>
      </c>
      <c r="L332" s="4" t="s">
        <v>6</v>
      </c>
      <c r="M332" s="4"/>
    </row>
    <row r="333" spans="1:39" x14ac:dyDescent="0.25">
      <c r="A333" s="5" t="s">
        <v>98</v>
      </c>
    </row>
    <row r="334" spans="1:39" x14ac:dyDescent="0.25">
      <c r="B334" s="1"/>
      <c r="C334" s="1"/>
      <c r="D334" s="1" t="str">
        <f>A333&amp;" H&amp;C"</f>
        <v>SK H&amp;C</v>
      </c>
      <c r="E334" s="1" t="str">
        <f>A333&amp;" Heating"</f>
        <v>SK Heating</v>
      </c>
      <c r="F334" s="1" t="str">
        <f>A333&amp;" Cooling"</f>
        <v>SK Cooling</v>
      </c>
      <c r="G334" s="1"/>
      <c r="H334" s="1"/>
      <c r="I334" s="1"/>
      <c r="J334" s="1" t="str">
        <f>D334</f>
        <v>SK H&amp;C</v>
      </c>
      <c r="K334" s="1" t="str">
        <f>E334</f>
        <v>SK Heating</v>
      </c>
      <c r="L334" s="1" t="str">
        <f>F334</f>
        <v>SK Cooling</v>
      </c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</row>
    <row r="335" spans="1:39" x14ac:dyDescent="0.25">
      <c r="A335" s="4" t="str">
        <f>A333</f>
        <v>SK</v>
      </c>
      <c r="B335" s="12">
        <v>201</v>
      </c>
      <c r="C335" t="s">
        <v>127</v>
      </c>
      <c r="D335" s="2">
        <v>23.772689660372521</v>
      </c>
      <c r="E335" s="2">
        <v>23.772689660372521</v>
      </c>
      <c r="F335" s="2">
        <v>0</v>
      </c>
      <c r="G335" s="2"/>
      <c r="I335" t="str">
        <f t="shared" ref="I335:I343" si="50">C335</f>
        <v>Iron and Steel</v>
      </c>
      <c r="J335" s="9">
        <f>D335/D343</f>
        <v>0.52404984878914118</v>
      </c>
      <c r="K335" s="9">
        <f>E335/E343</f>
        <v>0.54581155029365158</v>
      </c>
      <c r="L335" s="9">
        <f>F335/F343</f>
        <v>0</v>
      </c>
      <c r="M335" s="9"/>
    </row>
    <row r="336" spans="1:39" x14ac:dyDescent="0.25">
      <c r="A336" s="4" t="str">
        <f>A335</f>
        <v>SK</v>
      </c>
      <c r="B336" s="12">
        <v>202</v>
      </c>
      <c r="C336" t="s">
        <v>128</v>
      </c>
      <c r="D336" s="2">
        <v>5.7907400576187245</v>
      </c>
      <c r="E336" s="2">
        <v>4.4645685873966503</v>
      </c>
      <c r="F336" s="2">
        <v>1.3261714702220742</v>
      </c>
      <c r="G336" s="2"/>
      <c r="I336" t="str">
        <f t="shared" si="50"/>
        <v>Chemical and Petrochemical</v>
      </c>
      <c r="J336" s="9">
        <f>D336/D343</f>
        <v>0.12765221331395457</v>
      </c>
      <c r="K336" s="9">
        <f>E336/E343</f>
        <v>0.1025047286147561</v>
      </c>
      <c r="L336" s="9">
        <f>F336/F343</f>
        <v>0.73323608970849297</v>
      </c>
      <c r="M336" s="9"/>
    </row>
    <row r="337" spans="1:39" x14ac:dyDescent="0.25">
      <c r="A337" s="4" t="str">
        <f t="shared" ref="A337:A342" si="51">A336</f>
        <v>SK</v>
      </c>
      <c r="B337" s="12">
        <v>203</v>
      </c>
      <c r="C337" t="s">
        <v>129</v>
      </c>
      <c r="D337" s="2">
        <v>0.7955442518754573</v>
      </c>
      <c r="E337" s="2">
        <v>0.7955442518754573</v>
      </c>
      <c r="F337" s="2">
        <v>0</v>
      </c>
      <c r="G337" s="2"/>
      <c r="I337" t="str">
        <f t="shared" si="50"/>
        <v>Non-ferrous metals</v>
      </c>
      <c r="J337" s="9">
        <f>D337/D343</f>
        <v>1.7537134033064686E-2</v>
      </c>
      <c r="K337" s="9">
        <f>E337/E343</f>
        <v>1.8265381311360723E-2</v>
      </c>
      <c r="L337" s="9">
        <f>F337/F343</f>
        <v>0</v>
      </c>
      <c r="M337" s="9"/>
    </row>
    <row r="338" spans="1:39" x14ac:dyDescent="0.25">
      <c r="A338" s="4" t="str">
        <f t="shared" si="51"/>
        <v>SK</v>
      </c>
      <c r="B338" s="12">
        <v>204</v>
      </c>
      <c r="C338" t="s">
        <v>130</v>
      </c>
      <c r="D338" s="2">
        <v>3.7191762450282515</v>
      </c>
      <c r="E338" s="2">
        <v>3.7191762450282515</v>
      </c>
      <c r="F338" s="2">
        <v>0</v>
      </c>
      <c r="G338" s="2"/>
      <c r="I338" t="str">
        <f t="shared" si="50"/>
        <v>Non-metallic minerals</v>
      </c>
      <c r="J338" s="9">
        <f>D338/D343</f>
        <v>8.1986252993329983E-2</v>
      </c>
      <c r="K338" s="9">
        <f>E338/E343</f>
        <v>8.5390815305935466E-2</v>
      </c>
      <c r="L338" s="9">
        <f>F338/F343</f>
        <v>0</v>
      </c>
      <c r="M338" s="9"/>
    </row>
    <row r="339" spans="1:39" x14ac:dyDescent="0.25">
      <c r="A339" s="4" t="str">
        <f t="shared" si="51"/>
        <v>SK</v>
      </c>
      <c r="B339" s="12">
        <v>205</v>
      </c>
      <c r="C339" t="s">
        <v>131</v>
      </c>
      <c r="D339" s="2">
        <v>4.2807158062866923</v>
      </c>
      <c r="E339" s="2">
        <v>4.2807158062866923</v>
      </c>
      <c r="F339" s="2">
        <v>0</v>
      </c>
      <c r="G339" s="2"/>
      <c r="I339" t="str">
        <f t="shared" si="50"/>
        <v>Paper, Pulp and Printing</v>
      </c>
      <c r="J339" s="9">
        <f>D339/D343</f>
        <v>9.4364941579718364E-2</v>
      </c>
      <c r="K339" s="9">
        <f>E339/E343</f>
        <v>9.8283541491336043E-2</v>
      </c>
      <c r="L339" s="9">
        <f>F339/F343</f>
        <v>0</v>
      </c>
      <c r="M339" s="9"/>
    </row>
    <row r="340" spans="1:39" x14ac:dyDescent="0.25">
      <c r="A340" s="4" t="str">
        <f t="shared" si="51"/>
        <v>SK</v>
      </c>
      <c r="B340" s="12">
        <v>206</v>
      </c>
      <c r="C340" t="s">
        <v>132</v>
      </c>
      <c r="D340" s="2">
        <v>1.9374309494836177</v>
      </c>
      <c r="E340" s="2">
        <v>1.454946941837288</v>
      </c>
      <c r="F340" s="2">
        <v>0.48248400764632976</v>
      </c>
      <c r="G340" s="2"/>
      <c r="I340" t="str">
        <f t="shared" si="50"/>
        <v>Food, Beverages and Tabacco</v>
      </c>
      <c r="J340" s="9">
        <f>D340/D343</f>
        <v>4.270910909204971E-2</v>
      </c>
      <c r="K340" s="9">
        <f>E340/E343</f>
        <v>3.3405006217827077E-2</v>
      </c>
      <c r="L340" s="9">
        <f>F340/F343</f>
        <v>0.26676391029150709</v>
      </c>
      <c r="M340" s="9"/>
    </row>
    <row r="341" spans="1:39" x14ac:dyDescent="0.25">
      <c r="A341" s="4" t="str">
        <f t="shared" si="51"/>
        <v>SK</v>
      </c>
      <c r="B341" s="12">
        <v>207</v>
      </c>
      <c r="C341" t="s">
        <v>133</v>
      </c>
      <c r="D341" s="2">
        <v>2.5440327194941443</v>
      </c>
      <c r="E341" s="2">
        <v>2.5440327194941443</v>
      </c>
      <c r="F341" s="2">
        <v>0</v>
      </c>
      <c r="G341" s="2"/>
      <c r="I341" t="str">
        <f t="shared" si="50"/>
        <v>Machinery and transport</v>
      </c>
      <c r="J341" s="9">
        <f>D341/D343</f>
        <v>5.6081157875370283E-2</v>
      </c>
      <c r="K341" s="9">
        <f>E341/E343</f>
        <v>5.8409984838169733E-2</v>
      </c>
      <c r="L341" s="9">
        <f>F341/F343</f>
        <v>0</v>
      </c>
      <c r="M341" s="9"/>
    </row>
    <row r="342" spans="1:39" x14ac:dyDescent="0.25">
      <c r="A342" s="4" t="str">
        <f t="shared" si="51"/>
        <v>SK</v>
      </c>
      <c r="B342" s="12">
        <v>208</v>
      </c>
      <c r="C342" t="s">
        <v>134</v>
      </c>
      <c r="D342" s="2">
        <v>2.5230831899343533</v>
      </c>
      <c r="E342" s="2">
        <v>2.5230831899343533</v>
      </c>
      <c r="F342" s="2">
        <v>0</v>
      </c>
      <c r="G342" s="2"/>
      <c r="I342" t="str">
        <f t="shared" si="50"/>
        <v>Other Industry</v>
      </c>
      <c r="J342" s="9">
        <f>D342/D343</f>
        <v>5.561934232337102E-2</v>
      </c>
      <c r="K342" s="9">
        <f>E342/E343</f>
        <v>5.7928991926963193E-2</v>
      </c>
      <c r="L342" s="9">
        <f>F342/F343</f>
        <v>0</v>
      </c>
      <c r="M342" s="9"/>
    </row>
    <row r="343" spans="1:39" x14ac:dyDescent="0.25">
      <c r="A343" s="4" t="str">
        <f>A342</f>
        <v>SK</v>
      </c>
      <c r="B343" s="4"/>
      <c r="C343" t="s">
        <v>4</v>
      </c>
      <c r="D343" s="2">
        <f>SUM(D335:D342)</f>
        <v>45.363412880093769</v>
      </c>
      <c r="E343" s="2">
        <f>SUM(E335:E342)</f>
        <v>43.554757402225363</v>
      </c>
      <c r="F343" s="2">
        <f>SUM(F335:F342)</f>
        <v>1.8086554778684039</v>
      </c>
      <c r="G343" s="2"/>
      <c r="I343" t="str">
        <f t="shared" si="50"/>
        <v>TOTAL</v>
      </c>
      <c r="J343" s="9">
        <f>D343/D343</f>
        <v>1</v>
      </c>
      <c r="K343" s="9">
        <f>E343/E343</f>
        <v>1</v>
      </c>
      <c r="L343" s="9">
        <f>F343/F343</f>
        <v>1</v>
      </c>
      <c r="M343" s="9"/>
    </row>
    <row r="345" spans="1:39" ht="15.75" x14ac:dyDescent="0.25">
      <c r="A345" s="4">
        <f>A332+1</f>
        <v>26</v>
      </c>
      <c r="C345" s="8" t="s">
        <v>99</v>
      </c>
      <c r="F345" s="4" t="s">
        <v>5</v>
      </c>
      <c r="G345" s="4"/>
      <c r="I345" s="8" t="str">
        <f>C345</f>
        <v>Primary Energy in Finland</v>
      </c>
      <c r="L345" s="4" t="s">
        <v>6</v>
      </c>
      <c r="M345" s="4"/>
    </row>
    <row r="346" spans="1:39" x14ac:dyDescent="0.25">
      <c r="A346" s="5" t="s">
        <v>100</v>
      </c>
    </row>
    <row r="347" spans="1:39" x14ac:dyDescent="0.25">
      <c r="B347" s="1"/>
      <c r="C347" s="1"/>
      <c r="D347" s="1" t="str">
        <f>A346&amp;" H&amp;C"</f>
        <v>FI H&amp;C</v>
      </c>
      <c r="E347" s="1" t="str">
        <f>A346&amp;" Heating"</f>
        <v>FI Heating</v>
      </c>
      <c r="F347" s="1" t="str">
        <f>A346&amp;" Cooling"</f>
        <v>FI Cooling</v>
      </c>
      <c r="G347" s="1"/>
      <c r="H347" s="1"/>
      <c r="I347" s="1"/>
      <c r="J347" s="1" t="str">
        <f>D347</f>
        <v>FI H&amp;C</v>
      </c>
      <c r="K347" s="1" t="str">
        <f>E347</f>
        <v>FI Heating</v>
      </c>
      <c r="L347" s="1" t="str">
        <f>F347</f>
        <v>FI Cooling</v>
      </c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</row>
    <row r="348" spans="1:39" x14ac:dyDescent="0.25">
      <c r="A348" s="4" t="str">
        <f>A346</f>
        <v>FI</v>
      </c>
      <c r="B348" s="12">
        <v>201</v>
      </c>
      <c r="C348" t="s">
        <v>127</v>
      </c>
      <c r="D348" s="2">
        <v>12.404785484907137</v>
      </c>
      <c r="E348" s="2">
        <v>12.404785484907137</v>
      </c>
      <c r="F348" s="2">
        <v>0</v>
      </c>
      <c r="G348" s="2"/>
      <c r="I348" t="str">
        <f t="shared" ref="I348:I356" si="52">C348</f>
        <v>Iron and Steel</v>
      </c>
      <c r="J348" s="9">
        <f>D348/D356</f>
        <v>0.12308998998550892</v>
      </c>
      <c r="K348" s="9">
        <f>E348/E356</f>
        <v>0.12729786768676524</v>
      </c>
      <c r="L348" s="9">
        <f>F348/F356</f>
        <v>0</v>
      </c>
      <c r="M348" s="9"/>
    </row>
    <row r="349" spans="1:39" x14ac:dyDescent="0.25">
      <c r="A349" s="4" t="str">
        <f>A348</f>
        <v>FI</v>
      </c>
      <c r="B349" s="12">
        <v>202</v>
      </c>
      <c r="C349" t="s">
        <v>128</v>
      </c>
      <c r="D349" s="2">
        <v>9.2343940095971142</v>
      </c>
      <c r="E349" s="2">
        <v>7.349387988619748</v>
      </c>
      <c r="F349" s="2">
        <v>1.8850060209773667</v>
      </c>
      <c r="G349" s="2"/>
      <c r="I349" t="str">
        <f t="shared" si="52"/>
        <v>Chemical and Petrochemical</v>
      </c>
      <c r="J349" s="9">
        <f>D349/D356</f>
        <v>9.1630884511991348E-2</v>
      </c>
      <c r="K349" s="9">
        <f>E349/E356</f>
        <v>7.5419395272277215E-2</v>
      </c>
      <c r="L349" s="9">
        <f>F349/F356</f>
        <v>0.56585380395920726</v>
      </c>
      <c r="M349" s="9"/>
    </row>
    <row r="350" spans="1:39" x14ac:dyDescent="0.25">
      <c r="A350" s="4" t="str">
        <f t="shared" ref="A350:A355" si="53">A349</f>
        <v>FI</v>
      </c>
      <c r="B350" s="12">
        <v>203</v>
      </c>
      <c r="C350" t="s">
        <v>129</v>
      </c>
      <c r="D350" s="2">
        <v>1.4279121032787971</v>
      </c>
      <c r="E350" s="2">
        <v>1.4279121032787971</v>
      </c>
      <c r="F350" s="2">
        <v>0</v>
      </c>
      <c r="G350" s="2"/>
      <c r="I350" t="str">
        <f t="shared" si="52"/>
        <v>Non-ferrous metals</v>
      </c>
      <c r="J350" s="9">
        <f>D350/D356</f>
        <v>1.4168861420991344E-2</v>
      </c>
      <c r="K350" s="9">
        <f>E350/E356</f>
        <v>1.4653229289025124E-2</v>
      </c>
      <c r="L350" s="9">
        <f>F350/F356</f>
        <v>0</v>
      </c>
      <c r="M350" s="9"/>
    </row>
    <row r="351" spans="1:39" x14ac:dyDescent="0.25">
      <c r="A351" s="4" t="str">
        <f t="shared" si="53"/>
        <v>FI</v>
      </c>
      <c r="B351" s="12">
        <v>204</v>
      </c>
      <c r="C351" t="s">
        <v>130</v>
      </c>
      <c r="D351" s="2">
        <v>2.995308421246536</v>
      </c>
      <c r="E351" s="2">
        <v>2.995308421246536</v>
      </c>
      <c r="F351" s="2">
        <v>0</v>
      </c>
      <c r="G351" s="2"/>
      <c r="I351" t="str">
        <f t="shared" si="52"/>
        <v>Non-metallic minerals</v>
      </c>
      <c r="J351" s="9">
        <f>D351/D356</f>
        <v>2.9721794385185751E-2</v>
      </c>
      <c r="K351" s="9">
        <f>E351/E356</f>
        <v>3.0737845128625343E-2</v>
      </c>
      <c r="L351" s="9">
        <f>F351/F356</f>
        <v>0</v>
      </c>
      <c r="M351" s="9"/>
    </row>
    <row r="352" spans="1:39" x14ac:dyDescent="0.25">
      <c r="A352" s="4" t="str">
        <f t="shared" si="53"/>
        <v>FI</v>
      </c>
      <c r="B352" s="12">
        <v>205</v>
      </c>
      <c r="C352" t="s">
        <v>131</v>
      </c>
      <c r="D352" s="2">
        <v>53.988936889798538</v>
      </c>
      <c r="E352" s="2">
        <v>53.512443727107659</v>
      </c>
      <c r="F352" s="2">
        <v>0.47649316269087783</v>
      </c>
      <c r="G352" s="2"/>
      <c r="I352" t="str">
        <f t="shared" si="52"/>
        <v>Paper, Pulp and Printing</v>
      </c>
      <c r="J352" s="9">
        <f>D352/D356</f>
        <v>0.53572048538679939</v>
      </c>
      <c r="K352" s="9">
        <f>E352/E356</f>
        <v>0.5491445208348813</v>
      </c>
      <c r="L352" s="9">
        <f>F352/F356</f>
        <v>0.14303692702763204</v>
      </c>
      <c r="M352" s="9"/>
    </row>
    <row r="353" spans="1:39" x14ac:dyDescent="0.25">
      <c r="A353" s="4" t="str">
        <f t="shared" si="53"/>
        <v>FI</v>
      </c>
      <c r="B353" s="12">
        <v>206</v>
      </c>
      <c r="C353" t="s">
        <v>132</v>
      </c>
      <c r="D353" s="2">
        <v>4.0881895998145659</v>
      </c>
      <c r="E353" s="2">
        <v>3.1649018509717934</v>
      </c>
      <c r="F353" s="2">
        <v>0.92328774884277209</v>
      </c>
      <c r="G353" s="2"/>
      <c r="I353" t="str">
        <f t="shared" si="52"/>
        <v>Food, Beverages and Tabacco</v>
      </c>
      <c r="J353" s="9">
        <f>D353/D356</f>
        <v>4.0566216764674971E-2</v>
      </c>
      <c r="K353" s="9">
        <f>E353/E356</f>
        <v>3.2478212344485516E-2</v>
      </c>
      <c r="L353" s="9">
        <f>F353/F356</f>
        <v>0.27715873531307345</v>
      </c>
      <c r="M353" s="9"/>
    </row>
    <row r="354" spans="1:39" x14ac:dyDescent="0.25">
      <c r="A354" s="4" t="str">
        <f t="shared" si="53"/>
        <v>FI</v>
      </c>
      <c r="B354" s="12">
        <v>207</v>
      </c>
      <c r="C354" t="s">
        <v>133</v>
      </c>
      <c r="D354" s="2">
        <v>2.5297019421867906</v>
      </c>
      <c r="E354" s="2">
        <v>2.5297019421867906</v>
      </c>
      <c r="F354" s="2">
        <v>0</v>
      </c>
      <c r="G354" s="2"/>
      <c r="I354" t="str">
        <f t="shared" si="52"/>
        <v>Machinery and transport</v>
      </c>
      <c r="J354" s="9">
        <f>D354/D356</f>
        <v>2.5101682500592273E-2</v>
      </c>
      <c r="K354" s="9">
        <f>E354/E356</f>
        <v>2.5959792977899916E-2</v>
      </c>
      <c r="L354" s="9">
        <f>F354/F356</f>
        <v>0</v>
      </c>
      <c r="M354" s="9"/>
    </row>
    <row r="355" spans="1:39" x14ac:dyDescent="0.25">
      <c r="A355" s="4" t="str">
        <f t="shared" si="53"/>
        <v>FI</v>
      </c>
      <c r="B355" s="12">
        <v>208</v>
      </c>
      <c r="C355" t="s">
        <v>134</v>
      </c>
      <c r="D355" s="2">
        <v>14.108954132234516</v>
      </c>
      <c r="E355" s="2">
        <v>14.062481280348539</v>
      </c>
      <c r="F355" s="2">
        <v>4.6472851885975767E-2</v>
      </c>
      <c r="G355" s="2"/>
      <c r="I355" t="str">
        <f t="shared" si="52"/>
        <v>Other Industry</v>
      </c>
      <c r="J355" s="9">
        <f>D355/D356</f>
        <v>0.14000008504425598</v>
      </c>
      <c r="K355" s="9">
        <f>E355/E356</f>
        <v>0.14430913646604041</v>
      </c>
      <c r="L355" s="9">
        <f>F355/F356</f>
        <v>1.3950533700087293E-2</v>
      </c>
      <c r="M355" s="9"/>
    </row>
    <row r="356" spans="1:39" x14ac:dyDescent="0.25">
      <c r="A356" s="4" t="str">
        <f>A355</f>
        <v>FI</v>
      </c>
      <c r="B356" s="4"/>
      <c r="C356" t="s">
        <v>4</v>
      </c>
      <c r="D356" s="2">
        <f>SUM(D348:D355)</f>
        <v>100.77818258306399</v>
      </c>
      <c r="E356" s="2">
        <f>SUM(E348:E355)</f>
        <v>97.446922798666989</v>
      </c>
      <c r="F356" s="2">
        <f>SUM(F348:F355)</f>
        <v>3.331259784396992</v>
      </c>
      <c r="G356" s="2"/>
      <c r="I356" t="str">
        <f t="shared" si="52"/>
        <v>TOTAL</v>
      </c>
      <c r="J356" s="9">
        <f>D356/D356</f>
        <v>1</v>
      </c>
      <c r="K356" s="9">
        <f>E356/E356</f>
        <v>1</v>
      </c>
      <c r="L356" s="9">
        <f>F356/F356</f>
        <v>1</v>
      </c>
      <c r="M356" s="9"/>
    </row>
    <row r="358" spans="1:39" ht="15.75" x14ac:dyDescent="0.25">
      <c r="A358" s="4">
        <f>A345+1</f>
        <v>27</v>
      </c>
      <c r="C358" s="8" t="s">
        <v>101</v>
      </c>
      <c r="F358" s="4" t="s">
        <v>5</v>
      </c>
      <c r="G358" s="4"/>
      <c r="I358" s="8" t="str">
        <f>C358</f>
        <v>Primary Energy in Sweden</v>
      </c>
      <c r="L358" s="4" t="s">
        <v>6</v>
      </c>
      <c r="M358" s="4"/>
    </row>
    <row r="359" spans="1:39" x14ac:dyDescent="0.25">
      <c r="A359" s="5" t="s">
        <v>102</v>
      </c>
    </row>
    <row r="360" spans="1:39" x14ac:dyDescent="0.25">
      <c r="B360" s="1"/>
      <c r="C360" s="1"/>
      <c r="D360" s="1" t="str">
        <f>A359&amp;" H&amp;C"</f>
        <v>SE H&amp;C</v>
      </c>
      <c r="E360" s="1" t="str">
        <f>A359&amp;" Heating"</f>
        <v>SE Heating</v>
      </c>
      <c r="F360" s="1" t="str">
        <f>A359&amp;" Cooling"</f>
        <v>SE Cooling</v>
      </c>
      <c r="G360" s="1"/>
      <c r="H360" s="1"/>
      <c r="I360" s="1"/>
      <c r="J360" s="1" t="str">
        <f>D360</f>
        <v>SE H&amp;C</v>
      </c>
      <c r="K360" s="1" t="str">
        <f>E360</f>
        <v>SE Heating</v>
      </c>
      <c r="L360" s="1" t="str">
        <f>F360</f>
        <v>SE Cooling</v>
      </c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</row>
    <row r="361" spans="1:39" x14ac:dyDescent="0.25">
      <c r="A361" s="4" t="str">
        <f>A359</f>
        <v>SE</v>
      </c>
      <c r="B361" s="12">
        <v>201</v>
      </c>
      <c r="C361" t="s">
        <v>127</v>
      </c>
      <c r="D361" s="2">
        <v>15.716698515085096</v>
      </c>
      <c r="E361" s="2">
        <v>15.716698515085096</v>
      </c>
      <c r="F361" s="2">
        <v>0</v>
      </c>
      <c r="G361" s="2"/>
      <c r="I361" t="str">
        <f t="shared" ref="I361:I369" si="54">C361</f>
        <v>Iron and Steel</v>
      </c>
      <c r="J361" s="9">
        <f>D361/D369</f>
        <v>0.17100695210364128</v>
      </c>
      <c r="K361" s="9">
        <f>E361/E369</f>
        <v>0.17704982837226646</v>
      </c>
      <c r="L361" s="9">
        <f>F361/F369</f>
        <v>0</v>
      </c>
      <c r="M361" s="9"/>
    </row>
    <row r="362" spans="1:39" x14ac:dyDescent="0.25">
      <c r="A362" s="4" t="str">
        <f>A361</f>
        <v>SE</v>
      </c>
      <c r="B362" s="12">
        <v>202</v>
      </c>
      <c r="C362" t="s">
        <v>128</v>
      </c>
      <c r="D362" s="2">
        <v>2.6162002924513832</v>
      </c>
      <c r="E362" s="2">
        <v>2.0118468025118244</v>
      </c>
      <c r="F362" s="2">
        <v>0.60435348993955884</v>
      </c>
      <c r="G362" s="2"/>
      <c r="I362" t="str">
        <f t="shared" si="54"/>
        <v>Chemical and Petrochemical</v>
      </c>
      <c r="J362" s="9">
        <f>D362/D369</f>
        <v>2.8465802641398041E-2</v>
      </c>
      <c r="K362" s="9">
        <f>E362/E369</f>
        <v>2.2663610347563059E-2</v>
      </c>
      <c r="L362" s="9">
        <f>F362/F369</f>
        <v>0.1926616550105047</v>
      </c>
      <c r="M362" s="9"/>
    </row>
    <row r="363" spans="1:39" x14ac:dyDescent="0.25">
      <c r="A363" s="4" t="str">
        <f t="shared" ref="A363:A368" si="55">A362</f>
        <v>SE</v>
      </c>
      <c r="B363" s="12">
        <v>203</v>
      </c>
      <c r="C363" t="s">
        <v>129</v>
      </c>
      <c r="D363" s="2">
        <v>1.1879960357461941</v>
      </c>
      <c r="E363" s="2">
        <v>1.1879960357461941</v>
      </c>
      <c r="F363" s="2">
        <v>0</v>
      </c>
      <c r="G363" s="2"/>
      <c r="I363" t="str">
        <f t="shared" si="54"/>
        <v>Non-ferrous metals</v>
      </c>
      <c r="J363" s="9">
        <f>D363/D369</f>
        <v>1.2926097741785509E-2</v>
      </c>
      <c r="K363" s="9">
        <f>E363/E369</f>
        <v>1.3382867529965961E-2</v>
      </c>
      <c r="L363" s="9">
        <f>F363/F369</f>
        <v>0</v>
      </c>
      <c r="M363" s="9"/>
    </row>
    <row r="364" spans="1:39" x14ac:dyDescent="0.25">
      <c r="A364" s="4" t="str">
        <f t="shared" si="55"/>
        <v>SE</v>
      </c>
      <c r="B364" s="12">
        <v>204</v>
      </c>
      <c r="C364" t="s">
        <v>130</v>
      </c>
      <c r="D364" s="2">
        <v>4.087338639119757</v>
      </c>
      <c r="E364" s="2">
        <v>4.0372237091992496</v>
      </c>
      <c r="F364" s="2">
        <v>5.0114929920507305E-2</v>
      </c>
      <c r="G364" s="2"/>
      <c r="I364" t="str">
        <f t="shared" si="54"/>
        <v>Non-metallic minerals</v>
      </c>
      <c r="J364" s="9">
        <f>D364/D369</f>
        <v>4.4472655769304245E-2</v>
      </c>
      <c r="K364" s="9">
        <f>E364/E369</f>
        <v>4.5479638368586595E-2</v>
      </c>
      <c r="L364" s="9">
        <f>F364/F369</f>
        <v>1.5976122418331715E-2</v>
      </c>
      <c r="M364" s="9"/>
    </row>
    <row r="365" spans="1:39" x14ac:dyDescent="0.25">
      <c r="A365" s="4" t="str">
        <f t="shared" si="55"/>
        <v>SE</v>
      </c>
      <c r="B365" s="12">
        <v>205</v>
      </c>
      <c r="C365" t="s">
        <v>131</v>
      </c>
      <c r="D365" s="2">
        <v>47.084938536863824</v>
      </c>
      <c r="E365" s="2">
        <v>47.084938536863824</v>
      </c>
      <c r="F365" s="2">
        <v>0</v>
      </c>
      <c r="G365" s="2"/>
      <c r="I365" t="str">
        <f t="shared" si="54"/>
        <v>Paper, Pulp and Printing</v>
      </c>
      <c r="J365" s="9">
        <f>D365/D369</f>
        <v>0.5123119096194465</v>
      </c>
      <c r="K365" s="9">
        <f>E365/E369</f>
        <v>0.53041548636115188</v>
      </c>
      <c r="L365" s="9">
        <f>F365/F369</f>
        <v>0</v>
      </c>
      <c r="M365" s="9"/>
    </row>
    <row r="366" spans="1:39" x14ac:dyDescent="0.25">
      <c r="A366" s="4" t="str">
        <f t="shared" si="55"/>
        <v>SE</v>
      </c>
      <c r="B366" s="12">
        <v>206</v>
      </c>
      <c r="C366" t="s">
        <v>132</v>
      </c>
      <c r="D366" s="2">
        <v>4.7649259052599229</v>
      </c>
      <c r="E366" s="2">
        <v>2.6327650104257168</v>
      </c>
      <c r="F366" s="2">
        <v>2.1321608948342061</v>
      </c>
      <c r="G366" s="2"/>
      <c r="I366" t="str">
        <f t="shared" si="54"/>
        <v>Food, Beverages and Tabacco</v>
      </c>
      <c r="J366" s="9">
        <f>D366/D369</f>
        <v>5.1845204975847395E-2</v>
      </c>
      <c r="K366" s="9">
        <f>E366/E369</f>
        <v>2.9658302142334989E-2</v>
      </c>
      <c r="L366" s="9">
        <f>F366/F369</f>
        <v>0.67971088706465366</v>
      </c>
      <c r="M366" s="9"/>
    </row>
    <row r="367" spans="1:39" x14ac:dyDescent="0.25">
      <c r="A367" s="4" t="str">
        <f t="shared" si="55"/>
        <v>SE</v>
      </c>
      <c r="B367" s="12">
        <v>207</v>
      </c>
      <c r="C367" t="s">
        <v>133</v>
      </c>
      <c r="D367" s="2">
        <v>2.0616287651522232</v>
      </c>
      <c r="E367" s="2">
        <v>2.0616287651522232</v>
      </c>
      <c r="F367" s="2">
        <v>0</v>
      </c>
      <c r="G367" s="2"/>
      <c r="I367" t="str">
        <f t="shared" si="54"/>
        <v>Machinery and transport</v>
      </c>
      <c r="J367" s="9">
        <f>D367/D369</f>
        <v>2.2431737248092557E-2</v>
      </c>
      <c r="K367" s="9">
        <f>E367/E369</f>
        <v>2.3224408019736863E-2</v>
      </c>
      <c r="L367" s="9">
        <f>F367/F369</f>
        <v>0</v>
      </c>
      <c r="M367" s="9"/>
    </row>
    <row r="368" spans="1:39" x14ac:dyDescent="0.25">
      <c r="A368" s="4" t="str">
        <f t="shared" si="55"/>
        <v>SE</v>
      </c>
      <c r="B368" s="12">
        <v>208</v>
      </c>
      <c r="C368" t="s">
        <v>134</v>
      </c>
      <c r="D368" s="2">
        <v>14.387054419195813</v>
      </c>
      <c r="E368" s="2">
        <v>14.036819317841095</v>
      </c>
      <c r="F368" s="2">
        <v>0.35023510135471853</v>
      </c>
      <c r="G368" s="2"/>
      <c r="I368" t="str">
        <f t="shared" si="54"/>
        <v>Other Industry</v>
      </c>
      <c r="J368" s="9">
        <f>D368/D369</f>
        <v>0.15653963990048442</v>
      </c>
      <c r="K368" s="9">
        <f>E368/E369</f>
        <v>0.15812585885839422</v>
      </c>
      <c r="L368" s="9">
        <f>F368/F369</f>
        <v>0.11165133550651003</v>
      </c>
      <c r="M368" s="9"/>
    </row>
    <row r="369" spans="1:39" x14ac:dyDescent="0.25">
      <c r="A369" s="4" t="str">
        <f>A368</f>
        <v>SE</v>
      </c>
      <c r="B369" s="4"/>
      <c r="C369" t="s">
        <v>4</v>
      </c>
      <c r="D369" s="2">
        <f>SUM(D361:D368)</f>
        <v>91.906781108874213</v>
      </c>
      <c r="E369" s="2">
        <f>SUM(E361:E368)</f>
        <v>88.76991669282522</v>
      </c>
      <c r="F369" s="2">
        <f>SUM(F361:F368)</f>
        <v>3.1368644160489905</v>
      </c>
      <c r="G369" s="2"/>
      <c r="I369" t="str">
        <f t="shared" si="54"/>
        <v>TOTAL</v>
      </c>
      <c r="J369" s="9">
        <f>D369/D369</f>
        <v>1</v>
      </c>
      <c r="K369" s="9">
        <f>E369/E369</f>
        <v>1</v>
      </c>
      <c r="L369" s="9">
        <f>F369/F369</f>
        <v>1</v>
      </c>
      <c r="M369" s="9"/>
    </row>
    <row r="371" spans="1:39" ht="15.75" x14ac:dyDescent="0.25">
      <c r="A371" s="4">
        <f>A358+1</f>
        <v>28</v>
      </c>
      <c r="C371" s="8" t="s">
        <v>103</v>
      </c>
      <c r="F371" s="4" t="s">
        <v>5</v>
      </c>
      <c r="G371" s="4"/>
      <c r="I371" s="8" t="str">
        <f>C371</f>
        <v>Primary Energy in United Kingdom</v>
      </c>
      <c r="L371" s="4" t="s">
        <v>6</v>
      </c>
      <c r="M371" s="4"/>
    </row>
    <row r="372" spans="1:39" x14ac:dyDescent="0.25">
      <c r="A372" s="5" t="s">
        <v>104</v>
      </c>
    </row>
    <row r="373" spans="1:39" x14ac:dyDescent="0.25">
      <c r="B373" s="1"/>
      <c r="C373" s="1"/>
      <c r="D373" s="1" t="str">
        <f>A372&amp;" H&amp;C"</f>
        <v>UK H&amp;C</v>
      </c>
      <c r="E373" s="1" t="str">
        <f>A372&amp;" Heating"</f>
        <v>UK Heating</v>
      </c>
      <c r="F373" s="1" t="str">
        <f>A372&amp;" Cooling"</f>
        <v>UK Cooling</v>
      </c>
      <c r="G373" s="1"/>
      <c r="H373" s="1"/>
      <c r="I373" s="1"/>
      <c r="J373" s="1" t="str">
        <f>D373</f>
        <v>UK H&amp;C</v>
      </c>
      <c r="K373" s="1" t="str">
        <f>E373</f>
        <v>UK Heating</v>
      </c>
      <c r="L373" s="1" t="str">
        <f>F373</f>
        <v>UK Cooling</v>
      </c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</row>
    <row r="374" spans="1:39" x14ac:dyDescent="0.25">
      <c r="A374" s="4" t="str">
        <f>A372</f>
        <v>UK</v>
      </c>
      <c r="B374" s="12">
        <v>201</v>
      </c>
      <c r="C374" t="s">
        <v>127</v>
      </c>
      <c r="D374" s="2">
        <v>37.23742952190144</v>
      </c>
      <c r="E374" s="2">
        <v>37.23742952190144</v>
      </c>
      <c r="F374" s="2">
        <v>0</v>
      </c>
      <c r="G374" s="2"/>
      <c r="I374" t="str">
        <f t="shared" ref="I374:I382" si="56">C374</f>
        <v>Iron and Steel</v>
      </c>
      <c r="J374" s="9">
        <f>D374/D382</f>
        <v>0.16315254974884691</v>
      </c>
      <c r="K374" s="9">
        <f>E374/E382</f>
        <v>0.17548470703221727</v>
      </c>
      <c r="L374" s="9">
        <f>F374/F382</f>
        <v>0</v>
      </c>
      <c r="M374" s="9"/>
    </row>
    <row r="375" spans="1:39" x14ac:dyDescent="0.25">
      <c r="A375" s="4" t="str">
        <f>A374</f>
        <v>UK</v>
      </c>
      <c r="B375" s="12">
        <v>202</v>
      </c>
      <c r="C375" t="s">
        <v>128</v>
      </c>
      <c r="D375" s="2">
        <v>25.724076805527073</v>
      </c>
      <c r="E375" s="2">
        <v>23.067293631342324</v>
      </c>
      <c r="F375" s="2">
        <v>2.6567831741847487</v>
      </c>
      <c r="G375" s="2"/>
      <c r="I375" t="str">
        <f t="shared" si="56"/>
        <v>Chemical and Petrochemical</v>
      </c>
      <c r="J375" s="9">
        <f>D375/D382</f>
        <v>0.11270779897115217</v>
      </c>
      <c r="K375" s="9">
        <f>E375/E382</f>
        <v>0.10870667811647435</v>
      </c>
      <c r="L375" s="9">
        <f>F375/F382</f>
        <v>0.16564201431514913</v>
      </c>
      <c r="M375" s="9"/>
    </row>
    <row r="376" spans="1:39" x14ac:dyDescent="0.25">
      <c r="A376" s="4" t="str">
        <f t="shared" ref="A376:A381" si="57">A375</f>
        <v>UK</v>
      </c>
      <c r="B376" s="12">
        <v>203</v>
      </c>
      <c r="C376" t="s">
        <v>129</v>
      </c>
      <c r="D376" s="2">
        <v>2.4910193746779083</v>
      </c>
      <c r="E376" s="2">
        <v>2.4910193746779083</v>
      </c>
      <c r="F376" s="2">
        <v>0</v>
      </c>
      <c r="G376" s="2"/>
      <c r="I376" t="str">
        <f t="shared" si="56"/>
        <v>Non-ferrous metals</v>
      </c>
      <c r="J376" s="9">
        <f>D376/D382</f>
        <v>1.0914184133291011E-2</v>
      </c>
      <c r="K376" s="9">
        <f>E376/E382</f>
        <v>1.1739150923933283E-2</v>
      </c>
      <c r="L376" s="9">
        <f>F376/F382</f>
        <v>0</v>
      </c>
      <c r="M376" s="9"/>
    </row>
    <row r="377" spans="1:39" x14ac:dyDescent="0.25">
      <c r="A377" s="4" t="str">
        <f t="shared" si="57"/>
        <v>UK</v>
      </c>
      <c r="B377" s="12">
        <v>204</v>
      </c>
      <c r="C377" t="s">
        <v>130</v>
      </c>
      <c r="D377" s="2">
        <v>25.095630237048255</v>
      </c>
      <c r="E377" s="2">
        <v>24.712279197281227</v>
      </c>
      <c r="F377" s="2">
        <v>0.38335103976702861</v>
      </c>
      <c r="G377" s="2"/>
      <c r="I377" t="str">
        <f t="shared" si="56"/>
        <v>Non-metallic minerals</v>
      </c>
      <c r="J377" s="9">
        <f>D377/D382</f>
        <v>0.10995431514198702</v>
      </c>
      <c r="K377" s="9">
        <f>E377/E382</f>
        <v>0.11645881927705663</v>
      </c>
      <c r="L377" s="9">
        <f>F377/F382</f>
        <v>2.3900722886918521E-2</v>
      </c>
      <c r="M377" s="9"/>
    </row>
    <row r="378" spans="1:39" x14ac:dyDescent="0.25">
      <c r="A378" s="4" t="str">
        <f t="shared" si="57"/>
        <v>UK</v>
      </c>
      <c r="B378" s="12">
        <v>205</v>
      </c>
      <c r="C378" t="s">
        <v>131</v>
      </c>
      <c r="D378" s="2">
        <v>9.2253733026828666</v>
      </c>
      <c r="E378" s="2">
        <v>8.4511066543902462</v>
      </c>
      <c r="F378" s="2">
        <v>0.77426664829262082</v>
      </c>
      <c r="G378" s="2"/>
      <c r="I378" t="str">
        <f t="shared" si="56"/>
        <v>Paper, Pulp and Printing</v>
      </c>
      <c r="J378" s="9">
        <f>D378/D382</f>
        <v>4.0420168525123104E-2</v>
      </c>
      <c r="K378" s="9">
        <f>E378/E382</f>
        <v>3.9826593682344119E-2</v>
      </c>
      <c r="L378" s="9">
        <f>F378/F382</f>
        <v>4.8273072671646801E-2</v>
      </c>
      <c r="M378" s="9"/>
    </row>
    <row r="379" spans="1:39" x14ac:dyDescent="0.25">
      <c r="A379" s="4" t="str">
        <f t="shared" si="57"/>
        <v>UK</v>
      </c>
      <c r="B379" s="12">
        <v>206</v>
      </c>
      <c r="C379" t="s">
        <v>132</v>
      </c>
      <c r="D379" s="2">
        <v>33.043616603279787</v>
      </c>
      <c r="E379" s="2">
        <v>22.075358366169553</v>
      </c>
      <c r="F379" s="2">
        <v>10.968258237110234</v>
      </c>
      <c r="G379" s="2"/>
      <c r="I379" t="str">
        <f t="shared" si="56"/>
        <v>Food, Beverages and Tabacco</v>
      </c>
      <c r="J379" s="9">
        <f>D379/D382</f>
        <v>0.14477772421368634</v>
      </c>
      <c r="K379" s="9">
        <f>E379/E382</f>
        <v>0.10403209472984749</v>
      </c>
      <c r="L379" s="9">
        <f>F379/F382</f>
        <v>0.68383615402907838</v>
      </c>
      <c r="M379" s="9"/>
    </row>
    <row r="380" spans="1:39" x14ac:dyDescent="0.25">
      <c r="A380" s="4" t="str">
        <f t="shared" si="57"/>
        <v>UK</v>
      </c>
      <c r="B380" s="12">
        <v>207</v>
      </c>
      <c r="C380" t="s">
        <v>133</v>
      </c>
      <c r="D380" s="2">
        <v>14.991611411608387</v>
      </c>
      <c r="E380" s="2">
        <v>14.991611411608387</v>
      </c>
      <c r="F380" s="2">
        <v>0</v>
      </c>
      <c r="G380" s="2"/>
      <c r="I380" t="str">
        <f t="shared" si="56"/>
        <v>Machinery and transport</v>
      </c>
      <c r="J380" s="9">
        <f>D380/D382</f>
        <v>6.56844378908924E-2</v>
      </c>
      <c r="K380" s="9">
        <f>E380/E382</f>
        <v>7.0649305558527387E-2</v>
      </c>
      <c r="L380" s="9">
        <f>F380/F382</f>
        <v>0</v>
      </c>
      <c r="M380" s="9"/>
    </row>
    <row r="381" spans="1:39" x14ac:dyDescent="0.25">
      <c r="A381" s="4" t="str">
        <f t="shared" si="57"/>
        <v>UK</v>
      </c>
      <c r="B381" s="12">
        <v>208</v>
      </c>
      <c r="C381" t="s">
        <v>134</v>
      </c>
      <c r="D381" s="2">
        <v>80.428126440304112</v>
      </c>
      <c r="E381" s="2">
        <v>79.171478210722412</v>
      </c>
      <c r="F381" s="2">
        <v>1.2566482295817021</v>
      </c>
      <c r="G381" s="2"/>
      <c r="I381" t="str">
        <f t="shared" si="56"/>
        <v>Other Industry</v>
      </c>
      <c r="J381" s="9">
        <f>D381/D382</f>
        <v>0.35238882137502114</v>
      </c>
      <c r="K381" s="9">
        <f>E381/E382</f>
        <v>0.37310265067959941</v>
      </c>
      <c r="L381" s="9">
        <f>F381/F382</f>
        <v>7.8348036097207086E-2</v>
      </c>
      <c r="M381" s="9"/>
    </row>
    <row r="382" spans="1:39" x14ac:dyDescent="0.25">
      <c r="A382" s="4" t="str">
        <f>A381</f>
        <v>UK</v>
      </c>
      <c r="B382" s="4"/>
      <c r="C382" t="s">
        <v>4</v>
      </c>
      <c r="D382" s="2">
        <f>SUM(D374:D381)</f>
        <v>228.23688369702981</v>
      </c>
      <c r="E382" s="2">
        <f>SUM(E374:E381)</f>
        <v>212.19757636809351</v>
      </c>
      <c r="F382" s="2">
        <f>SUM(F374:F381)</f>
        <v>16.039307328936335</v>
      </c>
      <c r="G382" s="2"/>
      <c r="I382" t="str">
        <f t="shared" si="56"/>
        <v>TOTAL</v>
      </c>
      <c r="J382" s="9">
        <f>D382/D382</f>
        <v>1</v>
      </c>
      <c r="K382" s="9">
        <f>E382/E382</f>
        <v>1</v>
      </c>
      <c r="L382" s="9">
        <f>F382/F382</f>
        <v>1</v>
      </c>
      <c r="M382" s="9"/>
    </row>
    <row r="383" spans="1:39" s="11" customFormat="1" x14ac:dyDescent="0.25">
      <c r="A383" s="10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</row>
    <row r="384" spans="1:39" ht="15.75" x14ac:dyDescent="0.25">
      <c r="A384" s="4">
        <v>31</v>
      </c>
      <c r="C384" s="8" t="s">
        <v>105</v>
      </c>
      <c r="F384" s="4" t="s">
        <v>5</v>
      </c>
      <c r="G384" s="4"/>
      <c r="I384" s="8" t="str">
        <f>C384</f>
        <v>Primary Energy in Norway</v>
      </c>
      <c r="L384" s="4" t="s">
        <v>6</v>
      </c>
      <c r="M384" s="4"/>
    </row>
    <row r="385" spans="1:39" x14ac:dyDescent="0.25">
      <c r="A385" s="5" t="s">
        <v>106</v>
      </c>
    </row>
    <row r="386" spans="1:39" x14ac:dyDescent="0.25">
      <c r="B386" s="1"/>
      <c r="C386" s="1"/>
      <c r="D386" s="1" t="str">
        <f>A385&amp;" H&amp;C"</f>
        <v>NO H&amp;C</v>
      </c>
      <c r="E386" s="1" t="str">
        <f>A385&amp;" Heating"</f>
        <v>NO Heating</v>
      </c>
      <c r="F386" s="1" t="str">
        <f>A385&amp;" Cooling"</f>
        <v>NO Cooling</v>
      </c>
      <c r="G386" s="1"/>
      <c r="H386" s="1"/>
      <c r="I386" s="1"/>
      <c r="J386" s="1" t="str">
        <f>D386</f>
        <v>NO H&amp;C</v>
      </c>
      <c r="K386" s="1" t="str">
        <f>E386</f>
        <v>NO Heating</v>
      </c>
      <c r="L386" s="1" t="str">
        <f>F386</f>
        <v>NO Cooling</v>
      </c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</row>
    <row r="387" spans="1:39" x14ac:dyDescent="0.25">
      <c r="A387" s="4" t="str">
        <f>A385</f>
        <v>NO</v>
      </c>
      <c r="B387" s="12">
        <v>201</v>
      </c>
      <c r="C387" t="s">
        <v>127</v>
      </c>
      <c r="D387" s="2">
        <v>4.8418106489833965</v>
      </c>
      <c r="E387" s="2">
        <v>4.8418106489833965</v>
      </c>
      <c r="F387" s="2">
        <v>0</v>
      </c>
      <c r="G387" s="2"/>
      <c r="I387" t="str">
        <f t="shared" ref="I387:I395" si="58">C387</f>
        <v>Iron and Steel</v>
      </c>
      <c r="J387" s="9">
        <f>D387/D395</f>
        <v>0.15873968787923018</v>
      </c>
      <c r="K387" s="9">
        <f>E387/E395</f>
        <v>0.17205725671542302</v>
      </c>
      <c r="L387" s="9">
        <f>F387/F395</f>
        <v>0</v>
      </c>
      <c r="M387" s="9"/>
    </row>
    <row r="388" spans="1:39" x14ac:dyDescent="0.25">
      <c r="A388" s="4" t="str">
        <f>A387</f>
        <v>NO</v>
      </c>
      <c r="B388" s="12">
        <v>202</v>
      </c>
      <c r="C388" t="s">
        <v>128</v>
      </c>
      <c r="D388" s="2">
        <v>9.5328248217531186</v>
      </c>
      <c r="E388" s="2">
        <v>8.7641365665173137</v>
      </c>
      <c r="F388" s="2">
        <v>0.76868825523580486</v>
      </c>
      <c r="G388" s="2"/>
      <c r="I388" t="str">
        <f t="shared" si="58"/>
        <v>Chemical and Petrochemical</v>
      </c>
      <c r="J388" s="9">
        <f>D388/D395</f>
        <v>0.31253548445356755</v>
      </c>
      <c r="K388" s="9">
        <f>E388/E395</f>
        <v>0.31143995592452722</v>
      </c>
      <c r="L388" s="9">
        <f>F388/F395</f>
        <v>0.32559371294119044</v>
      </c>
      <c r="M388" s="9"/>
    </row>
    <row r="389" spans="1:39" x14ac:dyDescent="0.25">
      <c r="A389" s="4" t="str">
        <f t="shared" ref="A389:A394" si="59">A388</f>
        <v>NO</v>
      </c>
      <c r="B389" s="12">
        <v>203</v>
      </c>
      <c r="C389" t="s">
        <v>129</v>
      </c>
      <c r="D389" s="2">
        <v>2.0774079111575281</v>
      </c>
      <c r="E389" s="2">
        <v>2.0774079111575281</v>
      </c>
      <c r="F389" s="2">
        <v>0</v>
      </c>
      <c r="G389" s="2"/>
      <c r="I389" t="str">
        <f t="shared" si="58"/>
        <v>Non-ferrous metals</v>
      </c>
      <c r="J389" s="9">
        <f>D389/D395</f>
        <v>6.8108215566882721E-2</v>
      </c>
      <c r="K389" s="9">
        <f>E389/E395</f>
        <v>7.382219838517011E-2</v>
      </c>
      <c r="L389" s="9">
        <f>F389/F395</f>
        <v>0</v>
      </c>
      <c r="M389" s="9"/>
    </row>
    <row r="390" spans="1:39" x14ac:dyDescent="0.25">
      <c r="A390" s="4" t="str">
        <f t="shared" si="59"/>
        <v>NO</v>
      </c>
      <c r="B390" s="12">
        <v>204</v>
      </c>
      <c r="C390" t="s">
        <v>130</v>
      </c>
      <c r="D390" s="2">
        <v>2.8170370675817722</v>
      </c>
      <c r="E390" s="2">
        <v>2.8079015515516836</v>
      </c>
      <c r="F390" s="2">
        <v>9.135516030088657E-3</v>
      </c>
      <c r="G390" s="2"/>
      <c r="I390" t="str">
        <f t="shared" si="58"/>
        <v>Non-metallic minerals</v>
      </c>
      <c r="J390" s="9">
        <f>D390/D395</f>
        <v>9.2357098877058091E-2</v>
      </c>
      <c r="K390" s="9">
        <f>E390/E395</f>
        <v>9.978082025747953E-2</v>
      </c>
      <c r="L390" s="9">
        <f>F390/F395</f>
        <v>3.8695356194272468E-3</v>
      </c>
      <c r="M390" s="9"/>
    </row>
    <row r="391" spans="1:39" x14ac:dyDescent="0.25">
      <c r="A391" s="4" t="str">
        <f t="shared" si="59"/>
        <v>NO</v>
      </c>
      <c r="B391" s="12">
        <v>205</v>
      </c>
      <c r="C391" t="s">
        <v>131</v>
      </c>
      <c r="D391" s="2">
        <v>2.8771628179701896</v>
      </c>
      <c r="E391" s="2">
        <v>2.8771628179701896</v>
      </c>
      <c r="F391" s="2">
        <v>0</v>
      </c>
      <c r="G391" s="2"/>
      <c r="I391" t="str">
        <f t="shared" si="58"/>
        <v>Paper, Pulp and Printing</v>
      </c>
      <c r="J391" s="9">
        <f>D391/D395</f>
        <v>9.43283330995624E-2</v>
      </c>
      <c r="K391" s="9">
        <f>E391/E395</f>
        <v>0.1022420696454758</v>
      </c>
      <c r="L391" s="9">
        <f>F391/F395</f>
        <v>0</v>
      </c>
      <c r="M391" s="9"/>
    </row>
    <row r="392" spans="1:39" x14ac:dyDescent="0.25">
      <c r="A392" s="4" t="str">
        <f t="shared" si="59"/>
        <v>NO</v>
      </c>
      <c r="B392" s="12">
        <v>206</v>
      </c>
      <c r="C392" t="s">
        <v>132</v>
      </c>
      <c r="D392" s="2">
        <v>3.3328791375008331</v>
      </c>
      <c r="E392" s="2">
        <v>1.8179007231340156</v>
      </c>
      <c r="F392" s="2">
        <v>1.5149784143668175</v>
      </c>
      <c r="G392" s="2"/>
      <c r="I392" t="str">
        <f t="shared" si="58"/>
        <v>Food, Beverages and Tabacco</v>
      </c>
      <c r="J392" s="9">
        <f>D392/D395</f>
        <v>0.10926907976815728</v>
      </c>
      <c r="K392" s="9">
        <f>E392/E395</f>
        <v>6.4600422048535805E-2</v>
      </c>
      <c r="L392" s="9">
        <f>F392/F395</f>
        <v>0.64170025182462731</v>
      </c>
      <c r="M392" s="9"/>
    </row>
    <row r="393" spans="1:39" x14ac:dyDescent="0.25">
      <c r="A393" s="4" t="str">
        <f t="shared" si="59"/>
        <v>NO</v>
      </c>
      <c r="B393" s="12">
        <v>207</v>
      </c>
      <c r="C393" t="s">
        <v>133</v>
      </c>
      <c r="D393" s="2">
        <v>0.57678830849677176</v>
      </c>
      <c r="E393" s="2">
        <v>0.57678830849677176</v>
      </c>
      <c r="F393" s="2">
        <v>0</v>
      </c>
      <c r="G393" s="2"/>
      <c r="I393" t="str">
        <f t="shared" si="58"/>
        <v>Machinery and transport</v>
      </c>
      <c r="J393" s="9">
        <f>D393/D395</f>
        <v>1.8910114975766504E-2</v>
      </c>
      <c r="K393" s="9">
        <f>E393/E395</f>
        <v>2.0496591308526404E-2</v>
      </c>
      <c r="L393" s="9">
        <f>F393/F395</f>
        <v>0</v>
      </c>
      <c r="M393" s="9"/>
    </row>
    <row r="394" spans="1:39" x14ac:dyDescent="0.25">
      <c r="A394" s="4" t="str">
        <f t="shared" si="59"/>
        <v>NO</v>
      </c>
      <c r="B394" s="12">
        <v>208</v>
      </c>
      <c r="C394" t="s">
        <v>134</v>
      </c>
      <c r="D394" s="2">
        <v>4.4456652545466175</v>
      </c>
      <c r="E394" s="2">
        <v>4.3775856888334506</v>
      </c>
      <c r="F394" s="2">
        <v>6.8079565713167367E-2</v>
      </c>
      <c r="G394" s="2"/>
      <c r="I394" t="str">
        <f t="shared" si="58"/>
        <v>Other Industry</v>
      </c>
      <c r="J394" s="9">
        <f>D394/D395</f>
        <v>0.1457519853797753</v>
      </c>
      <c r="K394" s="9">
        <f>E394/E395</f>
        <v>0.15556068571486215</v>
      </c>
      <c r="L394" s="9">
        <f>F394/F395</f>
        <v>2.8836499614754929E-2</v>
      </c>
      <c r="M394" s="9"/>
    </row>
    <row r="395" spans="1:39" x14ac:dyDescent="0.25">
      <c r="A395" s="4" t="str">
        <f>A394</f>
        <v>NO</v>
      </c>
      <c r="B395" s="4"/>
      <c r="C395" t="s">
        <v>4</v>
      </c>
      <c r="D395" s="2">
        <f>SUM(D387:D394)</f>
        <v>30.501575967990227</v>
      </c>
      <c r="E395" s="2">
        <f>SUM(E387:E394)</f>
        <v>28.140694216644349</v>
      </c>
      <c r="F395" s="2">
        <f>SUM(F387:F394)</f>
        <v>2.3608817513458784</v>
      </c>
      <c r="G395" s="2"/>
      <c r="I395" t="str">
        <f t="shared" si="58"/>
        <v>TOTAL</v>
      </c>
      <c r="J395" s="9">
        <f>D395/D395</f>
        <v>1</v>
      </c>
      <c r="K395" s="9">
        <f>E395/E395</f>
        <v>1</v>
      </c>
      <c r="L395" s="9">
        <f>F395/F395</f>
        <v>1</v>
      </c>
      <c r="M395" s="9"/>
    </row>
    <row r="397" spans="1:39" ht="15.75" x14ac:dyDescent="0.25">
      <c r="A397" s="4">
        <f>A384+1</f>
        <v>32</v>
      </c>
      <c r="C397" s="8" t="s">
        <v>107</v>
      </c>
      <c r="F397" s="4" t="s">
        <v>5</v>
      </c>
      <c r="G397" s="4"/>
      <c r="I397" s="8" t="str">
        <f>C397</f>
        <v>Primary Energy in Switzerland</v>
      </c>
      <c r="L397" s="4" t="s">
        <v>6</v>
      </c>
      <c r="M397" s="4"/>
    </row>
    <row r="398" spans="1:39" x14ac:dyDescent="0.25">
      <c r="A398" s="5" t="s">
        <v>108</v>
      </c>
    </row>
    <row r="399" spans="1:39" x14ac:dyDescent="0.25">
      <c r="B399" s="1"/>
      <c r="C399" s="1"/>
      <c r="D399" s="1" t="str">
        <f>A398&amp;" H&amp;C"</f>
        <v>CH H&amp;C</v>
      </c>
      <c r="E399" s="1" t="str">
        <f>A398&amp;" Heating"</f>
        <v>CH Heating</v>
      </c>
      <c r="F399" s="1" t="str">
        <f>A398&amp;" Cooling"</f>
        <v>CH Cooling</v>
      </c>
      <c r="G399" s="1"/>
      <c r="H399" s="1"/>
      <c r="I399" s="1"/>
      <c r="J399" s="1" t="str">
        <f>D399</f>
        <v>CH H&amp;C</v>
      </c>
      <c r="K399" s="1" t="str">
        <f>E399</f>
        <v>CH Heating</v>
      </c>
      <c r="L399" s="1" t="str">
        <f>F399</f>
        <v>CH Cooling</v>
      </c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</row>
    <row r="400" spans="1:39" x14ac:dyDescent="0.25">
      <c r="A400" s="4" t="str">
        <f>A398</f>
        <v>CH</v>
      </c>
      <c r="B400" s="12">
        <v>201</v>
      </c>
      <c r="C400" t="s">
        <v>127</v>
      </c>
      <c r="D400" s="2">
        <v>2.5041370412299497</v>
      </c>
      <c r="E400" s="2">
        <v>2.5041370412299497</v>
      </c>
      <c r="F400" s="2">
        <v>0</v>
      </c>
      <c r="G400" s="2"/>
      <c r="I400" t="str">
        <f t="shared" ref="I400:I408" si="60">C400</f>
        <v>Iron and Steel</v>
      </c>
      <c r="J400" s="9">
        <f>D400/D408</f>
        <v>9.3385411297092297E-2</v>
      </c>
      <c r="K400" s="9">
        <f>E400/E408</f>
        <v>9.9384943528231656E-2</v>
      </c>
      <c r="L400" s="9">
        <f>F400/F408</f>
        <v>0</v>
      </c>
      <c r="M400" s="9"/>
    </row>
    <row r="401" spans="1:39" x14ac:dyDescent="0.25">
      <c r="A401" s="4" t="str">
        <f>A400</f>
        <v>CH</v>
      </c>
      <c r="B401" s="12">
        <v>202</v>
      </c>
      <c r="C401" t="s">
        <v>128</v>
      </c>
      <c r="D401" s="2">
        <v>6.4388388492572837</v>
      </c>
      <c r="E401" s="2">
        <v>6.0491584810443921</v>
      </c>
      <c r="F401" s="2">
        <v>0.38968036821289193</v>
      </c>
      <c r="G401" s="2"/>
      <c r="I401" t="str">
        <f t="shared" si="60"/>
        <v>Chemical and Petrochemical</v>
      </c>
      <c r="J401" s="9">
        <f>D401/D408</f>
        <v>0.24012009099879467</v>
      </c>
      <c r="K401" s="9">
        <f>E401/E408</f>
        <v>0.24008081991256883</v>
      </c>
      <c r="L401" s="9">
        <f>F401/F408</f>
        <v>0.24073136307768217</v>
      </c>
      <c r="M401" s="9"/>
    </row>
    <row r="402" spans="1:39" x14ac:dyDescent="0.25">
      <c r="A402" s="4" t="str">
        <f t="shared" ref="A402:A407" si="61">A401</f>
        <v>CH</v>
      </c>
      <c r="B402" s="12">
        <v>203</v>
      </c>
      <c r="C402" t="s">
        <v>129</v>
      </c>
      <c r="D402" s="2">
        <v>1.1280742051095263</v>
      </c>
      <c r="E402" s="2">
        <v>1.1280742051095263</v>
      </c>
      <c r="F402" s="2">
        <v>0</v>
      </c>
      <c r="G402" s="2"/>
      <c r="I402" t="str">
        <f t="shared" si="60"/>
        <v>Non-ferrous metals</v>
      </c>
      <c r="J402" s="9">
        <f>D402/D408</f>
        <v>4.2068653545435056E-2</v>
      </c>
      <c r="K402" s="9">
        <f>E402/E408</f>
        <v>4.477134810297706E-2</v>
      </c>
      <c r="L402" s="9">
        <f>F402/F408</f>
        <v>0</v>
      </c>
      <c r="M402" s="9"/>
    </row>
    <row r="403" spans="1:39" x14ac:dyDescent="0.25">
      <c r="A403" s="4" t="str">
        <f t="shared" si="61"/>
        <v>CH</v>
      </c>
      <c r="B403" s="12">
        <v>204</v>
      </c>
      <c r="C403" t="s">
        <v>130</v>
      </c>
      <c r="D403" s="2">
        <v>4.5693003439084992</v>
      </c>
      <c r="E403" s="2">
        <v>4.5526603713131282</v>
      </c>
      <c r="F403" s="2">
        <v>1.6639972595370537E-2</v>
      </c>
      <c r="G403" s="2"/>
      <c r="I403" t="str">
        <f t="shared" si="60"/>
        <v>Non-metallic minerals</v>
      </c>
      <c r="J403" s="9">
        <f>D403/D408</f>
        <v>0.1704004153647504</v>
      </c>
      <c r="K403" s="9">
        <f>E403/E408</f>
        <v>0.1806873531505836</v>
      </c>
      <c r="L403" s="9">
        <f>F403/F408</f>
        <v>1.0279612757577716E-2</v>
      </c>
      <c r="M403" s="9"/>
    </row>
    <row r="404" spans="1:39" x14ac:dyDescent="0.25">
      <c r="A404" s="4" t="str">
        <f t="shared" si="61"/>
        <v>CH</v>
      </c>
      <c r="B404" s="12">
        <v>205</v>
      </c>
      <c r="C404" t="s">
        <v>131</v>
      </c>
      <c r="D404" s="2">
        <v>2.8130255871964369</v>
      </c>
      <c r="E404" s="2">
        <v>2.7668730211853356</v>
      </c>
      <c r="F404" s="2">
        <v>4.6152566011101494E-2</v>
      </c>
      <c r="G404" s="2"/>
      <c r="I404" t="str">
        <f t="shared" si="60"/>
        <v>Paper, Pulp and Printing</v>
      </c>
      <c r="J404" s="9">
        <f>D404/D408</f>
        <v>0.10490462268013752</v>
      </c>
      <c r="K404" s="9">
        <f>E404/E408</f>
        <v>0.10981248806783692</v>
      </c>
      <c r="L404" s="9">
        <f>F404/F408</f>
        <v>2.8511495655627432E-2</v>
      </c>
      <c r="M404" s="9"/>
    </row>
    <row r="405" spans="1:39" x14ac:dyDescent="0.25">
      <c r="A405" s="4" t="str">
        <f t="shared" si="61"/>
        <v>CH</v>
      </c>
      <c r="B405" s="12">
        <v>206</v>
      </c>
      <c r="C405" t="s">
        <v>132</v>
      </c>
      <c r="D405" s="2">
        <v>4.2408201374041274</v>
      </c>
      <c r="E405" s="2">
        <v>3.2251574942701877</v>
      </c>
      <c r="F405" s="2">
        <v>1.0156626431339399</v>
      </c>
      <c r="G405" s="2"/>
      <c r="I405" t="str">
        <f t="shared" si="60"/>
        <v>Food, Beverages and Tabacco</v>
      </c>
      <c r="J405" s="9">
        <f>D405/D408</f>
        <v>0.15815058291456713</v>
      </c>
      <c r="K405" s="9">
        <f>E405/E408</f>
        <v>0.12800101997623137</v>
      </c>
      <c r="L405" s="9">
        <f>F405/F408</f>
        <v>0.62744205880840653</v>
      </c>
      <c r="M405" s="9"/>
    </row>
    <row r="406" spans="1:39" x14ac:dyDescent="0.25">
      <c r="A406" s="4" t="str">
        <f t="shared" si="61"/>
        <v>CH</v>
      </c>
      <c r="B406" s="12">
        <v>207</v>
      </c>
      <c r="C406" t="s">
        <v>133</v>
      </c>
      <c r="D406" s="2">
        <v>2.7795871695854948</v>
      </c>
      <c r="E406" s="2">
        <v>2.7139262653400724</v>
      </c>
      <c r="F406" s="2">
        <v>6.5660904245422522E-2</v>
      </c>
      <c r="G406" s="2"/>
      <c r="I406" t="str">
        <f t="shared" si="60"/>
        <v>Machinery and transport</v>
      </c>
      <c r="J406" s="9">
        <f>D406/D408</f>
        <v>0.10365762208459982</v>
      </c>
      <c r="K406" s="9">
        <f>E406/E408</f>
        <v>0.10771112130833242</v>
      </c>
      <c r="L406" s="9">
        <f>F406/F408</f>
        <v>4.0563087774743059E-2</v>
      </c>
      <c r="M406" s="9"/>
    </row>
    <row r="407" spans="1:39" x14ac:dyDescent="0.25">
      <c r="A407" s="4" t="str">
        <f t="shared" si="61"/>
        <v>CH</v>
      </c>
      <c r="B407" s="12">
        <v>208</v>
      </c>
      <c r="C407" t="s">
        <v>134</v>
      </c>
      <c r="D407" s="2">
        <v>2.341294165548863</v>
      </c>
      <c r="E407" s="2">
        <v>2.2563552658205444</v>
      </c>
      <c r="F407" s="2">
        <v>8.4938899728318876E-2</v>
      </c>
      <c r="G407" s="2"/>
      <c r="I407" t="str">
        <f t="shared" si="60"/>
        <v>Other Industry</v>
      </c>
      <c r="J407" s="9">
        <f>D407/D408</f>
        <v>8.7312601114623092E-2</v>
      </c>
      <c r="K407" s="9">
        <f>E407/E408</f>
        <v>8.9550905953238016E-2</v>
      </c>
      <c r="L407" s="9">
        <f>F407/F408</f>
        <v>5.2472381925963034E-2</v>
      </c>
      <c r="M407" s="9"/>
    </row>
    <row r="408" spans="1:39" x14ac:dyDescent="0.25">
      <c r="A408" s="4" t="str">
        <f>A407</f>
        <v>CH</v>
      </c>
      <c r="B408" s="4"/>
      <c r="C408" t="s">
        <v>4</v>
      </c>
      <c r="D408" s="2">
        <f>SUM(D400:D407)</f>
        <v>26.815077499240182</v>
      </c>
      <c r="E408" s="2">
        <f>SUM(E400:E407)</f>
        <v>25.196342145313139</v>
      </c>
      <c r="F408" s="2">
        <f>SUM(F400:F407)</f>
        <v>1.6187353539270455</v>
      </c>
      <c r="G408" s="2"/>
      <c r="I408" t="str">
        <f t="shared" si="60"/>
        <v>TOTAL</v>
      </c>
      <c r="J408" s="9">
        <f>D408/D408</f>
        <v>1</v>
      </c>
      <c r="K408" s="9">
        <f>E408/E408</f>
        <v>1</v>
      </c>
      <c r="L408" s="9">
        <f>F408/F408</f>
        <v>1</v>
      </c>
      <c r="M408" s="9"/>
    </row>
    <row r="410" spans="1:39" ht="15.75" x14ac:dyDescent="0.25">
      <c r="A410" s="4">
        <f>A397+1</f>
        <v>33</v>
      </c>
      <c r="C410" s="8" t="s">
        <v>109</v>
      </c>
      <c r="F410" s="4" t="s">
        <v>5</v>
      </c>
      <c r="G410" s="4"/>
      <c r="I410" s="8" t="str">
        <f>C410</f>
        <v>Primary Energy in Iceland</v>
      </c>
      <c r="L410" s="4" t="s">
        <v>6</v>
      </c>
      <c r="M410" s="4"/>
    </row>
    <row r="411" spans="1:39" x14ac:dyDescent="0.25">
      <c r="A411" s="5" t="s">
        <v>110</v>
      </c>
    </row>
    <row r="412" spans="1:39" x14ac:dyDescent="0.25">
      <c r="B412" s="1"/>
      <c r="C412" s="1"/>
      <c r="D412" s="1" t="str">
        <f>A411&amp;" H&amp;C"</f>
        <v>IS H&amp;C</v>
      </c>
      <c r="E412" s="1" t="str">
        <f>A411&amp;" Heating"</f>
        <v>IS Heating</v>
      </c>
      <c r="F412" s="1" t="str">
        <f>A411&amp;" Cooling"</f>
        <v>IS Cooling</v>
      </c>
      <c r="G412" s="1"/>
      <c r="H412" s="1"/>
      <c r="I412" s="1"/>
      <c r="J412" s="1" t="str">
        <f>D412</f>
        <v>IS H&amp;C</v>
      </c>
      <c r="K412" s="1" t="str">
        <f>E412</f>
        <v>IS Heating</v>
      </c>
      <c r="L412" s="1" t="str">
        <f>F412</f>
        <v>IS Cooling</v>
      </c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</row>
    <row r="413" spans="1:39" x14ac:dyDescent="0.25">
      <c r="A413" s="4" t="str">
        <f>A411</f>
        <v>IS</v>
      </c>
      <c r="B413" s="12">
        <v>201</v>
      </c>
      <c r="C413" t="s">
        <v>127</v>
      </c>
      <c r="D413" s="2">
        <v>1.044900951515265</v>
      </c>
      <c r="E413" s="2">
        <v>1.044900951515265</v>
      </c>
      <c r="F413" s="2">
        <v>0</v>
      </c>
      <c r="G413" s="2"/>
      <c r="I413" t="str">
        <f t="shared" ref="I413:I421" si="62">C413</f>
        <v>Iron and Steel</v>
      </c>
      <c r="J413" s="9">
        <f>D413/D421</f>
        <v>0.27678537382274659</v>
      </c>
      <c r="K413" s="9">
        <f>E413/E421</f>
        <v>0.3361864480470072</v>
      </c>
      <c r="L413" s="9">
        <f>F413/F421</f>
        <v>0</v>
      </c>
      <c r="M413" s="9"/>
    </row>
    <row r="414" spans="1:39" x14ac:dyDescent="0.25">
      <c r="A414" s="4" t="str">
        <f>A413</f>
        <v>IS</v>
      </c>
      <c r="B414" s="12">
        <v>202</v>
      </c>
      <c r="C414" t="s">
        <v>128</v>
      </c>
      <c r="D414" s="2">
        <v>0</v>
      </c>
      <c r="E414" s="2">
        <v>0</v>
      </c>
      <c r="F414" s="2">
        <v>0</v>
      </c>
      <c r="G414" s="2"/>
      <c r="I414" t="str">
        <f t="shared" si="62"/>
        <v>Chemical and Petrochemical</v>
      </c>
      <c r="J414" s="9">
        <f>D414/D421</f>
        <v>0</v>
      </c>
      <c r="K414" s="9">
        <f>E414/E421</f>
        <v>0</v>
      </c>
      <c r="L414" s="9">
        <f>F414/F421</f>
        <v>0</v>
      </c>
      <c r="M414" s="9"/>
    </row>
    <row r="415" spans="1:39" x14ac:dyDescent="0.25">
      <c r="A415" s="4" t="str">
        <f t="shared" ref="A415:A420" si="63">A414</f>
        <v>IS</v>
      </c>
      <c r="B415" s="12">
        <v>203</v>
      </c>
      <c r="C415" t="s">
        <v>129</v>
      </c>
      <c r="D415" s="2">
        <v>1.38200025300195</v>
      </c>
      <c r="E415" s="2">
        <v>1.38200025300195</v>
      </c>
      <c r="F415" s="2">
        <v>0</v>
      </c>
      <c r="G415" s="2"/>
      <c r="I415" t="str">
        <f t="shared" si="62"/>
        <v>Non-ferrous metals</v>
      </c>
      <c r="J415" s="9">
        <f>D415/D421</f>
        <v>0.36608011132114171</v>
      </c>
      <c r="K415" s="9">
        <f>E415/E421</f>
        <v>0.44464478243898253</v>
      </c>
      <c r="L415" s="9">
        <f>F415/F421</f>
        <v>0</v>
      </c>
      <c r="M415" s="9"/>
    </row>
    <row r="416" spans="1:39" x14ac:dyDescent="0.25">
      <c r="A416" s="4" t="str">
        <f t="shared" si="63"/>
        <v>IS</v>
      </c>
      <c r="B416" s="12">
        <v>204</v>
      </c>
      <c r="C416" t="s">
        <v>130</v>
      </c>
      <c r="D416" s="2">
        <v>0.69189769624295794</v>
      </c>
      <c r="E416" s="2">
        <v>0.16231280108116025</v>
      </c>
      <c r="F416" s="2">
        <v>0.52958489516179774</v>
      </c>
      <c r="G416" s="2"/>
      <c r="I416" t="str">
        <f t="shared" si="62"/>
        <v>Non-metallic minerals</v>
      </c>
      <c r="J416" s="9">
        <f>D416/D421</f>
        <v>0.18327781425023093</v>
      </c>
      <c r="K416" s="9">
        <f>E416/E421</f>
        <v>5.2222523090733851E-2</v>
      </c>
      <c r="L416" s="9">
        <f>F416/F421</f>
        <v>0.79394333215117252</v>
      </c>
      <c r="M416" s="9"/>
    </row>
    <row r="417" spans="1:13" x14ac:dyDescent="0.25">
      <c r="A417" s="4" t="str">
        <f t="shared" si="63"/>
        <v>IS</v>
      </c>
      <c r="B417" s="12">
        <v>205</v>
      </c>
      <c r="C417" t="s">
        <v>131</v>
      </c>
      <c r="D417" s="2">
        <v>0</v>
      </c>
      <c r="E417" s="2">
        <v>0</v>
      </c>
      <c r="F417" s="2">
        <v>0</v>
      </c>
      <c r="G417" s="2"/>
      <c r="I417" t="str">
        <f t="shared" si="62"/>
        <v>Paper, Pulp and Printing</v>
      </c>
      <c r="J417" s="9">
        <f>D417/D421</f>
        <v>0</v>
      </c>
      <c r="K417" s="9">
        <f>E417/E421</f>
        <v>0</v>
      </c>
      <c r="L417" s="9">
        <f>F417/F421</f>
        <v>0</v>
      </c>
      <c r="M417" s="9"/>
    </row>
    <row r="418" spans="1:13" x14ac:dyDescent="0.25">
      <c r="A418" s="4" t="str">
        <f t="shared" si="63"/>
        <v>IS</v>
      </c>
      <c r="B418" s="12">
        <v>206</v>
      </c>
      <c r="C418" t="s">
        <v>132</v>
      </c>
      <c r="D418" s="2">
        <v>0.15949629271787627</v>
      </c>
      <c r="E418" s="2">
        <v>2.2050086646165677E-2</v>
      </c>
      <c r="F418" s="2">
        <v>0.1374462060717106</v>
      </c>
      <c r="G418" s="2"/>
      <c r="I418" t="str">
        <f t="shared" si="62"/>
        <v>Food, Beverages and Tabacco</v>
      </c>
      <c r="J418" s="9">
        <f>D418/D421</f>
        <v>4.2249211218767534E-2</v>
      </c>
      <c r="K418" s="9">
        <f>E418/E421</f>
        <v>7.0943952132049414E-3</v>
      </c>
      <c r="L418" s="9">
        <f>F418/F421</f>
        <v>0.2060566678488274</v>
      </c>
      <c r="M418" s="9"/>
    </row>
    <row r="419" spans="1:13" x14ac:dyDescent="0.25">
      <c r="A419" s="4" t="str">
        <f t="shared" si="63"/>
        <v>IS</v>
      </c>
      <c r="B419" s="12">
        <v>207</v>
      </c>
      <c r="C419" t="s">
        <v>133</v>
      </c>
      <c r="D419" s="2">
        <v>0</v>
      </c>
      <c r="E419" s="2">
        <v>0</v>
      </c>
      <c r="F419" s="2">
        <v>0</v>
      </c>
      <c r="G419" s="2"/>
      <c r="I419" t="str">
        <f t="shared" si="62"/>
        <v>Machinery and transport</v>
      </c>
      <c r="J419" s="9">
        <f>D419/D421</f>
        <v>0</v>
      </c>
      <c r="K419" s="9">
        <f>E419/E421</f>
        <v>0</v>
      </c>
      <c r="L419" s="9">
        <f>F419/F421</f>
        <v>0</v>
      </c>
      <c r="M419" s="9"/>
    </row>
    <row r="420" spans="1:13" x14ac:dyDescent="0.25">
      <c r="A420" s="4" t="str">
        <f t="shared" si="63"/>
        <v>IS</v>
      </c>
      <c r="B420" s="12">
        <v>208</v>
      </c>
      <c r="C420" t="s">
        <v>134</v>
      </c>
      <c r="D420" s="2">
        <v>0.49683546853597638</v>
      </c>
      <c r="E420" s="2">
        <v>0.49683546853597638</v>
      </c>
      <c r="F420" s="2">
        <v>0</v>
      </c>
      <c r="G420" s="2"/>
      <c r="I420" t="str">
        <f t="shared" si="62"/>
        <v>Other Industry</v>
      </c>
      <c r="J420" s="9">
        <f>D420/D421</f>
        <v>0.13160748938711317</v>
      </c>
      <c r="K420" s="9">
        <f>E420/E421</f>
        <v>0.15985185121007173</v>
      </c>
      <c r="L420" s="9">
        <f>F420/F421</f>
        <v>0</v>
      </c>
      <c r="M420" s="9"/>
    </row>
    <row r="421" spans="1:13" x14ac:dyDescent="0.25">
      <c r="A421" s="4" t="str">
        <f>A420</f>
        <v>IS</v>
      </c>
      <c r="B421" s="4"/>
      <c r="C421" t="s">
        <v>4</v>
      </c>
      <c r="D421" s="2">
        <f>SUM(D413:D420)</f>
        <v>3.7751306620140257</v>
      </c>
      <c r="E421" s="2">
        <f>SUM(E413:E420)</f>
        <v>3.1080995607805164</v>
      </c>
      <c r="F421" s="2">
        <f>SUM(F413:F420)</f>
        <v>0.66703110123350839</v>
      </c>
      <c r="G421" s="2"/>
      <c r="I421" t="str">
        <f t="shared" si="62"/>
        <v>TOTAL</v>
      </c>
      <c r="J421" s="9">
        <f>D421/D421</f>
        <v>1</v>
      </c>
      <c r="K421" s="9">
        <f>E421/E421</f>
        <v>1</v>
      </c>
      <c r="L421" s="9">
        <f>F421/F421</f>
        <v>1</v>
      </c>
      <c r="M421" s="9"/>
    </row>
  </sheetData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V645"/>
  <sheetViews>
    <sheetView zoomScale="60" zoomScaleNormal="60" workbookViewId="0"/>
  </sheetViews>
  <sheetFormatPr defaultRowHeight="15" x14ac:dyDescent="0.25"/>
  <cols>
    <col min="1" max="1" width="4.5703125" style="4" customWidth="1"/>
    <col min="3" max="3" width="17.28515625" customWidth="1"/>
    <col min="4" max="7" width="11.28515625" customWidth="1"/>
    <col min="9" max="13" width="12.140625" customWidth="1"/>
  </cols>
  <sheetData>
    <row r="3" spans="1:13" ht="18.75" x14ac:dyDescent="0.3">
      <c r="B3" s="6" t="s">
        <v>35</v>
      </c>
    </row>
    <row r="4" spans="1:13" x14ac:dyDescent="0.25">
      <c r="B4" s="7">
        <v>2012</v>
      </c>
    </row>
    <row r="5" spans="1:13" x14ac:dyDescent="0.25">
      <c r="B5" s="3" t="s">
        <v>0</v>
      </c>
    </row>
    <row r="7" spans="1:13" ht="15.75" x14ac:dyDescent="0.25">
      <c r="C7" s="8" t="s">
        <v>48</v>
      </c>
      <c r="F7" s="4" t="s">
        <v>5</v>
      </c>
      <c r="G7" s="4"/>
      <c r="I7" s="8" t="str">
        <f>C7</f>
        <v>Primary Energy in EU</v>
      </c>
      <c r="L7" s="4" t="s">
        <v>6</v>
      </c>
      <c r="M7" s="4"/>
    </row>
    <row r="8" spans="1:13" x14ac:dyDescent="0.25">
      <c r="A8" s="5" t="s">
        <v>1</v>
      </c>
    </row>
    <row r="9" spans="1:13" s="1" customFormat="1" ht="50.25" customHeight="1" x14ac:dyDescent="0.2">
      <c r="A9" s="4"/>
      <c r="D9" s="1" t="s">
        <v>13</v>
      </c>
      <c r="E9" s="1" t="s">
        <v>14</v>
      </c>
      <c r="F9" s="1" t="s">
        <v>15</v>
      </c>
      <c r="G9" s="1" t="s">
        <v>4</v>
      </c>
      <c r="J9" s="1" t="str">
        <f>D9</f>
        <v>Residential</v>
      </c>
      <c r="K9" s="1" t="str">
        <f>E9</f>
        <v>Industry</v>
      </c>
      <c r="L9" s="1" t="str">
        <f>F9</f>
        <v>Tertiary</v>
      </c>
      <c r="M9" s="1" t="str">
        <f>G9</f>
        <v>TOTAL</v>
      </c>
    </row>
    <row r="10" spans="1:13" x14ac:dyDescent="0.25">
      <c r="A10" s="4" t="str">
        <f>A8</f>
        <v>EU</v>
      </c>
      <c r="B10" s="4">
        <v>1</v>
      </c>
      <c r="C10" t="s">
        <v>27</v>
      </c>
      <c r="D10" s="2">
        <v>425.58070146631951</v>
      </c>
      <c r="E10" s="2">
        <v>573.3509124401769</v>
      </c>
      <c r="F10" s="2">
        <v>196.86589685400295</v>
      </c>
      <c r="G10" s="2">
        <f>D10+E10+F10</f>
        <v>1195.7975107604993</v>
      </c>
      <c r="I10" t="str">
        <f t="shared" ref="I10:I24" si="0">C10</f>
        <v>Coal</v>
      </c>
      <c r="J10" s="9">
        <f>D10/D25</f>
        <v>0.11411832342512786</v>
      </c>
      <c r="K10" s="9">
        <f>E10/E25</f>
        <v>0.20690549476560516</v>
      </c>
      <c r="L10" s="9">
        <f>F10/F25</f>
        <v>0.12348808832044166</v>
      </c>
      <c r="M10" s="9">
        <f>G10/G25</f>
        <v>0.14772818662038506</v>
      </c>
    </row>
    <row r="11" spans="1:13" x14ac:dyDescent="0.25">
      <c r="A11" s="4" t="str">
        <f>A10</f>
        <v>EU</v>
      </c>
      <c r="B11" s="4">
        <v>2</v>
      </c>
      <c r="C11" t="s">
        <v>24</v>
      </c>
      <c r="D11" s="2">
        <v>416.56980033197101</v>
      </c>
      <c r="E11" s="2">
        <v>222.57128116090621</v>
      </c>
      <c r="F11" s="2">
        <v>200.3122166506916</v>
      </c>
      <c r="G11" s="2">
        <f t="shared" ref="G11:G21" si="1">D11+E11+F11</f>
        <v>839.45329814356887</v>
      </c>
      <c r="I11" t="str">
        <f t="shared" si="0"/>
        <v>Fuel oil</v>
      </c>
      <c r="J11" s="9">
        <f>D11/D25</f>
        <v>0.11170207445881326</v>
      </c>
      <c r="K11" s="9">
        <f>E11/E25</f>
        <v>8.0319434485973493E-2</v>
      </c>
      <c r="L11" s="9">
        <f>F11/F25</f>
        <v>0.12564986164042702</v>
      </c>
      <c r="M11" s="9">
        <f>G11/G25</f>
        <v>0.10370561267382369</v>
      </c>
    </row>
    <row r="12" spans="1:13" x14ac:dyDescent="0.25">
      <c r="A12" s="4" t="str">
        <f t="shared" ref="A12:A24" si="2">A11</f>
        <v>EU</v>
      </c>
      <c r="B12" s="4">
        <v>3</v>
      </c>
      <c r="C12" t="s">
        <v>25</v>
      </c>
      <c r="D12" s="2">
        <v>1651.5854739505489</v>
      </c>
      <c r="E12" s="2">
        <v>1246.6017538598014</v>
      </c>
      <c r="F12" s="2">
        <v>773.06880911669361</v>
      </c>
      <c r="G12" s="2">
        <f t="shared" si="1"/>
        <v>3671.2560369270436</v>
      </c>
      <c r="I12" t="str">
        <f t="shared" si="0"/>
        <v>Natural gas</v>
      </c>
      <c r="J12" s="9">
        <f>D12/D25</f>
        <v>0.44286821425676853</v>
      </c>
      <c r="K12" s="9">
        <f>E12/E25</f>
        <v>0.4498619380586501</v>
      </c>
      <c r="L12" s="9">
        <f>F12/F25</f>
        <v>0.4849229394402334</v>
      </c>
      <c r="M12" s="9">
        <f>G12/G25</f>
        <v>0.45354501249082951</v>
      </c>
    </row>
    <row r="13" spans="1:13" x14ac:dyDescent="0.25">
      <c r="A13" s="4" t="str">
        <f t="shared" si="2"/>
        <v>EU</v>
      </c>
      <c r="B13" s="4">
        <v>4</v>
      </c>
      <c r="C13" t="s">
        <v>26</v>
      </c>
      <c r="D13" s="2">
        <v>96.938952067114727</v>
      </c>
      <c r="E13" s="2">
        <v>263.34428463680746</v>
      </c>
      <c r="F13" s="2">
        <v>11.62152450643968</v>
      </c>
      <c r="G13" s="2">
        <f t="shared" si="1"/>
        <v>371.90476121036187</v>
      </c>
      <c r="I13" t="str">
        <f t="shared" si="0"/>
        <v>Other fossil fuels</v>
      </c>
      <c r="J13" s="9">
        <f>D13/D25</f>
        <v>2.5993919946023337E-2</v>
      </c>
      <c r="K13" s="9">
        <f>E13/E25</f>
        <v>9.5033213210693523E-2</v>
      </c>
      <c r="L13" s="9">
        <f>F13/F25</f>
        <v>7.2898346925658469E-3</v>
      </c>
      <c r="M13" s="9">
        <f>G13/G25</f>
        <v>4.594491581952951E-2</v>
      </c>
    </row>
    <row r="14" spans="1:13" x14ac:dyDescent="0.25">
      <c r="A14" s="4" t="str">
        <f t="shared" si="2"/>
        <v>EU</v>
      </c>
      <c r="B14" s="4">
        <v>51</v>
      </c>
      <c r="C14" t="s">
        <v>30</v>
      </c>
      <c r="D14" s="2">
        <v>564.25947569262019</v>
      </c>
      <c r="E14" s="2">
        <v>252.05654927777275</v>
      </c>
      <c r="F14" s="2">
        <v>59.409642062584894</v>
      </c>
      <c r="G14" s="2">
        <f t="shared" si="1"/>
        <v>875.72566703297787</v>
      </c>
      <c r="I14" t="str">
        <f t="shared" si="0"/>
        <v>Biomass</v>
      </c>
      <c r="J14" s="9">
        <f>D14/D25</f>
        <v>0.15130466471088214</v>
      </c>
      <c r="K14" s="9">
        <f>E14/E25</f>
        <v>9.0959801241565497E-2</v>
      </c>
      <c r="L14" s="9">
        <f>F14/F25</f>
        <v>3.7265891367416565E-2</v>
      </c>
      <c r="M14" s="9">
        <f>G14/G25</f>
        <v>0.10818668177811562</v>
      </c>
    </row>
    <row r="15" spans="1:13" x14ac:dyDescent="0.25">
      <c r="A15" s="4" t="str">
        <f t="shared" si="2"/>
        <v>EU</v>
      </c>
      <c r="B15" s="4">
        <v>52</v>
      </c>
      <c r="C15" t="s">
        <v>31</v>
      </c>
      <c r="D15" s="2">
        <v>1.982197926530493</v>
      </c>
      <c r="E15" s="2">
        <v>1.0441021465650575</v>
      </c>
      <c r="F15" s="2">
        <v>2.0093079558525295E-2</v>
      </c>
      <c r="G15" s="2">
        <f t="shared" si="1"/>
        <v>3.0463931526540757</v>
      </c>
      <c r="I15" t="str">
        <f t="shared" si="0"/>
        <v>Geothermal</v>
      </c>
      <c r="J15" s="9">
        <f>D15/D25</f>
        <v>5.3152105650713238E-4</v>
      </c>
      <c r="K15" s="9">
        <f>E15/E25</f>
        <v>3.7678578080821336E-4</v>
      </c>
      <c r="L15" s="9">
        <f>F15/F25</f>
        <v>1.2603787770275662E-5</v>
      </c>
      <c r="M15" s="9">
        <f>G15/G25</f>
        <v>3.7634978508036091E-4</v>
      </c>
    </row>
    <row r="16" spans="1:13" x14ac:dyDescent="0.25">
      <c r="A16" s="4" t="str">
        <f t="shared" si="2"/>
        <v>EU</v>
      </c>
      <c r="B16" s="4">
        <v>53</v>
      </c>
      <c r="C16" t="s">
        <v>32</v>
      </c>
      <c r="D16" s="2">
        <v>17.183901285654471</v>
      </c>
      <c r="E16" s="2">
        <v>0.26300256500078412</v>
      </c>
      <c r="F16" s="2">
        <v>2.5596655293574742</v>
      </c>
      <c r="G16" s="2">
        <f t="shared" si="1"/>
        <v>20.006569380012728</v>
      </c>
      <c r="I16" t="str">
        <f t="shared" si="0"/>
        <v>Solar energy</v>
      </c>
      <c r="J16" s="9">
        <f>D16/D25</f>
        <v>4.6078170317997392E-3</v>
      </c>
      <c r="K16" s="9">
        <f>E16/E25</f>
        <v>9.490989663644823E-5</v>
      </c>
      <c r="L16" s="9">
        <f>F16/F25</f>
        <v>1.6056016202465931E-3</v>
      </c>
      <c r="M16" s="9">
        <f>G16/G25</f>
        <v>2.4716009093584336E-3</v>
      </c>
    </row>
    <row r="17" spans="1:48" x14ac:dyDescent="0.25">
      <c r="A17" s="4" t="str">
        <f t="shared" si="2"/>
        <v>EU</v>
      </c>
      <c r="B17" s="4">
        <v>55</v>
      </c>
      <c r="C17" t="s">
        <v>47</v>
      </c>
      <c r="D17" s="2">
        <v>7.1849935628267882</v>
      </c>
      <c r="E17" s="2">
        <v>3.2246953880719764</v>
      </c>
      <c r="F17" s="2">
        <v>5.5881396725308985</v>
      </c>
      <c r="G17" s="2">
        <f t="shared" si="1"/>
        <v>15.997828623429664</v>
      </c>
      <c r="I17" t="str">
        <f t="shared" si="0"/>
        <v xml:space="preserve">Other RES </v>
      </c>
      <c r="J17" s="9">
        <f>D17/D25</f>
        <v>1.9266367492347847E-3</v>
      </c>
      <c r="K17" s="9">
        <f>E17/E25</f>
        <v>1.16369779878394E-3</v>
      </c>
      <c r="L17" s="9">
        <f>F17/F25</f>
        <v>3.5052728606428923E-3</v>
      </c>
      <c r="M17" s="9">
        <f>G17/G25</f>
        <v>1.9763632146214557E-3</v>
      </c>
    </row>
    <row r="18" spans="1:48" x14ac:dyDescent="0.25">
      <c r="A18" s="4" t="str">
        <f t="shared" si="2"/>
        <v>EU</v>
      </c>
      <c r="B18" s="4">
        <v>62</v>
      </c>
      <c r="C18" t="s">
        <v>44</v>
      </c>
      <c r="D18" s="2">
        <v>161.8309118577271</v>
      </c>
      <c r="E18" s="2">
        <v>72.237552540462104</v>
      </c>
      <c r="F18" s="2">
        <v>148.3810837805178</v>
      </c>
      <c r="G18" s="2">
        <f t="shared" si="1"/>
        <v>382.449548178707</v>
      </c>
      <c r="I18" t="str">
        <f t="shared" si="0"/>
        <v xml:space="preserve">RES-E (Wind, PV, Hydro) </v>
      </c>
      <c r="J18" s="9">
        <f>D18/D25</f>
        <v>4.3394524883137844E-2</v>
      </c>
      <c r="K18" s="9">
        <f>E18/E25</f>
        <v>2.6068409807580455E-2</v>
      </c>
      <c r="L18" s="9">
        <f>F18/F25</f>
        <v>9.3075015387556498E-2</v>
      </c>
      <c r="M18" s="9">
        <f>G18/G25</f>
        <v>4.7247613176828067E-2</v>
      </c>
    </row>
    <row r="19" spans="1:48" x14ac:dyDescent="0.25">
      <c r="A19" s="4" t="str">
        <f t="shared" si="2"/>
        <v>EU</v>
      </c>
      <c r="B19" s="4">
        <v>61</v>
      </c>
      <c r="C19" t="s">
        <v>45</v>
      </c>
      <c r="D19" s="2">
        <v>275.98283781313637</v>
      </c>
      <c r="E19" s="2">
        <v>84.284819155662092</v>
      </c>
      <c r="F19" s="2">
        <v>187.16040103382187</v>
      </c>
      <c r="G19" s="2">
        <f t="shared" si="1"/>
        <v>547.42805800262033</v>
      </c>
      <c r="I19" t="str">
        <f t="shared" si="0"/>
        <v>Nuclear</v>
      </c>
      <c r="J19" s="9">
        <f>D19/D25</f>
        <v>7.4004057601367995E-2</v>
      </c>
      <c r="K19" s="9">
        <f>E19/E25</f>
        <v>3.0415914286089838E-2</v>
      </c>
      <c r="L19" s="9">
        <f>F19/F25</f>
        <v>0.11740012110931507</v>
      </c>
      <c r="M19" s="9">
        <f>G19/G25</f>
        <v>6.7628970278098569E-2</v>
      </c>
    </row>
    <row r="20" spans="1:48" x14ac:dyDescent="0.25">
      <c r="A20" s="4" t="str">
        <f t="shared" si="2"/>
        <v>EU</v>
      </c>
      <c r="B20" s="4">
        <v>58</v>
      </c>
      <c r="C20" t="s">
        <v>46</v>
      </c>
      <c r="D20" s="2">
        <v>73.192099853505979</v>
      </c>
      <c r="E20" s="2">
        <v>0</v>
      </c>
      <c r="F20" s="2">
        <v>7.8650000000000002</v>
      </c>
      <c r="G20" s="2">
        <f t="shared" si="1"/>
        <v>81.057099853505974</v>
      </c>
      <c r="I20" t="str">
        <f t="shared" si="0"/>
        <v>Ambient heat total</v>
      </c>
      <c r="J20" s="9">
        <f>D20/D25</f>
        <v>1.9626265228823284E-2</v>
      </c>
      <c r="K20" s="9">
        <f>E20/E25</f>
        <v>0</v>
      </c>
      <c r="L20" s="9">
        <f>F20/F25</f>
        <v>4.9334792371913301E-3</v>
      </c>
      <c r="M20" s="9">
        <f>G20/G25</f>
        <v>1.0013750878650404E-2</v>
      </c>
    </row>
    <row r="21" spans="1:48" x14ac:dyDescent="0.25">
      <c r="A21" s="4" t="str">
        <f t="shared" si="2"/>
        <v>EU</v>
      </c>
      <c r="B21" s="4">
        <v>6</v>
      </c>
      <c r="C21" t="s">
        <v>7</v>
      </c>
      <c r="D21" s="2">
        <v>0</v>
      </c>
      <c r="E21" s="2">
        <v>0</v>
      </c>
      <c r="F21" s="2">
        <v>0</v>
      </c>
      <c r="G21" s="2">
        <f t="shared" si="1"/>
        <v>0</v>
      </c>
      <c r="I21" t="str">
        <f t="shared" si="0"/>
        <v>Electricity</v>
      </c>
      <c r="J21" s="9">
        <f>D21/D25</f>
        <v>0</v>
      </c>
      <c r="K21" s="9">
        <f>E21/E25</f>
        <v>0</v>
      </c>
      <c r="L21" s="9">
        <f>F21/F25</f>
        <v>0</v>
      </c>
      <c r="M21" s="9">
        <f>G21/G25</f>
        <v>0</v>
      </c>
    </row>
    <row r="22" spans="1:48" x14ac:dyDescent="0.25">
      <c r="A22" s="4" t="str">
        <f t="shared" si="2"/>
        <v>EU</v>
      </c>
      <c r="B22" s="4">
        <v>7</v>
      </c>
      <c r="C22" t="s">
        <v>28</v>
      </c>
      <c r="D22" s="2">
        <v>0</v>
      </c>
      <c r="E22" s="2">
        <v>0</v>
      </c>
      <c r="F22" s="2">
        <v>0</v>
      </c>
      <c r="G22" s="2">
        <f t="shared" ref="G22:G24" si="3">D22+E22+F22</f>
        <v>0</v>
      </c>
      <c r="I22" t="str">
        <f t="shared" si="0"/>
        <v>District heating</v>
      </c>
      <c r="J22" s="9">
        <f>D22/D25</f>
        <v>0</v>
      </c>
      <c r="K22" s="9">
        <f>E22/E25</f>
        <v>0</v>
      </c>
      <c r="L22" s="9">
        <f>F22/F25</f>
        <v>0</v>
      </c>
      <c r="M22" s="9">
        <f>G22/G25</f>
        <v>0</v>
      </c>
    </row>
    <row r="23" spans="1:48" x14ac:dyDescent="0.25">
      <c r="A23" s="4" t="str">
        <f t="shared" si="2"/>
        <v>EU</v>
      </c>
      <c r="B23" s="4">
        <v>8</v>
      </c>
      <c r="C23" t="s">
        <v>43</v>
      </c>
      <c r="D23" s="2">
        <v>19.563931740255402</v>
      </c>
      <c r="E23" s="2">
        <v>39.315769613489451</v>
      </c>
      <c r="F23" s="2">
        <v>1.1011612986361101</v>
      </c>
      <c r="G23" s="2">
        <f t="shared" si="3"/>
        <v>59.980862652380956</v>
      </c>
      <c r="I23" t="str">
        <f t="shared" si="0"/>
        <v>Waste non-RES</v>
      </c>
      <c r="J23" s="9">
        <f>D23/D25</f>
        <v>5.2460158134738141E-3</v>
      </c>
      <c r="K23" s="9">
        <f>E23/E25</f>
        <v>1.4187905848703684E-2</v>
      </c>
      <c r="L23" s="9">
        <f>F23/F25</f>
        <v>6.9072554400761489E-4</v>
      </c>
      <c r="M23" s="9">
        <f>G23/G25</f>
        <v>7.4100037772509781E-3</v>
      </c>
    </row>
    <row r="24" spans="1:48" x14ac:dyDescent="0.25">
      <c r="A24" s="4" t="str">
        <f t="shared" si="2"/>
        <v>EU</v>
      </c>
      <c r="B24" s="4">
        <v>9</v>
      </c>
      <c r="C24" t="s">
        <v>29</v>
      </c>
      <c r="D24" s="2">
        <v>17.438044444375219</v>
      </c>
      <c r="E24" s="2">
        <v>12.781575066642162</v>
      </c>
      <c r="F24" s="2">
        <v>0.25597425322393619</v>
      </c>
      <c r="G24" s="2">
        <f t="shared" si="3"/>
        <v>30.475593764241317</v>
      </c>
      <c r="I24" t="str">
        <f t="shared" si="0"/>
        <v>Waste RES</v>
      </c>
      <c r="J24" s="9">
        <f>D24/D25</f>
        <v>4.6759648380401342E-3</v>
      </c>
      <c r="K24" s="9">
        <f>E24/E25</f>
        <v>4.6124948189094463E-3</v>
      </c>
      <c r="L24" s="9">
        <f>F24/F25</f>
        <v>1.6056499218510429E-4</v>
      </c>
      <c r="M24" s="9">
        <f>G24/G25</f>
        <v>3.7649385974282976E-3</v>
      </c>
    </row>
    <row r="25" spans="1:48" x14ac:dyDescent="0.25">
      <c r="A25" s="4" t="e">
        <f>#REF!</f>
        <v>#REF!</v>
      </c>
      <c r="C25" t="s">
        <v>4</v>
      </c>
      <c r="D25" s="2">
        <f>SUM(D10:D24)</f>
        <v>3729.2933219925867</v>
      </c>
      <c r="E25" s="2">
        <f>SUM(E10:E24)</f>
        <v>2771.076297851359</v>
      </c>
      <c r="F25" s="2">
        <f>SUM(F10:F24)</f>
        <v>1594.2096078380596</v>
      </c>
      <c r="G25" s="2">
        <f>SUM(G10:G24)</f>
        <v>8094.5792276820039</v>
      </c>
      <c r="I25" t="str">
        <f t="shared" ref="I25" si="4">C25</f>
        <v>TOTAL</v>
      </c>
      <c r="J25" s="9">
        <f>SUM(J10:J24)</f>
        <v>0.99999999999999967</v>
      </c>
      <c r="K25" s="9">
        <f t="shared" ref="K25:M25" si="5">SUM(K10:K24)</f>
        <v>0.99999999999999978</v>
      </c>
      <c r="L25" s="9">
        <f t="shared" si="5"/>
        <v>0.99999999999999967</v>
      </c>
      <c r="M25" s="9">
        <f t="shared" si="5"/>
        <v>0.99999999999999989</v>
      </c>
    </row>
    <row r="26" spans="1:48" x14ac:dyDescent="0.25">
      <c r="D26" s="2"/>
      <c r="E26" s="2"/>
      <c r="F26" s="2"/>
      <c r="G26" s="2"/>
    </row>
    <row r="27" spans="1:48" ht="15.75" x14ac:dyDescent="0.25">
      <c r="A27" s="4">
        <v>1</v>
      </c>
      <c r="C27" s="8" t="s">
        <v>49</v>
      </c>
      <c r="F27" s="4" t="s">
        <v>5</v>
      </c>
      <c r="G27" s="4"/>
      <c r="I27" s="8" t="str">
        <f>C27</f>
        <v>Primary Energy in Belgium</v>
      </c>
      <c r="L27" s="4" t="s">
        <v>6</v>
      </c>
      <c r="M27" s="4"/>
    </row>
    <row r="28" spans="1:48" x14ac:dyDescent="0.25">
      <c r="A28" s="5" t="s">
        <v>50</v>
      </c>
    </row>
    <row r="29" spans="1:48" ht="30" x14ac:dyDescent="0.25">
      <c r="B29" s="1"/>
      <c r="C29" s="1"/>
      <c r="D29" s="1" t="str">
        <f>A28&amp;" Residential"</f>
        <v>BE Residential</v>
      </c>
      <c r="E29" s="1" t="str">
        <f>A28&amp;" Industry"</f>
        <v>BE Industry</v>
      </c>
      <c r="F29" s="1" t="str">
        <f>A28&amp;" Tertiary"</f>
        <v>BE Tertiary</v>
      </c>
      <c r="G29" s="1" t="str">
        <f>A28&amp;" TOTAL"</f>
        <v>BE TOTAL</v>
      </c>
      <c r="H29" s="1"/>
      <c r="I29" s="1"/>
      <c r="J29" s="1" t="str">
        <f>D29</f>
        <v>BE Residential</v>
      </c>
      <c r="K29" s="1" t="str">
        <f>E29</f>
        <v>BE Industry</v>
      </c>
      <c r="L29" s="1" t="str">
        <f>F29</f>
        <v>BE Tertiary</v>
      </c>
      <c r="M29" s="1" t="str">
        <f>G29</f>
        <v>BE TOTAL</v>
      </c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</row>
    <row r="30" spans="1:48" x14ac:dyDescent="0.25">
      <c r="A30" s="4" t="str">
        <f>A28</f>
        <v>BE</v>
      </c>
      <c r="B30" s="4" t="str">
        <f>"_"&amp;B10</f>
        <v>_1</v>
      </c>
      <c r="C30" t="s">
        <v>27</v>
      </c>
      <c r="D30" s="2">
        <v>1.8201153898328934</v>
      </c>
      <c r="E30" s="2">
        <v>15.46305061256894</v>
      </c>
      <c r="F30" s="2">
        <v>0.57733671165247435</v>
      </c>
      <c r="G30" s="2">
        <f>D30+E30+F30</f>
        <v>17.860502714054309</v>
      </c>
      <c r="I30" t="str">
        <f t="shared" ref="I30:I45" si="6">C30</f>
        <v>Coal</v>
      </c>
      <c r="J30" s="9">
        <f>D30/D45</f>
        <v>1.7917685168860949E-2</v>
      </c>
      <c r="K30" s="9">
        <f>E30/E45</f>
        <v>0.14436051120546733</v>
      </c>
      <c r="L30" s="9">
        <f>F30/F45</f>
        <v>1.2126573101260685E-2</v>
      </c>
      <c r="M30" s="9">
        <f>G30/G45</f>
        <v>6.9684453672923669E-2</v>
      </c>
    </row>
    <row r="31" spans="1:48" x14ac:dyDescent="0.25">
      <c r="A31" s="4" t="str">
        <f>A30</f>
        <v>BE</v>
      </c>
      <c r="B31" s="4" t="str">
        <f t="shared" ref="B31:B42" si="7">"_"&amp;B11</f>
        <v>_2</v>
      </c>
      <c r="C31" t="s">
        <v>24</v>
      </c>
      <c r="D31" s="2">
        <v>30.359978544751502</v>
      </c>
      <c r="E31" s="2">
        <v>4.6178201554036917</v>
      </c>
      <c r="F31" s="2">
        <v>10.033985599413111</v>
      </c>
      <c r="G31" s="2">
        <f t="shared" ref="G31:G44" si="8">D31+E31+F31</f>
        <v>45.011784299568305</v>
      </c>
      <c r="I31" t="str">
        <f t="shared" si="6"/>
        <v>Fuel oil</v>
      </c>
      <c r="J31" s="9">
        <f>D31/D45</f>
        <v>0.29887145635759604</v>
      </c>
      <c r="K31" s="9">
        <f>E31/E45</f>
        <v>4.3111213627350174E-2</v>
      </c>
      <c r="L31" s="9">
        <f>F31/F45</f>
        <v>0.21075718452064007</v>
      </c>
      <c r="M31" s="9">
        <f>G31/G45</f>
        <v>0.17561776664274481</v>
      </c>
    </row>
    <row r="32" spans="1:48" x14ac:dyDescent="0.25">
      <c r="A32" s="4" t="str">
        <f t="shared" ref="A32:A44" si="9">A31</f>
        <v>BE</v>
      </c>
      <c r="B32" s="4" t="str">
        <f t="shared" si="7"/>
        <v>_3</v>
      </c>
      <c r="C32" t="s">
        <v>25</v>
      </c>
      <c r="D32" s="2">
        <v>49.609722869429397</v>
      </c>
      <c r="E32" s="2">
        <v>59.91135645724377</v>
      </c>
      <c r="F32" s="2">
        <v>27.277114092065446</v>
      </c>
      <c r="G32" s="2">
        <f t="shared" si="8"/>
        <v>136.79819341873861</v>
      </c>
      <c r="I32" t="str">
        <f t="shared" si="6"/>
        <v>Natural gas</v>
      </c>
      <c r="J32" s="9">
        <f>D32/D45</f>
        <v>0.48837090255606647</v>
      </c>
      <c r="K32" s="9">
        <f>E32/E45</f>
        <v>0.55932262409789923</v>
      </c>
      <c r="L32" s="9">
        <f>F32/F45</f>
        <v>0.57293761396550535</v>
      </c>
      <c r="M32" s="9">
        <f>G32/G45</f>
        <v>0.53373119023836424</v>
      </c>
    </row>
    <row r="33" spans="1:13" x14ac:dyDescent="0.25">
      <c r="A33" s="4" t="str">
        <f t="shared" si="9"/>
        <v>BE</v>
      </c>
      <c r="B33" s="4" t="str">
        <f t="shared" si="7"/>
        <v>_4</v>
      </c>
      <c r="C33" t="s">
        <v>26</v>
      </c>
      <c r="D33" s="2">
        <v>1.8514050416353931</v>
      </c>
      <c r="E33" s="2">
        <v>6.071764379875118</v>
      </c>
      <c r="F33" s="2">
        <v>0.58428908513691691</v>
      </c>
      <c r="G33" s="2">
        <f t="shared" si="8"/>
        <v>8.5074585066474278</v>
      </c>
      <c r="I33" t="str">
        <f t="shared" si="6"/>
        <v>Other fossil fuels</v>
      </c>
      <c r="J33" s="9">
        <f>D33/D45</f>
        <v>1.8225708568460872E-2</v>
      </c>
      <c r="K33" s="9">
        <f>E33/E45</f>
        <v>5.668499908326298E-2</v>
      </c>
      <c r="L33" s="9">
        <f>F33/F45</f>
        <v>1.2272603075770791E-2</v>
      </c>
      <c r="M33" s="9">
        <f>G33/G45</f>
        <v>3.3192660233146355E-2</v>
      </c>
    </row>
    <row r="34" spans="1:13" x14ac:dyDescent="0.25">
      <c r="A34" s="4" t="str">
        <f t="shared" si="9"/>
        <v>BE</v>
      </c>
      <c r="B34" s="4" t="str">
        <f t="shared" si="7"/>
        <v>_51</v>
      </c>
      <c r="C34" t="s">
        <v>30</v>
      </c>
      <c r="D34" s="2">
        <v>6.9585994850760606</v>
      </c>
      <c r="E34" s="2">
        <v>7.9760448986313346</v>
      </c>
      <c r="F34" s="2">
        <v>0.87293864277204181</v>
      </c>
      <c r="G34" s="2">
        <f t="shared" si="8"/>
        <v>15.807583026479437</v>
      </c>
      <c r="I34" t="str">
        <f t="shared" si="6"/>
        <v>Biomass</v>
      </c>
      <c r="J34" s="9">
        <f>D34/D45</f>
        <v>6.8502247432366326E-2</v>
      </c>
      <c r="K34" s="9">
        <f>E34/E45</f>
        <v>7.4463050520461843E-2</v>
      </c>
      <c r="L34" s="9">
        <f>F34/F45</f>
        <v>1.8335494782917093E-2</v>
      </c>
      <c r="M34" s="9">
        <f>G34/G45</f>
        <v>6.1674791842382136E-2</v>
      </c>
    </row>
    <row r="35" spans="1:13" x14ac:dyDescent="0.25">
      <c r="A35" s="4" t="str">
        <f t="shared" si="9"/>
        <v>BE</v>
      </c>
      <c r="B35" s="4" t="str">
        <f t="shared" si="7"/>
        <v>_52</v>
      </c>
      <c r="C35" t="s">
        <v>31</v>
      </c>
      <c r="D35" s="2">
        <v>2.4504713795618459E-4</v>
      </c>
      <c r="E35" s="2">
        <v>1.8111959719783535E-2</v>
      </c>
      <c r="F35" s="2">
        <v>3.4882988015163376E-3</v>
      </c>
      <c r="G35" s="2">
        <f t="shared" si="8"/>
        <v>2.1845305659256055E-2</v>
      </c>
      <c r="I35" t="str">
        <f t="shared" si="6"/>
        <v>Geothermal</v>
      </c>
      <c r="J35" s="9">
        <f>D35/D45</f>
        <v>2.4123072053318903E-6</v>
      </c>
      <c r="K35" s="9">
        <f>E35/E45</f>
        <v>1.6909029334454215E-4</v>
      </c>
      <c r="L35" s="9">
        <f>F35/F45</f>
        <v>7.3269392993478816E-5</v>
      </c>
      <c r="M35" s="9">
        <f>G35/G45</f>
        <v>8.5231542166246818E-5</v>
      </c>
    </row>
    <row r="36" spans="1:13" x14ac:dyDescent="0.25">
      <c r="A36" s="4" t="str">
        <f t="shared" si="9"/>
        <v>BE</v>
      </c>
      <c r="B36" s="4" t="str">
        <f t="shared" si="7"/>
        <v>_53</v>
      </c>
      <c r="C36" t="s">
        <v>32</v>
      </c>
      <c r="D36" s="2">
        <v>0.1686129996066871</v>
      </c>
      <c r="E36" s="2">
        <v>0</v>
      </c>
      <c r="F36" s="2">
        <v>9.0001601118568537E-3</v>
      </c>
      <c r="G36" s="2">
        <f t="shared" si="8"/>
        <v>0.17761315971854397</v>
      </c>
      <c r="I36" t="str">
        <f t="shared" si="6"/>
        <v>Solar energy</v>
      </c>
      <c r="J36" s="9">
        <f>D36/D45</f>
        <v>1.659869840783704E-3</v>
      </c>
      <c r="K36" s="9">
        <f>E36/E45</f>
        <v>0</v>
      </c>
      <c r="L36" s="9">
        <f>F36/F45</f>
        <v>1.8904236871945145E-4</v>
      </c>
      <c r="M36" s="9">
        <f>G36/G45</f>
        <v>6.929746714446726E-4</v>
      </c>
    </row>
    <row r="37" spans="1:13" x14ac:dyDescent="0.25">
      <c r="A37" s="4" t="str">
        <f t="shared" si="9"/>
        <v>BE</v>
      </c>
      <c r="B37" s="4" t="str">
        <f t="shared" si="7"/>
        <v>_55</v>
      </c>
      <c r="C37" t="s">
        <v>47</v>
      </c>
      <c r="D37" s="2">
        <v>0.15244632024155316</v>
      </c>
      <c r="E37" s="2">
        <v>0.14819230900683561</v>
      </c>
      <c r="F37" s="2">
        <v>0.11638604806629821</v>
      </c>
      <c r="G37" s="2">
        <f t="shared" si="8"/>
        <v>0.41702467731468701</v>
      </c>
      <c r="I37" t="str">
        <f t="shared" si="6"/>
        <v xml:space="preserve">Other RES </v>
      </c>
      <c r="J37" s="9">
        <f>D37/D45</f>
        <v>1.5007208809383694E-3</v>
      </c>
      <c r="K37" s="9">
        <f>E37/E45</f>
        <v>1.3834991568582367E-3</v>
      </c>
      <c r="L37" s="9">
        <f>F37/F45</f>
        <v>2.4446114223416479E-3</v>
      </c>
      <c r="M37" s="9">
        <f>G37/G45</f>
        <v>1.627061526321654E-3</v>
      </c>
    </row>
    <row r="38" spans="1:13" x14ac:dyDescent="0.25">
      <c r="A38" s="4" t="str">
        <f t="shared" si="9"/>
        <v>BE</v>
      </c>
      <c r="B38" s="4" t="str">
        <f t="shared" si="7"/>
        <v>_62</v>
      </c>
      <c r="C38" t="s">
        <v>44</v>
      </c>
      <c r="D38" s="2">
        <v>1.6996142937568908</v>
      </c>
      <c r="E38" s="2">
        <v>1.6521865940336569</v>
      </c>
      <c r="F38" s="2">
        <v>1.2975806209944738</v>
      </c>
      <c r="G38" s="2">
        <f t="shared" si="8"/>
        <v>4.6493815087850212</v>
      </c>
      <c r="I38" t="str">
        <f t="shared" si="6"/>
        <v xml:space="preserve">RES-E (Wind, PV, Hydro) </v>
      </c>
      <c r="J38" s="9">
        <f>D38/D45</f>
        <v>1.6731441310887354E-2</v>
      </c>
      <c r="K38" s="9">
        <f>E38/E45</f>
        <v>1.5424543791355664E-2</v>
      </c>
      <c r="L38" s="9">
        <f>F38/F45</f>
        <v>2.7254816708660076E-2</v>
      </c>
      <c r="M38" s="9">
        <f>G38/G45</f>
        <v>1.814000510196908E-2</v>
      </c>
    </row>
    <row r="39" spans="1:13" x14ac:dyDescent="0.25">
      <c r="A39" s="4" t="str">
        <f t="shared" si="9"/>
        <v>BE</v>
      </c>
      <c r="B39" s="4" t="str">
        <f t="shared" si="7"/>
        <v>_61</v>
      </c>
      <c r="C39" t="s">
        <v>45</v>
      </c>
      <c r="D39" s="2">
        <v>8.713226204444517</v>
      </c>
      <c r="E39" s="2">
        <v>8.4700838176318332</v>
      </c>
      <c r="F39" s="2">
        <v>6.6521642650092012</v>
      </c>
      <c r="G39" s="2">
        <f t="shared" si="8"/>
        <v>23.83547428708555</v>
      </c>
      <c r="I39" t="str">
        <f t="shared" si="6"/>
        <v>Nuclear</v>
      </c>
      <c r="J39" s="9">
        <f>D39/D45</f>
        <v>8.5775245244555459E-2</v>
      </c>
      <c r="K39" s="9">
        <f>E39/E45</f>
        <v>7.9075317057592437E-2</v>
      </c>
      <c r="L39" s="9">
        <f>F39/F45</f>
        <v>0.13972427980603788</v>
      </c>
      <c r="M39" s="9">
        <f>G39/G45</f>
        <v>9.2996374756214251E-2</v>
      </c>
    </row>
    <row r="40" spans="1:13" x14ac:dyDescent="0.25">
      <c r="A40" s="4" t="str">
        <f t="shared" si="9"/>
        <v>BE</v>
      </c>
      <c r="B40" s="4" t="str">
        <f t="shared" si="7"/>
        <v>_58</v>
      </c>
      <c r="C40" t="s">
        <v>46</v>
      </c>
      <c r="D40" s="2">
        <v>0.23699999999999999</v>
      </c>
      <c r="E40" s="2">
        <v>0</v>
      </c>
      <c r="F40" s="2">
        <v>2.7E-2</v>
      </c>
      <c r="G40" s="2">
        <f t="shared" si="8"/>
        <v>0.26400000000000001</v>
      </c>
      <c r="I40" t="str">
        <f t="shared" si="6"/>
        <v>Ambient heat total</v>
      </c>
      <c r="J40" s="9">
        <f>D40/D45</f>
        <v>2.3330891045374429E-3</v>
      </c>
      <c r="K40" s="9">
        <f>E40/E45</f>
        <v>0</v>
      </c>
      <c r="L40" s="9">
        <f>F40/F45</f>
        <v>5.6711701702961547E-4</v>
      </c>
      <c r="M40" s="9">
        <f>G40/G45</f>
        <v>1.0300211625720709E-3</v>
      </c>
    </row>
    <row r="41" spans="1:13" x14ac:dyDescent="0.25">
      <c r="A41" s="4" t="str">
        <f t="shared" si="9"/>
        <v>BE</v>
      </c>
      <c r="B41" s="4" t="str">
        <f t="shared" si="7"/>
        <v>_6</v>
      </c>
      <c r="C41" t="s">
        <v>7</v>
      </c>
      <c r="D41" s="2">
        <v>0</v>
      </c>
      <c r="E41" s="2">
        <v>0</v>
      </c>
      <c r="F41" s="2">
        <v>0</v>
      </c>
      <c r="G41" s="2">
        <f t="shared" si="8"/>
        <v>0</v>
      </c>
      <c r="I41" t="str">
        <f t="shared" si="6"/>
        <v>Electricity</v>
      </c>
      <c r="J41" s="9">
        <f>D41/D45</f>
        <v>0</v>
      </c>
      <c r="K41" s="9">
        <f>E41/E45</f>
        <v>0</v>
      </c>
      <c r="L41" s="9">
        <f>F41/F45</f>
        <v>0</v>
      </c>
      <c r="M41" s="9">
        <f>G41/G45</f>
        <v>0</v>
      </c>
    </row>
    <row r="42" spans="1:13" x14ac:dyDescent="0.25">
      <c r="A42" s="4" t="str">
        <f t="shared" si="9"/>
        <v>BE</v>
      </c>
      <c r="B42" s="4" t="str">
        <f t="shared" si="7"/>
        <v>_7</v>
      </c>
      <c r="C42" t="s">
        <v>28</v>
      </c>
      <c r="D42" s="2">
        <v>0</v>
      </c>
      <c r="E42" s="2">
        <v>0</v>
      </c>
      <c r="F42" s="2">
        <v>0</v>
      </c>
      <c r="G42" s="2">
        <f t="shared" si="8"/>
        <v>0</v>
      </c>
      <c r="I42" t="str">
        <f t="shared" si="6"/>
        <v>District heating</v>
      </c>
      <c r="J42" s="9">
        <f>D42/D45</f>
        <v>0</v>
      </c>
      <c r="K42" s="9">
        <f>E42/E45</f>
        <v>0</v>
      </c>
      <c r="L42" s="9">
        <f>F42/F45</f>
        <v>0</v>
      </c>
      <c r="M42" s="9">
        <f>G42/G45</f>
        <v>0</v>
      </c>
    </row>
    <row r="43" spans="1:13" x14ac:dyDescent="0.25">
      <c r="A43" s="4" t="str">
        <f>A42</f>
        <v>BE</v>
      </c>
      <c r="B43" s="4" t="str">
        <f>"_"&amp;B23</f>
        <v>_8</v>
      </c>
      <c r="C43" t="s">
        <v>43</v>
      </c>
      <c r="D43" s="2">
        <v>6.9917741975804521E-3</v>
      </c>
      <c r="E43" s="2">
        <v>2.4159560319318802</v>
      </c>
      <c r="F43" s="2">
        <v>9.9529412003390411E-2</v>
      </c>
      <c r="G43" s="2">
        <f t="shared" si="8"/>
        <v>2.5224772181328512</v>
      </c>
      <c r="I43" t="str">
        <f t="shared" si="6"/>
        <v>Waste non-RES</v>
      </c>
      <c r="J43" s="9">
        <f>D43/D45</f>
        <v>6.8828827855531549E-5</v>
      </c>
      <c r="K43" s="9">
        <f>E43/E45</f>
        <v>2.2554970332705666E-2</v>
      </c>
      <c r="L43" s="9">
        <f>F43/F45</f>
        <v>2.0905490089657176E-3</v>
      </c>
      <c r="M43" s="9">
        <f>G43/G45</f>
        <v>9.841685290843798E-3</v>
      </c>
    </row>
    <row r="44" spans="1:13" x14ac:dyDescent="0.25">
      <c r="A44" s="4" t="str">
        <f t="shared" si="9"/>
        <v>BE</v>
      </c>
      <c r="B44" s="4" t="str">
        <f>"_"&amp;B24</f>
        <v>_9</v>
      </c>
      <c r="C44" t="s">
        <v>29</v>
      </c>
      <c r="D44" s="2">
        <v>4.103143233741573E-3</v>
      </c>
      <c r="E44" s="2">
        <v>0.36956311950236714</v>
      </c>
      <c r="F44" s="2">
        <v>5.8409127909381339E-2</v>
      </c>
      <c r="G44" s="2">
        <f t="shared" si="8"/>
        <v>0.43207539064549005</v>
      </c>
      <c r="I44" t="str">
        <f t="shared" si="6"/>
        <v>Waste RES</v>
      </c>
      <c r="J44" s="9">
        <f>D44/D45</f>
        <v>4.0392399886071714E-5</v>
      </c>
      <c r="K44" s="9">
        <f>E44/E45</f>
        <v>3.4501808337019748E-3</v>
      </c>
      <c r="L44" s="9">
        <f>F44/F45</f>
        <v>1.2268448291581336E-3</v>
      </c>
      <c r="M44" s="9">
        <f>G44/G45</f>
        <v>1.6857833189070051E-3</v>
      </c>
    </row>
    <row r="45" spans="1:13" x14ac:dyDescent="0.25">
      <c r="A45" s="4" t="str">
        <f>A42</f>
        <v>BE</v>
      </c>
      <c r="B45" s="4"/>
      <c r="C45" t="s">
        <v>4</v>
      </c>
      <c r="D45" s="2">
        <f>SUM(D30:D44)</f>
        <v>101.58206111334418</v>
      </c>
      <c r="E45" s="2">
        <f>SUM(E30:E44)</f>
        <v>107.11413033554921</v>
      </c>
      <c r="F45" s="2">
        <f>SUM(F30:F44)</f>
        <v>47.609222063936109</v>
      </c>
      <c r="G45" s="2">
        <f>SUM(G30:G44)</f>
        <v>256.30541351282949</v>
      </c>
      <c r="I45" t="str">
        <f t="shared" si="6"/>
        <v>TOTAL</v>
      </c>
      <c r="J45" s="9">
        <f>SUM(J30:J44)</f>
        <v>0.99999999999999989</v>
      </c>
      <c r="K45" s="9">
        <f t="shared" ref="K45:M45" si="10">SUM(K30:K44)</f>
        <v>1.0000000000000002</v>
      </c>
      <c r="L45" s="9">
        <f t="shared" si="10"/>
        <v>0.99999999999999989</v>
      </c>
      <c r="M45" s="9">
        <f t="shared" si="10"/>
        <v>1</v>
      </c>
    </row>
    <row r="47" spans="1:13" ht="15.75" x14ac:dyDescent="0.25">
      <c r="A47" s="4">
        <f>A27+1</f>
        <v>2</v>
      </c>
      <c r="C47" s="8" t="s">
        <v>51</v>
      </c>
      <c r="F47" s="4" t="s">
        <v>5</v>
      </c>
      <c r="G47" s="4"/>
      <c r="I47" s="8" t="str">
        <f>C47</f>
        <v>Primary Energy in Bulgaria</v>
      </c>
      <c r="L47" s="4" t="s">
        <v>6</v>
      </c>
      <c r="M47" s="4"/>
    </row>
    <row r="48" spans="1:13" x14ac:dyDescent="0.25">
      <c r="A48" s="5" t="s">
        <v>52</v>
      </c>
    </row>
    <row r="49" spans="1:48" ht="30" x14ac:dyDescent="0.25">
      <c r="B49" s="1"/>
      <c r="C49" s="1"/>
      <c r="D49" s="1" t="str">
        <f>A48&amp;" Residential"</f>
        <v>BG Residential</v>
      </c>
      <c r="E49" s="1" t="str">
        <f>A48&amp;" Industry"</f>
        <v>BG Industry</v>
      </c>
      <c r="F49" s="1" t="str">
        <f>A48&amp;" Tertiary"</f>
        <v>BG Tertiary</v>
      </c>
      <c r="G49" s="1" t="str">
        <f>A48&amp;" TOTAL"</f>
        <v>BG TOTAL</v>
      </c>
      <c r="H49" s="1"/>
      <c r="I49" s="1"/>
      <c r="J49" s="1" t="str">
        <f>D49</f>
        <v>BG Residential</v>
      </c>
      <c r="K49" s="1" t="str">
        <f>E49</f>
        <v>BG Industry</v>
      </c>
      <c r="L49" s="1" t="str">
        <f>F49</f>
        <v>BG Tertiary</v>
      </c>
      <c r="M49" s="1" t="str">
        <f>G49</f>
        <v>BG TOTAL</v>
      </c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</row>
    <row r="50" spans="1:48" x14ac:dyDescent="0.25">
      <c r="A50" s="4" t="str">
        <f>A48</f>
        <v>BG</v>
      </c>
      <c r="B50" s="4" t="str">
        <f>B30</f>
        <v>_1</v>
      </c>
      <c r="C50" t="s">
        <v>27</v>
      </c>
      <c r="D50" s="2">
        <v>10.854280130856061</v>
      </c>
      <c r="E50" s="2">
        <v>4.9661955298860772</v>
      </c>
      <c r="F50" s="2">
        <v>4.3081195153765028</v>
      </c>
      <c r="G50" s="2">
        <f>D50+E50+F50</f>
        <v>20.12859517611864</v>
      </c>
      <c r="I50" t="str">
        <f t="shared" ref="I50:I65" si="11">C50</f>
        <v>Coal</v>
      </c>
      <c r="J50" s="9">
        <f>D50/D65</f>
        <v>0.32482382395759735</v>
      </c>
      <c r="K50" s="9">
        <f>E50/E65</f>
        <v>0.18120666289589354</v>
      </c>
      <c r="L50" s="9">
        <f>F50/F65</f>
        <v>0.35548765110263891</v>
      </c>
      <c r="M50" s="9">
        <f>G50/G65</f>
        <v>0.2759570173821167</v>
      </c>
    </row>
    <row r="51" spans="1:48" x14ac:dyDescent="0.25">
      <c r="A51" s="4" t="str">
        <f>A50</f>
        <v>BG</v>
      </c>
      <c r="B51" s="4" t="str">
        <f t="shared" ref="B51:B64" si="12">B31</f>
        <v>_2</v>
      </c>
      <c r="C51" t="s">
        <v>24</v>
      </c>
      <c r="D51" s="2">
        <v>7.8907276127375525E-2</v>
      </c>
      <c r="E51" s="2">
        <v>1.0412893000282422</v>
      </c>
      <c r="F51" s="2">
        <v>0.3282433049693716</v>
      </c>
      <c r="G51" s="2">
        <f t="shared" ref="G51:G64" si="13">D51+E51+F51</f>
        <v>1.4484398811249892</v>
      </c>
      <c r="I51" t="str">
        <f t="shared" si="11"/>
        <v>Fuel oil</v>
      </c>
      <c r="J51" s="9">
        <f>D51/D65</f>
        <v>2.3613692350642028E-3</v>
      </c>
      <c r="K51" s="9">
        <f>E51/E65</f>
        <v>3.7994589224650821E-2</v>
      </c>
      <c r="L51" s="9">
        <f>F51/F65</f>
        <v>2.7085237783504575E-2</v>
      </c>
      <c r="M51" s="9">
        <f>G51/G65</f>
        <v>1.985767739652234E-2</v>
      </c>
    </row>
    <row r="52" spans="1:48" x14ac:dyDescent="0.25">
      <c r="A52" s="4" t="str">
        <f t="shared" ref="A52:A64" si="14">A51</f>
        <v>BG</v>
      </c>
      <c r="B52" s="4" t="str">
        <f t="shared" si="12"/>
        <v>_3</v>
      </c>
      <c r="C52" t="s">
        <v>25</v>
      </c>
      <c r="D52" s="2">
        <v>5.3655756739299694</v>
      </c>
      <c r="E52" s="2">
        <v>15.680357783871418</v>
      </c>
      <c r="F52" s="2">
        <v>2.7660091358431145</v>
      </c>
      <c r="G52" s="2">
        <f t="shared" si="13"/>
        <v>23.811942593644503</v>
      </c>
      <c r="I52" t="str">
        <f t="shared" si="11"/>
        <v>Natural gas</v>
      </c>
      <c r="J52" s="9">
        <f>D52/D65</f>
        <v>0.16056954373097959</v>
      </c>
      <c r="K52" s="9">
        <f>E52/E65</f>
        <v>0.57214527497554435</v>
      </c>
      <c r="L52" s="9">
        <f>F52/F65</f>
        <v>0.22823927867362706</v>
      </c>
      <c r="M52" s="9">
        <f>G52/G65</f>
        <v>0.32645460841760587</v>
      </c>
    </row>
    <row r="53" spans="1:48" x14ac:dyDescent="0.25">
      <c r="A53" s="4" t="str">
        <f t="shared" si="14"/>
        <v>BG</v>
      </c>
      <c r="B53" s="4" t="str">
        <f t="shared" si="12"/>
        <v>_4</v>
      </c>
      <c r="C53" t="s">
        <v>26</v>
      </c>
      <c r="D53" s="2">
        <v>0.29628730856953966</v>
      </c>
      <c r="E53" s="2">
        <v>1.4985771312391898</v>
      </c>
      <c r="F53" s="2">
        <v>0</v>
      </c>
      <c r="G53" s="2">
        <f t="shared" si="13"/>
        <v>1.7948644398087295</v>
      </c>
      <c r="I53" t="str">
        <f t="shared" si="11"/>
        <v>Other fossil fuels</v>
      </c>
      <c r="J53" s="9">
        <f>D53/D65</f>
        <v>8.8666567841816039E-3</v>
      </c>
      <c r="K53" s="9">
        <f>E53/E65</f>
        <v>5.4680118696451008E-2</v>
      </c>
      <c r="L53" s="9">
        <f>F53/F65</f>
        <v>0</v>
      </c>
      <c r="M53" s="9">
        <f>G53/G65</f>
        <v>2.4607054445731545E-2</v>
      </c>
    </row>
    <row r="54" spans="1:48" x14ac:dyDescent="0.25">
      <c r="A54" s="4" t="str">
        <f t="shared" si="14"/>
        <v>BG</v>
      </c>
      <c r="B54" s="4" t="str">
        <f t="shared" si="12"/>
        <v>_51</v>
      </c>
      <c r="C54" t="s">
        <v>30</v>
      </c>
      <c r="D54" s="2">
        <v>8.8439991996741245</v>
      </c>
      <c r="E54" s="2">
        <v>2.2018650988090358</v>
      </c>
      <c r="F54" s="2">
        <v>0.55179058881840082</v>
      </c>
      <c r="G54" s="2">
        <f t="shared" si="13"/>
        <v>11.597654887301561</v>
      </c>
      <c r="I54" t="str">
        <f t="shared" si="11"/>
        <v>Biomass</v>
      </c>
      <c r="J54" s="9">
        <f>D54/D65</f>
        <v>0.26466440929137058</v>
      </c>
      <c r="K54" s="9">
        <f>E54/E65</f>
        <v>8.0341707107789831E-2</v>
      </c>
      <c r="L54" s="9">
        <f>F54/F65</f>
        <v>4.5531406364071741E-2</v>
      </c>
      <c r="M54" s="9">
        <f>G54/G65</f>
        <v>0.15900037848264806</v>
      </c>
    </row>
    <row r="55" spans="1:48" x14ac:dyDescent="0.25">
      <c r="A55" s="4" t="str">
        <f t="shared" si="14"/>
        <v>BG</v>
      </c>
      <c r="B55" s="4" t="str">
        <f t="shared" si="12"/>
        <v>_52</v>
      </c>
      <c r="C55" t="s">
        <v>31</v>
      </c>
      <c r="D55" s="2">
        <v>0</v>
      </c>
      <c r="E55" s="2">
        <v>0</v>
      </c>
      <c r="F55" s="2">
        <v>0</v>
      </c>
      <c r="G55" s="2">
        <f t="shared" si="13"/>
        <v>0</v>
      </c>
      <c r="I55" t="str">
        <f t="shared" si="11"/>
        <v>Geothermal</v>
      </c>
      <c r="J55" s="9">
        <f>D55/D65</f>
        <v>0</v>
      </c>
      <c r="K55" s="9">
        <f>E55/E65</f>
        <v>0</v>
      </c>
      <c r="L55" s="9">
        <f>F55/F65</f>
        <v>0</v>
      </c>
      <c r="M55" s="9">
        <f>G55/G65</f>
        <v>0</v>
      </c>
    </row>
    <row r="56" spans="1:48" x14ac:dyDescent="0.25">
      <c r="A56" s="4" t="str">
        <f t="shared" si="14"/>
        <v>BG</v>
      </c>
      <c r="B56" s="4" t="str">
        <f t="shared" si="12"/>
        <v>_53</v>
      </c>
      <c r="C56" t="s">
        <v>32</v>
      </c>
      <c r="D56" s="2">
        <v>9.6001707859806426E-2</v>
      </c>
      <c r="E56" s="2">
        <v>0</v>
      </c>
      <c r="F56" s="2">
        <v>8.3001476587124312E-2</v>
      </c>
      <c r="G56" s="2">
        <f t="shared" si="13"/>
        <v>0.17900318444693075</v>
      </c>
      <c r="I56" t="str">
        <f t="shared" si="11"/>
        <v>Solar energy</v>
      </c>
      <c r="J56" s="9">
        <f>D56/D65</f>
        <v>2.8729350521215125E-3</v>
      </c>
      <c r="K56" s="9">
        <f>E56/E65</f>
        <v>0</v>
      </c>
      <c r="L56" s="9">
        <f>F56/F65</f>
        <v>6.8489279010702786E-3</v>
      </c>
      <c r="M56" s="9">
        <f>G56/G65</f>
        <v>2.4540801009542228E-3</v>
      </c>
    </row>
    <row r="57" spans="1:48" x14ac:dyDescent="0.25">
      <c r="A57" s="4" t="str">
        <f t="shared" si="14"/>
        <v>BG</v>
      </c>
      <c r="B57" s="4" t="str">
        <f t="shared" si="12"/>
        <v>_55</v>
      </c>
      <c r="C57" t="s">
        <v>47</v>
      </c>
      <c r="D57" s="2">
        <v>0</v>
      </c>
      <c r="E57" s="2">
        <v>0</v>
      </c>
      <c r="F57" s="2">
        <v>0</v>
      </c>
      <c r="G57" s="2">
        <f t="shared" si="13"/>
        <v>0</v>
      </c>
      <c r="I57" t="str">
        <f t="shared" si="11"/>
        <v xml:space="preserve">Other RES </v>
      </c>
      <c r="J57" s="9">
        <f>D57/D65</f>
        <v>0</v>
      </c>
      <c r="K57" s="9">
        <f>E57/E65</f>
        <v>0</v>
      </c>
      <c r="L57" s="9">
        <f>F57/F65</f>
        <v>0</v>
      </c>
      <c r="M57" s="9">
        <f>G57/G65</f>
        <v>0</v>
      </c>
    </row>
    <row r="58" spans="1:48" x14ac:dyDescent="0.25">
      <c r="A58" s="4" t="str">
        <f t="shared" si="14"/>
        <v>BG</v>
      </c>
      <c r="B58" s="4" t="str">
        <f t="shared" si="12"/>
        <v>_62</v>
      </c>
      <c r="C58" t="s">
        <v>44</v>
      </c>
      <c r="D58" s="2">
        <v>2.0487058938905411</v>
      </c>
      <c r="E58" s="2">
        <v>0.50790466554459779</v>
      </c>
      <c r="F58" s="2">
        <v>1.2078207727455588</v>
      </c>
      <c r="G58" s="2">
        <f t="shared" si="13"/>
        <v>3.7644313321806981</v>
      </c>
      <c r="I58" t="str">
        <f t="shared" si="11"/>
        <v xml:space="preserve">RES-E (Wind, PV, Hydro) </v>
      </c>
      <c r="J58" s="9">
        <f>D58/D65</f>
        <v>6.1309315274278693E-2</v>
      </c>
      <c r="K58" s="9">
        <f>E58/E65</f>
        <v>1.8532437750130786E-2</v>
      </c>
      <c r="L58" s="9">
        <f>F58/F65</f>
        <v>9.9664219602962678E-2</v>
      </c>
      <c r="M58" s="9">
        <f>G58/G65</f>
        <v>5.1609227245072338E-2</v>
      </c>
    </row>
    <row r="59" spans="1:48" x14ac:dyDescent="0.25">
      <c r="A59" s="4" t="str">
        <f t="shared" si="14"/>
        <v>BG</v>
      </c>
      <c r="B59" s="4" t="str">
        <f t="shared" si="12"/>
        <v>_61</v>
      </c>
      <c r="C59" t="s">
        <v>45</v>
      </c>
      <c r="D59" s="2">
        <v>4.7831419220621489</v>
      </c>
      <c r="E59" s="2">
        <v>1.1858120315961362</v>
      </c>
      <c r="F59" s="2">
        <v>2.8199158257341583</v>
      </c>
      <c r="G59" s="2">
        <f t="shared" si="13"/>
        <v>8.788869779392444</v>
      </c>
      <c r="I59" t="str">
        <f t="shared" si="11"/>
        <v>Nuclear</v>
      </c>
      <c r="J59" s="9">
        <f>D59/D65</f>
        <v>0.14313970442308668</v>
      </c>
      <c r="K59" s="9">
        <f>E59/E65</f>
        <v>4.3267938157937356E-2</v>
      </c>
      <c r="L59" s="9">
        <f>F59/F65</f>
        <v>0.23268742884673357</v>
      </c>
      <c r="M59" s="9">
        <f>G59/G65</f>
        <v>0.12049277504266628</v>
      </c>
    </row>
    <row r="60" spans="1:48" x14ac:dyDescent="0.25">
      <c r="A60" s="4" t="str">
        <f t="shared" si="14"/>
        <v>BG</v>
      </c>
      <c r="B60" s="4" t="str">
        <f t="shared" si="12"/>
        <v>_58</v>
      </c>
      <c r="C60" t="s">
        <v>46</v>
      </c>
      <c r="D60" s="2">
        <v>1.0489999999999999</v>
      </c>
      <c r="E60" s="2">
        <v>0</v>
      </c>
      <c r="F60" s="2">
        <v>5.4000000000000006E-2</v>
      </c>
      <c r="G60" s="2">
        <f t="shared" si="13"/>
        <v>1.103</v>
      </c>
      <c r="I60" t="str">
        <f t="shared" si="11"/>
        <v>Ambient heat total</v>
      </c>
      <c r="J60" s="9">
        <f>D60/D65</f>
        <v>3.1392242251319702E-2</v>
      </c>
      <c r="K60" s="9">
        <f>E60/E65</f>
        <v>0</v>
      </c>
      <c r="L60" s="9">
        <f>F60/F65</f>
        <v>4.4558497253911174E-3</v>
      </c>
      <c r="M60" s="9">
        <f>G60/G65</f>
        <v>1.5121799982027751E-2</v>
      </c>
    </row>
    <row r="61" spans="1:48" x14ac:dyDescent="0.25">
      <c r="A61" s="4" t="str">
        <f t="shared" si="14"/>
        <v>BG</v>
      </c>
      <c r="B61" s="4" t="str">
        <f t="shared" si="12"/>
        <v>_6</v>
      </c>
      <c r="C61" t="s">
        <v>7</v>
      </c>
      <c r="D61" s="2">
        <v>0</v>
      </c>
      <c r="E61" s="2">
        <v>0</v>
      </c>
      <c r="F61" s="2">
        <v>0</v>
      </c>
      <c r="G61" s="2">
        <f t="shared" si="13"/>
        <v>0</v>
      </c>
      <c r="I61" t="str">
        <f t="shared" si="11"/>
        <v>Electricity</v>
      </c>
      <c r="J61" s="9">
        <f>D61/D65</f>
        <v>0</v>
      </c>
      <c r="K61" s="9">
        <f>E61/E65</f>
        <v>0</v>
      </c>
      <c r="L61" s="9">
        <f>F61/F65</f>
        <v>0</v>
      </c>
      <c r="M61" s="9">
        <f>G61/G65</f>
        <v>0</v>
      </c>
    </row>
    <row r="62" spans="1:48" x14ac:dyDescent="0.25">
      <c r="A62" s="4" t="str">
        <f t="shared" si="14"/>
        <v>BG</v>
      </c>
      <c r="B62" s="4" t="str">
        <f t="shared" si="12"/>
        <v>_7</v>
      </c>
      <c r="C62" t="s">
        <v>28</v>
      </c>
      <c r="D62" s="2">
        <v>0</v>
      </c>
      <c r="E62" s="2">
        <v>0</v>
      </c>
      <c r="F62" s="2">
        <v>0</v>
      </c>
      <c r="G62" s="2">
        <f t="shared" si="13"/>
        <v>0</v>
      </c>
      <c r="I62" t="str">
        <f t="shared" si="11"/>
        <v>District heating</v>
      </c>
      <c r="J62" s="9">
        <f>D62/D65</f>
        <v>0</v>
      </c>
      <c r="K62" s="9">
        <f>E62/E65</f>
        <v>0</v>
      </c>
      <c r="L62" s="9">
        <f>F62/F65</f>
        <v>0</v>
      </c>
      <c r="M62" s="9">
        <f>G62/G65</f>
        <v>0</v>
      </c>
    </row>
    <row r="63" spans="1:48" x14ac:dyDescent="0.25">
      <c r="A63" s="4" t="str">
        <f t="shared" si="14"/>
        <v>BG</v>
      </c>
      <c r="B63" s="4" t="str">
        <f t="shared" si="12"/>
        <v>_8</v>
      </c>
      <c r="C63" t="s">
        <v>43</v>
      </c>
      <c r="D63" s="2">
        <v>0</v>
      </c>
      <c r="E63" s="2">
        <v>7.7545371227140697E-2</v>
      </c>
      <c r="F63" s="2">
        <v>0</v>
      </c>
      <c r="G63" s="2">
        <f t="shared" si="13"/>
        <v>7.7545371227140697E-2</v>
      </c>
      <c r="I63" t="str">
        <f t="shared" si="11"/>
        <v>Waste non-RES</v>
      </c>
      <c r="J63" s="9">
        <f>D63/D65</f>
        <v>0</v>
      </c>
      <c r="K63" s="9">
        <f>E63/E65</f>
        <v>2.8294773853609727E-3</v>
      </c>
      <c r="L63" s="9">
        <f>F63/F65</f>
        <v>0</v>
      </c>
      <c r="M63" s="9">
        <f>G63/G65</f>
        <v>1.0631238379228572E-3</v>
      </c>
    </row>
    <row r="64" spans="1:48" x14ac:dyDescent="0.25">
      <c r="A64" s="4" t="str">
        <f t="shared" si="14"/>
        <v>BG</v>
      </c>
      <c r="B64" s="4" t="str">
        <f t="shared" si="12"/>
        <v>_9</v>
      </c>
      <c r="C64" t="s">
        <v>29</v>
      </c>
      <c r="D64" s="2">
        <v>0</v>
      </c>
      <c r="E64" s="2">
        <v>0.24670543260980976</v>
      </c>
      <c r="F64" s="2">
        <v>0</v>
      </c>
      <c r="G64" s="2">
        <f t="shared" si="13"/>
        <v>0.24670543260980976</v>
      </c>
      <c r="I64" t="str">
        <f t="shared" si="11"/>
        <v>Waste RES</v>
      </c>
      <c r="J64" s="9">
        <f>D64/D65</f>
        <v>0</v>
      </c>
      <c r="K64" s="9">
        <f>E64/E65</f>
        <v>9.001793806241231E-3</v>
      </c>
      <c r="L64" s="9">
        <f>F64/F65</f>
        <v>0</v>
      </c>
      <c r="M64" s="9">
        <f>G64/G65</f>
        <v>3.3822576667317953E-3</v>
      </c>
    </row>
    <row r="65" spans="1:48" x14ac:dyDescent="0.25">
      <c r="A65" s="4" t="str">
        <f>A62</f>
        <v>BG</v>
      </c>
      <c r="B65" s="4"/>
      <c r="C65" t="s">
        <v>4</v>
      </c>
      <c r="D65" s="2">
        <f>SUM(D50:D64)</f>
        <v>33.415899112969569</v>
      </c>
      <c r="E65" s="2">
        <f>SUM(E50:E64)</f>
        <v>27.406252344811652</v>
      </c>
      <c r="F65" s="2">
        <f>SUM(F50:F64)</f>
        <v>12.118900620074232</v>
      </c>
      <c r="G65" s="2">
        <f>SUM(G50:G64)</f>
        <v>72.94105207785546</v>
      </c>
      <c r="I65" t="str">
        <f t="shared" si="11"/>
        <v>TOTAL</v>
      </c>
      <c r="J65" s="9">
        <f>SUM(J50:J64)</f>
        <v>1</v>
      </c>
      <c r="K65" s="9">
        <f t="shared" ref="K65:M65" si="15">SUM(K50:K64)</f>
        <v>0.99999999999999989</v>
      </c>
      <c r="L65" s="9">
        <f t="shared" si="15"/>
        <v>0.99999999999999989</v>
      </c>
      <c r="M65" s="9">
        <f t="shared" si="15"/>
        <v>0.99999999999999989</v>
      </c>
    </row>
    <row r="67" spans="1:48" ht="15.75" x14ac:dyDescent="0.25">
      <c r="A67" s="4">
        <f>A47+1</f>
        <v>3</v>
      </c>
      <c r="C67" s="8" t="s">
        <v>53</v>
      </c>
      <c r="F67" s="4" t="s">
        <v>5</v>
      </c>
      <c r="G67" s="4"/>
      <c r="I67" s="8" t="str">
        <f>C67</f>
        <v>Primary Energy in Czech Republic</v>
      </c>
      <c r="L67" s="4" t="s">
        <v>6</v>
      </c>
      <c r="M67" s="4"/>
    </row>
    <row r="68" spans="1:48" x14ac:dyDescent="0.25">
      <c r="A68" s="5" t="s">
        <v>54</v>
      </c>
    </row>
    <row r="69" spans="1:48" ht="30" x14ac:dyDescent="0.25">
      <c r="B69" s="1"/>
      <c r="C69" s="1"/>
      <c r="D69" s="1" t="str">
        <f>A68&amp;" Residential"</f>
        <v>CZ Residential</v>
      </c>
      <c r="E69" s="1" t="str">
        <f>A68&amp;" Industry"</f>
        <v>CZ Industry</v>
      </c>
      <c r="F69" s="1" t="str">
        <f>A68&amp;" Tertiary"</f>
        <v>CZ Tertiary</v>
      </c>
      <c r="G69" s="1" t="str">
        <f>A68&amp;" TOTAL"</f>
        <v>CZ TOTAL</v>
      </c>
      <c r="H69" s="1"/>
      <c r="I69" s="1"/>
      <c r="J69" s="1" t="str">
        <f>D69</f>
        <v>CZ Residential</v>
      </c>
      <c r="K69" s="1" t="str">
        <f>E69</f>
        <v>CZ Industry</v>
      </c>
      <c r="L69" s="1" t="str">
        <f>F69</f>
        <v>CZ Tertiary</v>
      </c>
      <c r="M69" s="1" t="str">
        <f>G69</f>
        <v>CZ TOTAL</v>
      </c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</row>
    <row r="70" spans="1:48" x14ac:dyDescent="0.25">
      <c r="A70" s="4" t="str">
        <f>A68</f>
        <v>CZ</v>
      </c>
      <c r="B70" s="4" t="str">
        <f>B50</f>
        <v>_1</v>
      </c>
      <c r="C70" t="s">
        <v>27</v>
      </c>
      <c r="D70" s="2">
        <v>28.564798314800385</v>
      </c>
      <c r="E70" s="2">
        <v>31.272125093269612</v>
      </c>
      <c r="F70" s="2">
        <v>11.098398059573944</v>
      </c>
      <c r="G70" s="2">
        <f>D70+E70+F70</f>
        <v>70.935321467643931</v>
      </c>
      <c r="I70" t="str">
        <f t="shared" ref="I70:I85" si="16">C70</f>
        <v>Coal</v>
      </c>
      <c r="J70" s="9">
        <f>D70/D85</f>
        <v>0.34133006533403998</v>
      </c>
      <c r="K70" s="9">
        <f>E70/E85</f>
        <v>0.39305540111781467</v>
      </c>
      <c r="L70" s="9">
        <f>F70/F85</f>
        <v>0.30462206181718715</v>
      </c>
      <c r="M70" s="9">
        <f>G70/G85</f>
        <v>0.35524198948756364</v>
      </c>
    </row>
    <row r="71" spans="1:48" x14ac:dyDescent="0.25">
      <c r="A71" s="4" t="str">
        <f>A70</f>
        <v>CZ</v>
      </c>
      <c r="B71" s="4" t="str">
        <f t="shared" ref="B71:B84" si="17">B51</f>
        <v>_2</v>
      </c>
      <c r="C71" t="s">
        <v>24</v>
      </c>
      <c r="D71" s="2">
        <v>9.7747168329469891E-2</v>
      </c>
      <c r="E71" s="2">
        <v>2.1731815127077114</v>
      </c>
      <c r="F71" s="2">
        <v>0.17097451806973832</v>
      </c>
      <c r="G71" s="2">
        <f t="shared" ref="G71:G84" si="18">D71+E71+F71</f>
        <v>2.4419031991069198</v>
      </c>
      <c r="I71" t="str">
        <f t="shared" si="16"/>
        <v>Fuel oil</v>
      </c>
      <c r="J71" s="9">
        <f>D71/D85</f>
        <v>1.1680127051633452E-3</v>
      </c>
      <c r="K71" s="9">
        <f>E71/E85</f>
        <v>2.7314444689369242E-2</v>
      </c>
      <c r="L71" s="9">
        <f>F71/F85</f>
        <v>4.6928043068048871E-3</v>
      </c>
      <c r="M71" s="9">
        <f>G71/G85</f>
        <v>1.2228978915426078E-2</v>
      </c>
    </row>
    <row r="72" spans="1:48" x14ac:dyDescent="0.25">
      <c r="A72" s="4" t="str">
        <f t="shared" ref="A72:A84" si="19">A71</f>
        <v>CZ</v>
      </c>
      <c r="B72" s="4" t="str">
        <f t="shared" si="17"/>
        <v>_3</v>
      </c>
      <c r="C72" t="s">
        <v>25</v>
      </c>
      <c r="D72" s="2">
        <v>30.108671647130393</v>
      </c>
      <c r="E72" s="2">
        <v>28.661102284976842</v>
      </c>
      <c r="F72" s="2">
        <v>18.71915400504416</v>
      </c>
      <c r="G72" s="2">
        <f t="shared" si="18"/>
        <v>77.488927937151402</v>
      </c>
      <c r="I72" t="str">
        <f t="shared" si="16"/>
        <v>Natural gas</v>
      </c>
      <c r="J72" s="9">
        <f>D72/D85</f>
        <v>0.35977830990360316</v>
      </c>
      <c r="K72" s="9">
        <f>E72/E85</f>
        <v>0.36023778433672315</v>
      </c>
      <c r="L72" s="9">
        <f>F72/F85</f>
        <v>0.51379192365253057</v>
      </c>
      <c r="M72" s="9">
        <f>G72/G85</f>
        <v>0.3880622566320262</v>
      </c>
    </row>
    <row r="73" spans="1:48" x14ac:dyDescent="0.25">
      <c r="A73" s="4" t="str">
        <f t="shared" si="19"/>
        <v>CZ</v>
      </c>
      <c r="B73" s="4" t="str">
        <f t="shared" si="17"/>
        <v>_4</v>
      </c>
      <c r="C73" t="s">
        <v>26</v>
      </c>
      <c r="D73" s="2">
        <v>0.75519025335423329</v>
      </c>
      <c r="E73" s="2">
        <v>7.3964347557446857</v>
      </c>
      <c r="F73" s="2">
        <v>0.3889667105205421</v>
      </c>
      <c r="G73" s="2">
        <f t="shared" si="18"/>
        <v>8.5405917196194601</v>
      </c>
      <c r="I73" t="str">
        <f t="shared" si="16"/>
        <v>Other fossil fuels</v>
      </c>
      <c r="J73" s="9">
        <f>D73/D85</f>
        <v>9.0240139515871103E-3</v>
      </c>
      <c r="K73" s="9">
        <f>E73/E85</f>
        <v>9.29648567563022E-2</v>
      </c>
      <c r="L73" s="9">
        <f>F73/F85</f>
        <v>1.0676121067292583E-2</v>
      </c>
      <c r="M73" s="9">
        <f>G73/G85</f>
        <v>4.2771030441619014E-2</v>
      </c>
    </row>
    <row r="74" spans="1:48" x14ac:dyDescent="0.25">
      <c r="A74" s="4" t="str">
        <f t="shared" si="19"/>
        <v>CZ</v>
      </c>
      <c r="B74" s="4" t="str">
        <f t="shared" si="17"/>
        <v>_51</v>
      </c>
      <c r="C74" t="s">
        <v>30</v>
      </c>
      <c r="D74" s="2">
        <v>14.436687080939292</v>
      </c>
      <c r="E74" s="2">
        <v>5.3413375356124089</v>
      </c>
      <c r="F74" s="2">
        <v>1.0154700842106661</v>
      </c>
      <c r="G74" s="2">
        <f t="shared" si="18"/>
        <v>20.793494700762366</v>
      </c>
      <c r="I74" t="str">
        <f t="shared" si="16"/>
        <v>Biomass</v>
      </c>
      <c r="J74" s="9">
        <f>D74/D85</f>
        <v>0.17250866924521238</v>
      </c>
      <c r="K74" s="9">
        <f>E74/E85</f>
        <v>6.7134598665877579E-2</v>
      </c>
      <c r="L74" s="9">
        <f>F74/F85</f>
        <v>2.7872003608582122E-2</v>
      </c>
      <c r="M74" s="9">
        <f>G74/G85</f>
        <v>0.10413320575797033</v>
      </c>
    </row>
    <row r="75" spans="1:48" x14ac:dyDescent="0.25">
      <c r="A75" s="4" t="str">
        <f t="shared" si="19"/>
        <v>CZ</v>
      </c>
      <c r="B75" s="4" t="str">
        <f t="shared" si="17"/>
        <v>_52</v>
      </c>
      <c r="C75" t="s">
        <v>31</v>
      </c>
      <c r="D75" s="2">
        <v>0</v>
      </c>
      <c r="E75" s="2">
        <v>0</v>
      </c>
      <c r="F75" s="2">
        <v>0</v>
      </c>
      <c r="G75" s="2">
        <f t="shared" si="18"/>
        <v>0</v>
      </c>
      <c r="I75" t="str">
        <f t="shared" si="16"/>
        <v>Geothermal</v>
      </c>
      <c r="J75" s="9">
        <f>D75/D85</f>
        <v>0</v>
      </c>
      <c r="K75" s="9">
        <f>E75/E85</f>
        <v>0</v>
      </c>
      <c r="L75" s="9">
        <f>F75/F85</f>
        <v>0</v>
      </c>
      <c r="M75" s="9">
        <f>G75/G85</f>
        <v>0</v>
      </c>
    </row>
    <row r="76" spans="1:48" x14ac:dyDescent="0.25">
      <c r="A76" s="4" t="str">
        <f t="shared" si="19"/>
        <v>CZ</v>
      </c>
      <c r="B76" s="4" t="str">
        <f t="shared" si="17"/>
        <v>_53</v>
      </c>
      <c r="C76" t="s">
        <v>32</v>
      </c>
      <c r="D76" s="2">
        <v>0.12200217040517067</v>
      </c>
      <c r="E76" s="2">
        <v>0</v>
      </c>
      <c r="F76" s="2">
        <v>3.300058707680846E-2</v>
      </c>
      <c r="G76" s="2">
        <f t="shared" si="18"/>
        <v>0.15500275748197911</v>
      </c>
      <c r="I76" t="str">
        <f t="shared" si="16"/>
        <v>Solar energy</v>
      </c>
      <c r="J76" s="9">
        <f>D76/D85</f>
        <v>1.4578436135400589E-3</v>
      </c>
      <c r="K76" s="9">
        <f>E76/E85</f>
        <v>0</v>
      </c>
      <c r="L76" s="9">
        <f>F76/F85</f>
        <v>9.0577998937811817E-4</v>
      </c>
      <c r="M76" s="9">
        <f>G76/G85</f>
        <v>7.7624921977794911E-4</v>
      </c>
    </row>
    <row r="77" spans="1:48" x14ac:dyDescent="0.25">
      <c r="A77" s="4" t="str">
        <f t="shared" si="19"/>
        <v>CZ</v>
      </c>
      <c r="B77" s="4" t="str">
        <f t="shared" si="17"/>
        <v>_55</v>
      </c>
      <c r="C77" t="s">
        <v>47</v>
      </c>
      <c r="D77" s="2">
        <v>1.9927145975002274E-2</v>
      </c>
      <c r="E77" s="2">
        <v>6.6189218513366746E-3</v>
      </c>
      <c r="F77" s="2">
        <v>1.1142113688848057E-2</v>
      </c>
      <c r="G77" s="2">
        <f t="shared" si="18"/>
        <v>3.7688181515187005E-2</v>
      </c>
      <c r="I77" t="str">
        <f t="shared" si="16"/>
        <v xml:space="preserve">Other RES </v>
      </c>
      <c r="J77" s="9">
        <f>D77/D85</f>
        <v>2.3811594825944455E-4</v>
      </c>
      <c r="K77" s="9">
        <f>E77/E85</f>
        <v>8.3192394999869143E-5</v>
      </c>
      <c r="L77" s="9">
        <f>F77/F85</f>
        <v>3.0582194175045633E-4</v>
      </c>
      <c r="M77" s="9">
        <f>G77/G85</f>
        <v>1.8874129706637587E-4</v>
      </c>
    </row>
    <row r="78" spans="1:48" x14ac:dyDescent="0.25">
      <c r="A78" s="4" t="str">
        <f t="shared" si="19"/>
        <v>CZ</v>
      </c>
      <c r="B78" s="4" t="str">
        <f t="shared" si="17"/>
        <v>_62</v>
      </c>
      <c r="C78" t="s">
        <v>44</v>
      </c>
      <c r="D78" s="2">
        <v>1.4264129142106281</v>
      </c>
      <c r="E78" s="2">
        <v>0.47379166182358817</v>
      </c>
      <c r="F78" s="2">
        <v>0.79756804498312373</v>
      </c>
      <c r="G78" s="2">
        <f t="shared" si="18"/>
        <v>2.6977726210173403</v>
      </c>
      <c r="I78" t="str">
        <f t="shared" si="16"/>
        <v xml:space="preserve">RES-E (Wind, PV, Hydro) </v>
      </c>
      <c r="J78" s="9">
        <f>D78/D85</f>
        <v>1.7044671831222571E-2</v>
      </c>
      <c r="K78" s="9">
        <f>E78/E85</f>
        <v>5.9550277165022628E-3</v>
      </c>
      <c r="L78" s="9">
        <f>F78/F85</f>
        <v>2.1891161318788478E-2</v>
      </c>
      <c r="M78" s="9">
        <f>G78/G85</f>
        <v>1.3510365403960584E-2</v>
      </c>
    </row>
    <row r="79" spans="1:48" x14ac:dyDescent="0.25">
      <c r="A79" s="4" t="str">
        <f t="shared" si="19"/>
        <v>CZ</v>
      </c>
      <c r="B79" s="4" t="str">
        <f t="shared" si="17"/>
        <v>_61</v>
      </c>
      <c r="C79" t="s">
        <v>45</v>
      </c>
      <c r="D79" s="2">
        <v>7.0264043551856856</v>
      </c>
      <c r="E79" s="2">
        <v>2.3338626304643415</v>
      </c>
      <c r="F79" s="2">
        <v>3.9287611104724247</v>
      </c>
      <c r="G79" s="2">
        <f t="shared" si="18"/>
        <v>13.289028096122451</v>
      </c>
      <c r="I79" t="str">
        <f t="shared" si="16"/>
        <v>Nuclear</v>
      </c>
      <c r="J79" s="9">
        <f>D79/D85</f>
        <v>8.3960790872318572E-2</v>
      </c>
      <c r="K79" s="9">
        <f>E79/E85</f>
        <v>2.9334025418325957E-2</v>
      </c>
      <c r="L79" s="9">
        <f>F79/F85</f>
        <v>0.10783423908884696</v>
      </c>
      <c r="M79" s="9">
        <f>G79/G85</f>
        <v>6.6551059212102109E-2</v>
      </c>
    </row>
    <row r="80" spans="1:48" x14ac:dyDescent="0.25">
      <c r="A80" s="4" t="str">
        <f t="shared" si="19"/>
        <v>CZ</v>
      </c>
      <c r="B80" s="4" t="str">
        <f t="shared" si="17"/>
        <v>_58</v>
      </c>
      <c r="C80" t="s">
        <v>46</v>
      </c>
      <c r="D80" s="2">
        <v>0.75</v>
      </c>
      <c r="E80" s="2">
        <v>0</v>
      </c>
      <c r="F80" s="2">
        <v>8.2999999999999977E-2</v>
      </c>
      <c r="G80" s="2">
        <f t="shared" si="18"/>
        <v>0.83299999999999996</v>
      </c>
      <c r="I80" t="str">
        <f t="shared" si="16"/>
        <v>Ambient heat total</v>
      </c>
      <c r="J80" s="9">
        <f>D80/D85</f>
        <v>8.9619939262056345E-3</v>
      </c>
      <c r="K80" s="9">
        <f>E80/E85</f>
        <v>0</v>
      </c>
      <c r="L80" s="9">
        <f>F80/F85</f>
        <v>2.2781333842153738E-3</v>
      </c>
      <c r="M80" s="9">
        <f>G80/G85</f>
        <v>4.1716393345467302E-3</v>
      </c>
    </row>
    <row r="81" spans="1:48" x14ac:dyDescent="0.25">
      <c r="A81" s="4" t="str">
        <f t="shared" si="19"/>
        <v>CZ</v>
      </c>
      <c r="B81" s="4" t="str">
        <f t="shared" si="17"/>
        <v>_6</v>
      </c>
      <c r="C81" t="s">
        <v>7</v>
      </c>
      <c r="D81" s="2">
        <v>0</v>
      </c>
      <c r="E81" s="2">
        <v>0</v>
      </c>
      <c r="F81" s="2">
        <v>0</v>
      </c>
      <c r="G81" s="2">
        <f t="shared" si="18"/>
        <v>0</v>
      </c>
      <c r="I81" t="str">
        <f t="shared" si="16"/>
        <v>Electricity</v>
      </c>
      <c r="J81" s="9">
        <f>D81/D85</f>
        <v>0</v>
      </c>
      <c r="K81" s="9">
        <f>E81/E85</f>
        <v>0</v>
      </c>
      <c r="L81" s="9">
        <f>F81/F85</f>
        <v>0</v>
      </c>
      <c r="M81" s="9">
        <f>G81/G85</f>
        <v>0</v>
      </c>
    </row>
    <row r="82" spans="1:48" x14ac:dyDescent="0.25">
      <c r="A82" s="4" t="str">
        <f t="shared" si="19"/>
        <v>CZ</v>
      </c>
      <c r="B82" s="4" t="str">
        <f t="shared" si="17"/>
        <v>_7</v>
      </c>
      <c r="C82" t="s">
        <v>28</v>
      </c>
      <c r="D82" s="2">
        <v>0</v>
      </c>
      <c r="E82" s="2">
        <v>0</v>
      </c>
      <c r="F82" s="2">
        <v>0</v>
      </c>
      <c r="G82" s="2">
        <f t="shared" si="18"/>
        <v>0</v>
      </c>
      <c r="I82" t="str">
        <f t="shared" si="16"/>
        <v>District heating</v>
      </c>
      <c r="J82" s="9">
        <f>D82/D85</f>
        <v>0</v>
      </c>
      <c r="K82" s="9">
        <f>E82/E85</f>
        <v>0</v>
      </c>
      <c r="L82" s="9">
        <f>F82/F85</f>
        <v>0</v>
      </c>
      <c r="M82" s="9">
        <f>G82/G85</f>
        <v>0</v>
      </c>
    </row>
    <row r="83" spans="1:48" x14ac:dyDescent="0.25">
      <c r="A83" s="4" t="str">
        <f t="shared" si="19"/>
        <v>CZ</v>
      </c>
      <c r="B83" s="4" t="str">
        <f t="shared" si="17"/>
        <v>_8</v>
      </c>
      <c r="C83" t="s">
        <v>43</v>
      </c>
      <c r="D83" s="2">
        <v>0.1884334959740403</v>
      </c>
      <c r="E83" s="2">
        <v>1.7854380403824737</v>
      </c>
      <c r="F83" s="2">
        <v>9.2950958945475115E-2</v>
      </c>
      <c r="G83" s="2">
        <f t="shared" si="18"/>
        <v>2.0668224953019889</v>
      </c>
      <c r="I83" t="str">
        <f t="shared" si="16"/>
        <v>Waste non-RES</v>
      </c>
      <c r="J83" s="9">
        <f>D83/D85</f>
        <v>2.251653128550724E-3</v>
      </c>
      <c r="K83" s="9">
        <f>E83/E85</f>
        <v>2.244094582764938E-2</v>
      </c>
      <c r="L83" s="9">
        <f>F83/F85</f>
        <v>2.551261236970115E-3</v>
      </c>
      <c r="M83" s="9">
        <f>G83/G85</f>
        <v>1.0350585857056185E-2</v>
      </c>
    </row>
    <row r="84" spans="1:48" x14ac:dyDescent="0.25">
      <c r="A84" s="4" t="str">
        <f t="shared" si="19"/>
        <v>CZ</v>
      </c>
      <c r="B84" s="4" t="str">
        <f t="shared" si="17"/>
        <v>_9</v>
      </c>
      <c r="C84" t="s">
        <v>29</v>
      </c>
      <c r="D84" s="2">
        <v>0.19045925151004472</v>
      </c>
      <c r="E84" s="2">
        <v>0.11772916748656521</v>
      </c>
      <c r="F84" s="2">
        <v>9.3950228840073147E-2</v>
      </c>
      <c r="G84" s="2">
        <f t="shared" si="18"/>
        <v>0.40213864783668307</v>
      </c>
      <c r="I84" t="str">
        <f t="shared" si="16"/>
        <v>Waste RES</v>
      </c>
      <c r="J84" s="9">
        <f>D84/D85</f>
        <v>2.2758595402969225E-3</v>
      </c>
      <c r="K84" s="9">
        <f>E84/E85</f>
        <v>1.4797230764358059E-3</v>
      </c>
      <c r="L84" s="9">
        <f>F84/F85</f>
        <v>2.5786885876535508E-3</v>
      </c>
      <c r="M84" s="9">
        <f>G84/G85</f>
        <v>2.0138984408846847E-3</v>
      </c>
    </row>
    <row r="85" spans="1:48" x14ac:dyDescent="0.25">
      <c r="A85" s="4" t="str">
        <f>A82</f>
        <v>CZ</v>
      </c>
      <c r="B85" s="4"/>
      <c r="C85" t="s">
        <v>4</v>
      </c>
      <c r="D85" s="2">
        <f>SUM(D70:D84)</f>
        <v>83.686733797814355</v>
      </c>
      <c r="E85" s="2">
        <f>SUM(E70:E84)</f>
        <v>79.561621604319555</v>
      </c>
      <c r="F85" s="2">
        <f>SUM(F70:F84)</f>
        <v>36.433336421425793</v>
      </c>
      <c r="G85" s="2">
        <f>SUM(G70:G84)</f>
        <v>199.68169182355973</v>
      </c>
      <c r="I85" t="str">
        <f t="shared" si="16"/>
        <v>TOTAL</v>
      </c>
      <c r="J85" s="9">
        <f>SUM(J70:J84)</f>
        <v>0.99999999999999989</v>
      </c>
      <c r="K85" s="9">
        <f t="shared" ref="K85:M85" si="20">SUM(K70:K84)</f>
        <v>1</v>
      </c>
      <c r="L85" s="9">
        <f t="shared" si="20"/>
        <v>1.0000000000000002</v>
      </c>
      <c r="M85" s="9">
        <f t="shared" si="20"/>
        <v>1</v>
      </c>
    </row>
    <row r="87" spans="1:48" ht="15.75" x14ac:dyDescent="0.25">
      <c r="A87" s="4">
        <f>A67+1</f>
        <v>4</v>
      </c>
      <c r="C87" s="8" t="s">
        <v>55</v>
      </c>
      <c r="F87" s="4" t="s">
        <v>5</v>
      </c>
      <c r="G87" s="4"/>
      <c r="I87" s="8" t="str">
        <f>C87</f>
        <v>Primary Energy in Denmark</v>
      </c>
      <c r="L87" s="4" t="s">
        <v>6</v>
      </c>
      <c r="M87" s="4"/>
    </row>
    <row r="88" spans="1:48" x14ac:dyDescent="0.25">
      <c r="A88" s="5" t="s">
        <v>56</v>
      </c>
    </row>
    <row r="89" spans="1:48" ht="30" x14ac:dyDescent="0.25">
      <c r="B89" s="1"/>
      <c r="C89" s="1"/>
      <c r="D89" s="1" t="str">
        <f>A88&amp;" Residential"</f>
        <v>DK Residential</v>
      </c>
      <c r="E89" s="1" t="str">
        <f>A88&amp;" Industry"</f>
        <v>DK Industry</v>
      </c>
      <c r="F89" s="1" t="str">
        <f>A88&amp;" Tertiary"</f>
        <v>DK Tertiary</v>
      </c>
      <c r="G89" s="1" t="str">
        <f>A88&amp;" TOTAL"</f>
        <v>DK TOTAL</v>
      </c>
      <c r="H89" s="1"/>
      <c r="I89" s="1"/>
      <c r="J89" s="1" t="str">
        <f>D89</f>
        <v>DK Residential</v>
      </c>
      <c r="K89" s="1" t="str">
        <f>E89</f>
        <v>DK Industry</v>
      </c>
      <c r="L89" s="1" t="str">
        <f>F89</f>
        <v>DK Tertiary</v>
      </c>
      <c r="M89" s="1" t="str">
        <f>G89</f>
        <v>DK TOTAL</v>
      </c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</row>
    <row r="90" spans="1:48" x14ac:dyDescent="0.25">
      <c r="A90" s="4" t="str">
        <f>A88</f>
        <v>DK</v>
      </c>
      <c r="B90" s="4" t="str">
        <f>B70</f>
        <v>_1</v>
      </c>
      <c r="C90" t="s">
        <v>27</v>
      </c>
      <c r="D90" s="2">
        <v>7.0921211117574954</v>
      </c>
      <c r="E90" s="2">
        <v>2.0346079588026367</v>
      </c>
      <c r="F90" s="2">
        <v>1.36399435512359</v>
      </c>
      <c r="G90" s="2">
        <f>D90+E90+F90</f>
        <v>10.490723425683722</v>
      </c>
      <c r="I90" t="str">
        <f t="shared" ref="I90:I105" si="21">C90</f>
        <v>Coal</v>
      </c>
      <c r="J90" s="9">
        <f>D90/D105</f>
        <v>0.14041109172933081</v>
      </c>
      <c r="K90" s="9">
        <f>E90/E105</f>
        <v>9.8253155095690062E-2</v>
      </c>
      <c r="L90" s="9">
        <f>F90/F105</f>
        <v>0.18124813055513972</v>
      </c>
      <c r="M90" s="9">
        <f>G90/G105</f>
        <v>0.13322726040780322</v>
      </c>
    </row>
    <row r="91" spans="1:48" x14ac:dyDescent="0.25">
      <c r="A91" s="4" t="str">
        <f>A90</f>
        <v>DK</v>
      </c>
      <c r="B91" s="4" t="str">
        <f t="shared" ref="B91" si="22">B71</f>
        <v>_2</v>
      </c>
      <c r="C91" t="s">
        <v>24</v>
      </c>
      <c r="D91" s="2">
        <v>4.3832221232966422</v>
      </c>
      <c r="E91" s="2">
        <v>3.5859740210511188</v>
      </c>
      <c r="F91" s="2">
        <v>0.79563599969860088</v>
      </c>
      <c r="G91" s="2">
        <f t="shared" ref="G91:G104" si="23">D91+E91+F91</f>
        <v>8.7648321440463608</v>
      </c>
      <c r="I91" t="str">
        <f t="shared" si="21"/>
        <v>Fuel oil</v>
      </c>
      <c r="J91" s="9">
        <f>D91/D105</f>
        <v>8.6779821428024345E-2</v>
      </c>
      <c r="K91" s="9">
        <f>E91/E105</f>
        <v>0.17317009900364216</v>
      </c>
      <c r="L91" s="9">
        <f>F91/F105</f>
        <v>0.10572443867238339</v>
      </c>
      <c r="M91" s="9">
        <f>G91/G105</f>
        <v>0.1113092517172565</v>
      </c>
    </row>
    <row r="92" spans="1:48" x14ac:dyDescent="0.25">
      <c r="A92" s="4" t="str">
        <f t="shared" ref="A92:A104" si="24">A91</f>
        <v>DK</v>
      </c>
      <c r="B92" s="4" t="str">
        <f t="shared" ref="B92" si="25">B72</f>
        <v>_3</v>
      </c>
      <c r="C92" t="s">
        <v>25</v>
      </c>
      <c r="D92" s="2">
        <v>13.676127685356853</v>
      </c>
      <c r="E92" s="2">
        <v>8.5947093395290413</v>
      </c>
      <c r="F92" s="2">
        <v>2.812352886922838</v>
      </c>
      <c r="G92" s="2">
        <f t="shared" si="23"/>
        <v>25.083189911808731</v>
      </c>
      <c r="I92" t="str">
        <f t="shared" si="21"/>
        <v>Natural gas</v>
      </c>
      <c r="J92" s="9">
        <f>D92/D105</f>
        <v>0.270762440272938</v>
      </c>
      <c r="K92" s="9">
        <f>E92/E105</f>
        <v>0.41504669540174433</v>
      </c>
      <c r="L92" s="9">
        <f>F92/F105</f>
        <v>0.37370660758337831</v>
      </c>
      <c r="M92" s="9">
        <f>G92/G105</f>
        <v>0.31854473124870591</v>
      </c>
    </row>
    <row r="93" spans="1:48" x14ac:dyDescent="0.25">
      <c r="A93" s="4" t="str">
        <f t="shared" si="24"/>
        <v>DK</v>
      </c>
      <c r="B93" s="4" t="str">
        <f t="shared" ref="B93" si="26">B73</f>
        <v>_4</v>
      </c>
      <c r="C93" t="s">
        <v>26</v>
      </c>
      <c r="D93" s="2">
        <v>0.45304857920862773</v>
      </c>
      <c r="E93" s="2">
        <v>2.3930567385339496</v>
      </c>
      <c r="F93" s="2">
        <v>9.4255573574424531E-2</v>
      </c>
      <c r="G93" s="2">
        <f t="shared" si="23"/>
        <v>2.9403608913170016</v>
      </c>
      <c r="I93" t="str">
        <f t="shared" si="21"/>
        <v>Other fossil fuels</v>
      </c>
      <c r="J93" s="9">
        <f>D93/D105</f>
        <v>8.9695374078773583E-3</v>
      </c>
      <c r="K93" s="9">
        <f>E93/E105</f>
        <v>0.11556298788014829</v>
      </c>
      <c r="L93" s="9">
        <f>F93/F105</f>
        <v>1.2524719358694814E-2</v>
      </c>
      <c r="M93" s="9">
        <f>G93/G105</f>
        <v>3.7341202342762135E-2</v>
      </c>
    </row>
    <row r="94" spans="1:48" x14ac:dyDescent="0.25">
      <c r="A94" s="4" t="str">
        <f t="shared" si="24"/>
        <v>DK</v>
      </c>
      <c r="B94" s="4" t="str">
        <f t="shared" ref="B94" si="27">B74</f>
        <v>_51</v>
      </c>
      <c r="C94" t="s">
        <v>30</v>
      </c>
      <c r="D94" s="2">
        <v>16.898088002062021</v>
      </c>
      <c r="E94" s="2">
        <v>2.6219406505412359</v>
      </c>
      <c r="F94" s="2">
        <v>0.84649526268874165</v>
      </c>
      <c r="G94" s="2">
        <f t="shared" si="23"/>
        <v>20.366523915291999</v>
      </c>
      <c r="I94" t="str">
        <f t="shared" si="21"/>
        <v>Biomass</v>
      </c>
      <c r="J94" s="9">
        <f>D94/D105</f>
        <v>0.33455139120147681</v>
      </c>
      <c r="K94" s="9">
        <f>E94/E105</f>
        <v>0.12661600986802779</v>
      </c>
      <c r="L94" s="9">
        <f>F94/F105</f>
        <v>0.11248263844333477</v>
      </c>
      <c r="M94" s="9">
        <f>G94/G105</f>
        <v>0.25864528833363254</v>
      </c>
    </row>
    <row r="95" spans="1:48" x14ac:dyDescent="0.25">
      <c r="A95" s="4" t="str">
        <f t="shared" si="24"/>
        <v>DK</v>
      </c>
      <c r="B95" s="4" t="str">
        <f t="shared" ref="B95" si="28">B75</f>
        <v>_52</v>
      </c>
      <c r="C95" t="s">
        <v>31</v>
      </c>
      <c r="D95" s="2">
        <v>2.4479587187542073E-2</v>
      </c>
      <c r="E95" s="2">
        <v>1.654681820737645E-3</v>
      </c>
      <c r="F95" s="2">
        <v>0</v>
      </c>
      <c r="G95" s="2">
        <f t="shared" si="23"/>
        <v>2.6134269008279719E-2</v>
      </c>
      <c r="I95" t="str">
        <f t="shared" si="21"/>
        <v>Geothermal</v>
      </c>
      <c r="J95" s="9">
        <f>D95/D105</f>
        <v>4.8465127821743423E-4</v>
      </c>
      <c r="K95" s="9">
        <f>E95/E105</f>
        <v>7.9906160232771011E-5</v>
      </c>
      <c r="L95" s="9">
        <f>F95/F105</f>
        <v>0</v>
      </c>
      <c r="M95" s="9">
        <f>G95/G105</f>
        <v>3.3189294212155262E-4</v>
      </c>
    </row>
    <row r="96" spans="1:48" x14ac:dyDescent="0.25">
      <c r="A96" s="4" t="str">
        <f t="shared" si="24"/>
        <v>DK</v>
      </c>
      <c r="B96" s="4" t="str">
        <f t="shared" ref="B96" si="29">B76</f>
        <v>_53</v>
      </c>
      <c r="C96" t="s">
        <v>32</v>
      </c>
      <c r="D96" s="2">
        <v>0.18437109735719473</v>
      </c>
      <c r="E96" s="2">
        <v>3.8779621202530336E-3</v>
      </c>
      <c r="F96" s="2">
        <v>0.02</v>
      </c>
      <c r="G96" s="2">
        <f t="shared" si="23"/>
        <v>0.20824905947744776</v>
      </c>
      <c r="I96" t="str">
        <f t="shared" si="21"/>
        <v>Solar energy</v>
      </c>
      <c r="J96" s="9">
        <f>D96/D105</f>
        <v>3.6502122080714463E-3</v>
      </c>
      <c r="K96" s="9">
        <f>E96/E105</f>
        <v>1.8727048226070204E-4</v>
      </c>
      <c r="L96" s="9">
        <f>F96/F105</f>
        <v>2.6576082206545061E-3</v>
      </c>
      <c r="M96" s="9">
        <f>G96/G105</f>
        <v>2.6446652486097565E-3</v>
      </c>
    </row>
    <row r="97" spans="1:48" x14ac:dyDescent="0.25">
      <c r="A97" s="4" t="str">
        <f t="shared" si="24"/>
        <v>DK</v>
      </c>
      <c r="B97" s="4" t="str">
        <f t="shared" ref="B97" si="30">B77</f>
        <v>_55</v>
      </c>
      <c r="C97" t="s">
        <v>47</v>
      </c>
      <c r="D97" s="2">
        <v>0.13476920546026561</v>
      </c>
      <c r="E97" s="2">
        <v>5.5027177170241137E-2</v>
      </c>
      <c r="F97" s="2">
        <v>0.11517256387450231</v>
      </c>
      <c r="G97" s="2">
        <f t="shared" si="23"/>
        <v>0.30496894650500905</v>
      </c>
      <c r="I97" t="str">
        <f t="shared" si="21"/>
        <v xml:space="preserve">Other RES </v>
      </c>
      <c r="J97" s="9">
        <f>D97/D105</f>
        <v>2.6681850143251517E-3</v>
      </c>
      <c r="K97" s="9">
        <f>E97/E105</f>
        <v>2.6573147665103448E-3</v>
      </c>
      <c r="L97" s="9">
        <f>F97/F105</f>
        <v>1.5304177627336676E-2</v>
      </c>
      <c r="M97" s="9">
        <f>G97/G105</f>
        <v>3.8729623881651634E-3</v>
      </c>
    </row>
    <row r="98" spans="1:48" x14ac:dyDescent="0.25">
      <c r="A98" s="4" t="str">
        <f t="shared" si="24"/>
        <v>DK</v>
      </c>
      <c r="B98" s="4" t="str">
        <f t="shared" ref="B98" si="31">B78</f>
        <v>_62</v>
      </c>
      <c r="C98" t="s">
        <v>44</v>
      </c>
      <c r="D98" s="2">
        <v>1.5699403743695286</v>
      </c>
      <c r="E98" s="2">
        <v>0.64101726230490541</v>
      </c>
      <c r="F98" s="2">
        <v>1.3416570753586923</v>
      </c>
      <c r="G98" s="2">
        <f t="shared" si="23"/>
        <v>3.5526147120331264</v>
      </c>
      <c r="I98" t="str">
        <f t="shared" si="21"/>
        <v xml:space="preserve">RES-E (Wind, PV, Hydro) </v>
      </c>
      <c r="J98" s="9">
        <f>D98/D105</f>
        <v>3.1081962425843771E-2</v>
      </c>
      <c r="K98" s="9">
        <f>E98/E105</f>
        <v>3.0955333787902457E-2</v>
      </c>
      <c r="L98" s="9">
        <f>F98/F105</f>
        <v>0.17827994363862712</v>
      </c>
      <c r="M98" s="9">
        <f>G98/G105</f>
        <v>4.5116538313255843E-2</v>
      </c>
    </row>
    <row r="99" spans="1:48" x14ac:dyDescent="0.25">
      <c r="A99" s="4" t="str">
        <f t="shared" si="24"/>
        <v>DK</v>
      </c>
      <c r="B99" s="4" t="str">
        <f t="shared" ref="B99" si="32">B79</f>
        <v>_61</v>
      </c>
      <c r="C99" t="s">
        <v>45</v>
      </c>
      <c r="D99" s="2">
        <v>0</v>
      </c>
      <c r="E99" s="2">
        <v>0</v>
      </c>
      <c r="F99" s="2">
        <v>0</v>
      </c>
      <c r="G99" s="2">
        <f t="shared" si="23"/>
        <v>0</v>
      </c>
      <c r="I99" t="str">
        <f t="shared" si="21"/>
        <v>Nuclear</v>
      </c>
      <c r="J99" s="9">
        <f>D99/D105</f>
        <v>0</v>
      </c>
      <c r="K99" s="9">
        <f>E99/E105</f>
        <v>0</v>
      </c>
      <c r="L99" s="9">
        <f>F99/F105</f>
        <v>0</v>
      </c>
      <c r="M99" s="9">
        <f>G99/G105</f>
        <v>0</v>
      </c>
    </row>
    <row r="100" spans="1:48" x14ac:dyDescent="0.25">
      <c r="A100" s="4" t="str">
        <f t="shared" si="24"/>
        <v>DK</v>
      </c>
      <c r="B100" s="4" t="str">
        <f t="shared" ref="B100" si="33">B80</f>
        <v>_58</v>
      </c>
      <c r="C100" t="s">
        <v>46</v>
      </c>
      <c r="D100" s="2">
        <v>1.2210000000000001</v>
      </c>
      <c r="E100" s="2">
        <v>0</v>
      </c>
      <c r="F100" s="2">
        <v>0.13600000000000001</v>
      </c>
      <c r="G100" s="2">
        <f t="shared" si="23"/>
        <v>1.3570000000000002</v>
      </c>
      <c r="I100" t="str">
        <f t="shared" si="21"/>
        <v>Ambient heat total</v>
      </c>
      <c r="J100" s="9">
        <f>D100/D105</f>
        <v>2.4173578017060677E-2</v>
      </c>
      <c r="K100" s="9">
        <f>E100/E105</f>
        <v>0</v>
      </c>
      <c r="L100" s="9">
        <f>F100/F105</f>
        <v>1.8071735900450643E-2</v>
      </c>
      <c r="M100" s="9">
        <f>G100/G105</f>
        <v>1.7233262668118261E-2</v>
      </c>
    </row>
    <row r="101" spans="1:48" x14ac:dyDescent="0.25">
      <c r="A101" s="4" t="str">
        <f t="shared" si="24"/>
        <v>DK</v>
      </c>
      <c r="B101" s="4" t="str">
        <f t="shared" ref="B101" si="34">B81</f>
        <v>_6</v>
      </c>
      <c r="C101" t="s">
        <v>7</v>
      </c>
      <c r="D101" s="2">
        <v>0</v>
      </c>
      <c r="E101" s="2">
        <v>0</v>
      </c>
      <c r="F101" s="2">
        <v>0</v>
      </c>
      <c r="G101" s="2">
        <f t="shared" si="23"/>
        <v>0</v>
      </c>
      <c r="I101" t="str">
        <f t="shared" si="21"/>
        <v>Electricity</v>
      </c>
      <c r="J101" s="9">
        <f>D101/D105</f>
        <v>0</v>
      </c>
      <c r="K101" s="9">
        <f>E101/E105</f>
        <v>0</v>
      </c>
      <c r="L101" s="9">
        <f>F101/F105</f>
        <v>0</v>
      </c>
      <c r="M101" s="9">
        <f>G101/G105</f>
        <v>0</v>
      </c>
    </row>
    <row r="102" spans="1:48" x14ac:dyDescent="0.25">
      <c r="A102" s="4" t="str">
        <f t="shared" si="24"/>
        <v>DK</v>
      </c>
      <c r="B102" s="4" t="str">
        <f t="shared" ref="B102" si="35">B82</f>
        <v>_7</v>
      </c>
      <c r="C102" t="s">
        <v>28</v>
      </c>
      <c r="D102" s="2">
        <v>0</v>
      </c>
      <c r="E102" s="2">
        <v>0</v>
      </c>
      <c r="F102" s="2">
        <v>0</v>
      </c>
      <c r="G102" s="2">
        <f t="shared" si="23"/>
        <v>0</v>
      </c>
      <c r="I102" t="str">
        <f t="shared" si="21"/>
        <v>District heating</v>
      </c>
      <c r="J102" s="9">
        <f>D102/D105</f>
        <v>0</v>
      </c>
      <c r="K102" s="9">
        <f>E102/E105</f>
        <v>0</v>
      </c>
      <c r="L102" s="9">
        <f>F102/F105</f>
        <v>0</v>
      </c>
      <c r="M102" s="9">
        <f>G102/G105</f>
        <v>0</v>
      </c>
    </row>
    <row r="103" spans="1:48" x14ac:dyDescent="0.25">
      <c r="A103" s="4" t="str">
        <f t="shared" si="24"/>
        <v>DK</v>
      </c>
      <c r="B103" s="4" t="str">
        <f t="shared" ref="B103" si="36">B83</f>
        <v>_8</v>
      </c>
      <c r="C103" t="s">
        <v>43</v>
      </c>
      <c r="D103" s="2">
        <v>1.8166335653070542</v>
      </c>
      <c r="E103" s="2">
        <v>0.3239931683013727</v>
      </c>
      <c r="F103" s="2">
        <v>0</v>
      </c>
      <c r="G103" s="2">
        <f t="shared" si="23"/>
        <v>2.140626733608427</v>
      </c>
      <c r="I103" t="str">
        <f t="shared" si="21"/>
        <v>Waste non-RES</v>
      </c>
      <c r="J103" s="9">
        <f>D103/D105</f>
        <v>3.5966038672695468E-2</v>
      </c>
      <c r="K103" s="9">
        <f>E103/E105</f>
        <v>1.5645938509840814E-2</v>
      </c>
      <c r="L103" s="9">
        <f>F103/F105</f>
        <v>0</v>
      </c>
      <c r="M103" s="9">
        <f>G103/G105</f>
        <v>2.718495414493002E-2</v>
      </c>
    </row>
    <row r="104" spans="1:48" x14ac:dyDescent="0.25">
      <c r="A104" s="4" t="str">
        <f t="shared" si="24"/>
        <v>DK</v>
      </c>
      <c r="B104" s="4" t="str">
        <f t="shared" ref="B104" si="37">B84</f>
        <v>_9</v>
      </c>
      <c r="C104" t="s">
        <v>29</v>
      </c>
      <c r="D104" s="2">
        <v>3.0558914885524149</v>
      </c>
      <c r="E104" s="2">
        <v>0.45195400339910574</v>
      </c>
      <c r="F104" s="2">
        <v>0</v>
      </c>
      <c r="G104" s="2">
        <f t="shared" si="23"/>
        <v>3.5078454919515205</v>
      </c>
      <c r="I104" t="str">
        <f t="shared" si="21"/>
        <v>Waste RES</v>
      </c>
      <c r="J104" s="9">
        <f>D104/D105</f>
        <v>6.0501090344138801E-2</v>
      </c>
      <c r="K104" s="9">
        <f>E104/E105</f>
        <v>2.1825289043999989E-2</v>
      </c>
      <c r="L104" s="9">
        <f>F104/F105</f>
        <v>0</v>
      </c>
      <c r="M104" s="9">
        <f>G104/G105</f>
        <v>4.4547990244638958E-2</v>
      </c>
    </row>
    <row r="105" spans="1:48" x14ac:dyDescent="0.25">
      <c r="A105" s="4" t="str">
        <f>A102</f>
        <v>DK</v>
      </c>
      <c r="B105" s="4"/>
      <c r="C105" t="s">
        <v>4</v>
      </c>
      <c r="D105" s="2">
        <f>SUM(D90:D104)</f>
        <v>50.509692819915635</v>
      </c>
      <c r="E105" s="2">
        <f>SUM(E90:E104)</f>
        <v>20.707812963574604</v>
      </c>
      <c r="F105" s="2">
        <f>SUM(F90:F104)</f>
        <v>7.5255637172413898</v>
      </c>
      <c r="G105" s="2">
        <f>SUM(G90:G104)</f>
        <v>78.743069500731636</v>
      </c>
      <c r="I105" t="str">
        <f t="shared" si="21"/>
        <v>TOTAL</v>
      </c>
      <c r="J105" s="9">
        <f>SUM(J90:J104)</f>
        <v>1</v>
      </c>
      <c r="K105" s="9">
        <f t="shared" ref="K105:M105" si="38">SUM(K90:K104)</f>
        <v>0.99999999999999978</v>
      </c>
      <c r="L105" s="9">
        <f t="shared" si="38"/>
        <v>1</v>
      </c>
      <c r="M105" s="9">
        <f t="shared" si="38"/>
        <v>0.99999999999999989</v>
      </c>
    </row>
    <row r="107" spans="1:48" ht="15.75" x14ac:dyDescent="0.25">
      <c r="A107" s="4">
        <f>A87+1</f>
        <v>5</v>
      </c>
      <c r="C107" s="8" t="s">
        <v>57</v>
      </c>
      <c r="F107" s="4" t="s">
        <v>5</v>
      </c>
      <c r="G107" s="4"/>
      <c r="I107" s="8" t="str">
        <f>C107</f>
        <v>Primary Energy in Germany</v>
      </c>
      <c r="L107" s="4" t="s">
        <v>6</v>
      </c>
      <c r="M107" s="4"/>
    </row>
    <row r="108" spans="1:48" x14ac:dyDescent="0.25">
      <c r="A108" s="5" t="s">
        <v>58</v>
      </c>
    </row>
    <row r="109" spans="1:48" ht="30" x14ac:dyDescent="0.25">
      <c r="B109" s="1"/>
      <c r="C109" s="1"/>
      <c r="D109" s="1" t="str">
        <f>A108&amp;" Residential"</f>
        <v>DE Residential</v>
      </c>
      <c r="E109" s="1" t="str">
        <f>A108&amp;" Industry"</f>
        <v>DE Industry</v>
      </c>
      <c r="F109" s="1" t="str">
        <f>A108&amp;" Tertiary"</f>
        <v>DE Tertiary</v>
      </c>
      <c r="G109" s="1" t="str">
        <f>A108&amp;" TOTAL"</f>
        <v>DE TOTAL</v>
      </c>
      <c r="H109" s="1"/>
      <c r="I109" s="1"/>
      <c r="J109" s="1" t="str">
        <f>D109</f>
        <v>DE Residential</v>
      </c>
      <c r="K109" s="1" t="str">
        <f>E109</f>
        <v>DE Industry</v>
      </c>
      <c r="L109" s="1" t="str">
        <f>F109</f>
        <v>DE Tertiary</v>
      </c>
      <c r="M109" s="1" t="str">
        <f>G109</f>
        <v>DE TOTAL</v>
      </c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</row>
    <row r="110" spans="1:48" x14ac:dyDescent="0.25">
      <c r="A110" s="4" t="str">
        <f>A108</f>
        <v>DE</v>
      </c>
      <c r="B110" s="4" t="str">
        <f>B90</f>
        <v>_1</v>
      </c>
      <c r="C110" t="s">
        <v>27</v>
      </c>
      <c r="D110" s="2">
        <v>87.937240471041534</v>
      </c>
      <c r="E110" s="2">
        <v>173.79702453785995</v>
      </c>
      <c r="F110" s="2">
        <v>42.434416265540897</v>
      </c>
      <c r="G110" s="2">
        <f>D110+E110+F110</f>
        <v>304.16868127444241</v>
      </c>
      <c r="I110" t="str">
        <f t="shared" ref="I110:I125" si="39">C110</f>
        <v>Coal</v>
      </c>
      <c r="J110" s="9">
        <f>D110/D125</f>
        <v>0.12537808219433322</v>
      </c>
      <c r="K110" s="9">
        <f>E110/E125</f>
        <v>0.28442705995843992</v>
      </c>
      <c r="L110" s="9">
        <f>F110/F125</f>
        <v>0.13683694027141421</v>
      </c>
      <c r="M110" s="9">
        <f>G110/G125</f>
        <v>0.18746586287729156</v>
      </c>
    </row>
    <row r="111" spans="1:48" x14ac:dyDescent="0.25">
      <c r="A111" s="4" t="str">
        <f>A110</f>
        <v>DE</v>
      </c>
      <c r="B111" s="4" t="str">
        <f t="shared" ref="B111" si="40">B91</f>
        <v>_2</v>
      </c>
      <c r="C111" t="s">
        <v>24</v>
      </c>
      <c r="D111" s="2">
        <v>150.59580715484165</v>
      </c>
      <c r="E111" s="2">
        <v>34.506976607195561</v>
      </c>
      <c r="F111" s="2">
        <v>86.565312017714987</v>
      </c>
      <c r="G111" s="2">
        <f t="shared" ref="G111:G124" si="41">D111+E111+F111</f>
        <v>271.66809577975221</v>
      </c>
      <c r="I111" t="str">
        <f t="shared" si="39"/>
        <v>Fuel oil</v>
      </c>
      <c r="J111" s="9">
        <f>D111/D125</f>
        <v>0.21471464633688953</v>
      </c>
      <c r="K111" s="9">
        <f>E111/E125</f>
        <v>5.6472301125622876E-2</v>
      </c>
      <c r="L111" s="9">
        <f>F111/F125</f>
        <v>0.2791444650969187</v>
      </c>
      <c r="M111" s="9">
        <f>G111/G125</f>
        <v>0.16743503564599627</v>
      </c>
    </row>
    <row r="112" spans="1:48" x14ac:dyDescent="0.25">
      <c r="A112" s="4" t="str">
        <f t="shared" ref="A112:A124" si="42">A111</f>
        <v>DE</v>
      </c>
      <c r="B112" s="4" t="str">
        <f t="shared" ref="B112" si="43">B92</f>
        <v>_3</v>
      </c>
      <c r="C112" t="s">
        <v>25</v>
      </c>
      <c r="D112" s="2">
        <v>320.00992924133311</v>
      </c>
      <c r="E112" s="2">
        <v>287.63114242137914</v>
      </c>
      <c r="F112" s="2">
        <v>125.34127436815855</v>
      </c>
      <c r="G112" s="2">
        <f t="shared" si="41"/>
        <v>732.98234603087076</v>
      </c>
      <c r="I112" t="str">
        <f t="shared" si="39"/>
        <v>Natural gas</v>
      </c>
      <c r="J112" s="9">
        <f>D112/D125</f>
        <v>0.45625983936390641</v>
      </c>
      <c r="K112" s="9">
        <f>E112/E125</f>
        <v>0.47072198392889436</v>
      </c>
      <c r="L112" s="9">
        <f>F112/F125</f>
        <v>0.40418410299157281</v>
      </c>
      <c r="M112" s="9">
        <f>G112/G125</f>
        <v>0.45175317654916114</v>
      </c>
    </row>
    <row r="113" spans="1:13" x14ac:dyDescent="0.25">
      <c r="A113" s="4" t="str">
        <f t="shared" si="42"/>
        <v>DE</v>
      </c>
      <c r="B113" s="4" t="str">
        <f t="shared" ref="B113" si="44">B93</f>
        <v>_4</v>
      </c>
      <c r="C113" t="s">
        <v>26</v>
      </c>
      <c r="D113" s="2">
        <v>12.281540680138193</v>
      </c>
      <c r="E113" s="2">
        <v>43.320277652233919</v>
      </c>
      <c r="F113" s="2">
        <v>2.7410497384669039</v>
      </c>
      <c r="G113" s="2">
        <f t="shared" si="41"/>
        <v>58.342868070839017</v>
      </c>
      <c r="I113" t="str">
        <f t="shared" si="39"/>
        <v>Other fossil fuels</v>
      </c>
      <c r="J113" s="9">
        <f>D113/D125</f>
        <v>1.7510624720757463E-2</v>
      </c>
      <c r="K113" s="9">
        <f>E113/E125</f>
        <v>7.0895685596297955E-2</v>
      </c>
      <c r="L113" s="9">
        <f>F113/F125</f>
        <v>8.8389777061256419E-3</v>
      </c>
      <c r="M113" s="9">
        <f>G113/G125</f>
        <v>3.5957995608914849E-2</v>
      </c>
    </row>
    <row r="114" spans="1:13" x14ac:dyDescent="0.25">
      <c r="A114" s="4" t="str">
        <f t="shared" si="42"/>
        <v>DE</v>
      </c>
      <c r="B114" s="4" t="str">
        <f t="shared" ref="B114" si="45">B94</f>
        <v>_51</v>
      </c>
      <c r="C114" t="s">
        <v>30</v>
      </c>
      <c r="D114" s="2">
        <v>72.605733307040381</v>
      </c>
      <c r="E114" s="2">
        <v>26.676377532118945</v>
      </c>
      <c r="F114" s="2">
        <v>19.804803761241196</v>
      </c>
      <c r="G114" s="2">
        <f t="shared" si="41"/>
        <v>119.08691460040052</v>
      </c>
      <c r="I114" t="str">
        <f t="shared" si="39"/>
        <v>Biomass</v>
      </c>
      <c r="J114" s="9">
        <f>D114/D125</f>
        <v>0.10351891359779131</v>
      </c>
      <c r="K114" s="9">
        <f>E114/E125</f>
        <v>4.3657154959802644E-2</v>
      </c>
      <c r="L114" s="9">
        <f>F114/F125</f>
        <v>6.3863933756165156E-2</v>
      </c>
      <c r="M114" s="9">
        <f>G114/G125</f>
        <v>7.3395890429677313E-2</v>
      </c>
    </row>
    <row r="115" spans="1:13" x14ac:dyDescent="0.25">
      <c r="A115" s="4" t="str">
        <f t="shared" si="42"/>
        <v>DE</v>
      </c>
      <c r="B115" s="4" t="str">
        <f t="shared" ref="B115" si="46">B95</f>
        <v>_52</v>
      </c>
      <c r="C115" t="s">
        <v>31</v>
      </c>
      <c r="D115" s="2">
        <v>0.29312323871804619</v>
      </c>
      <c r="E115" s="2">
        <v>5.9026643016883484E-2</v>
      </c>
      <c r="F115" s="2">
        <v>0</v>
      </c>
      <c r="G115" s="2">
        <f t="shared" si="41"/>
        <v>0.35214988173492967</v>
      </c>
      <c r="I115" t="str">
        <f t="shared" si="39"/>
        <v>Geothermal</v>
      </c>
      <c r="J115" s="9">
        <f>D115/D125</f>
        <v>4.1792566289549238E-4</v>
      </c>
      <c r="K115" s="9">
        <f>E115/E125</f>
        <v>9.6599896213132692E-5</v>
      </c>
      <c r="L115" s="9">
        <f>F115/F125</f>
        <v>0</v>
      </c>
      <c r="M115" s="9">
        <f>G115/G125</f>
        <v>2.1703773434192066E-4</v>
      </c>
    </row>
    <row r="116" spans="1:13" x14ac:dyDescent="0.25">
      <c r="A116" s="4" t="str">
        <f t="shared" si="42"/>
        <v>DE</v>
      </c>
      <c r="B116" s="4" t="str">
        <f t="shared" ref="B116" si="47">B96</f>
        <v>_53</v>
      </c>
      <c r="C116" t="s">
        <v>32</v>
      </c>
      <c r="D116" s="2">
        <v>6.2770000000000001</v>
      </c>
      <c r="E116" s="2">
        <v>0</v>
      </c>
      <c r="F116" s="2">
        <v>0.41899999999999998</v>
      </c>
      <c r="G116" s="2">
        <f t="shared" si="41"/>
        <v>6.6959999999999997</v>
      </c>
      <c r="I116" t="str">
        <f t="shared" si="39"/>
        <v>Solar energy</v>
      </c>
      <c r="J116" s="9">
        <f>D116/D125</f>
        <v>8.9495442171965214E-3</v>
      </c>
      <c r="K116" s="9">
        <f>E116/E125</f>
        <v>0</v>
      </c>
      <c r="L116" s="9">
        <f>F116/F125</f>
        <v>1.351136247873439E-3</v>
      </c>
      <c r="M116" s="9">
        <f>G116/G125</f>
        <v>4.1268923959128781E-3</v>
      </c>
    </row>
    <row r="117" spans="1:13" x14ac:dyDescent="0.25">
      <c r="A117" s="4" t="str">
        <f t="shared" si="42"/>
        <v>DE</v>
      </c>
      <c r="B117" s="4" t="str">
        <f t="shared" ref="B117" si="48">B97</f>
        <v>_55</v>
      </c>
      <c r="C117" t="s">
        <v>47</v>
      </c>
      <c r="D117" s="2">
        <v>0.91072286781290912</v>
      </c>
      <c r="E117" s="2">
        <v>0.60267249505083398</v>
      </c>
      <c r="F117" s="2">
        <v>0.73939827841852435</v>
      </c>
      <c r="G117" s="2">
        <f t="shared" si="41"/>
        <v>2.2527936412822673</v>
      </c>
      <c r="I117" t="str">
        <f t="shared" si="39"/>
        <v xml:space="preserve">Other RES </v>
      </c>
      <c r="J117" s="9">
        <f>D117/D125</f>
        <v>1.2984793014343878E-3</v>
      </c>
      <c r="K117" s="9">
        <f>E117/E125</f>
        <v>9.8630207473882721E-4</v>
      </c>
      <c r="L117" s="9">
        <f>F117/F125</f>
        <v>2.3843145956718029E-3</v>
      </c>
      <c r="M117" s="9">
        <f>G117/G125</f>
        <v>1.3884463781016539E-3</v>
      </c>
    </row>
    <row r="118" spans="1:13" x14ac:dyDescent="0.25">
      <c r="A118" s="4" t="str">
        <f t="shared" si="42"/>
        <v>DE</v>
      </c>
      <c r="B118" s="4" t="str">
        <f t="shared" ref="B118" si="49">B98</f>
        <v>_62</v>
      </c>
      <c r="C118" t="s">
        <v>44</v>
      </c>
      <c r="D118" s="2">
        <v>20.318364475810696</v>
      </c>
      <c r="E118" s="2">
        <v>13.445714219734114</v>
      </c>
      <c r="F118" s="2">
        <v>16.496087058594426</v>
      </c>
      <c r="G118" s="2">
        <f t="shared" si="41"/>
        <v>50.260165754139237</v>
      </c>
      <c r="I118" t="str">
        <f t="shared" si="39"/>
        <v xml:space="preserve">RES-E (Wind, PV, Hydro) </v>
      </c>
      <c r="J118" s="9">
        <f>D118/D125</f>
        <v>2.8969268965649646E-2</v>
      </c>
      <c r="K118" s="9">
        <f>E118/E125</f>
        <v>2.2004547976178221E-2</v>
      </c>
      <c r="L118" s="9">
        <f>F118/F125</f>
        <v>5.319441807384933E-2</v>
      </c>
      <c r="M118" s="9">
        <f>G118/G125</f>
        <v>3.0976448008972236E-2</v>
      </c>
    </row>
    <row r="119" spans="1:13" x14ac:dyDescent="0.25">
      <c r="A119" s="4" t="str">
        <f t="shared" si="42"/>
        <v>DE</v>
      </c>
      <c r="B119" s="4" t="str">
        <f t="shared" ref="B119" si="50">B99</f>
        <v>_61</v>
      </c>
      <c r="C119" t="s">
        <v>45</v>
      </c>
      <c r="D119" s="2">
        <v>18.207134961341097</v>
      </c>
      <c r="E119" s="2">
        <v>12.048604293016272</v>
      </c>
      <c r="F119" s="2">
        <v>14.782020657589234</v>
      </c>
      <c r="G119" s="2">
        <f t="shared" si="41"/>
        <v>45.037759911946601</v>
      </c>
      <c r="I119" t="str">
        <f t="shared" si="39"/>
        <v>Nuclear</v>
      </c>
      <c r="J119" s="9">
        <f>D119/D125</f>
        <v>2.5959145994103365E-2</v>
      </c>
      <c r="K119" s="9">
        <f>E119/E125</f>
        <v>1.9718111427843972E-2</v>
      </c>
      <c r="L119" s="9">
        <f>F119/F125</f>
        <v>4.7667121544827648E-2</v>
      </c>
      <c r="M119" s="9">
        <f>G119/G125</f>
        <v>2.7757764174068444E-2</v>
      </c>
    </row>
    <row r="120" spans="1:13" x14ac:dyDescent="0.25">
      <c r="A120" s="4" t="str">
        <f t="shared" si="42"/>
        <v>DE</v>
      </c>
      <c r="B120" s="4" t="str">
        <f t="shared" ref="B120" si="51">B100</f>
        <v>_58</v>
      </c>
      <c r="C120" t="s">
        <v>46</v>
      </c>
      <c r="D120" s="2">
        <v>7.0720000000000001</v>
      </c>
      <c r="E120" s="2">
        <v>0</v>
      </c>
      <c r="F120" s="2">
        <v>0.78599999999999992</v>
      </c>
      <c r="G120" s="2">
        <f t="shared" si="41"/>
        <v>7.8579999999999997</v>
      </c>
      <c r="I120" t="str">
        <f t="shared" si="39"/>
        <v>Ambient heat total</v>
      </c>
      <c r="J120" s="9">
        <f>D120/D125</f>
        <v>1.0083029584835717E-2</v>
      </c>
      <c r="K120" s="9">
        <f>E120/E125</f>
        <v>0</v>
      </c>
      <c r="L120" s="9">
        <f>F120/F125</f>
        <v>2.5345897155812005E-3</v>
      </c>
      <c r="M120" s="9">
        <f>G120/G125</f>
        <v>4.8430586091821083E-3</v>
      </c>
    </row>
    <row r="121" spans="1:13" x14ac:dyDescent="0.25">
      <c r="A121" s="4" t="str">
        <f t="shared" si="42"/>
        <v>DE</v>
      </c>
      <c r="B121" s="4" t="str">
        <f t="shared" ref="B121" si="52">B101</f>
        <v>_6</v>
      </c>
      <c r="C121" t="s">
        <v>7</v>
      </c>
      <c r="D121" s="2">
        <v>0</v>
      </c>
      <c r="E121" s="2">
        <v>0</v>
      </c>
      <c r="F121" s="2">
        <v>0</v>
      </c>
      <c r="G121" s="2">
        <f t="shared" si="41"/>
        <v>0</v>
      </c>
      <c r="I121" t="str">
        <f t="shared" si="39"/>
        <v>Electricity</v>
      </c>
      <c r="J121" s="9">
        <f>D121/D125</f>
        <v>0</v>
      </c>
      <c r="K121" s="9">
        <f>E121/E125</f>
        <v>0</v>
      </c>
      <c r="L121" s="9">
        <f>F121/F125</f>
        <v>0</v>
      </c>
      <c r="M121" s="9">
        <f>G121/G125</f>
        <v>0</v>
      </c>
    </row>
    <row r="122" spans="1:13" x14ac:dyDescent="0.25">
      <c r="A122" s="4" t="str">
        <f t="shared" si="42"/>
        <v>DE</v>
      </c>
      <c r="B122" s="4" t="str">
        <f t="shared" ref="B122" si="53">B102</f>
        <v>_7</v>
      </c>
      <c r="C122" t="s">
        <v>28</v>
      </c>
      <c r="D122" s="2">
        <v>0</v>
      </c>
      <c r="E122" s="2">
        <v>0</v>
      </c>
      <c r="F122" s="2">
        <v>0</v>
      </c>
      <c r="G122" s="2">
        <f t="shared" si="41"/>
        <v>0</v>
      </c>
      <c r="I122" t="str">
        <f t="shared" si="39"/>
        <v>District heating</v>
      </c>
      <c r="J122" s="9">
        <f>D122/D125</f>
        <v>0</v>
      </c>
      <c r="K122" s="9">
        <f>E122/E125</f>
        <v>0</v>
      </c>
      <c r="L122" s="9">
        <f>F122/F125</f>
        <v>0</v>
      </c>
      <c r="M122" s="9">
        <f>G122/G125</f>
        <v>0</v>
      </c>
    </row>
    <row r="123" spans="1:13" x14ac:dyDescent="0.25">
      <c r="A123" s="4" t="str">
        <f t="shared" si="42"/>
        <v>DE</v>
      </c>
      <c r="B123" s="4" t="str">
        <f t="shared" ref="B123" si="54">B103</f>
        <v>_8</v>
      </c>
      <c r="C123" t="s">
        <v>43</v>
      </c>
      <c r="D123" s="2">
        <v>3.7394725596766332</v>
      </c>
      <c r="E123" s="2">
        <v>15.115260932755842</v>
      </c>
      <c r="F123" s="2">
        <v>0</v>
      </c>
      <c r="G123" s="2">
        <f t="shared" si="41"/>
        <v>18.854733492432473</v>
      </c>
      <c r="I123" t="str">
        <f t="shared" si="39"/>
        <v>Waste non-RES</v>
      </c>
      <c r="J123" s="9">
        <f>D123/D125</f>
        <v>5.331619407650005E-3</v>
      </c>
      <c r="K123" s="9">
        <f>E123/E125</f>
        <v>2.4736840225201177E-2</v>
      </c>
      <c r="L123" s="9">
        <f>F123/F125</f>
        <v>0</v>
      </c>
      <c r="M123" s="9">
        <f>G123/G125</f>
        <v>1.1620587854970646E-2</v>
      </c>
    </row>
    <row r="124" spans="1:13" x14ac:dyDescent="0.25">
      <c r="A124" s="4" t="str">
        <f t="shared" si="42"/>
        <v>DE</v>
      </c>
      <c r="B124" s="4" t="str">
        <f t="shared" ref="B124" si="55">B104</f>
        <v>_9</v>
      </c>
      <c r="C124" t="s">
        <v>29</v>
      </c>
      <c r="D124" s="2">
        <v>1.1284310810705172</v>
      </c>
      <c r="E124" s="2">
        <v>3.839432345466296</v>
      </c>
      <c r="F124" s="2">
        <v>0</v>
      </c>
      <c r="G124" s="2">
        <f t="shared" si="41"/>
        <v>4.9678634265368133</v>
      </c>
      <c r="I124" t="str">
        <f t="shared" si="39"/>
        <v>Waste RES</v>
      </c>
      <c r="J124" s="9">
        <f>D124/D125</f>
        <v>1.6088806525568688E-3</v>
      </c>
      <c r="K124" s="9">
        <f>E124/E125</f>
        <v>6.2834128307669964E-3</v>
      </c>
      <c r="L124" s="9">
        <f>F124/F125</f>
        <v>0</v>
      </c>
      <c r="M124" s="9">
        <f>G124/G125</f>
        <v>3.06180373340927E-3</v>
      </c>
    </row>
    <row r="125" spans="1:13" x14ac:dyDescent="0.25">
      <c r="A125" s="4" t="str">
        <f t="shared" ref="A125" si="56">A124</f>
        <v>DE</v>
      </c>
      <c r="B125" s="4"/>
      <c r="C125" t="s">
        <v>4</v>
      </c>
      <c r="D125" s="2">
        <f>SUM(D110:D124)</f>
        <v>701.37650003882482</v>
      </c>
      <c r="E125" s="2">
        <f>SUM(E110:E124)</f>
        <v>611.04250967982773</v>
      </c>
      <c r="F125" s="2">
        <f>SUM(F110:F124)</f>
        <v>310.10936214572473</v>
      </c>
      <c r="G125" s="2">
        <f>SUM(G110:G124)</f>
        <v>1622.5283718643768</v>
      </c>
      <c r="I125" t="str">
        <f t="shared" si="39"/>
        <v>TOTAL</v>
      </c>
      <c r="J125" s="9">
        <f>SUM(J110:J124)</f>
        <v>0.99999999999999978</v>
      </c>
      <c r="K125" s="9">
        <f t="shared" ref="K125:M125" si="57">SUM(K110:K124)</f>
        <v>1.0000000000000002</v>
      </c>
      <c r="L125" s="9">
        <f t="shared" si="57"/>
        <v>0.99999999999999989</v>
      </c>
      <c r="M125" s="9">
        <f t="shared" si="57"/>
        <v>1.0000000000000004</v>
      </c>
    </row>
    <row r="127" spans="1:13" ht="15.75" x14ac:dyDescent="0.25">
      <c r="A127" s="4">
        <f>A107+1</f>
        <v>6</v>
      </c>
      <c r="C127" s="8" t="s">
        <v>59</v>
      </c>
      <c r="F127" s="4" t="s">
        <v>5</v>
      </c>
      <c r="G127" s="4"/>
      <c r="I127" s="8" t="str">
        <f>C127</f>
        <v>Primary Energy in Estonia</v>
      </c>
      <c r="L127" s="4" t="s">
        <v>6</v>
      </c>
      <c r="M127" s="4"/>
    </row>
    <row r="128" spans="1:13" x14ac:dyDescent="0.25">
      <c r="A128" s="5" t="s">
        <v>60</v>
      </c>
    </row>
    <row r="129" spans="1:48" ht="30" x14ac:dyDescent="0.25">
      <c r="B129" s="1"/>
      <c r="C129" s="1"/>
      <c r="D129" s="1" t="str">
        <f>A128&amp;" Residential"</f>
        <v>EE Residential</v>
      </c>
      <c r="E129" s="1" t="str">
        <f>A128&amp;" Industry"</f>
        <v>EE Industry</v>
      </c>
      <c r="F129" s="1" t="str">
        <f>A128&amp;" Tertiary"</f>
        <v>EE Tertiary</v>
      </c>
      <c r="G129" s="1" t="str">
        <f>A128&amp;" TOTAL"</f>
        <v>EE TOTAL</v>
      </c>
      <c r="H129" s="1"/>
      <c r="I129" s="1"/>
      <c r="J129" s="1" t="str">
        <f>D129</f>
        <v>EE Residential</v>
      </c>
      <c r="K129" s="1" t="str">
        <f>E129</f>
        <v>EE Industry</v>
      </c>
      <c r="L129" s="1" t="str">
        <f>F129</f>
        <v>EE Tertiary</v>
      </c>
      <c r="M129" s="1" t="str">
        <f>G129</f>
        <v>EE TOTAL</v>
      </c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</row>
    <row r="130" spans="1:48" x14ac:dyDescent="0.25">
      <c r="A130" s="4" t="str">
        <f>A128</f>
        <v>EE</v>
      </c>
      <c r="B130" s="4" t="str">
        <f>B110</f>
        <v>_1</v>
      </c>
      <c r="C130" t="s">
        <v>27</v>
      </c>
      <c r="D130" s="2">
        <v>0.17179277229738307</v>
      </c>
      <c r="E130" s="2">
        <v>0.41885981717241205</v>
      </c>
      <c r="F130" s="2">
        <v>4.4377215531043256E-2</v>
      </c>
      <c r="G130" s="2">
        <f>D130+E130+F130</f>
        <v>0.63502980500083839</v>
      </c>
      <c r="I130" t="str">
        <f t="shared" ref="I130:I145" si="58">C130</f>
        <v>Coal</v>
      </c>
      <c r="J130" s="9">
        <f>D130/D145</f>
        <v>1.245422830741264E-2</v>
      </c>
      <c r="K130" s="9">
        <f>E130/E145</f>
        <v>7.4042244381677266E-2</v>
      </c>
      <c r="L130" s="9">
        <f>F130/F145</f>
        <v>8.7684016822410608E-3</v>
      </c>
      <c r="M130" s="9">
        <f>G130/G145</f>
        <v>2.5906886289870177E-2</v>
      </c>
    </row>
    <row r="131" spans="1:48" x14ac:dyDescent="0.25">
      <c r="A131" s="4" t="str">
        <f>A130</f>
        <v>EE</v>
      </c>
      <c r="B131" s="4" t="str">
        <f t="shared" ref="B131" si="59">B111</f>
        <v>_2</v>
      </c>
      <c r="C131" t="s">
        <v>24</v>
      </c>
      <c r="D131" s="2">
        <v>3.8662742037037581</v>
      </c>
      <c r="E131" s="2">
        <v>2.4125108788900933</v>
      </c>
      <c r="F131" s="2">
        <v>2.4583733893858213</v>
      </c>
      <c r="G131" s="2">
        <f t="shared" ref="G131:G143" si="60">D131+E131+F131</f>
        <v>8.7371584719796722</v>
      </c>
      <c r="I131" t="str">
        <f t="shared" si="58"/>
        <v>Fuel oil</v>
      </c>
      <c r="J131" s="9">
        <f>D131/D145</f>
        <v>0.28028805279790048</v>
      </c>
      <c r="K131" s="9">
        <f>E131/E145</f>
        <v>0.42646182026744317</v>
      </c>
      <c r="L131" s="9">
        <f>F131/F145</f>
        <v>0.48574488293408563</v>
      </c>
      <c r="M131" s="9">
        <f>G131/G145</f>
        <v>0.35644401136393022</v>
      </c>
    </row>
    <row r="132" spans="1:48" x14ac:dyDescent="0.25">
      <c r="A132" s="4" t="str">
        <f t="shared" ref="A132:A144" si="61">A131</f>
        <v>EE</v>
      </c>
      <c r="B132" s="4" t="str">
        <f t="shared" ref="B132" si="62">B112</f>
        <v>_3</v>
      </c>
      <c r="C132" t="s">
        <v>25</v>
      </c>
      <c r="D132" s="2">
        <v>2.4067827494238268</v>
      </c>
      <c r="E132" s="2">
        <v>1.5738915213259554</v>
      </c>
      <c r="F132" s="2">
        <v>1.2437614456632984</v>
      </c>
      <c r="G132" s="2">
        <f t="shared" si="60"/>
        <v>5.2244357164130806</v>
      </c>
      <c r="I132" t="str">
        <f t="shared" si="58"/>
        <v>Natural gas</v>
      </c>
      <c r="J132" s="9">
        <f>D132/D145</f>
        <v>0.17448127442625391</v>
      </c>
      <c r="K132" s="9">
        <f>E132/E145</f>
        <v>0.27821828658321274</v>
      </c>
      <c r="L132" s="9">
        <f>F132/F145</f>
        <v>0.24575223618597</v>
      </c>
      <c r="M132" s="9">
        <f>G132/G145</f>
        <v>0.21313781017517977</v>
      </c>
    </row>
    <row r="133" spans="1:48" x14ac:dyDescent="0.25">
      <c r="A133" s="4" t="str">
        <f t="shared" si="61"/>
        <v>EE</v>
      </c>
      <c r="B133" s="4" t="str">
        <f t="shared" ref="B133" si="63">B113</f>
        <v>_4</v>
      </c>
      <c r="C133" t="s">
        <v>26</v>
      </c>
      <c r="D133" s="2">
        <v>0.43017366918517003</v>
      </c>
      <c r="E133" s="2">
        <v>0.13680511005371898</v>
      </c>
      <c r="F133" s="2">
        <v>0.17609517752752504</v>
      </c>
      <c r="G133" s="2">
        <f t="shared" si="60"/>
        <v>0.74307395676641397</v>
      </c>
      <c r="I133" t="str">
        <f t="shared" si="58"/>
        <v>Other fossil fuels</v>
      </c>
      <c r="J133" s="9">
        <f>D133/D145</f>
        <v>3.118571879494092E-2</v>
      </c>
      <c r="K133" s="9">
        <f>E133/E145</f>
        <v>2.4183168153106092E-2</v>
      </c>
      <c r="L133" s="9">
        <f>F133/F145</f>
        <v>3.4794279730929967E-2</v>
      </c>
      <c r="M133" s="9">
        <f>G133/G145</f>
        <v>3.0314691296869097E-2</v>
      </c>
    </row>
    <row r="134" spans="1:48" x14ac:dyDescent="0.25">
      <c r="A134" s="4" t="str">
        <f t="shared" si="61"/>
        <v>EE</v>
      </c>
      <c r="B134" s="4" t="str">
        <f t="shared" ref="B134" si="64">B114</f>
        <v>_51</v>
      </c>
      <c r="C134" t="s">
        <v>30</v>
      </c>
      <c r="D134" s="2">
        <v>6.4418779217757516</v>
      </c>
      <c r="E134" s="2">
        <v>1.0952947418488497</v>
      </c>
      <c r="F134" s="2">
        <v>1.0411610715854229</v>
      </c>
      <c r="G134" s="2">
        <f t="shared" si="60"/>
        <v>8.5783337352100251</v>
      </c>
      <c r="I134" t="str">
        <f t="shared" si="58"/>
        <v>Biomass</v>
      </c>
      <c r="J134" s="9">
        <f>D134/D145</f>
        <v>0.46700811270101494</v>
      </c>
      <c r="K134" s="9">
        <f>E134/E145</f>
        <v>0.19361628311210591</v>
      </c>
      <c r="L134" s="9">
        <f>F134/F145</f>
        <v>0.20572084981734112</v>
      </c>
      <c r="M134" s="9">
        <f>G134/G145</f>
        <v>0.34996454478912215</v>
      </c>
    </row>
    <row r="135" spans="1:48" x14ac:dyDescent="0.25">
      <c r="A135" s="4" t="str">
        <f t="shared" si="61"/>
        <v>EE</v>
      </c>
      <c r="B135" s="4" t="str">
        <f t="shared" ref="B135" si="65">B115</f>
        <v>_52</v>
      </c>
      <c r="C135" t="s">
        <v>31</v>
      </c>
      <c r="D135" s="2">
        <v>0</v>
      </c>
      <c r="E135" s="2">
        <v>0</v>
      </c>
      <c r="F135" s="2">
        <v>0</v>
      </c>
      <c r="G135" s="2">
        <f t="shared" si="60"/>
        <v>0</v>
      </c>
      <c r="I135" t="str">
        <f t="shared" si="58"/>
        <v>Geothermal</v>
      </c>
      <c r="J135" s="9">
        <f>D135/D145</f>
        <v>0</v>
      </c>
      <c r="K135" s="9">
        <f>E135/E145</f>
        <v>0</v>
      </c>
      <c r="L135" s="9">
        <f>F135/F145</f>
        <v>0</v>
      </c>
      <c r="M135" s="9">
        <f>G135/G145</f>
        <v>0</v>
      </c>
    </row>
    <row r="136" spans="1:48" x14ac:dyDescent="0.25">
      <c r="A136" s="4" t="str">
        <f t="shared" si="61"/>
        <v>EE</v>
      </c>
      <c r="B136" s="4" t="str">
        <f t="shared" ref="B136" si="66">B116</f>
        <v>_53</v>
      </c>
      <c r="C136" t="s">
        <v>32</v>
      </c>
      <c r="D136" s="2">
        <v>2.066141661104348E-3</v>
      </c>
      <c r="E136" s="2">
        <v>2.1640083299592514E-4</v>
      </c>
      <c r="F136" s="2">
        <v>9.7514910614861206E-4</v>
      </c>
      <c r="G136" s="2">
        <f t="shared" si="60"/>
        <v>3.2576916002488854E-3</v>
      </c>
      <c r="I136" t="str">
        <f t="shared" si="58"/>
        <v>Solar energy</v>
      </c>
      <c r="J136" s="9">
        <f>D136/D145</f>
        <v>1.4978627807639335E-4</v>
      </c>
      <c r="K136" s="9">
        <f>E136/E145</f>
        <v>3.8253379064259766E-5</v>
      </c>
      <c r="L136" s="9">
        <f>F136/F145</f>
        <v>1.9267768291609044E-4</v>
      </c>
      <c r="M136" s="9">
        <f>G136/G145</f>
        <v>1.3290186569274754E-4</v>
      </c>
    </row>
    <row r="137" spans="1:48" x14ac:dyDescent="0.25">
      <c r="A137" s="4" t="str">
        <f t="shared" si="61"/>
        <v>EE</v>
      </c>
      <c r="B137" s="4" t="str">
        <f t="shared" ref="B137" si="67">B117</f>
        <v>_55</v>
      </c>
      <c r="C137" t="s">
        <v>47</v>
      </c>
      <c r="D137" s="2">
        <v>0</v>
      </c>
      <c r="E137" s="2">
        <v>0</v>
      </c>
      <c r="F137" s="2">
        <v>0</v>
      </c>
      <c r="G137" s="2">
        <f t="shared" si="60"/>
        <v>0</v>
      </c>
      <c r="I137" t="str">
        <f t="shared" si="58"/>
        <v xml:space="preserve">Other RES </v>
      </c>
      <c r="J137" s="9">
        <f>D137/D145</f>
        <v>0</v>
      </c>
      <c r="K137" s="9">
        <f>E137/E145</f>
        <v>0</v>
      </c>
      <c r="L137" s="9">
        <f>F137/F145</f>
        <v>0</v>
      </c>
      <c r="M137" s="9">
        <f>G137/G145</f>
        <v>0</v>
      </c>
    </row>
    <row r="138" spans="1:48" x14ac:dyDescent="0.25">
      <c r="A138" s="4" t="str">
        <f t="shared" si="61"/>
        <v>EE</v>
      </c>
      <c r="B138" s="4" t="str">
        <f t="shared" ref="B138" si="68">B118</f>
        <v>_62</v>
      </c>
      <c r="C138" t="s">
        <v>44</v>
      </c>
      <c r="D138" s="2">
        <v>0.12396405315981493</v>
      </c>
      <c r="E138" s="2">
        <v>1.9459895882940774E-2</v>
      </c>
      <c r="F138" s="2">
        <v>5.7294712912917482E-2</v>
      </c>
      <c r="G138" s="2">
        <f t="shared" si="60"/>
        <v>0.2007186619556732</v>
      </c>
      <c r="I138" t="str">
        <f t="shared" si="58"/>
        <v xml:space="preserve">RES-E (Wind, PV, Hydro) </v>
      </c>
      <c r="J138" s="9">
        <f>D138/D145</f>
        <v>8.986854332218552E-3</v>
      </c>
      <c r="K138" s="9">
        <f>E138/E145</f>
        <v>3.439944123390591E-3</v>
      </c>
      <c r="L138" s="9">
        <f>F138/F145</f>
        <v>1.1320743112819043E-2</v>
      </c>
      <c r="M138" s="9">
        <f>G138/G145</f>
        <v>8.1885850248141524E-3</v>
      </c>
    </row>
    <row r="139" spans="1:48" x14ac:dyDescent="0.25">
      <c r="A139" s="4" t="str">
        <f t="shared" si="61"/>
        <v>EE</v>
      </c>
      <c r="B139" s="4" t="str">
        <f t="shared" ref="B139" si="69">B119</f>
        <v>_61</v>
      </c>
      <c r="C139" t="s">
        <v>45</v>
      </c>
      <c r="D139" s="2">
        <v>0</v>
      </c>
      <c r="E139" s="2">
        <v>0</v>
      </c>
      <c r="F139" s="2">
        <v>0</v>
      </c>
      <c r="G139" s="2">
        <f t="shared" si="60"/>
        <v>0</v>
      </c>
      <c r="I139" t="str">
        <f t="shared" si="58"/>
        <v>Nuclear</v>
      </c>
      <c r="J139" s="9">
        <f>D139/D145</f>
        <v>0</v>
      </c>
      <c r="K139" s="9">
        <f>E139/E145</f>
        <v>0</v>
      </c>
      <c r="L139" s="9">
        <f>F139/F145</f>
        <v>0</v>
      </c>
      <c r="M139" s="9">
        <f>G139/G145</f>
        <v>0</v>
      </c>
    </row>
    <row r="140" spans="1:48" x14ac:dyDescent="0.25">
      <c r="A140" s="4" t="str">
        <f t="shared" si="61"/>
        <v>EE</v>
      </c>
      <c r="B140" s="4" t="str">
        <f t="shared" ref="B140" si="70">B120</f>
        <v>_58</v>
      </c>
      <c r="C140" t="s">
        <v>46</v>
      </c>
      <c r="D140" s="2">
        <v>0.35099999999999998</v>
      </c>
      <c r="E140" s="2">
        <v>0</v>
      </c>
      <c r="F140" s="2">
        <v>3.9000000000000014E-2</v>
      </c>
      <c r="G140" s="2">
        <f t="shared" si="60"/>
        <v>0.39</v>
      </c>
      <c r="I140" t="str">
        <f t="shared" si="58"/>
        <v>Ambient heat total</v>
      </c>
      <c r="J140" s="9">
        <f>D140/D145</f>
        <v>2.5445972362182007E-2</v>
      </c>
      <c r="K140" s="9">
        <f>E140/E145</f>
        <v>0</v>
      </c>
      <c r="L140" s="9">
        <f>F140/F145</f>
        <v>7.7059288536971042E-3</v>
      </c>
      <c r="M140" s="9">
        <f>G140/G145</f>
        <v>1.5910569194521555E-2</v>
      </c>
    </row>
    <row r="141" spans="1:48" x14ac:dyDescent="0.25">
      <c r="A141" s="4" t="str">
        <f t="shared" si="61"/>
        <v>EE</v>
      </c>
      <c r="B141" s="4" t="str">
        <f t="shared" ref="B141" si="71">B121</f>
        <v>_6</v>
      </c>
      <c r="C141" t="s">
        <v>7</v>
      </c>
      <c r="D141" s="2">
        <v>0</v>
      </c>
      <c r="E141" s="2">
        <v>0</v>
      </c>
      <c r="F141" s="2">
        <v>0</v>
      </c>
      <c r="G141" s="2">
        <f t="shared" si="60"/>
        <v>0</v>
      </c>
      <c r="I141" t="str">
        <f t="shared" si="58"/>
        <v>Electricity</v>
      </c>
      <c r="J141" s="9">
        <f>D141/D145</f>
        <v>0</v>
      </c>
      <c r="K141" s="9">
        <f>E141/E145</f>
        <v>0</v>
      </c>
      <c r="L141" s="9">
        <f>F141/F145</f>
        <v>0</v>
      </c>
      <c r="M141" s="9">
        <f>G141/G145</f>
        <v>0</v>
      </c>
    </row>
    <row r="142" spans="1:48" x14ac:dyDescent="0.25">
      <c r="A142" s="4" t="str">
        <f t="shared" si="61"/>
        <v>EE</v>
      </c>
      <c r="B142" s="4" t="str">
        <f t="shared" ref="B142" si="72">B122</f>
        <v>_7</v>
      </c>
      <c r="C142" t="s">
        <v>28</v>
      </c>
      <c r="D142" s="2">
        <v>0</v>
      </c>
      <c r="E142" s="2">
        <v>0</v>
      </c>
      <c r="F142" s="2">
        <v>0</v>
      </c>
      <c r="G142" s="2">
        <f t="shared" si="60"/>
        <v>0</v>
      </c>
      <c r="I142" t="str">
        <f t="shared" si="58"/>
        <v>District heating</v>
      </c>
      <c r="J142" s="9">
        <f>D142/D145</f>
        <v>0</v>
      </c>
      <c r="K142" s="9">
        <f>E142/E145</f>
        <v>0</v>
      </c>
      <c r="L142" s="9">
        <f>F142/F145</f>
        <v>0</v>
      </c>
      <c r="M142" s="9">
        <f>G142/G145</f>
        <v>0</v>
      </c>
    </row>
    <row r="143" spans="1:48" x14ac:dyDescent="0.25">
      <c r="A143" s="4" t="str">
        <f t="shared" si="61"/>
        <v>EE</v>
      </c>
      <c r="B143" s="4" t="str">
        <f t="shared" ref="B143" si="73">B123</f>
        <v>_8</v>
      </c>
      <c r="C143" t="s">
        <v>43</v>
      </c>
      <c r="D143" s="2">
        <v>0</v>
      </c>
      <c r="E143" s="2">
        <v>0</v>
      </c>
      <c r="F143" s="2">
        <v>0</v>
      </c>
      <c r="G143" s="2">
        <f t="shared" si="60"/>
        <v>0</v>
      </c>
      <c r="I143" t="str">
        <f t="shared" si="58"/>
        <v>Waste non-RES</v>
      </c>
      <c r="J143" s="9">
        <f>D143/D145</f>
        <v>0</v>
      </c>
      <c r="K143" s="9">
        <f>E143/E145</f>
        <v>0</v>
      </c>
      <c r="L143" s="9">
        <f>F143/F145</f>
        <v>0</v>
      </c>
      <c r="M143" s="9">
        <f>G143/G145</f>
        <v>0</v>
      </c>
    </row>
    <row r="144" spans="1:48" x14ac:dyDescent="0.25">
      <c r="A144" s="4" t="str">
        <f t="shared" si="61"/>
        <v>EE</v>
      </c>
      <c r="B144" s="4" t="str">
        <f t="shared" ref="B144" si="74">B124</f>
        <v>_9</v>
      </c>
      <c r="C144" t="s">
        <v>29</v>
      </c>
      <c r="D144" s="2">
        <v>0</v>
      </c>
      <c r="E144" s="2">
        <v>0</v>
      </c>
      <c r="F144" s="2">
        <v>0</v>
      </c>
      <c r="G144" s="2">
        <f t="shared" ref="G144" si="75">D144+E144+F144</f>
        <v>0</v>
      </c>
      <c r="I144" t="str">
        <f t="shared" si="58"/>
        <v>Waste RES</v>
      </c>
      <c r="J144" s="9">
        <f>D144/D145</f>
        <v>0</v>
      </c>
      <c r="K144" s="9">
        <f>E144/E145</f>
        <v>0</v>
      </c>
      <c r="L144" s="9">
        <f>F144/F145</f>
        <v>0</v>
      </c>
      <c r="M144" s="9">
        <f>G144/G145</f>
        <v>0</v>
      </c>
    </row>
    <row r="145" spans="1:48" x14ac:dyDescent="0.25">
      <c r="A145" s="4" t="str">
        <f t="shared" ref="A145" si="76">A144</f>
        <v>EE</v>
      </c>
      <c r="B145" s="4"/>
      <c r="C145" t="s">
        <v>4</v>
      </c>
      <c r="D145" s="2">
        <f>SUM(D130:D144)</f>
        <v>13.793931511206811</v>
      </c>
      <c r="E145" s="2">
        <f>SUM(E130:E144)</f>
        <v>5.6570383660069661</v>
      </c>
      <c r="F145" s="2">
        <f>SUM(F130:F144)</f>
        <v>5.0610381617121769</v>
      </c>
      <c r="G145" s="2">
        <f>SUM(G130:G144)</f>
        <v>24.512008038925956</v>
      </c>
      <c r="I145" t="str">
        <f t="shared" si="58"/>
        <v>TOTAL</v>
      </c>
      <c r="J145" s="9">
        <f>SUM(J130:J144)</f>
        <v>0.99999999999999989</v>
      </c>
      <c r="K145" s="9">
        <f t="shared" ref="K145:M145" si="77">SUM(K130:K144)</f>
        <v>0.99999999999999989</v>
      </c>
      <c r="L145" s="9">
        <f t="shared" si="77"/>
        <v>1</v>
      </c>
      <c r="M145" s="9">
        <f t="shared" si="77"/>
        <v>1</v>
      </c>
    </row>
    <row r="147" spans="1:48" ht="15.75" x14ac:dyDescent="0.25">
      <c r="A147" s="4">
        <f>A127+1</f>
        <v>7</v>
      </c>
      <c r="C147" s="8" t="s">
        <v>61</v>
      </c>
      <c r="F147" s="4" t="s">
        <v>5</v>
      </c>
      <c r="G147" s="4"/>
      <c r="I147" s="8" t="str">
        <f>C147</f>
        <v>Primary Energy in Ireland</v>
      </c>
      <c r="L147" s="4" t="s">
        <v>6</v>
      </c>
      <c r="M147" s="4"/>
    </row>
    <row r="148" spans="1:48" x14ac:dyDescent="0.25">
      <c r="A148" s="5" t="s">
        <v>62</v>
      </c>
    </row>
    <row r="149" spans="1:48" ht="30" x14ac:dyDescent="0.25">
      <c r="B149" s="1"/>
      <c r="C149" s="1"/>
      <c r="D149" s="1" t="str">
        <f>A148&amp;" Residential"</f>
        <v>IE Residential</v>
      </c>
      <c r="E149" s="1" t="str">
        <f>A148&amp;" Industry"</f>
        <v>IE Industry</v>
      </c>
      <c r="F149" s="1" t="str">
        <f>A148&amp;" Tertiary"</f>
        <v>IE Tertiary</v>
      </c>
      <c r="G149" s="1" t="str">
        <f>A148&amp;" TOTAL"</f>
        <v>IE TOTAL</v>
      </c>
      <c r="H149" s="1"/>
      <c r="I149" s="1"/>
      <c r="J149" s="1" t="str">
        <f>D149</f>
        <v>IE Residential</v>
      </c>
      <c r="K149" s="1" t="str">
        <f>E149</f>
        <v>IE Industry</v>
      </c>
      <c r="L149" s="1" t="str">
        <f>F149</f>
        <v>IE Tertiary</v>
      </c>
      <c r="M149" s="1" t="str">
        <f>G149</f>
        <v>IE TOTAL</v>
      </c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</row>
    <row r="150" spans="1:48" x14ac:dyDescent="0.25">
      <c r="A150" s="4" t="str">
        <f>A148</f>
        <v>IE</v>
      </c>
      <c r="B150" s="4" t="str">
        <f>B130</f>
        <v>_1</v>
      </c>
      <c r="C150" t="s">
        <v>27</v>
      </c>
      <c r="D150" s="2">
        <v>7.864735036906799</v>
      </c>
      <c r="E150" s="2">
        <v>1.7448349970433661</v>
      </c>
      <c r="F150" s="2">
        <v>1.3133383512259793</v>
      </c>
      <c r="G150" s="2">
        <f>D150+E150+F150</f>
        <v>10.922908385176145</v>
      </c>
      <c r="I150" t="str">
        <f t="shared" ref="I150:I165" si="78">C150</f>
        <v>Coal</v>
      </c>
      <c r="J150" s="9">
        <f>D150/D165</f>
        <v>0.23508536256044085</v>
      </c>
      <c r="K150" s="9">
        <f>E150/E165</f>
        <v>8.9149416193794684E-2</v>
      </c>
      <c r="L150" s="9">
        <f>F150/F165</f>
        <v>9.378149119295455E-2</v>
      </c>
      <c r="M150" s="9">
        <f>G150/G165</f>
        <v>0.16295290958181574</v>
      </c>
    </row>
    <row r="151" spans="1:48" x14ac:dyDescent="0.25">
      <c r="A151" s="4" t="str">
        <f>A150</f>
        <v>IE</v>
      </c>
      <c r="B151" s="4" t="str">
        <f t="shared" ref="B151" si="79">B131</f>
        <v>_2</v>
      </c>
      <c r="C151" t="s">
        <v>24</v>
      </c>
      <c r="D151" s="2">
        <v>11.373203898271287</v>
      </c>
      <c r="E151" s="2">
        <v>4.5470617141918721</v>
      </c>
      <c r="F151" s="2">
        <v>4.432630241825823</v>
      </c>
      <c r="G151" s="2">
        <f t="shared" ref="G151:G164" si="80">D151+E151+F151</f>
        <v>20.352895854288981</v>
      </c>
      <c r="I151" t="str">
        <f t="shared" si="78"/>
        <v>Fuel oil</v>
      </c>
      <c r="J151" s="9">
        <f>D151/D165</f>
        <v>0.339957258490234</v>
      </c>
      <c r="K151" s="9">
        <f>E151/E165</f>
        <v>0.23232448793396462</v>
      </c>
      <c r="L151" s="9">
        <f>F151/F165</f>
        <v>0.31652062364383454</v>
      </c>
      <c r="M151" s="9">
        <f>G151/G165</f>
        <v>0.30363374670184795</v>
      </c>
    </row>
    <row r="152" spans="1:48" x14ac:dyDescent="0.25">
      <c r="A152" s="4" t="str">
        <f t="shared" ref="A152:A164" si="81">A151</f>
        <v>IE</v>
      </c>
      <c r="B152" s="4" t="str">
        <f t="shared" ref="B152" si="82">B132</f>
        <v>_3</v>
      </c>
      <c r="C152" t="s">
        <v>25</v>
      </c>
      <c r="D152" s="2">
        <v>11.431633244283395</v>
      </c>
      <c r="E152" s="2">
        <v>8.9044198360258235</v>
      </c>
      <c r="F152" s="2">
        <v>7.0505553308749764</v>
      </c>
      <c r="G152" s="2">
        <f t="shared" si="80"/>
        <v>27.386608411184199</v>
      </c>
      <c r="I152" t="str">
        <f t="shared" si="78"/>
        <v>Natural gas</v>
      </c>
      <c r="J152" s="9">
        <f>D152/D165</f>
        <v>0.34170377428853715</v>
      </c>
      <c r="K152" s="9">
        <f>E152/E165</f>
        <v>0.45495638915501274</v>
      </c>
      <c r="L152" s="9">
        <f>F152/F165</f>
        <v>0.50345867997432681</v>
      </c>
      <c r="M152" s="9">
        <f>G152/G165</f>
        <v>0.40856586605054884</v>
      </c>
    </row>
    <row r="153" spans="1:48" x14ac:dyDescent="0.25">
      <c r="A153" s="4" t="str">
        <f t="shared" si="81"/>
        <v>IE</v>
      </c>
      <c r="B153" s="4" t="str">
        <f t="shared" ref="B153" si="83">B133</f>
        <v>_4</v>
      </c>
      <c r="C153" t="s">
        <v>26</v>
      </c>
      <c r="D153" s="2">
        <v>0.34068860731744899</v>
      </c>
      <c r="E153" s="2">
        <v>1.811242319517169</v>
      </c>
      <c r="F153" s="2">
        <v>7.4575440262183729E-3</v>
      </c>
      <c r="G153" s="2">
        <f t="shared" si="80"/>
        <v>2.1593884708608364</v>
      </c>
      <c r="I153" t="str">
        <f t="shared" si="78"/>
        <v>Other fossil fuels</v>
      </c>
      <c r="J153" s="9">
        <f>D153/D165</f>
        <v>1.0183547747710764E-2</v>
      </c>
      <c r="K153" s="9">
        <f>E153/E165</f>
        <v>9.2542386898511381E-2</v>
      </c>
      <c r="L153" s="9">
        <f>F153/F165</f>
        <v>5.3252050300899999E-4</v>
      </c>
      <c r="M153" s="9">
        <f>G153/G165</f>
        <v>3.22147382213466E-2</v>
      </c>
    </row>
    <row r="154" spans="1:48" x14ac:dyDescent="0.25">
      <c r="A154" s="4" t="str">
        <f t="shared" si="81"/>
        <v>IE</v>
      </c>
      <c r="B154" s="4" t="str">
        <f t="shared" ref="B154" si="84">B134</f>
        <v>_51</v>
      </c>
      <c r="C154" t="s">
        <v>30</v>
      </c>
      <c r="D154" s="2">
        <v>0.38803966567806536</v>
      </c>
      <c r="E154" s="2">
        <v>1.5752123328551098</v>
      </c>
      <c r="F154" s="2">
        <v>0.30350439438569188</v>
      </c>
      <c r="G154" s="2">
        <f t="shared" si="80"/>
        <v>2.2667563929188672</v>
      </c>
      <c r="I154" t="str">
        <f t="shared" si="78"/>
        <v>Biomass</v>
      </c>
      <c r="J154" s="9">
        <f>D154/D165</f>
        <v>1.1598921650339291E-2</v>
      </c>
      <c r="K154" s="9">
        <f>E154/E165</f>
        <v>8.048283080821779E-2</v>
      </c>
      <c r="L154" s="9">
        <f>F154/F165</f>
        <v>2.1672324319574575E-2</v>
      </c>
      <c r="M154" s="9">
        <f>G154/G165</f>
        <v>3.3816501659997618E-2</v>
      </c>
    </row>
    <row r="155" spans="1:48" x14ac:dyDescent="0.25">
      <c r="A155" s="4" t="str">
        <f t="shared" si="81"/>
        <v>IE</v>
      </c>
      <c r="B155" s="4" t="str">
        <f t="shared" ref="B155" si="85">B135</f>
        <v>_52</v>
      </c>
      <c r="C155" t="s">
        <v>31</v>
      </c>
      <c r="D155" s="2">
        <v>0</v>
      </c>
      <c r="E155" s="2">
        <v>0</v>
      </c>
      <c r="F155" s="2">
        <v>0</v>
      </c>
      <c r="G155" s="2">
        <f t="shared" si="80"/>
        <v>0</v>
      </c>
      <c r="I155" t="str">
        <f t="shared" si="78"/>
        <v>Geothermal</v>
      </c>
      <c r="J155" s="9">
        <f>D155/D165</f>
        <v>0</v>
      </c>
      <c r="K155" s="9">
        <f>E155/E165</f>
        <v>0</v>
      </c>
      <c r="L155" s="9">
        <f>F155/F165</f>
        <v>0</v>
      </c>
      <c r="M155" s="9">
        <f>G155/G165</f>
        <v>0</v>
      </c>
    </row>
    <row r="156" spans="1:48" x14ac:dyDescent="0.25">
      <c r="A156" s="4" t="str">
        <f t="shared" si="81"/>
        <v>IE</v>
      </c>
      <c r="B156" s="4" t="str">
        <f t="shared" ref="B156" si="86">B136</f>
        <v>_53</v>
      </c>
      <c r="C156" t="s">
        <v>32</v>
      </c>
      <c r="D156" s="2">
        <v>0.11700208145413908</v>
      </c>
      <c r="E156" s="2">
        <v>0</v>
      </c>
      <c r="F156" s="2">
        <v>2.000035580412634E-3</v>
      </c>
      <c r="G156" s="2">
        <f t="shared" si="80"/>
        <v>0.11900211703455171</v>
      </c>
      <c r="I156" t="str">
        <f t="shared" si="78"/>
        <v>Solar energy</v>
      </c>
      <c r="J156" s="9">
        <f>D156/D165</f>
        <v>3.4973176604040338E-3</v>
      </c>
      <c r="K156" s="9">
        <f>E156/E165</f>
        <v>0</v>
      </c>
      <c r="L156" s="9">
        <f>F156/F165</f>
        <v>1.4281644862877352E-4</v>
      </c>
      <c r="M156" s="9">
        <f>G156/G165</f>
        <v>1.775327644740952E-3</v>
      </c>
    </row>
    <row r="157" spans="1:48" x14ac:dyDescent="0.25">
      <c r="A157" s="4" t="str">
        <f t="shared" si="81"/>
        <v>IE</v>
      </c>
      <c r="B157" s="4" t="str">
        <f t="shared" ref="B157" si="87">B137</f>
        <v>_55</v>
      </c>
      <c r="C157" t="s">
        <v>47</v>
      </c>
      <c r="D157" s="2">
        <v>1.8673148887497635E-2</v>
      </c>
      <c r="E157" s="2">
        <v>5.325197813270015E-3</v>
      </c>
      <c r="F157" s="2">
        <v>9.8893518608547983E-3</v>
      </c>
      <c r="G157" s="2">
        <f t="shared" si="80"/>
        <v>3.3887698561622451E-2</v>
      </c>
      <c r="I157" t="str">
        <f t="shared" si="78"/>
        <v xml:space="preserve">Other RES </v>
      </c>
      <c r="J157" s="9">
        <f>D157/D165</f>
        <v>5.5816044097640408E-4</v>
      </c>
      <c r="K157" s="9">
        <f>E157/E165</f>
        <v>2.7208204613842624E-4</v>
      </c>
      <c r="L157" s="9">
        <f>F157/F165</f>
        <v>7.0616849312063034E-4</v>
      </c>
      <c r="M157" s="9">
        <f>G157/G165</f>
        <v>5.0555208236865935E-4</v>
      </c>
    </row>
    <row r="158" spans="1:48" x14ac:dyDescent="0.25">
      <c r="A158" s="4" t="str">
        <f t="shared" si="81"/>
        <v>IE</v>
      </c>
      <c r="B158" s="4" t="str">
        <f t="shared" ref="B158" si="88">B138</f>
        <v>_62</v>
      </c>
      <c r="C158" t="s">
        <v>44</v>
      </c>
      <c r="D158" s="2">
        <v>1.6028296323760265</v>
      </c>
      <c r="E158" s="2">
        <v>0.45709402869314431</v>
      </c>
      <c r="F158" s="2">
        <v>0.84886305481042168</v>
      </c>
      <c r="G158" s="2">
        <f t="shared" si="80"/>
        <v>2.9087867158795926</v>
      </c>
      <c r="I158" t="str">
        <f t="shared" si="78"/>
        <v xml:space="preserve">RES-E (Wind, PV, Hydro) </v>
      </c>
      <c r="J158" s="9">
        <f>D158/D165</f>
        <v>4.7910296212335272E-2</v>
      </c>
      <c r="K158" s="9">
        <f>E158/E165</f>
        <v>2.3354452353783604E-2</v>
      </c>
      <c r="L158" s="9">
        <f>F158/F165</f>
        <v>6.0614725081633118E-2</v>
      </c>
      <c r="M158" s="9">
        <f>G158/G165</f>
        <v>4.3394601693152464E-2</v>
      </c>
    </row>
    <row r="159" spans="1:48" x14ac:dyDescent="0.25">
      <c r="A159" s="4" t="str">
        <f t="shared" si="81"/>
        <v>IE</v>
      </c>
      <c r="B159" s="4" t="str">
        <f t="shared" ref="B159" si="89">B139</f>
        <v>_61</v>
      </c>
      <c r="C159" t="s">
        <v>45</v>
      </c>
      <c r="D159" s="2">
        <v>0</v>
      </c>
      <c r="E159" s="2">
        <v>0</v>
      </c>
      <c r="F159" s="2">
        <v>0</v>
      </c>
      <c r="G159" s="2">
        <f t="shared" si="80"/>
        <v>0</v>
      </c>
      <c r="I159" t="str">
        <f t="shared" si="78"/>
        <v>Nuclear</v>
      </c>
      <c r="J159" s="9">
        <f>D159/D165</f>
        <v>0</v>
      </c>
      <c r="K159" s="9">
        <f>E159/E165</f>
        <v>0</v>
      </c>
      <c r="L159" s="9">
        <f>F159/F165</f>
        <v>0</v>
      </c>
      <c r="M159" s="9">
        <f>G159/G165</f>
        <v>0</v>
      </c>
    </row>
    <row r="160" spans="1:48" x14ac:dyDescent="0.25">
      <c r="A160" s="4" t="str">
        <f t="shared" si="81"/>
        <v>IE</v>
      </c>
      <c r="B160" s="4" t="str">
        <f t="shared" ref="B160" si="90">B140</f>
        <v>_58</v>
      </c>
      <c r="C160" t="s">
        <v>46</v>
      </c>
      <c r="D160" s="2">
        <v>0.31799999999999995</v>
      </c>
      <c r="E160" s="2">
        <v>0</v>
      </c>
      <c r="F160" s="2">
        <v>3.6000000000000004E-2</v>
      </c>
      <c r="G160" s="2">
        <f t="shared" si="80"/>
        <v>0.35399999999999998</v>
      </c>
      <c r="I160" t="str">
        <f t="shared" si="78"/>
        <v>Ambient heat total</v>
      </c>
      <c r="J160" s="9">
        <f>D160/D165</f>
        <v>9.5053609490221517E-3</v>
      </c>
      <c r="K160" s="9">
        <f>E160/E165</f>
        <v>0</v>
      </c>
      <c r="L160" s="9">
        <f>F160/F165</f>
        <v>2.5706503429179539E-3</v>
      </c>
      <c r="M160" s="9">
        <f>G160/G165</f>
        <v>5.2811328226692366E-3</v>
      </c>
    </row>
    <row r="161" spans="1:48" x14ac:dyDescent="0.25">
      <c r="A161" s="4" t="str">
        <f t="shared" si="81"/>
        <v>IE</v>
      </c>
      <c r="B161" s="4" t="str">
        <f t="shared" ref="B161" si="91">B141</f>
        <v>_6</v>
      </c>
      <c r="C161" t="s">
        <v>7</v>
      </c>
      <c r="D161" s="2">
        <v>0</v>
      </c>
      <c r="E161" s="2">
        <v>0</v>
      </c>
      <c r="F161" s="2">
        <v>0</v>
      </c>
      <c r="G161" s="2">
        <f t="shared" si="80"/>
        <v>0</v>
      </c>
      <c r="I161" t="str">
        <f t="shared" si="78"/>
        <v>Electricity</v>
      </c>
      <c r="J161" s="9">
        <f>D161/D165</f>
        <v>0</v>
      </c>
      <c r="K161" s="9">
        <f>E161/E165</f>
        <v>0</v>
      </c>
      <c r="L161" s="9">
        <f>F161/F165</f>
        <v>0</v>
      </c>
      <c r="M161" s="9">
        <f>G161/G165</f>
        <v>0</v>
      </c>
    </row>
    <row r="162" spans="1:48" x14ac:dyDescent="0.25">
      <c r="A162" s="4" t="str">
        <f t="shared" si="81"/>
        <v>IE</v>
      </c>
      <c r="B162" s="4" t="str">
        <f t="shared" ref="B162" si="92">B142</f>
        <v>_7</v>
      </c>
      <c r="C162" t="s">
        <v>28</v>
      </c>
      <c r="D162" s="2">
        <v>0</v>
      </c>
      <c r="E162" s="2">
        <v>0</v>
      </c>
      <c r="F162" s="2">
        <v>0</v>
      </c>
      <c r="G162" s="2">
        <f t="shared" si="80"/>
        <v>0</v>
      </c>
      <c r="I162" t="str">
        <f t="shared" si="78"/>
        <v>District heating</v>
      </c>
      <c r="J162" s="9">
        <f>D162/D165</f>
        <v>0</v>
      </c>
      <c r="K162" s="9">
        <f>E162/E165</f>
        <v>0</v>
      </c>
      <c r="L162" s="9">
        <f>F162/F165</f>
        <v>0</v>
      </c>
      <c r="M162" s="9">
        <f>G162/G165</f>
        <v>0</v>
      </c>
    </row>
    <row r="163" spans="1:48" x14ac:dyDescent="0.25">
      <c r="A163" s="4" t="str">
        <f t="shared" si="81"/>
        <v>IE</v>
      </c>
      <c r="B163" s="4" t="str">
        <f t="shared" ref="B163" si="93">B143</f>
        <v>_8</v>
      </c>
      <c r="C163" t="s">
        <v>43</v>
      </c>
      <c r="D163" s="2">
        <v>0</v>
      </c>
      <c r="E163" s="2">
        <v>0.29656499972222178</v>
      </c>
      <c r="F163" s="2">
        <v>0</v>
      </c>
      <c r="G163" s="2">
        <f t="shared" si="80"/>
        <v>0.29656499972222178</v>
      </c>
      <c r="I163" t="str">
        <f t="shared" si="78"/>
        <v>Waste non-RES</v>
      </c>
      <c r="J163" s="9">
        <f>D163/D165</f>
        <v>0</v>
      </c>
      <c r="K163" s="9">
        <f>E163/E165</f>
        <v>1.5152490999750304E-2</v>
      </c>
      <c r="L163" s="9">
        <f>F163/F165</f>
        <v>0</v>
      </c>
      <c r="M163" s="9">
        <f>G163/G165</f>
        <v>4.4242913957285839E-3</v>
      </c>
    </row>
    <row r="164" spans="1:48" x14ac:dyDescent="0.25">
      <c r="A164" s="4" t="str">
        <f t="shared" si="81"/>
        <v>IE</v>
      </c>
      <c r="B164" s="4" t="str">
        <f t="shared" ref="B164" si="94">B144</f>
        <v>_9</v>
      </c>
      <c r="C164" t="s">
        <v>29</v>
      </c>
      <c r="D164" s="2">
        <v>0</v>
      </c>
      <c r="E164" s="2">
        <v>0.23027400000000051</v>
      </c>
      <c r="F164" s="2">
        <v>0</v>
      </c>
      <c r="G164" s="2">
        <f t="shared" si="80"/>
        <v>0.23027400000000051</v>
      </c>
      <c r="I164" t="str">
        <f t="shared" si="78"/>
        <v>Waste RES</v>
      </c>
      <c r="J164" s="9">
        <f>D164/D165</f>
        <v>0</v>
      </c>
      <c r="K164" s="9">
        <f>E164/E165</f>
        <v>1.1765463610826291E-2</v>
      </c>
      <c r="L164" s="9">
        <f>F164/F165</f>
        <v>0</v>
      </c>
      <c r="M164" s="9">
        <f>G164/G165</f>
        <v>3.4353321457834423E-3</v>
      </c>
    </row>
    <row r="165" spans="1:48" x14ac:dyDescent="0.25">
      <c r="A165" s="4" t="str">
        <f t="shared" ref="A165" si="95">A164</f>
        <v>IE</v>
      </c>
      <c r="B165" s="4"/>
      <c r="C165" t="s">
        <v>4</v>
      </c>
      <c r="D165" s="2">
        <f>SUM(D150:D164)</f>
        <v>33.45480531517466</v>
      </c>
      <c r="E165" s="2">
        <f>SUM(E150:E164)</f>
        <v>19.572029425861981</v>
      </c>
      <c r="F165" s="2">
        <f>SUM(F150:F164)</f>
        <v>14.004238304590379</v>
      </c>
      <c r="G165" s="2">
        <f>SUM(G150:G164)</f>
        <v>67.031073045627011</v>
      </c>
      <c r="I165" t="str">
        <f t="shared" si="78"/>
        <v>TOTAL</v>
      </c>
      <c r="J165" s="9">
        <f>SUM(J150:J164)</f>
        <v>0.99999999999999989</v>
      </c>
      <c r="K165" s="9">
        <f t="shared" ref="K165:M165" si="96">SUM(K150:K164)</f>
        <v>0.99999999999999989</v>
      </c>
      <c r="L165" s="9">
        <f t="shared" si="96"/>
        <v>1</v>
      </c>
      <c r="M165" s="9">
        <f t="shared" si="96"/>
        <v>1</v>
      </c>
    </row>
    <row r="167" spans="1:48" ht="15.75" x14ac:dyDescent="0.25">
      <c r="A167" s="4">
        <f>A147+1</f>
        <v>8</v>
      </c>
      <c r="C167" s="8" t="s">
        <v>63</v>
      </c>
      <c r="F167" s="4" t="s">
        <v>5</v>
      </c>
      <c r="G167" s="4"/>
      <c r="I167" s="8" t="str">
        <f>C167</f>
        <v>Primary Energy in Greece</v>
      </c>
      <c r="L167" s="4" t="s">
        <v>6</v>
      </c>
      <c r="M167" s="4"/>
    </row>
    <row r="168" spans="1:48" x14ac:dyDescent="0.25">
      <c r="A168" s="5" t="s">
        <v>64</v>
      </c>
    </row>
    <row r="169" spans="1:48" ht="30" x14ac:dyDescent="0.25">
      <c r="B169" s="1"/>
      <c r="C169" s="1"/>
      <c r="D169" s="1" t="str">
        <f>A168&amp;" Residential"</f>
        <v>EL Residential</v>
      </c>
      <c r="E169" s="1" t="str">
        <f>A168&amp;" Industry"</f>
        <v>EL Industry</v>
      </c>
      <c r="F169" s="1" t="str">
        <f>A168&amp;" Tertiary"</f>
        <v>EL Tertiary</v>
      </c>
      <c r="G169" s="1" t="str">
        <f>A168&amp;" TOTAL"</f>
        <v>EL TOTAL</v>
      </c>
      <c r="H169" s="1"/>
      <c r="I169" s="1"/>
      <c r="J169" s="1" t="str">
        <f>D169</f>
        <v>EL Residential</v>
      </c>
      <c r="K169" s="1" t="str">
        <f>E169</f>
        <v>EL Industry</v>
      </c>
      <c r="L169" s="1" t="str">
        <f>F169</f>
        <v>EL Tertiary</v>
      </c>
      <c r="M169" s="1" t="str">
        <f>G169</f>
        <v>EL TOTAL</v>
      </c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</row>
    <row r="170" spans="1:48" x14ac:dyDescent="0.25">
      <c r="A170" s="4" t="str">
        <f>A168</f>
        <v>EL</v>
      </c>
      <c r="B170" s="4" t="str">
        <f>B150</f>
        <v>_1</v>
      </c>
      <c r="C170" t="s">
        <v>27</v>
      </c>
      <c r="D170" s="2">
        <v>14.551080081547836</v>
      </c>
      <c r="E170" s="2">
        <v>5.0436079333223187</v>
      </c>
      <c r="F170" s="2">
        <v>13.358225195904453</v>
      </c>
      <c r="G170" s="2">
        <f>D170+E170+F170</f>
        <v>32.952913210774611</v>
      </c>
      <c r="I170" t="str">
        <f t="shared" ref="I170:I185" si="97">C170</f>
        <v>Coal</v>
      </c>
      <c r="J170" s="9">
        <f>D170/D185</f>
        <v>0.18906575328478609</v>
      </c>
      <c r="K170" s="9">
        <f>E170/E185</f>
        <v>0.17440292433867308</v>
      </c>
      <c r="L170" s="9">
        <f>F170/F185</f>
        <v>0.45787155153533604</v>
      </c>
      <c r="M170" s="9">
        <f>G170/G185</f>
        <v>0.24399269889328828</v>
      </c>
    </row>
    <row r="171" spans="1:48" x14ac:dyDescent="0.25">
      <c r="A171" s="4" t="str">
        <f>A170</f>
        <v>EL</v>
      </c>
      <c r="B171" s="4" t="str">
        <f t="shared" ref="B171" si="98">B151</f>
        <v>_2</v>
      </c>
      <c r="C171" t="s">
        <v>24</v>
      </c>
      <c r="D171" s="2">
        <v>26.459252267059401</v>
      </c>
      <c r="E171" s="2">
        <v>6.058082490250456</v>
      </c>
      <c r="F171" s="2">
        <v>3.3740212258423874</v>
      </c>
      <c r="G171" s="2">
        <f t="shared" ref="G171:G184" si="99">D171+E171+F171</f>
        <v>35.891355983152238</v>
      </c>
      <c r="I171" t="str">
        <f t="shared" si="97"/>
        <v>Fuel oil</v>
      </c>
      <c r="J171" s="9">
        <f>D171/D185</f>
        <v>0.34379155589745314</v>
      </c>
      <c r="K171" s="9">
        <f>E171/E185</f>
        <v>0.20948244117155693</v>
      </c>
      <c r="L171" s="9">
        <f>F171/F185</f>
        <v>0.11564922068114687</v>
      </c>
      <c r="M171" s="9">
        <f>G171/G185</f>
        <v>0.26574976109868592</v>
      </c>
    </row>
    <row r="172" spans="1:48" x14ac:dyDescent="0.25">
      <c r="A172" s="4" t="str">
        <f t="shared" ref="A172:A184" si="100">A171</f>
        <v>EL</v>
      </c>
      <c r="B172" s="4" t="str">
        <f t="shared" ref="B172" si="101">B152</f>
        <v>_3</v>
      </c>
      <c r="C172" t="s">
        <v>25</v>
      </c>
      <c r="D172" s="2">
        <v>9.6379248912392796</v>
      </c>
      <c r="E172" s="2">
        <v>7.0274139354669591</v>
      </c>
      <c r="F172" s="2">
        <v>7.3619689027942998</v>
      </c>
      <c r="G172" s="2">
        <f t="shared" si="99"/>
        <v>24.027307729500539</v>
      </c>
      <c r="I172" t="str">
        <f t="shared" si="97"/>
        <v>Natural gas</v>
      </c>
      <c r="J172" s="9">
        <f>D172/D185</f>
        <v>0.12522792256329277</v>
      </c>
      <c r="K172" s="9">
        <f>E172/E185</f>
        <v>0.24300095429433077</v>
      </c>
      <c r="L172" s="9">
        <f>F172/F185</f>
        <v>0.25234161533006638</v>
      </c>
      <c r="M172" s="9">
        <f>G172/G185</f>
        <v>0.17790498893261875</v>
      </c>
    </row>
    <row r="173" spans="1:48" x14ac:dyDescent="0.25">
      <c r="A173" s="4" t="str">
        <f t="shared" si="100"/>
        <v>EL</v>
      </c>
      <c r="B173" s="4" t="str">
        <f t="shared" ref="B173" si="102">B153</f>
        <v>_4</v>
      </c>
      <c r="C173" t="s">
        <v>26</v>
      </c>
      <c r="D173" s="2">
        <v>0.24555912692367493</v>
      </c>
      <c r="E173" s="2">
        <v>7.5936876633457491</v>
      </c>
      <c r="F173" s="2">
        <v>2.5754496665107186E-2</v>
      </c>
      <c r="G173" s="2">
        <f t="shared" si="99"/>
        <v>7.8650012869345316</v>
      </c>
      <c r="I173" t="str">
        <f t="shared" si="97"/>
        <v>Other fossil fuels</v>
      </c>
      <c r="J173" s="9">
        <f>D173/D185</f>
        <v>3.1906099786126979E-3</v>
      </c>
      <c r="K173" s="9">
        <f>E173/E185</f>
        <v>0.26258213416077769</v>
      </c>
      <c r="L173" s="9">
        <f>F173/F185</f>
        <v>8.8277081529361371E-4</v>
      </c>
      <c r="M173" s="9">
        <f>G173/G185</f>
        <v>5.8234696232285943E-2</v>
      </c>
    </row>
    <row r="174" spans="1:48" x14ac:dyDescent="0.25">
      <c r="A174" s="4" t="str">
        <f t="shared" si="100"/>
        <v>EL</v>
      </c>
      <c r="B174" s="4" t="str">
        <f t="shared" ref="B174" si="103">B154</f>
        <v>_51</v>
      </c>
      <c r="C174" t="s">
        <v>30</v>
      </c>
      <c r="D174" s="2">
        <v>10.676523132535317</v>
      </c>
      <c r="E174" s="2">
        <v>2.3859583635812327</v>
      </c>
      <c r="F174" s="2">
        <v>0.42658035164825825</v>
      </c>
      <c r="G174" s="2">
        <f t="shared" si="99"/>
        <v>13.489061847764809</v>
      </c>
      <c r="I174" t="str">
        <f t="shared" si="97"/>
        <v>Biomass</v>
      </c>
      <c r="J174" s="9">
        <f>D174/D185</f>
        <v>0.13872268430952886</v>
      </c>
      <c r="K174" s="9">
        <f>E174/E185</f>
        <v>8.2504056909272316E-2</v>
      </c>
      <c r="L174" s="9">
        <f>F174/F185</f>
        <v>1.4621628592064822E-2</v>
      </c>
      <c r="M174" s="9">
        <f>G174/G185</f>
        <v>9.9876832883427372E-2</v>
      </c>
    </row>
    <row r="175" spans="1:48" x14ac:dyDescent="0.25">
      <c r="A175" s="4" t="str">
        <f t="shared" si="100"/>
        <v>EL</v>
      </c>
      <c r="B175" s="4" t="str">
        <f t="shared" ref="B175" si="104">B155</f>
        <v>_52</v>
      </c>
      <c r="C175" t="s">
        <v>31</v>
      </c>
      <c r="D175" s="2">
        <v>2.0319613653648565E-3</v>
      </c>
      <c r="E175" s="2">
        <v>1.1815855339596649E-3</v>
      </c>
      <c r="F175" s="2">
        <v>0</v>
      </c>
      <c r="G175" s="2">
        <f t="shared" si="99"/>
        <v>3.2135468993245214E-3</v>
      </c>
      <c r="I175" t="str">
        <f t="shared" si="97"/>
        <v>Geothermal</v>
      </c>
      <c r="J175" s="9">
        <f>D175/D185</f>
        <v>2.6401772516904697E-5</v>
      </c>
      <c r="K175" s="9">
        <f>E175/E185</f>
        <v>4.0858047493611306E-5</v>
      </c>
      <c r="L175" s="9">
        <f>F175/F185</f>
        <v>0</v>
      </c>
      <c r="M175" s="9">
        <f>G175/G185</f>
        <v>2.3794011047556698E-5</v>
      </c>
    </row>
    <row r="176" spans="1:48" x14ac:dyDescent="0.25">
      <c r="A176" s="4" t="str">
        <f t="shared" si="100"/>
        <v>EL</v>
      </c>
      <c r="B176" s="4" t="str">
        <f t="shared" ref="B176" si="105">B156</f>
        <v>_53</v>
      </c>
      <c r="C176" t="s">
        <v>32</v>
      </c>
      <c r="D176" s="2">
        <v>2.0530365232935686</v>
      </c>
      <c r="E176" s="2">
        <v>1.1630206900099461E-2</v>
      </c>
      <c r="F176" s="2">
        <v>7.9001405426299035E-2</v>
      </c>
      <c r="G176" s="2">
        <f t="shared" si="99"/>
        <v>2.1436681356199672</v>
      </c>
      <c r="I176" t="str">
        <f t="shared" si="97"/>
        <v>Solar energy</v>
      </c>
      <c r="J176" s="9">
        <f>D176/D185</f>
        <v>2.66756072141957E-2</v>
      </c>
      <c r="K176" s="9">
        <f>E176/E185</f>
        <v>4.0216093734015779E-4</v>
      </c>
      <c r="L176" s="9">
        <f>F176/F185</f>
        <v>2.7078818889130509E-3</v>
      </c>
      <c r="M176" s="9">
        <f>G176/G185</f>
        <v>1.587232578182014E-2</v>
      </c>
    </row>
    <row r="177" spans="1:48" x14ac:dyDescent="0.25">
      <c r="A177" s="4" t="str">
        <f t="shared" si="100"/>
        <v>EL</v>
      </c>
      <c r="B177" s="4" t="str">
        <f t="shared" ref="B177" si="106">B157</f>
        <v>_55</v>
      </c>
      <c r="C177" t="s">
        <v>47</v>
      </c>
      <c r="D177" s="2">
        <v>1.516</v>
      </c>
      <c r="E177" s="2">
        <v>0</v>
      </c>
      <c r="F177" s="2">
        <v>0</v>
      </c>
      <c r="G177" s="2">
        <f t="shared" si="99"/>
        <v>1.516</v>
      </c>
      <c r="I177" t="str">
        <f t="shared" si="97"/>
        <v xml:space="preserve">Other RES </v>
      </c>
      <c r="J177" s="9">
        <f>D177/D185</f>
        <v>1.9697759917025128E-2</v>
      </c>
      <c r="K177" s="9">
        <f>E177/E185</f>
        <v>0</v>
      </c>
      <c r="L177" s="9">
        <f>F177/F185</f>
        <v>0</v>
      </c>
      <c r="M177" s="9">
        <f>G177/G185</f>
        <v>1.1224893203107796E-2</v>
      </c>
    </row>
    <row r="178" spans="1:48" x14ac:dyDescent="0.25">
      <c r="A178" s="4" t="str">
        <f t="shared" si="100"/>
        <v>EL</v>
      </c>
      <c r="B178" s="4" t="str">
        <f t="shared" ref="B178" si="107">B158</f>
        <v>_62</v>
      </c>
      <c r="C178" t="s">
        <v>44</v>
      </c>
      <c r="D178" s="2">
        <v>4.6201403299721964</v>
      </c>
      <c r="E178" s="2">
        <v>0.79772316298567614</v>
      </c>
      <c r="F178" s="2">
        <v>4.4310611512316909</v>
      </c>
      <c r="G178" s="2">
        <f t="shared" si="99"/>
        <v>9.8489246441895624</v>
      </c>
      <c r="I178" t="str">
        <f t="shared" si="97"/>
        <v xml:space="preserve">RES-E (Wind, PV, Hydro) </v>
      </c>
      <c r="J178" s="9">
        <f>D178/D185</f>
        <v>6.0030616756436395E-2</v>
      </c>
      <c r="K178" s="9">
        <f>E178/E185</f>
        <v>2.7584470140555404E-2</v>
      </c>
      <c r="L178" s="9">
        <f>F178/F185</f>
        <v>0.15188071877126622</v>
      </c>
      <c r="M178" s="9">
        <f>G178/G185</f>
        <v>7.2924226448868271E-2</v>
      </c>
    </row>
    <row r="179" spans="1:48" x14ac:dyDescent="0.25">
      <c r="A179" s="4" t="str">
        <f t="shared" si="100"/>
        <v>EL</v>
      </c>
      <c r="B179" s="4" t="str">
        <f t="shared" ref="B179" si="108">B159</f>
        <v>_61</v>
      </c>
      <c r="C179" t="s">
        <v>45</v>
      </c>
      <c r="D179" s="2">
        <v>0</v>
      </c>
      <c r="E179" s="2">
        <v>0</v>
      </c>
      <c r="F179" s="2">
        <v>0</v>
      </c>
      <c r="G179" s="2">
        <f t="shared" si="99"/>
        <v>0</v>
      </c>
      <c r="I179" t="str">
        <f t="shared" si="97"/>
        <v>Nuclear</v>
      </c>
      <c r="J179" s="9">
        <f>D179/D185</f>
        <v>0</v>
      </c>
      <c r="K179" s="9">
        <f>E179/E185</f>
        <v>0</v>
      </c>
      <c r="L179" s="9">
        <f>F179/F185</f>
        <v>0</v>
      </c>
      <c r="M179" s="9">
        <f>G179/G185</f>
        <v>0</v>
      </c>
    </row>
    <row r="180" spans="1:48" x14ac:dyDescent="0.25">
      <c r="A180" s="4" t="str">
        <f t="shared" si="100"/>
        <v>EL</v>
      </c>
      <c r="B180" s="4" t="str">
        <f t="shared" ref="B180" si="109">B160</f>
        <v>_58</v>
      </c>
      <c r="C180" t="s">
        <v>46</v>
      </c>
      <c r="D180" s="2">
        <v>1.0620000000000001</v>
      </c>
      <c r="E180" s="2">
        <v>0</v>
      </c>
      <c r="F180" s="2">
        <v>0.11799999999999999</v>
      </c>
      <c r="G180" s="2">
        <f t="shared" si="99"/>
        <v>1.1800000000000002</v>
      </c>
      <c r="I180" t="str">
        <f t="shared" si="97"/>
        <v>Ambient heat total</v>
      </c>
      <c r="J180" s="9">
        <f>D180/D185</f>
        <v>1.3798826538179872E-2</v>
      </c>
      <c r="K180" s="9">
        <f>E180/E185</f>
        <v>0</v>
      </c>
      <c r="L180" s="9">
        <f>F180/F185</f>
        <v>4.0446123859129548E-3</v>
      </c>
      <c r="M180" s="9">
        <f>G180/G185</f>
        <v>8.7370540762976255E-3</v>
      </c>
    </row>
    <row r="181" spans="1:48" x14ac:dyDescent="0.25">
      <c r="A181" s="4" t="str">
        <f t="shared" si="100"/>
        <v>EL</v>
      </c>
      <c r="B181" s="4" t="str">
        <f t="shared" ref="B181" si="110">B161</f>
        <v>_6</v>
      </c>
      <c r="C181" t="s">
        <v>7</v>
      </c>
      <c r="D181" s="2">
        <v>0</v>
      </c>
      <c r="E181" s="2">
        <v>0</v>
      </c>
      <c r="F181" s="2">
        <v>0</v>
      </c>
      <c r="G181" s="2">
        <f t="shared" si="99"/>
        <v>0</v>
      </c>
      <c r="I181" t="str">
        <f t="shared" si="97"/>
        <v>Electricity</v>
      </c>
      <c r="J181" s="9">
        <f>D181/D185</f>
        <v>0</v>
      </c>
      <c r="K181" s="9">
        <f>E181/E185</f>
        <v>0</v>
      </c>
      <c r="L181" s="9">
        <f>F181/F185</f>
        <v>0</v>
      </c>
      <c r="M181" s="9">
        <f>G181/G185</f>
        <v>0</v>
      </c>
    </row>
    <row r="182" spans="1:48" x14ac:dyDescent="0.25">
      <c r="A182" s="4" t="str">
        <f t="shared" si="100"/>
        <v>EL</v>
      </c>
      <c r="B182" s="4" t="str">
        <f t="shared" ref="B182" si="111">B162</f>
        <v>_7</v>
      </c>
      <c r="C182" t="s">
        <v>28</v>
      </c>
      <c r="D182" s="2">
        <v>0</v>
      </c>
      <c r="E182" s="2">
        <v>0</v>
      </c>
      <c r="F182" s="2">
        <v>0</v>
      </c>
      <c r="G182" s="2">
        <f t="shared" si="99"/>
        <v>0</v>
      </c>
      <c r="I182" t="str">
        <f t="shared" si="97"/>
        <v>District heating</v>
      </c>
      <c r="J182" s="9">
        <f>D182/D185</f>
        <v>0</v>
      </c>
      <c r="K182" s="9">
        <f>E182/E185</f>
        <v>0</v>
      </c>
      <c r="L182" s="9">
        <f>F182/F185</f>
        <v>0</v>
      </c>
      <c r="M182" s="9">
        <f>G182/G185</f>
        <v>0</v>
      </c>
    </row>
    <row r="183" spans="1:48" x14ac:dyDescent="0.25">
      <c r="A183" s="4" t="str">
        <f t="shared" si="100"/>
        <v>EL</v>
      </c>
      <c r="B183" s="4" t="str">
        <f t="shared" ref="B183" si="112">B163</f>
        <v>_8</v>
      </c>
      <c r="C183" t="s">
        <v>43</v>
      </c>
      <c r="D183" s="2">
        <v>6.1395178614051549</v>
      </c>
      <c r="E183" s="2">
        <v>0</v>
      </c>
      <c r="F183" s="2">
        <v>0</v>
      </c>
      <c r="G183" s="2">
        <f t="shared" si="99"/>
        <v>6.1395178614051549</v>
      </c>
      <c r="I183" t="str">
        <f t="shared" si="97"/>
        <v>Waste non-RES</v>
      </c>
      <c r="J183" s="9">
        <f>D183/D185</f>
        <v>7.9772261767972488E-2</v>
      </c>
      <c r="K183" s="9">
        <f>E183/E185</f>
        <v>0</v>
      </c>
      <c r="L183" s="9">
        <f>F183/F185</f>
        <v>0</v>
      </c>
      <c r="M183" s="9">
        <f>G183/G185</f>
        <v>4.5458728438552531E-2</v>
      </c>
    </row>
    <row r="184" spans="1:48" x14ac:dyDescent="0.25">
      <c r="A184" s="4" t="str">
        <f t="shared" si="100"/>
        <v>EL</v>
      </c>
      <c r="B184" s="4" t="str">
        <f t="shared" ref="B184" si="113">B164</f>
        <v>_9</v>
      </c>
      <c r="C184" t="s">
        <v>29</v>
      </c>
      <c r="D184" s="2">
        <v>0</v>
      </c>
      <c r="E184" s="2">
        <v>0</v>
      </c>
      <c r="F184" s="2">
        <v>0</v>
      </c>
      <c r="G184" s="2">
        <f t="shared" si="99"/>
        <v>0</v>
      </c>
      <c r="I184" t="str">
        <f t="shared" si="97"/>
        <v>Waste RES</v>
      </c>
      <c r="J184" s="9">
        <f>D184/D185</f>
        <v>0</v>
      </c>
      <c r="K184" s="9">
        <f>E184/E185</f>
        <v>0</v>
      </c>
      <c r="L184" s="9">
        <f>F184/F185</f>
        <v>0</v>
      </c>
      <c r="M184" s="9">
        <f>G184/G185</f>
        <v>0</v>
      </c>
    </row>
    <row r="185" spans="1:48" x14ac:dyDescent="0.25">
      <c r="A185" s="4" t="str">
        <f t="shared" ref="A185" si="114">A184</f>
        <v>EL</v>
      </c>
      <c r="B185" s="4"/>
      <c r="C185" t="s">
        <v>4</v>
      </c>
      <c r="D185" s="2">
        <f>SUM(D170:D184)</f>
        <v>76.963066175341794</v>
      </c>
      <c r="E185" s="2">
        <f>SUM(E170:E184)</f>
        <v>28.919285341386452</v>
      </c>
      <c r="F185" s="2">
        <f>SUM(F170:F184)</f>
        <v>29.174612729512496</v>
      </c>
      <c r="G185" s="2">
        <f>SUM(G170:G184)</f>
        <v>135.05696424624071</v>
      </c>
      <c r="I185" t="str">
        <f t="shared" si="97"/>
        <v>TOTAL</v>
      </c>
      <c r="J185" s="9">
        <f>SUM(J170:J184)</f>
        <v>1</v>
      </c>
      <c r="K185" s="9">
        <f t="shared" ref="K185:M185" si="115">SUM(K170:K184)</f>
        <v>1</v>
      </c>
      <c r="L185" s="9">
        <f t="shared" si="115"/>
        <v>0.99999999999999989</v>
      </c>
      <c r="M185" s="9">
        <f t="shared" si="115"/>
        <v>1.0000000000000004</v>
      </c>
    </row>
    <row r="187" spans="1:48" ht="15.75" x14ac:dyDescent="0.25">
      <c r="A187" s="4">
        <f>A167+1</f>
        <v>9</v>
      </c>
      <c r="C187" s="8" t="s">
        <v>65</v>
      </c>
      <c r="F187" s="4" t="s">
        <v>5</v>
      </c>
      <c r="G187" s="4"/>
      <c r="I187" s="8" t="str">
        <f>C187</f>
        <v>Primary Energy in Spain</v>
      </c>
      <c r="L187" s="4" t="s">
        <v>6</v>
      </c>
      <c r="M187" s="4"/>
    </row>
    <row r="188" spans="1:48" x14ac:dyDescent="0.25">
      <c r="A188" s="5" t="s">
        <v>66</v>
      </c>
    </row>
    <row r="189" spans="1:48" ht="30" x14ac:dyDescent="0.25">
      <c r="B189" s="1"/>
      <c r="C189" s="1"/>
      <c r="D189" s="1" t="str">
        <f>A188&amp;" Residential"</f>
        <v>ES Residential</v>
      </c>
      <c r="E189" s="1" t="str">
        <f>A188&amp;" Industry"</f>
        <v>ES Industry</v>
      </c>
      <c r="F189" s="1" t="str">
        <f>A188&amp;" Tertiary"</f>
        <v>ES Tertiary</v>
      </c>
      <c r="G189" s="1" t="str">
        <f>A188&amp;" TOTAL"</f>
        <v>ES TOTAL</v>
      </c>
      <c r="H189" s="1"/>
      <c r="I189" s="1"/>
      <c r="J189" s="1" t="str">
        <f>D189</f>
        <v>ES Residential</v>
      </c>
      <c r="K189" s="1" t="str">
        <f>E189</f>
        <v>ES Industry</v>
      </c>
      <c r="L189" s="1" t="str">
        <f>F189</f>
        <v>ES Tertiary</v>
      </c>
      <c r="M189" s="1" t="str">
        <f>G189</f>
        <v>ES TOTAL</v>
      </c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</row>
    <row r="190" spans="1:48" x14ac:dyDescent="0.25">
      <c r="A190" s="4" t="str">
        <f>A188</f>
        <v>ES</v>
      </c>
      <c r="B190" s="4" t="str">
        <f>B170</f>
        <v>_1</v>
      </c>
      <c r="C190" t="s">
        <v>27</v>
      </c>
      <c r="D190" s="2">
        <v>10.64404689121754</v>
      </c>
      <c r="E190" s="2">
        <v>21.82472359364229</v>
      </c>
      <c r="F190" s="2">
        <v>21.742968163524313</v>
      </c>
      <c r="G190" s="2">
        <f>D190+E190+F190</f>
        <v>54.211738648384141</v>
      </c>
      <c r="I190" t="str">
        <f t="shared" ref="I190:I205" si="116">C190</f>
        <v>Coal</v>
      </c>
      <c r="J190" s="9">
        <f>D190/D205</f>
        <v>6.009087670043272E-2</v>
      </c>
      <c r="K190" s="9">
        <f>E190/E205</f>
        <v>8.8247041675094201E-2</v>
      </c>
      <c r="L190" s="9">
        <f>F190/F205</f>
        <v>0.13532465680490646</v>
      </c>
      <c r="M190" s="9">
        <f>G190/G205</f>
        <v>9.26507819428182E-2</v>
      </c>
    </row>
    <row r="191" spans="1:48" x14ac:dyDescent="0.25">
      <c r="A191" s="4" t="str">
        <f>A190</f>
        <v>ES</v>
      </c>
      <c r="B191" s="4" t="str">
        <f t="shared" ref="B191" si="117">B171</f>
        <v>_2</v>
      </c>
      <c r="C191" t="s">
        <v>24</v>
      </c>
      <c r="D191" s="2">
        <v>22.104582632084554</v>
      </c>
      <c r="E191" s="2">
        <v>19.873537134422833</v>
      </c>
      <c r="F191" s="2">
        <v>21.709709973839871</v>
      </c>
      <c r="G191" s="2">
        <f t="shared" ref="G191:G204" si="118">D191+E191+F191</f>
        <v>63.687829740347262</v>
      </c>
      <c r="I191" t="str">
        <f t="shared" si="116"/>
        <v>Fuel oil</v>
      </c>
      <c r="J191" s="9">
        <f>D191/D205</f>
        <v>0.12479123429596063</v>
      </c>
      <c r="K191" s="9">
        <f>E191/E205</f>
        <v>8.0357529029317643E-2</v>
      </c>
      <c r="L191" s="9">
        <f>F191/F205</f>
        <v>0.13511766330378228</v>
      </c>
      <c r="M191" s="9">
        <f>G191/G205</f>
        <v>0.1088459321320831</v>
      </c>
    </row>
    <row r="192" spans="1:48" x14ac:dyDescent="0.25">
      <c r="A192" s="4" t="str">
        <f t="shared" ref="A192:A204" si="119">A191</f>
        <v>ES</v>
      </c>
      <c r="B192" s="4" t="str">
        <f t="shared" ref="B192" si="120">B172</f>
        <v>_3</v>
      </c>
      <c r="C192" t="s">
        <v>25</v>
      </c>
      <c r="D192" s="2">
        <v>66.072422099470558</v>
      </c>
      <c r="E192" s="2">
        <v>138.54311037252461</v>
      </c>
      <c r="F192" s="2">
        <v>53.704175973947031</v>
      </c>
      <c r="G192" s="2">
        <f t="shared" si="118"/>
        <v>258.31970844594218</v>
      </c>
      <c r="I192" t="str">
        <f t="shared" si="116"/>
        <v>Natural gas</v>
      </c>
      <c r="J192" s="9">
        <f>D192/D205</f>
        <v>0.37301130014319911</v>
      </c>
      <c r="K192" s="9">
        <f>E192/E205</f>
        <v>0.56019127034455951</v>
      </c>
      <c r="L192" s="9">
        <f>F192/F205</f>
        <v>0.33424595611819619</v>
      </c>
      <c r="M192" s="9">
        <f>G192/G205</f>
        <v>0.44148229840015907</v>
      </c>
    </row>
    <row r="193" spans="1:13" x14ac:dyDescent="0.25">
      <c r="A193" s="4" t="str">
        <f t="shared" si="119"/>
        <v>ES</v>
      </c>
      <c r="B193" s="4" t="str">
        <f t="shared" ref="B193" si="121">B173</f>
        <v>_4</v>
      </c>
      <c r="C193" t="s">
        <v>26</v>
      </c>
      <c r="D193" s="2">
        <v>15.42751039237627</v>
      </c>
      <c r="E193" s="2">
        <v>30.345851537623084</v>
      </c>
      <c r="F193" s="2">
        <v>0.71339549463428176</v>
      </c>
      <c r="G193" s="2">
        <f t="shared" si="118"/>
        <v>46.486757424633637</v>
      </c>
      <c r="I193" t="str">
        <f t="shared" si="116"/>
        <v>Other fossil fuels</v>
      </c>
      <c r="J193" s="9">
        <f>D193/D205</f>
        <v>8.7095879439223714E-2</v>
      </c>
      <c r="K193" s="9">
        <f>E193/E205</f>
        <v>0.12270174299421359</v>
      </c>
      <c r="L193" s="9">
        <f>F193/F205</f>
        <v>4.4400561943288295E-3</v>
      </c>
      <c r="M193" s="9">
        <f>G193/G205</f>
        <v>7.9448372857283261E-2</v>
      </c>
    </row>
    <row r="194" spans="1:13" x14ac:dyDescent="0.25">
      <c r="A194" s="4" t="str">
        <f t="shared" si="119"/>
        <v>ES</v>
      </c>
      <c r="B194" s="4" t="str">
        <f t="shared" ref="B194" si="122">B174</f>
        <v>_51</v>
      </c>
      <c r="C194" t="s">
        <v>30</v>
      </c>
      <c r="D194" s="2">
        <v>34.576844140861716</v>
      </c>
      <c r="E194" s="2">
        <v>17.802807417176208</v>
      </c>
      <c r="F194" s="2">
        <v>2.5777015784270647</v>
      </c>
      <c r="G194" s="2">
        <f t="shared" si="118"/>
        <v>54.957353136464988</v>
      </c>
      <c r="I194" t="str">
        <f t="shared" si="116"/>
        <v>Biomass</v>
      </c>
      <c r="J194" s="9">
        <f>D194/D205</f>
        <v>0.19520328115737312</v>
      </c>
      <c r="K194" s="9">
        <f>E194/E205</f>
        <v>7.1984649946947449E-2</v>
      </c>
      <c r="L194" s="9">
        <f>F194/F205</f>
        <v>1.6043190553500168E-2</v>
      </c>
      <c r="M194" s="9">
        <f>G194/G205</f>
        <v>9.3925077272039192E-2</v>
      </c>
    </row>
    <row r="195" spans="1:13" x14ac:dyDescent="0.25">
      <c r="A195" s="4" t="str">
        <f t="shared" si="119"/>
        <v>ES</v>
      </c>
      <c r="B195" s="4" t="str">
        <f t="shared" ref="B195" si="123">B175</f>
        <v>_52</v>
      </c>
      <c r="C195" t="s">
        <v>31</v>
      </c>
      <c r="D195" s="2">
        <v>0.11988572055652653</v>
      </c>
      <c r="E195" s="2">
        <v>0</v>
      </c>
      <c r="F195" s="2">
        <v>0</v>
      </c>
      <c r="G195" s="2">
        <f t="shared" si="118"/>
        <v>0.11988572055652653</v>
      </c>
      <c r="I195" t="str">
        <f t="shared" si="116"/>
        <v>Geothermal</v>
      </c>
      <c r="J195" s="9">
        <f>D195/D205</f>
        <v>6.7681382144688389E-4</v>
      </c>
      <c r="K195" s="9">
        <f>E195/E205</f>
        <v>0</v>
      </c>
      <c r="L195" s="9">
        <f>F195/F205</f>
        <v>0</v>
      </c>
      <c r="M195" s="9">
        <f>G195/G205</f>
        <v>2.0489115513124117E-4</v>
      </c>
    </row>
    <row r="196" spans="1:13" x14ac:dyDescent="0.25">
      <c r="A196" s="4" t="str">
        <f t="shared" si="119"/>
        <v>ES</v>
      </c>
      <c r="B196" s="4" t="str">
        <f t="shared" ref="B196" si="124">B176</f>
        <v>_53</v>
      </c>
      <c r="C196" t="s">
        <v>32</v>
      </c>
      <c r="D196" s="2">
        <v>2.0742582782153094</v>
      </c>
      <c r="E196" s="2">
        <v>1.9773858271623018E-2</v>
      </c>
      <c r="F196" s="2">
        <v>0.4510561636813426</v>
      </c>
      <c r="G196" s="2">
        <f t="shared" si="118"/>
        <v>2.5450883001682749</v>
      </c>
      <c r="I196" t="str">
        <f t="shared" si="116"/>
        <v>Solar energy</v>
      </c>
      <c r="J196" s="9">
        <f>D196/D205</f>
        <v>1.1710207566253062E-2</v>
      </c>
      <c r="K196" s="9">
        <f>E196/E205</f>
        <v>7.9954483156966544E-5</v>
      </c>
      <c r="L196" s="9">
        <f>F196/F205</f>
        <v>2.8072993572383353E-3</v>
      </c>
      <c r="M196" s="9">
        <f>G196/G205</f>
        <v>4.3496930185827412E-3</v>
      </c>
    </row>
    <row r="197" spans="1:13" x14ac:dyDescent="0.25">
      <c r="A197" s="4" t="str">
        <f t="shared" si="119"/>
        <v>ES</v>
      </c>
      <c r="B197" s="4" t="str">
        <f t="shared" ref="B197" si="125">B177</f>
        <v>_55</v>
      </c>
      <c r="C197" t="s">
        <v>47</v>
      </c>
      <c r="D197" s="2">
        <v>0.11734995287713085</v>
      </c>
      <c r="E197" s="2">
        <v>8.9274110942863527E-2</v>
      </c>
      <c r="F197" s="2">
        <v>0.2822787928409029</v>
      </c>
      <c r="G197" s="2">
        <f t="shared" si="118"/>
        <v>0.48890285666089728</v>
      </c>
      <c r="I197" t="str">
        <f t="shared" si="116"/>
        <v xml:space="preserve">Other RES </v>
      </c>
      <c r="J197" s="9">
        <f>D197/D205</f>
        <v>6.6249816645956561E-4</v>
      </c>
      <c r="K197" s="9">
        <f>E197/E205</f>
        <v>3.6097484373991497E-4</v>
      </c>
      <c r="L197" s="9">
        <f>F197/F205</f>
        <v>1.7568567675401846E-3</v>
      </c>
      <c r="M197" s="9">
        <f>G197/G205</f>
        <v>8.3556132109147629E-4</v>
      </c>
    </row>
    <row r="198" spans="1:13" x14ac:dyDescent="0.25">
      <c r="A198" s="4" t="str">
        <f t="shared" si="119"/>
        <v>ES</v>
      </c>
      <c r="B198" s="4" t="str">
        <f t="shared" ref="B198" si="126">B178</f>
        <v>_62</v>
      </c>
      <c r="C198" t="s">
        <v>44</v>
      </c>
      <c r="D198" s="2">
        <v>14.643140483559073</v>
      </c>
      <c r="E198" s="2">
        <v>11.139785880015861</v>
      </c>
      <c r="F198" s="2">
        <v>35.223261004856667</v>
      </c>
      <c r="G198" s="2">
        <f t="shared" si="118"/>
        <v>61.006187368431597</v>
      </c>
      <c r="I198" t="str">
        <f t="shared" si="116"/>
        <v xml:space="preserve">RES-E (Wind, PV, Hydro) </v>
      </c>
      <c r="J198" s="9">
        <f>D198/D205</f>
        <v>8.2667725752945426E-2</v>
      </c>
      <c r="K198" s="9">
        <f>E198/E205</f>
        <v>4.5043097319764296E-2</v>
      </c>
      <c r="L198" s="9">
        <f>F198/F205</f>
        <v>0.21922378173869614</v>
      </c>
      <c r="M198" s="9">
        <f>G198/G205</f>
        <v>0.1042628608481964</v>
      </c>
    </row>
    <row r="199" spans="1:13" x14ac:dyDescent="0.25">
      <c r="A199" s="4" t="str">
        <f t="shared" si="119"/>
        <v>ES</v>
      </c>
      <c r="B199" s="4" t="str">
        <f t="shared" ref="B199" si="127">B179</f>
        <v>_61</v>
      </c>
      <c r="C199" t="s">
        <v>45</v>
      </c>
      <c r="D199" s="2">
        <v>10.088813431268857</v>
      </c>
      <c r="E199" s="2">
        <v>7.6750763631577916</v>
      </c>
      <c r="F199" s="2">
        <v>24.268080274028392</v>
      </c>
      <c r="G199" s="2">
        <f t="shared" si="118"/>
        <v>42.031970068455038</v>
      </c>
      <c r="I199" t="str">
        <f t="shared" si="116"/>
        <v>Nuclear</v>
      </c>
      <c r="J199" s="9">
        <f>D199/D205</f>
        <v>5.6956310898279017E-2</v>
      </c>
      <c r="K199" s="9">
        <f>E199/E205</f>
        <v>3.1033739363206397E-2</v>
      </c>
      <c r="L199" s="9">
        <f>F199/F205</f>
        <v>0.1510405391618114</v>
      </c>
      <c r="M199" s="9">
        <f>G199/G205</f>
        <v>7.1834901269221041E-2</v>
      </c>
    </row>
    <row r="200" spans="1:13" x14ac:dyDescent="0.25">
      <c r="A200" s="4" t="str">
        <f t="shared" si="119"/>
        <v>ES</v>
      </c>
      <c r="B200" s="4" t="str">
        <f t="shared" ref="B200" si="128">B180</f>
        <v>_58</v>
      </c>
      <c r="C200" t="s">
        <v>46</v>
      </c>
      <c r="D200" s="2">
        <v>1.0960998535059998</v>
      </c>
      <c r="E200" s="2">
        <v>0</v>
      </c>
      <c r="F200" s="2">
        <v>0</v>
      </c>
      <c r="G200" s="2">
        <f t="shared" si="118"/>
        <v>1.0960998535059998</v>
      </c>
      <c r="I200" t="str">
        <f t="shared" si="116"/>
        <v>Ambient heat total</v>
      </c>
      <c r="J200" s="9">
        <f>D200/D205</f>
        <v>6.1880224525069933E-3</v>
      </c>
      <c r="K200" s="9">
        <f>E200/E205</f>
        <v>0</v>
      </c>
      <c r="L200" s="9">
        <f>F200/F205</f>
        <v>0</v>
      </c>
      <c r="M200" s="9">
        <f>G200/G205</f>
        <v>1.8732937007134034E-3</v>
      </c>
    </row>
    <row r="201" spans="1:13" x14ac:dyDescent="0.25">
      <c r="A201" s="4" t="str">
        <f t="shared" si="119"/>
        <v>ES</v>
      </c>
      <c r="B201" s="4" t="str">
        <f t="shared" ref="B201" si="129">B181</f>
        <v>_6</v>
      </c>
      <c r="C201" t="s">
        <v>7</v>
      </c>
      <c r="D201" s="2">
        <v>0</v>
      </c>
      <c r="E201" s="2">
        <v>0</v>
      </c>
      <c r="F201" s="2">
        <v>0</v>
      </c>
      <c r="G201" s="2">
        <f t="shared" si="118"/>
        <v>0</v>
      </c>
      <c r="I201" t="str">
        <f t="shared" si="116"/>
        <v>Electricity</v>
      </c>
      <c r="J201" s="9">
        <f>D201/D205</f>
        <v>0</v>
      </c>
      <c r="K201" s="9">
        <f>E201/E205</f>
        <v>0</v>
      </c>
      <c r="L201" s="9">
        <f>F201/F205</f>
        <v>0</v>
      </c>
      <c r="M201" s="9">
        <f>G201/G205</f>
        <v>0</v>
      </c>
    </row>
    <row r="202" spans="1:13" x14ac:dyDescent="0.25">
      <c r="A202" s="4" t="str">
        <f t="shared" si="119"/>
        <v>ES</v>
      </c>
      <c r="B202" s="4" t="str">
        <f t="shared" ref="B202" si="130">B182</f>
        <v>_7</v>
      </c>
      <c r="C202" t="s">
        <v>28</v>
      </c>
      <c r="D202" s="2">
        <v>0</v>
      </c>
      <c r="E202" s="2">
        <v>0</v>
      </c>
      <c r="F202" s="2">
        <v>0</v>
      </c>
      <c r="G202" s="2">
        <f t="shared" si="118"/>
        <v>0</v>
      </c>
      <c r="I202" t="str">
        <f t="shared" si="116"/>
        <v>District heating</v>
      </c>
      <c r="J202" s="9">
        <f>D202/D205</f>
        <v>0</v>
      </c>
      <c r="K202" s="9">
        <f>E202/E205</f>
        <v>0</v>
      </c>
      <c r="L202" s="9">
        <f>F202/F205</f>
        <v>0</v>
      </c>
      <c r="M202" s="9">
        <f>G202/G205</f>
        <v>0</v>
      </c>
    </row>
    <row r="203" spans="1:13" x14ac:dyDescent="0.25">
      <c r="A203" s="4" t="str">
        <f t="shared" si="119"/>
        <v>ES</v>
      </c>
      <c r="B203" s="4" t="str">
        <f t="shared" ref="B203" si="131">B183</f>
        <v>_8</v>
      </c>
      <c r="C203" t="s">
        <v>43</v>
      </c>
      <c r="D203" s="2">
        <v>0</v>
      </c>
      <c r="E203" s="2">
        <v>0</v>
      </c>
      <c r="F203" s="2">
        <v>0</v>
      </c>
      <c r="G203" s="2">
        <f t="shared" si="118"/>
        <v>0</v>
      </c>
      <c r="I203" t="str">
        <f t="shared" si="116"/>
        <v>Waste non-RES</v>
      </c>
      <c r="J203" s="9">
        <f>D203/D205</f>
        <v>0</v>
      </c>
      <c r="K203" s="9">
        <f>E203/E205</f>
        <v>0</v>
      </c>
      <c r="L203" s="9">
        <f>F203/F205</f>
        <v>0</v>
      </c>
      <c r="M203" s="9">
        <f>G203/G205</f>
        <v>0</v>
      </c>
    </row>
    <row r="204" spans="1:13" x14ac:dyDescent="0.25">
      <c r="A204" s="4" t="str">
        <f t="shared" si="119"/>
        <v>ES</v>
      </c>
      <c r="B204" s="4" t="str">
        <f t="shared" ref="B204" si="132">B184</f>
        <v>_9</v>
      </c>
      <c r="C204" t="s">
        <v>29</v>
      </c>
      <c r="D204" s="2">
        <v>0.16754070019050776</v>
      </c>
      <c r="E204" s="2">
        <v>0</v>
      </c>
      <c r="F204" s="2">
        <v>0</v>
      </c>
      <c r="G204" s="2">
        <f t="shared" si="118"/>
        <v>0.16754070019050776</v>
      </c>
      <c r="I204" t="str">
        <f t="shared" si="116"/>
        <v>Waste RES</v>
      </c>
      <c r="J204" s="9">
        <f>D204/D205</f>
        <v>9.458496059199864E-4</v>
      </c>
      <c r="K204" s="9">
        <f>E204/E205</f>
        <v>0</v>
      </c>
      <c r="L204" s="9">
        <f>F204/F205</f>
        <v>0</v>
      </c>
      <c r="M204" s="9">
        <f>G204/G205</f>
        <v>2.86336082680877E-4</v>
      </c>
    </row>
    <row r="205" spans="1:13" x14ac:dyDescent="0.25">
      <c r="A205" s="4" t="str">
        <f t="shared" ref="A205" si="133">A204</f>
        <v>ES</v>
      </c>
      <c r="B205" s="4"/>
      <c r="C205" t="s">
        <v>4</v>
      </c>
      <c r="D205" s="2">
        <f>SUM(D190:D204)</f>
        <v>177.132494576184</v>
      </c>
      <c r="E205" s="2">
        <f>SUM(E190:E204)</f>
        <v>247.31394026777716</v>
      </c>
      <c r="F205" s="2">
        <f>SUM(F190:F204)</f>
        <v>160.67262741977987</v>
      </c>
      <c r="G205" s="2">
        <f>SUM(G190:G204)</f>
        <v>585.11906226374106</v>
      </c>
      <c r="I205" t="str">
        <f t="shared" si="116"/>
        <v>TOTAL</v>
      </c>
      <c r="J205" s="9">
        <f>SUM(J190:J204)</f>
        <v>1.0000000000000004</v>
      </c>
      <c r="K205" s="9">
        <f t="shared" ref="K205:M205" si="134">SUM(K190:K204)</f>
        <v>0.99999999999999989</v>
      </c>
      <c r="L205" s="9">
        <f t="shared" si="134"/>
        <v>1</v>
      </c>
      <c r="M205" s="9">
        <f t="shared" si="134"/>
        <v>1</v>
      </c>
    </row>
    <row r="207" spans="1:13" ht="15.75" x14ac:dyDescent="0.25">
      <c r="A207" s="4">
        <f>A187+1</f>
        <v>10</v>
      </c>
      <c r="C207" s="8" t="s">
        <v>67</v>
      </c>
      <c r="F207" s="4" t="s">
        <v>5</v>
      </c>
      <c r="G207" s="4"/>
      <c r="I207" s="8" t="str">
        <f>C207</f>
        <v>Primary Energy in France</v>
      </c>
      <c r="L207" s="4" t="s">
        <v>6</v>
      </c>
      <c r="M207" s="4"/>
    </row>
    <row r="208" spans="1:13" x14ac:dyDescent="0.25">
      <c r="A208" s="5" t="s">
        <v>68</v>
      </c>
    </row>
    <row r="209" spans="1:48" ht="30" x14ac:dyDescent="0.25">
      <c r="B209" s="1"/>
      <c r="C209" s="1"/>
      <c r="D209" s="1" t="str">
        <f>A208&amp;" Residential"</f>
        <v>FR Residential</v>
      </c>
      <c r="E209" s="1" t="str">
        <f>A208&amp;" Industry"</f>
        <v>FR Industry</v>
      </c>
      <c r="F209" s="1" t="str">
        <f>A208&amp;" Tertiary"</f>
        <v>FR Tertiary</v>
      </c>
      <c r="G209" s="1" t="str">
        <f>A208&amp;" TOTAL"</f>
        <v>FR TOTAL</v>
      </c>
      <c r="H209" s="1"/>
      <c r="I209" s="1"/>
      <c r="J209" s="1" t="str">
        <f>D209</f>
        <v>FR Residential</v>
      </c>
      <c r="K209" s="1" t="str">
        <f>E209</f>
        <v>FR Industry</v>
      </c>
      <c r="L209" s="1" t="str">
        <f>F209</f>
        <v>FR Tertiary</v>
      </c>
      <c r="M209" s="1" t="str">
        <f>G209</f>
        <v>FR TOTAL</v>
      </c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</row>
    <row r="210" spans="1:48" x14ac:dyDescent="0.25">
      <c r="A210" s="4" t="str">
        <f>A208</f>
        <v>FR</v>
      </c>
      <c r="B210" s="4" t="str">
        <f>B190</f>
        <v>_1</v>
      </c>
      <c r="C210" t="s">
        <v>27</v>
      </c>
      <c r="D210" s="2">
        <v>9.7326206999957812</v>
      </c>
      <c r="E210" s="2">
        <v>47.040596411218161</v>
      </c>
      <c r="F210" s="2">
        <v>4.465924345773475</v>
      </c>
      <c r="G210" s="2">
        <f>D210+E210+F210</f>
        <v>61.239141456987412</v>
      </c>
      <c r="I210" t="str">
        <f t="shared" ref="I210:I225" si="135">C210</f>
        <v>Coal</v>
      </c>
      <c r="J210" s="9">
        <f>D210/D225</f>
        <v>1.6346610889621853E-2</v>
      </c>
      <c r="K210" s="9">
        <f>E210/E225</f>
        <v>0.17985381174916365</v>
      </c>
      <c r="L210" s="9">
        <f>F210/F225</f>
        <v>1.7687277869521768E-2</v>
      </c>
      <c r="M210" s="9">
        <f>G210/G225</f>
        <v>5.5198574061917006E-2</v>
      </c>
    </row>
    <row r="211" spans="1:48" x14ac:dyDescent="0.25">
      <c r="A211" s="4" t="str">
        <f>A210</f>
        <v>FR</v>
      </c>
      <c r="B211" s="4" t="str">
        <f t="shared" ref="B211" si="136">B191</f>
        <v>_2</v>
      </c>
      <c r="C211" t="s">
        <v>24</v>
      </c>
      <c r="D211" s="2">
        <v>74.234896834834117</v>
      </c>
      <c r="E211" s="2">
        <v>19.956509580957892</v>
      </c>
      <c r="F211" s="2">
        <v>29.052415158880443</v>
      </c>
      <c r="G211" s="2">
        <f t="shared" ref="G211:G224" si="137">D211+E211+F211</f>
        <v>123.24382157467247</v>
      </c>
      <c r="I211" t="str">
        <f t="shared" si="135"/>
        <v>Fuel oil</v>
      </c>
      <c r="J211" s="9">
        <f>D211/D225</f>
        <v>0.12468265335674494</v>
      </c>
      <c r="K211" s="9">
        <f>E211/E225</f>
        <v>7.6301207705096658E-2</v>
      </c>
      <c r="L211" s="9">
        <f>F211/F225</f>
        <v>0.11506198939131988</v>
      </c>
      <c r="M211" s="9">
        <f>G211/G225</f>
        <v>0.11108717482006815</v>
      </c>
    </row>
    <row r="212" spans="1:48" x14ac:dyDescent="0.25">
      <c r="A212" s="4" t="str">
        <f t="shared" ref="A212:A224" si="138">A211</f>
        <v>FR</v>
      </c>
      <c r="B212" s="4" t="str">
        <f t="shared" ref="B212" si="139">B192</f>
        <v>_3</v>
      </c>
      <c r="C212" t="s">
        <v>25</v>
      </c>
      <c r="D212" s="2">
        <v>179.98329466405053</v>
      </c>
      <c r="E212" s="2">
        <v>111.86061741524763</v>
      </c>
      <c r="F212" s="2">
        <v>91.146514519799098</v>
      </c>
      <c r="G212" s="2">
        <f t="shared" si="137"/>
        <v>382.99042659909725</v>
      </c>
      <c r="I212" t="str">
        <f t="shared" si="135"/>
        <v>Natural gas</v>
      </c>
      <c r="J212" s="9">
        <f>D212/D225</f>
        <v>0.30229441536817137</v>
      </c>
      <c r="K212" s="9">
        <f>E212/E225</f>
        <v>0.42768502020840293</v>
      </c>
      <c r="L212" s="9">
        <f>F212/F225</f>
        <v>0.36098545437201618</v>
      </c>
      <c r="M212" s="9">
        <f>G212/G225</f>
        <v>0.34521263565531773</v>
      </c>
    </row>
    <row r="213" spans="1:48" x14ac:dyDescent="0.25">
      <c r="A213" s="4" t="str">
        <f t="shared" si="138"/>
        <v>FR</v>
      </c>
      <c r="B213" s="4" t="str">
        <f t="shared" ref="B213" si="140">B193</f>
        <v>_4</v>
      </c>
      <c r="C213" t="s">
        <v>26</v>
      </c>
      <c r="D213" s="2">
        <v>14.942661534103186</v>
      </c>
      <c r="E213" s="2">
        <v>23.7722683332405</v>
      </c>
      <c r="F213" s="2">
        <v>1.2624579497697028</v>
      </c>
      <c r="G213" s="2">
        <f t="shared" si="137"/>
        <v>39.977387817113389</v>
      </c>
      <c r="I213" t="str">
        <f t="shared" si="135"/>
        <v>Other fossil fuels</v>
      </c>
      <c r="J213" s="9">
        <f>D213/D225</f>
        <v>2.5097235501370215E-2</v>
      </c>
      <c r="K213" s="9">
        <f>E213/E225</f>
        <v>9.0890282008363729E-2</v>
      </c>
      <c r="L213" s="9">
        <f>F213/F225</f>
        <v>4.999960327876119E-3</v>
      </c>
      <c r="M213" s="9">
        <f>G213/G225</f>
        <v>3.60340584424233E-2</v>
      </c>
    </row>
    <row r="214" spans="1:48" x14ac:dyDescent="0.25">
      <c r="A214" s="4" t="str">
        <f t="shared" si="138"/>
        <v>FR</v>
      </c>
      <c r="B214" s="4" t="str">
        <f t="shared" ref="B214" si="141">B194</f>
        <v>_51</v>
      </c>
      <c r="C214" t="s">
        <v>30</v>
      </c>
      <c r="D214" s="2">
        <v>86.567255263714401</v>
      </c>
      <c r="E214" s="2">
        <v>13.910455102585781</v>
      </c>
      <c r="F214" s="2">
        <v>3.126331334534489</v>
      </c>
      <c r="G214" s="2">
        <f t="shared" si="137"/>
        <v>103.60404170083467</v>
      </c>
      <c r="I214" t="str">
        <f t="shared" si="135"/>
        <v>Biomass</v>
      </c>
      <c r="J214" s="9">
        <f>D214/D225</f>
        <v>0.14539570391139583</v>
      </c>
      <c r="K214" s="9">
        <f>E214/E225</f>
        <v>5.3184877833926003E-2</v>
      </c>
      <c r="L214" s="9">
        <f>F214/F225</f>
        <v>1.2381824398444279E-2</v>
      </c>
      <c r="M214" s="9">
        <f>G214/G225</f>
        <v>9.3384643103694973E-2</v>
      </c>
    </row>
    <row r="215" spans="1:48" x14ac:dyDescent="0.25">
      <c r="A215" s="4" t="str">
        <f t="shared" si="138"/>
        <v>FR</v>
      </c>
      <c r="B215" s="4" t="str">
        <f t="shared" ref="B215" si="142">B195</f>
        <v>_52</v>
      </c>
      <c r="C215" t="s">
        <v>31</v>
      </c>
      <c r="D215" s="2">
        <v>0.57948376252040057</v>
      </c>
      <c r="E215" s="2">
        <v>8.2151515613085119E-2</v>
      </c>
      <c r="F215" s="2">
        <v>0</v>
      </c>
      <c r="G215" s="2">
        <f t="shared" si="137"/>
        <v>0.66163527813348566</v>
      </c>
      <c r="I215" t="str">
        <f t="shared" si="135"/>
        <v>Geothermal</v>
      </c>
      <c r="J215" s="9">
        <f>D215/D225</f>
        <v>9.7328313460105667E-4</v>
      </c>
      <c r="K215" s="9">
        <f>E215/E225</f>
        <v>3.140960011395755E-4</v>
      </c>
      <c r="L215" s="9">
        <f>F215/F225</f>
        <v>0</v>
      </c>
      <c r="M215" s="9">
        <f>G215/G225</f>
        <v>5.9637223894916586E-4</v>
      </c>
    </row>
    <row r="216" spans="1:48" x14ac:dyDescent="0.25">
      <c r="A216" s="4" t="str">
        <f t="shared" si="138"/>
        <v>FR</v>
      </c>
      <c r="B216" s="4" t="str">
        <f t="shared" ref="B216" si="143">B196</f>
        <v>_53</v>
      </c>
      <c r="C216" t="s">
        <v>32</v>
      </c>
      <c r="D216" s="2">
        <v>1.1307686426201213</v>
      </c>
      <c r="E216" s="2">
        <v>4.6742533588477769E-2</v>
      </c>
      <c r="F216" s="2">
        <v>5.2000925090728477E-2</v>
      </c>
      <c r="G216" s="2">
        <f t="shared" si="137"/>
        <v>1.2295121012993275</v>
      </c>
      <c r="I216" t="str">
        <f t="shared" si="135"/>
        <v>Solar energy</v>
      </c>
      <c r="J216" s="9">
        <f>D216/D225</f>
        <v>1.8992042921291497E-3</v>
      </c>
      <c r="K216" s="9">
        <f>E216/E225</f>
        <v>1.7871420598519866E-4</v>
      </c>
      <c r="L216" s="9">
        <f>F216/F225</f>
        <v>2.0594948331857695E-4</v>
      </c>
      <c r="M216" s="9">
        <f>G216/G225</f>
        <v>1.1082342627429249E-3</v>
      </c>
    </row>
    <row r="217" spans="1:48" x14ac:dyDescent="0.25">
      <c r="A217" s="4" t="str">
        <f t="shared" si="138"/>
        <v>FR</v>
      </c>
      <c r="B217" s="4" t="str">
        <f t="shared" ref="B217" si="144">B197</f>
        <v>_55</v>
      </c>
      <c r="C217" t="s">
        <v>47</v>
      </c>
      <c r="D217" s="2">
        <v>1.0078422764707893</v>
      </c>
      <c r="E217" s="2">
        <v>0.21398790554588981</v>
      </c>
      <c r="F217" s="2">
        <v>0.58839178702110095</v>
      </c>
      <c r="G217" s="2">
        <f t="shared" si="137"/>
        <v>1.8102219690377801</v>
      </c>
      <c r="I217" t="str">
        <f t="shared" si="135"/>
        <v xml:space="preserve">Other RES </v>
      </c>
      <c r="J217" s="9">
        <f>D217/D225</f>
        <v>1.6927409419731959E-3</v>
      </c>
      <c r="K217" s="9">
        <f>E217/E225</f>
        <v>8.1815587847160198E-4</v>
      </c>
      <c r="L217" s="9">
        <f>F217/F225</f>
        <v>2.3303236300981798E-3</v>
      </c>
      <c r="M217" s="9">
        <f>G217/G225</f>
        <v>1.6316634924841854E-3</v>
      </c>
    </row>
    <row r="218" spans="1:48" x14ac:dyDescent="0.25">
      <c r="A218" s="4" t="str">
        <f t="shared" si="138"/>
        <v>FR</v>
      </c>
      <c r="B218" s="4" t="str">
        <f t="shared" ref="B218" si="145">B198</f>
        <v>_62</v>
      </c>
      <c r="C218" t="s">
        <v>44</v>
      </c>
      <c r="D218" s="2">
        <v>35.388483495958077</v>
      </c>
      <c r="E218" s="2">
        <v>7.5137823055638009</v>
      </c>
      <c r="F218" s="2">
        <v>20.660269498783038</v>
      </c>
      <c r="G218" s="2">
        <f t="shared" si="137"/>
        <v>63.562535300304916</v>
      </c>
      <c r="I218" t="str">
        <f t="shared" si="135"/>
        <v xml:space="preserve">RES-E (Wind, PV, Hydro) </v>
      </c>
      <c r="J218" s="9">
        <f>D218/D225</f>
        <v>5.9437410283797697E-2</v>
      </c>
      <c r="K218" s="9">
        <f>E218/E225</f>
        <v>2.8728002861519702E-2</v>
      </c>
      <c r="L218" s="9">
        <f>F218/F225</f>
        <v>8.182492563493958E-2</v>
      </c>
      <c r="M218" s="9">
        <f>G218/G225</f>
        <v>5.7292790670512683E-2</v>
      </c>
    </row>
    <row r="219" spans="1:48" x14ac:dyDescent="0.25">
      <c r="A219" s="4" t="str">
        <f t="shared" si="138"/>
        <v>FR</v>
      </c>
      <c r="B219" s="4" t="str">
        <f t="shared" ref="B219" si="146">B199</f>
        <v>_61</v>
      </c>
      <c r="C219" t="s">
        <v>45</v>
      </c>
      <c r="D219" s="2">
        <v>171.97840010602991</v>
      </c>
      <c r="E219" s="2">
        <v>36.514937403391414</v>
      </c>
      <c r="F219" s="2">
        <v>100.40328782571137</v>
      </c>
      <c r="G219" s="2">
        <f t="shared" si="137"/>
        <v>308.89662533513274</v>
      </c>
      <c r="I219" t="str">
        <f t="shared" si="135"/>
        <v>Nuclear</v>
      </c>
      <c r="J219" s="9">
        <f>D219/D225</f>
        <v>0.28884964025713972</v>
      </c>
      <c r="K219" s="9">
        <f>E219/E225</f>
        <v>0.13961027662939843</v>
      </c>
      <c r="L219" s="9">
        <f>F219/F225</f>
        <v>0.39764687291839002</v>
      </c>
      <c r="M219" s="9">
        <f>G219/G225</f>
        <v>0.27842737251653726</v>
      </c>
    </row>
    <row r="220" spans="1:48" x14ac:dyDescent="0.25">
      <c r="A220" s="4" t="str">
        <f t="shared" si="138"/>
        <v>FR</v>
      </c>
      <c r="B220" s="4" t="str">
        <f t="shared" ref="B220" si="147">B200</f>
        <v>_58</v>
      </c>
      <c r="C220" t="s">
        <v>46</v>
      </c>
      <c r="D220" s="2">
        <v>15.617999999999999</v>
      </c>
      <c r="E220" s="2">
        <v>0</v>
      </c>
      <c r="F220" s="2">
        <v>1.7359999999999998</v>
      </c>
      <c r="G220" s="2">
        <f t="shared" si="137"/>
        <v>17.353999999999999</v>
      </c>
      <c r="I220" t="str">
        <f t="shared" si="135"/>
        <v>Ambient heat total</v>
      </c>
      <c r="J220" s="9">
        <f>D220/D225</f>
        <v>2.6231513252563593E-2</v>
      </c>
      <c r="K220" s="9">
        <f>E220/E225</f>
        <v>0</v>
      </c>
      <c r="L220" s="9">
        <f>F220/F225</f>
        <v>6.8754219740755186E-3</v>
      </c>
      <c r="M220" s="9">
        <f>G220/G225</f>
        <v>1.5642218873093118E-2</v>
      </c>
    </row>
    <row r="221" spans="1:48" x14ac:dyDescent="0.25">
      <c r="A221" s="4" t="str">
        <f t="shared" si="138"/>
        <v>FR</v>
      </c>
      <c r="B221" s="4" t="str">
        <f t="shared" ref="B221" si="148">B201</f>
        <v>_6</v>
      </c>
      <c r="C221" t="s">
        <v>7</v>
      </c>
      <c r="D221" s="2">
        <v>0</v>
      </c>
      <c r="E221" s="2">
        <v>0</v>
      </c>
      <c r="F221" s="2">
        <v>0</v>
      </c>
      <c r="G221" s="2">
        <f t="shared" si="137"/>
        <v>0</v>
      </c>
      <c r="I221" t="str">
        <f t="shared" si="135"/>
        <v>Electricity</v>
      </c>
      <c r="J221" s="9">
        <f>D221/D225</f>
        <v>0</v>
      </c>
      <c r="K221" s="9">
        <f>E221/E225</f>
        <v>0</v>
      </c>
      <c r="L221" s="9">
        <f>F221/F225</f>
        <v>0</v>
      </c>
      <c r="M221" s="9">
        <f>G221/G225</f>
        <v>0</v>
      </c>
    </row>
    <row r="222" spans="1:48" x14ac:dyDescent="0.25">
      <c r="A222" s="4" t="str">
        <f t="shared" si="138"/>
        <v>FR</v>
      </c>
      <c r="B222" s="4" t="str">
        <f t="shared" ref="B222" si="149">B202</f>
        <v>_7</v>
      </c>
      <c r="C222" t="s">
        <v>28</v>
      </c>
      <c r="D222" s="2">
        <v>0</v>
      </c>
      <c r="E222" s="2">
        <v>0</v>
      </c>
      <c r="F222" s="2">
        <v>0</v>
      </c>
      <c r="G222" s="2">
        <f t="shared" si="137"/>
        <v>0</v>
      </c>
      <c r="I222" t="str">
        <f t="shared" si="135"/>
        <v>District heating</v>
      </c>
      <c r="J222" s="9">
        <f>D222/D225</f>
        <v>0</v>
      </c>
      <c r="K222" s="9">
        <f>E222/E225</f>
        <v>0</v>
      </c>
      <c r="L222" s="9">
        <f>F222/F225</f>
        <v>0</v>
      </c>
      <c r="M222" s="9">
        <f>G222/G225</f>
        <v>0</v>
      </c>
    </row>
    <row r="223" spans="1:48" x14ac:dyDescent="0.25">
      <c r="A223" s="4" t="str">
        <f t="shared" si="138"/>
        <v>FR</v>
      </c>
      <c r="B223" s="4" t="str">
        <f t="shared" ref="B223" si="150">B203</f>
        <v>_8</v>
      </c>
      <c r="C223" t="s">
        <v>43</v>
      </c>
      <c r="D223" s="2">
        <v>3.4351936555346407E-2</v>
      </c>
      <c r="E223" s="2">
        <v>6.5241939383236334E-3</v>
      </c>
      <c r="F223" s="2">
        <v>0</v>
      </c>
      <c r="G223" s="2">
        <f t="shared" si="137"/>
        <v>4.0876130493670039E-2</v>
      </c>
      <c r="I223" t="str">
        <f t="shared" si="135"/>
        <v>Waste non-RES</v>
      </c>
      <c r="J223" s="9">
        <f>D223/D225</f>
        <v>5.7696457869304209E-5</v>
      </c>
      <c r="K223" s="9">
        <f>E223/E225</f>
        <v>2.4944436038622646E-5</v>
      </c>
      <c r="L223" s="9">
        <f>F223/F225</f>
        <v>0</v>
      </c>
      <c r="M223" s="9">
        <f>G223/G225</f>
        <v>3.6844150044203219E-5</v>
      </c>
    </row>
    <row r="224" spans="1:48" x14ac:dyDescent="0.25">
      <c r="A224" s="4" t="str">
        <f t="shared" si="138"/>
        <v>FR</v>
      </c>
      <c r="B224" s="4" t="str">
        <f t="shared" ref="B224" si="151">B204</f>
        <v>_9</v>
      </c>
      <c r="C224" t="s">
        <v>29</v>
      </c>
      <c r="D224" s="2">
        <v>4.1926774755359828</v>
      </c>
      <c r="E224" s="2">
        <v>0.63049291927039053</v>
      </c>
      <c r="F224" s="2">
        <v>0</v>
      </c>
      <c r="G224" s="2">
        <f t="shared" si="137"/>
        <v>4.8231703948063736</v>
      </c>
      <c r="I224" t="str">
        <f t="shared" si="135"/>
        <v>Waste RES</v>
      </c>
      <c r="J224" s="9">
        <f>D224/D225</f>
        <v>7.0418923526217835E-3</v>
      </c>
      <c r="K224" s="9">
        <f>E224/E225</f>
        <v>2.4106104824936879E-3</v>
      </c>
      <c r="L224" s="9">
        <f>F224/F225</f>
        <v>0</v>
      </c>
      <c r="M224" s="9">
        <f>G224/G225</f>
        <v>4.3474177122152964E-3</v>
      </c>
    </row>
    <row r="225" spans="1:48" x14ac:dyDescent="0.25">
      <c r="A225" s="4" t="str">
        <f t="shared" ref="A225" si="152">A224</f>
        <v>FR</v>
      </c>
      <c r="B225" s="4"/>
      <c r="C225" t="s">
        <v>4</v>
      </c>
      <c r="D225" s="2">
        <f>SUM(D210:D224)</f>
        <v>595.39073669238883</v>
      </c>
      <c r="E225" s="2">
        <f>SUM(E210:E224)</f>
        <v>261.5490656201614</v>
      </c>
      <c r="F225" s="2">
        <f>SUM(F210:F224)</f>
        <v>252.49359334536342</v>
      </c>
      <c r="G225" s="2">
        <f>SUM(G210:G224)</f>
        <v>1109.4333956579135</v>
      </c>
      <c r="I225" t="str">
        <f t="shared" si="135"/>
        <v>TOTAL</v>
      </c>
      <c r="J225" s="9">
        <f>SUM(J210:J224)</f>
        <v>0.99999999999999978</v>
      </c>
      <c r="K225" s="9">
        <f t="shared" ref="K225:M225" si="153">SUM(K210:K224)</f>
        <v>0.99999999999999978</v>
      </c>
      <c r="L225" s="9">
        <f t="shared" si="153"/>
        <v>1</v>
      </c>
      <c r="M225" s="9">
        <f t="shared" si="153"/>
        <v>1</v>
      </c>
    </row>
    <row r="227" spans="1:48" ht="15.75" x14ac:dyDescent="0.25">
      <c r="A227" s="4">
        <f>A207+1</f>
        <v>11</v>
      </c>
      <c r="C227" s="8" t="s">
        <v>69</v>
      </c>
      <c r="F227" s="4" t="s">
        <v>5</v>
      </c>
      <c r="G227" s="4"/>
      <c r="I227" s="8" t="str">
        <f>C227</f>
        <v>Primary Energy in Croatia</v>
      </c>
      <c r="L227" s="4" t="s">
        <v>6</v>
      </c>
      <c r="M227" s="4"/>
    </row>
    <row r="228" spans="1:48" x14ac:dyDescent="0.25">
      <c r="A228" s="5" t="s">
        <v>70</v>
      </c>
    </row>
    <row r="229" spans="1:48" ht="30" x14ac:dyDescent="0.25">
      <c r="B229" s="1"/>
      <c r="C229" s="1"/>
      <c r="D229" s="1" t="str">
        <f>A228&amp;" Residential"</f>
        <v>HR Residential</v>
      </c>
      <c r="E229" s="1" t="str">
        <f>A228&amp;" Industry"</f>
        <v>HR Industry</v>
      </c>
      <c r="F229" s="1" t="str">
        <f>A228&amp;" Tertiary"</f>
        <v>HR Tertiary</v>
      </c>
      <c r="G229" s="1" t="str">
        <f>A228&amp;" TOTAL"</f>
        <v>HR TOTAL</v>
      </c>
      <c r="H229" s="1"/>
      <c r="I229" s="1"/>
      <c r="J229" s="1" t="str">
        <f>D229</f>
        <v>HR Residential</v>
      </c>
      <c r="K229" s="1" t="str">
        <f>E229</f>
        <v>HR Industry</v>
      </c>
      <c r="L229" s="1" t="str">
        <f>F229</f>
        <v>HR Tertiary</v>
      </c>
      <c r="M229" s="1" t="str">
        <f>G229</f>
        <v>HR TOTAL</v>
      </c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</row>
    <row r="230" spans="1:48" x14ac:dyDescent="0.25">
      <c r="A230" s="4" t="str">
        <f>A228</f>
        <v>HR</v>
      </c>
      <c r="B230" s="4" t="str">
        <f>B210</f>
        <v>_1</v>
      </c>
      <c r="C230" t="s">
        <v>27</v>
      </c>
      <c r="D230" s="2">
        <v>1.0962712358710403</v>
      </c>
      <c r="E230" s="2">
        <v>1.6021269923886636</v>
      </c>
      <c r="F230" s="2">
        <v>0.67811881167075228</v>
      </c>
      <c r="G230" s="2">
        <f>D230+E230+F230</f>
        <v>3.376517039930456</v>
      </c>
      <c r="I230" t="str">
        <f t="shared" ref="I230:I245" si="154">C230</f>
        <v>Coal</v>
      </c>
      <c r="J230" s="9">
        <f>D230/D245</f>
        <v>5.3635826503924983E-2</v>
      </c>
      <c r="K230" s="9">
        <f>E230/E245</f>
        <v>0.13602554202763836</v>
      </c>
      <c r="L230" s="9">
        <f>F230/F245</f>
        <v>0.10954146930360106</v>
      </c>
      <c r="M230" s="9">
        <f>G230/G245</f>
        <v>8.7912240104207978E-2</v>
      </c>
    </row>
    <row r="231" spans="1:48" x14ac:dyDescent="0.25">
      <c r="A231" s="4" t="str">
        <f>A230</f>
        <v>HR</v>
      </c>
      <c r="B231" s="4" t="str">
        <f t="shared" ref="B231" si="155">B211</f>
        <v>_2</v>
      </c>
      <c r="C231" t="s">
        <v>24</v>
      </c>
      <c r="D231" s="2">
        <v>2.0007824526505105</v>
      </c>
      <c r="E231" s="2">
        <v>2.3555575406211933</v>
      </c>
      <c r="F231" s="2">
        <v>1.062259427548224</v>
      </c>
      <c r="G231" s="2">
        <f t="shared" ref="G231:G244" si="156">D231+E231+F231</f>
        <v>5.4185994208199268</v>
      </c>
      <c r="I231" t="str">
        <f t="shared" si="154"/>
        <v>Fuel oil</v>
      </c>
      <c r="J231" s="9">
        <f>D231/D245</f>
        <v>9.7889661783558929E-2</v>
      </c>
      <c r="K231" s="9">
        <f>E231/E245</f>
        <v>0.19999412828228422</v>
      </c>
      <c r="L231" s="9">
        <f>F231/F245</f>
        <v>0.17159450006783136</v>
      </c>
      <c r="M231" s="9">
        <f>G231/G245</f>
        <v>0.14108064839544093</v>
      </c>
    </row>
    <row r="232" spans="1:48" x14ac:dyDescent="0.25">
      <c r="A232" s="4" t="str">
        <f t="shared" ref="A232:A244" si="157">A231</f>
        <v>HR</v>
      </c>
      <c r="B232" s="4" t="str">
        <f t="shared" ref="B232" si="158">B212</f>
        <v>_3</v>
      </c>
      <c r="C232" t="s">
        <v>25</v>
      </c>
      <c r="D232" s="2">
        <v>9.0141368052339441</v>
      </c>
      <c r="E232" s="2">
        <v>5.5039817415589587</v>
      </c>
      <c r="F232" s="2">
        <v>2.8130629582863795</v>
      </c>
      <c r="G232" s="2">
        <f t="shared" si="156"/>
        <v>17.331181505079282</v>
      </c>
      <c r="I232" t="str">
        <f t="shared" si="154"/>
        <v>Natural gas</v>
      </c>
      <c r="J232" s="9">
        <f>D232/D245</f>
        <v>0.44102286181395961</v>
      </c>
      <c r="K232" s="9">
        <f>E232/E245</f>
        <v>0.46730509083399663</v>
      </c>
      <c r="L232" s="9">
        <f>F232/F245</f>
        <v>0.45441454268907616</v>
      </c>
      <c r="M232" s="9">
        <f>G232/G245</f>
        <v>0.45124101899853569</v>
      </c>
    </row>
    <row r="233" spans="1:48" x14ac:dyDescent="0.25">
      <c r="A233" s="4" t="str">
        <f t="shared" si="157"/>
        <v>HR</v>
      </c>
      <c r="B233" s="4" t="str">
        <f t="shared" ref="B233" si="159">B213</f>
        <v>_4</v>
      </c>
      <c r="C233" t="s">
        <v>26</v>
      </c>
      <c r="D233" s="2">
        <v>0.88125415555768771</v>
      </c>
      <c r="E233" s="2">
        <v>1.1943490469656257</v>
      </c>
      <c r="F233" s="2">
        <v>0</v>
      </c>
      <c r="G233" s="2">
        <f t="shared" si="156"/>
        <v>2.0756032025233133</v>
      </c>
      <c r="I233" t="str">
        <f t="shared" si="154"/>
        <v>Other fossil fuels</v>
      </c>
      <c r="J233" s="9">
        <f>D233/D245</f>
        <v>4.3115967514918252E-2</v>
      </c>
      <c r="K233" s="9">
        <f>E233/E245</f>
        <v>0.10140393193268198</v>
      </c>
      <c r="L233" s="9">
        <f>F233/F245</f>
        <v>0</v>
      </c>
      <c r="M233" s="9">
        <f>G233/G245</f>
        <v>5.4041168737904773E-2</v>
      </c>
    </row>
    <row r="234" spans="1:48" x14ac:dyDescent="0.25">
      <c r="A234" s="4" t="str">
        <f t="shared" si="157"/>
        <v>HR</v>
      </c>
      <c r="B234" s="4" t="str">
        <f t="shared" ref="B234" si="160">B214</f>
        <v>_51</v>
      </c>
      <c r="C234" t="s">
        <v>30</v>
      </c>
      <c r="D234" s="2">
        <v>4.8722688489821193</v>
      </c>
      <c r="E234" s="2">
        <v>0.62919394991068522</v>
      </c>
      <c r="F234" s="2">
        <v>8.8008480850314152E-2</v>
      </c>
      <c r="G234" s="2">
        <f t="shared" si="156"/>
        <v>5.589471279743119</v>
      </c>
      <c r="I234" t="str">
        <f t="shared" si="154"/>
        <v>Biomass</v>
      </c>
      <c r="J234" s="9">
        <f>D234/D245</f>
        <v>0.23837911468765796</v>
      </c>
      <c r="K234" s="9">
        <f>E234/E245</f>
        <v>5.3420514405982299E-2</v>
      </c>
      <c r="L234" s="9">
        <f>F234/F245</f>
        <v>1.4216650736717875E-2</v>
      </c>
      <c r="M234" s="9">
        <f>G234/G245</f>
        <v>0.1455295309898606</v>
      </c>
    </row>
    <row r="235" spans="1:48" x14ac:dyDescent="0.25">
      <c r="A235" s="4" t="str">
        <f t="shared" si="157"/>
        <v>HR</v>
      </c>
      <c r="B235" s="4" t="str">
        <f t="shared" ref="B235" si="161">B215</f>
        <v>_52</v>
      </c>
      <c r="C235" t="s">
        <v>31</v>
      </c>
      <c r="D235" s="2">
        <v>0</v>
      </c>
      <c r="E235" s="2">
        <v>0</v>
      </c>
      <c r="F235" s="2">
        <v>0</v>
      </c>
      <c r="G235" s="2">
        <f t="shared" si="156"/>
        <v>0</v>
      </c>
      <c r="I235" t="str">
        <f t="shared" si="154"/>
        <v>Geothermal</v>
      </c>
      <c r="J235" s="9">
        <f>D235/D245</f>
        <v>0</v>
      </c>
      <c r="K235" s="9">
        <f>E235/E245</f>
        <v>0</v>
      </c>
      <c r="L235" s="9">
        <f>F235/F245</f>
        <v>0</v>
      </c>
      <c r="M235" s="9">
        <f>G235/G245</f>
        <v>0</v>
      </c>
    </row>
    <row r="236" spans="1:48" x14ac:dyDescent="0.25">
      <c r="A236" s="4" t="str">
        <f t="shared" si="157"/>
        <v>HR</v>
      </c>
      <c r="B236" s="4" t="str">
        <f t="shared" ref="B236" si="162">B216</f>
        <v>_53</v>
      </c>
      <c r="C236" t="s">
        <v>32</v>
      </c>
      <c r="D236" s="2">
        <v>8.3001476587124312E-2</v>
      </c>
      <c r="E236" s="2">
        <v>0</v>
      </c>
      <c r="F236" s="2">
        <v>0</v>
      </c>
      <c r="G236" s="2">
        <f t="shared" si="156"/>
        <v>8.3001476587124312E-2</v>
      </c>
      <c r="I236" t="str">
        <f t="shared" si="154"/>
        <v>Solar energy</v>
      </c>
      <c r="J236" s="9">
        <f>D236/D245</f>
        <v>4.0609045025790354E-3</v>
      </c>
      <c r="K236" s="9">
        <f>E236/E245</f>
        <v>0</v>
      </c>
      <c r="L236" s="9">
        <f>F236/F245</f>
        <v>0</v>
      </c>
      <c r="M236" s="9">
        <f>G236/G245</f>
        <v>2.1610569863676323E-3</v>
      </c>
    </row>
    <row r="237" spans="1:48" x14ac:dyDescent="0.25">
      <c r="A237" s="4" t="str">
        <f t="shared" si="157"/>
        <v>HR</v>
      </c>
      <c r="B237" s="4" t="str">
        <f t="shared" ref="B237" si="163">B217</f>
        <v>_55</v>
      </c>
      <c r="C237" t="s">
        <v>47</v>
      </c>
      <c r="D237" s="2">
        <v>0</v>
      </c>
      <c r="E237" s="2">
        <v>0</v>
      </c>
      <c r="F237" s="2">
        <v>0</v>
      </c>
      <c r="G237" s="2">
        <f t="shared" si="156"/>
        <v>0</v>
      </c>
      <c r="I237" t="str">
        <f t="shared" si="154"/>
        <v xml:space="preserve">Other RES </v>
      </c>
      <c r="J237" s="9">
        <f>D237/D245</f>
        <v>0</v>
      </c>
      <c r="K237" s="9">
        <f>E237/E245</f>
        <v>0</v>
      </c>
      <c r="L237" s="9">
        <f>F237/F245</f>
        <v>0</v>
      </c>
      <c r="M237" s="9">
        <f>G237/G245</f>
        <v>0</v>
      </c>
    </row>
    <row r="238" spans="1:48" x14ac:dyDescent="0.25">
      <c r="A238" s="4" t="str">
        <f t="shared" si="157"/>
        <v>HR</v>
      </c>
      <c r="B238" s="4" t="str">
        <f t="shared" ref="B238" si="164">B218</f>
        <v>_62</v>
      </c>
      <c r="C238" t="s">
        <v>44</v>
      </c>
      <c r="D238" s="2">
        <v>2.4914449547369468</v>
      </c>
      <c r="E238" s="2">
        <v>0.39775490180296441</v>
      </c>
      <c r="F238" s="2">
        <v>1.5490717377055239</v>
      </c>
      <c r="G238" s="2">
        <f t="shared" si="156"/>
        <v>4.4382715942454354</v>
      </c>
      <c r="I238" t="str">
        <f t="shared" si="154"/>
        <v xml:space="preserve">RES-E (Wind, PV, Hydro) </v>
      </c>
      <c r="J238" s="9">
        <f>D238/D245</f>
        <v>0.1218956631934013</v>
      </c>
      <c r="K238" s="9">
        <f>E238/E245</f>
        <v>3.3770622659088742E-2</v>
      </c>
      <c r="L238" s="9">
        <f>F238/F245</f>
        <v>0.25023283720277356</v>
      </c>
      <c r="M238" s="9">
        <f>G238/G245</f>
        <v>0.11555647237279362</v>
      </c>
    </row>
    <row r="239" spans="1:48" x14ac:dyDescent="0.25">
      <c r="A239" s="4" t="str">
        <f t="shared" si="157"/>
        <v>HR</v>
      </c>
      <c r="B239" s="4" t="str">
        <f t="shared" ref="B239" si="165">B219</f>
        <v>_61</v>
      </c>
      <c r="C239" t="s">
        <v>45</v>
      </c>
      <c r="D239" s="2">
        <v>0</v>
      </c>
      <c r="E239" s="2">
        <v>0</v>
      </c>
      <c r="F239" s="2">
        <v>0</v>
      </c>
      <c r="G239" s="2">
        <f t="shared" si="156"/>
        <v>0</v>
      </c>
      <c r="I239" t="str">
        <f t="shared" si="154"/>
        <v>Nuclear</v>
      </c>
      <c r="J239" s="9">
        <f>D239/D245</f>
        <v>0</v>
      </c>
      <c r="K239" s="9">
        <f>E239/E245</f>
        <v>0</v>
      </c>
      <c r="L239" s="9">
        <f>F239/F245</f>
        <v>0</v>
      </c>
      <c r="M239" s="9">
        <f>G239/G245</f>
        <v>0</v>
      </c>
    </row>
    <row r="240" spans="1:48" x14ac:dyDescent="0.25">
      <c r="A240" s="4" t="str">
        <f t="shared" si="157"/>
        <v>HR</v>
      </c>
      <c r="B240" s="4" t="str">
        <f t="shared" ref="B240" si="166">B220</f>
        <v>_58</v>
      </c>
      <c r="C240" t="s">
        <v>46</v>
      </c>
      <c r="D240" s="2">
        <v>0</v>
      </c>
      <c r="E240" s="2">
        <v>0</v>
      </c>
      <c r="F240" s="2">
        <v>0</v>
      </c>
      <c r="G240" s="2">
        <f t="shared" si="156"/>
        <v>0</v>
      </c>
      <c r="I240" t="str">
        <f t="shared" si="154"/>
        <v>Ambient heat total</v>
      </c>
      <c r="J240" s="9">
        <f>D240/D245</f>
        <v>0</v>
      </c>
      <c r="K240" s="9">
        <f>E240/E245</f>
        <v>0</v>
      </c>
      <c r="L240" s="9">
        <f>F240/F245</f>
        <v>0</v>
      </c>
      <c r="M240" s="9">
        <f>G240/G245</f>
        <v>0</v>
      </c>
    </row>
    <row r="241" spans="1:48" x14ac:dyDescent="0.25">
      <c r="A241" s="4" t="str">
        <f t="shared" si="157"/>
        <v>HR</v>
      </c>
      <c r="B241" s="4" t="str">
        <f t="shared" ref="B241" si="167">B221</f>
        <v>_6</v>
      </c>
      <c r="C241" t="s">
        <v>7</v>
      </c>
      <c r="D241" s="2">
        <v>0</v>
      </c>
      <c r="E241" s="2">
        <v>0</v>
      </c>
      <c r="F241" s="2">
        <v>0</v>
      </c>
      <c r="G241" s="2">
        <f t="shared" si="156"/>
        <v>0</v>
      </c>
      <c r="I241" t="str">
        <f t="shared" si="154"/>
        <v>Electricity</v>
      </c>
      <c r="J241" s="9">
        <f>D241/D245</f>
        <v>0</v>
      </c>
      <c r="K241" s="9">
        <f>E241/E245</f>
        <v>0</v>
      </c>
      <c r="L241" s="9">
        <f>F241/F245</f>
        <v>0</v>
      </c>
      <c r="M241" s="9">
        <f>G241/G245</f>
        <v>0</v>
      </c>
    </row>
    <row r="242" spans="1:48" x14ac:dyDescent="0.25">
      <c r="A242" s="4" t="str">
        <f t="shared" si="157"/>
        <v>HR</v>
      </c>
      <c r="B242" s="4" t="str">
        <f t="shared" ref="B242" si="168">B222</f>
        <v>_7</v>
      </c>
      <c r="C242" t="s">
        <v>28</v>
      </c>
      <c r="D242" s="2">
        <v>0</v>
      </c>
      <c r="E242" s="2">
        <v>0</v>
      </c>
      <c r="F242" s="2">
        <v>0</v>
      </c>
      <c r="G242" s="2">
        <f t="shared" si="156"/>
        <v>0</v>
      </c>
      <c r="I242" t="str">
        <f t="shared" si="154"/>
        <v>District heating</v>
      </c>
      <c r="J242" s="9">
        <f>D242/D245</f>
        <v>0</v>
      </c>
      <c r="K242" s="9">
        <f>E242/E245</f>
        <v>0</v>
      </c>
      <c r="L242" s="9">
        <f>F242/F245</f>
        <v>0</v>
      </c>
      <c r="M242" s="9">
        <f>G242/G245</f>
        <v>0</v>
      </c>
    </row>
    <row r="243" spans="1:48" x14ac:dyDescent="0.25">
      <c r="A243" s="4" t="str">
        <f t="shared" si="157"/>
        <v>HR</v>
      </c>
      <c r="B243" s="4" t="str">
        <f t="shared" ref="B243" si="169">B223</f>
        <v>_8</v>
      </c>
      <c r="C243" t="s">
        <v>43</v>
      </c>
      <c r="D243" s="2">
        <v>0</v>
      </c>
      <c r="E243" s="2">
        <v>9.5169319233309096E-2</v>
      </c>
      <c r="F243" s="2">
        <v>0</v>
      </c>
      <c r="G243" s="2">
        <f t="shared" si="156"/>
        <v>9.5169319233309096E-2</v>
      </c>
      <c r="I243" t="str">
        <f t="shared" si="154"/>
        <v>Waste non-RES</v>
      </c>
      <c r="J243" s="9">
        <f>D243/D245</f>
        <v>0</v>
      </c>
      <c r="K243" s="9">
        <f>E243/E245</f>
        <v>8.0801698583277785E-3</v>
      </c>
      <c r="L243" s="9">
        <f>F243/F245</f>
        <v>0</v>
      </c>
      <c r="M243" s="9">
        <f>G243/G245</f>
        <v>2.4778634148889139E-3</v>
      </c>
    </row>
    <row r="244" spans="1:48" x14ac:dyDescent="0.25">
      <c r="A244" s="4" t="str">
        <f t="shared" si="157"/>
        <v>HR</v>
      </c>
      <c r="B244" s="4" t="str">
        <f t="shared" ref="B244" si="170">B224</f>
        <v>_9</v>
      </c>
      <c r="C244" t="s">
        <v>29</v>
      </c>
      <c r="D244" s="2">
        <v>0</v>
      </c>
      <c r="E244" s="2">
        <v>0</v>
      </c>
      <c r="F244" s="2">
        <v>0</v>
      </c>
      <c r="G244" s="2">
        <f t="shared" si="156"/>
        <v>0</v>
      </c>
      <c r="I244" t="str">
        <f t="shared" si="154"/>
        <v>Waste RES</v>
      </c>
      <c r="J244" s="9">
        <f>D244/D245</f>
        <v>0</v>
      </c>
      <c r="K244" s="9">
        <f>E244/E245</f>
        <v>0</v>
      </c>
      <c r="L244" s="9">
        <f>F244/F245</f>
        <v>0</v>
      </c>
      <c r="M244" s="9">
        <f>G244/G245</f>
        <v>0</v>
      </c>
    </row>
    <row r="245" spans="1:48" x14ac:dyDescent="0.25">
      <c r="A245" s="4" t="str">
        <f t="shared" ref="A245" si="171">A244</f>
        <v>HR</v>
      </c>
      <c r="B245" s="4"/>
      <c r="C245" t="s">
        <v>4</v>
      </c>
      <c r="D245" s="2">
        <f>SUM(D230:D244)</f>
        <v>20.439159929619372</v>
      </c>
      <c r="E245" s="2">
        <f>SUM(E230:E244)</f>
        <v>11.7781334924814</v>
      </c>
      <c r="F245" s="2">
        <f>SUM(F230:F244)</f>
        <v>6.1905214160611939</v>
      </c>
      <c r="G245" s="2">
        <f>SUM(G230:G244)</f>
        <v>38.407814838161961</v>
      </c>
      <c r="I245" t="str">
        <f t="shared" si="154"/>
        <v>TOTAL</v>
      </c>
      <c r="J245" s="9">
        <f>SUM(J230:J244)</f>
        <v>0.99999999999999989</v>
      </c>
      <c r="K245" s="9">
        <f t="shared" ref="K245:M245" si="172">SUM(K230:K244)</f>
        <v>0.99999999999999989</v>
      </c>
      <c r="L245" s="9">
        <f t="shared" si="172"/>
        <v>1</v>
      </c>
      <c r="M245" s="9">
        <f t="shared" si="172"/>
        <v>1.0000000000000002</v>
      </c>
    </row>
    <row r="247" spans="1:48" ht="15.75" x14ac:dyDescent="0.25">
      <c r="A247" s="4">
        <f>A227+1</f>
        <v>12</v>
      </c>
      <c r="C247" s="8" t="s">
        <v>71</v>
      </c>
      <c r="F247" s="4" t="s">
        <v>5</v>
      </c>
      <c r="G247" s="4"/>
      <c r="I247" s="8" t="str">
        <f>C247</f>
        <v>Primary Energy in Italy</v>
      </c>
      <c r="L247" s="4" t="s">
        <v>6</v>
      </c>
      <c r="M247" s="4"/>
    </row>
    <row r="248" spans="1:48" x14ac:dyDescent="0.25">
      <c r="A248" s="5" t="s">
        <v>72</v>
      </c>
    </row>
    <row r="249" spans="1:48" ht="30" x14ac:dyDescent="0.25">
      <c r="B249" s="1"/>
      <c r="C249" s="1"/>
      <c r="D249" s="1" t="str">
        <f>A248&amp;" Residential"</f>
        <v>IT Residential</v>
      </c>
      <c r="E249" s="1" t="str">
        <f>A248&amp;" Industry"</f>
        <v>IT Industry</v>
      </c>
      <c r="F249" s="1" t="str">
        <f>A248&amp;" Tertiary"</f>
        <v>IT Tertiary</v>
      </c>
      <c r="G249" s="1" t="str">
        <f>A248&amp;" TOTAL"</f>
        <v>IT TOTAL</v>
      </c>
      <c r="H249" s="1"/>
      <c r="I249" s="1"/>
      <c r="J249" s="1" t="str">
        <f>D249</f>
        <v>IT Residential</v>
      </c>
      <c r="K249" s="1" t="str">
        <f>E249</f>
        <v>IT Industry</v>
      </c>
      <c r="L249" s="1" t="str">
        <f>F249</f>
        <v>IT Tertiary</v>
      </c>
      <c r="M249" s="1" t="str">
        <f>G249</f>
        <v>IT TOTAL</v>
      </c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</row>
    <row r="250" spans="1:48" x14ac:dyDescent="0.25">
      <c r="A250" s="4" t="str">
        <f>A248</f>
        <v>IT</v>
      </c>
      <c r="B250" s="4" t="str">
        <f>B230</f>
        <v>_1</v>
      </c>
      <c r="C250" t="s">
        <v>27</v>
      </c>
      <c r="D250" s="2">
        <v>11.859409214269439</v>
      </c>
      <c r="E250" s="2">
        <v>50.437302726961057</v>
      </c>
      <c r="F250" s="2">
        <v>15.892897453302389</v>
      </c>
      <c r="G250" s="2">
        <f>D250+E250+F250</f>
        <v>78.18960939453288</v>
      </c>
      <c r="I250" t="str">
        <f t="shared" ref="I250:I265" si="173">C250</f>
        <v>Coal</v>
      </c>
      <c r="J250" s="9">
        <f>D250/D265</f>
        <v>2.7235277888563735E-2</v>
      </c>
      <c r="K250" s="9">
        <f>E250/E265</f>
        <v>0.17095670807675045</v>
      </c>
      <c r="L250" s="9">
        <f>F250/F265</f>
        <v>8.5114924926924504E-2</v>
      </c>
      <c r="M250" s="9">
        <f>G250/G265</f>
        <v>8.5248583053027432E-2</v>
      </c>
    </row>
    <row r="251" spans="1:48" x14ac:dyDescent="0.25">
      <c r="A251" s="4" t="str">
        <f>A250</f>
        <v>IT</v>
      </c>
      <c r="B251" s="4" t="str">
        <f t="shared" ref="B251" si="174">B231</f>
        <v>_2</v>
      </c>
      <c r="C251" t="s">
        <v>24</v>
      </c>
      <c r="D251" s="2">
        <v>21.188952581743479</v>
      </c>
      <c r="E251" s="2">
        <v>18.86137620692941</v>
      </c>
      <c r="F251" s="2">
        <v>4.3973119213292593</v>
      </c>
      <c r="G251" s="2">
        <f t="shared" ref="G251:G264" si="175">D251+E251+F251</f>
        <v>44.447640710002148</v>
      </c>
      <c r="I251" t="str">
        <f t="shared" si="173"/>
        <v>Fuel oil</v>
      </c>
      <c r="J251" s="9">
        <f>D251/D265</f>
        <v>4.8660688007714829E-2</v>
      </c>
      <c r="K251" s="9">
        <f>E251/E265</f>
        <v>6.3930436637131383E-2</v>
      </c>
      <c r="L251" s="9">
        <f>F251/F265</f>
        <v>2.3549945827306587E-2</v>
      </c>
      <c r="M251" s="9">
        <f>G251/G265</f>
        <v>4.846038265082675E-2</v>
      </c>
    </row>
    <row r="252" spans="1:48" x14ac:dyDescent="0.25">
      <c r="A252" s="4" t="str">
        <f t="shared" ref="A252:A264" si="176">A251</f>
        <v>IT</v>
      </c>
      <c r="B252" s="4" t="str">
        <f t="shared" ref="B252" si="177">B232</f>
        <v>_3</v>
      </c>
      <c r="C252" t="s">
        <v>25</v>
      </c>
      <c r="D252" s="2">
        <v>256.5180929383539</v>
      </c>
      <c r="E252" s="2">
        <v>161.20787128054886</v>
      </c>
      <c r="F252" s="2">
        <v>129.54376948441376</v>
      </c>
      <c r="G252" s="2">
        <f t="shared" si="175"/>
        <v>547.26973370331643</v>
      </c>
      <c r="I252" t="str">
        <f t="shared" si="173"/>
        <v>Natural gas</v>
      </c>
      <c r="J252" s="9">
        <f>D252/D265</f>
        <v>0.58909692872511765</v>
      </c>
      <c r="K252" s="9">
        <f>E252/E265</f>
        <v>0.5464123872637483</v>
      </c>
      <c r="L252" s="9">
        <f>F252/F265</f>
        <v>0.69377583582945557</v>
      </c>
      <c r="M252" s="9">
        <f>G252/G265</f>
        <v>0.59667735530697619</v>
      </c>
    </row>
    <row r="253" spans="1:48" x14ac:dyDescent="0.25">
      <c r="A253" s="4" t="str">
        <f t="shared" si="176"/>
        <v>IT</v>
      </c>
      <c r="B253" s="4" t="str">
        <f t="shared" ref="B253" si="178">B233</f>
        <v>_4</v>
      </c>
      <c r="C253" t="s">
        <v>26</v>
      </c>
      <c r="D253" s="2">
        <v>16.642637485360066</v>
      </c>
      <c r="E253" s="2">
        <v>26.609285210168199</v>
      </c>
      <c r="F253" s="2">
        <v>2.5827858420071403</v>
      </c>
      <c r="G253" s="2">
        <f t="shared" si="175"/>
        <v>45.834708537535406</v>
      </c>
      <c r="I253" t="str">
        <f t="shared" si="173"/>
        <v>Other fossil fuels</v>
      </c>
      <c r="J253" s="9">
        <f>D253/D265</f>
        <v>3.8220019945599877E-2</v>
      </c>
      <c r="K253" s="9">
        <f>E253/E265</f>
        <v>9.0191892862146433E-2</v>
      </c>
      <c r="L253" s="9">
        <f>F253/F265</f>
        <v>1.3832192883059343E-2</v>
      </c>
      <c r="M253" s="9">
        <f>G253/G265</f>
        <v>4.9972675240741116E-2</v>
      </c>
    </row>
    <row r="254" spans="1:48" x14ac:dyDescent="0.25">
      <c r="A254" s="4" t="str">
        <f t="shared" si="176"/>
        <v>IT</v>
      </c>
      <c r="B254" s="4" t="str">
        <f t="shared" ref="B254" si="179">B234</f>
        <v>_51</v>
      </c>
      <c r="C254" t="s">
        <v>30</v>
      </c>
      <c r="D254" s="2">
        <v>80.965784666924776</v>
      </c>
      <c r="E254" s="2">
        <v>12.66781199132355</v>
      </c>
      <c r="F254" s="2">
        <v>3.3696659930183603</v>
      </c>
      <c r="G254" s="2">
        <f t="shared" si="175"/>
        <v>97.003262651266681</v>
      </c>
      <c r="I254" t="str">
        <f t="shared" si="173"/>
        <v>Biomass</v>
      </c>
      <c r="J254" s="9">
        <f>D254/D265</f>
        <v>0.18593891188239503</v>
      </c>
      <c r="K254" s="9">
        <f>E254/E265</f>
        <v>4.2937415751501333E-2</v>
      </c>
      <c r="L254" s="9">
        <f>F254/F265</f>
        <v>1.8046354912141724E-2</v>
      </c>
      <c r="M254" s="9">
        <f>G254/G265</f>
        <v>0.10576073670882602</v>
      </c>
    </row>
    <row r="255" spans="1:48" x14ac:dyDescent="0.25">
      <c r="A255" s="4" t="str">
        <f t="shared" si="176"/>
        <v>IT</v>
      </c>
      <c r="B255" s="4" t="str">
        <f t="shared" ref="B255" si="180">B235</f>
        <v>_52</v>
      </c>
      <c r="C255" t="s">
        <v>31</v>
      </c>
      <c r="D255" s="2">
        <v>0.23918483006096516</v>
      </c>
      <c r="E255" s="2">
        <v>0.81326622229518319</v>
      </c>
      <c r="F255" s="2">
        <v>0</v>
      </c>
      <c r="G255" s="2">
        <f t="shared" si="175"/>
        <v>1.0524510523561483</v>
      </c>
      <c r="I255" t="str">
        <f t="shared" si="173"/>
        <v>Geothermal</v>
      </c>
      <c r="J255" s="9">
        <f>D255/D265</f>
        <v>5.4929087914440172E-4</v>
      </c>
      <c r="K255" s="9">
        <f>E255/E265</f>
        <v>2.7565573223898741E-3</v>
      </c>
      <c r="L255" s="9">
        <f>F255/F265</f>
        <v>0</v>
      </c>
      <c r="M255" s="9">
        <f>G255/G265</f>
        <v>1.1474665449895771E-3</v>
      </c>
    </row>
    <row r="256" spans="1:48" x14ac:dyDescent="0.25">
      <c r="A256" s="4" t="str">
        <f t="shared" si="176"/>
        <v>IT</v>
      </c>
      <c r="B256" s="4" t="str">
        <f t="shared" ref="B256" si="181">B236</f>
        <v>_53</v>
      </c>
      <c r="C256" t="s">
        <v>32</v>
      </c>
      <c r="D256" s="2">
        <v>1.3370000000000002</v>
      </c>
      <c r="E256" s="2">
        <v>9.07140000000001E-2</v>
      </c>
      <c r="F256" s="2">
        <v>0.36099999999999999</v>
      </c>
      <c r="G256" s="2">
        <f t="shared" si="175"/>
        <v>1.7887140000000004</v>
      </c>
      <c r="I256" t="str">
        <f t="shared" si="173"/>
        <v>Solar energy</v>
      </c>
      <c r="J256" s="9">
        <f>D256/D265</f>
        <v>3.0704368049966862E-3</v>
      </c>
      <c r="K256" s="9">
        <f>E256/E265</f>
        <v>3.0747415063860127E-4</v>
      </c>
      <c r="L256" s="9">
        <f>F256/F265</f>
        <v>1.9333471438359455E-3</v>
      </c>
      <c r="M256" s="9">
        <f>G256/G265</f>
        <v>1.9501994595943705E-3</v>
      </c>
    </row>
    <row r="257" spans="1:48" x14ac:dyDescent="0.25">
      <c r="A257" s="4" t="str">
        <f t="shared" si="176"/>
        <v>IT</v>
      </c>
      <c r="B257" s="4" t="str">
        <f t="shared" ref="B257" si="182">B237</f>
        <v>_55</v>
      </c>
      <c r="C257" t="s">
        <v>47</v>
      </c>
      <c r="D257" s="2">
        <v>1.8168072817517531</v>
      </c>
      <c r="E257" s="2">
        <v>1.4810906448355956</v>
      </c>
      <c r="F257" s="2">
        <v>2.5080771606267684</v>
      </c>
      <c r="G257" s="2">
        <f t="shared" si="175"/>
        <v>5.8059750872141169</v>
      </c>
      <c r="I257" t="str">
        <f t="shared" si="173"/>
        <v xml:space="preserve">Other RES </v>
      </c>
      <c r="J257" s="9">
        <f>D257/D265</f>
        <v>4.1723200788904759E-3</v>
      </c>
      <c r="K257" s="9">
        <f>E257/E265</f>
        <v>5.0201411914324416E-3</v>
      </c>
      <c r="L257" s="9">
        <f>F257/F265</f>
        <v>1.3432088130243575E-2</v>
      </c>
      <c r="M257" s="9">
        <f>G257/G265</f>
        <v>6.3301396855524952E-3</v>
      </c>
    </row>
    <row r="258" spans="1:48" x14ac:dyDescent="0.25">
      <c r="A258" s="4" t="str">
        <f t="shared" si="176"/>
        <v>IT</v>
      </c>
      <c r="B258" s="4" t="str">
        <f t="shared" ref="B258" si="183">B238</f>
        <v>_62</v>
      </c>
      <c r="C258" t="s">
        <v>44</v>
      </c>
      <c r="D258" s="2">
        <v>18.297392948984584</v>
      </c>
      <c r="E258" s="2">
        <v>14.916330308568627</v>
      </c>
      <c r="F258" s="2">
        <v>25.259296247488312</v>
      </c>
      <c r="G258" s="2">
        <f t="shared" si="175"/>
        <v>58.47301950504152</v>
      </c>
      <c r="I258" t="str">
        <f t="shared" si="173"/>
        <v xml:space="preserve">RES-E (Wind, PV, Hydro) </v>
      </c>
      <c r="J258" s="9">
        <f>D258/D265</f>
        <v>4.2020186047905098E-2</v>
      </c>
      <c r="K258" s="9">
        <f>E258/E265</f>
        <v>5.0558744981722317E-2</v>
      </c>
      <c r="L258" s="9">
        <f>F258/F265</f>
        <v>0.13527697577669678</v>
      </c>
      <c r="M258" s="9">
        <f>G258/G265</f>
        <v>6.375197546370355E-2</v>
      </c>
    </row>
    <row r="259" spans="1:48" x14ac:dyDescent="0.25">
      <c r="A259" s="4" t="str">
        <f t="shared" si="176"/>
        <v>IT</v>
      </c>
      <c r="B259" s="4" t="str">
        <f t="shared" ref="B259" si="184">B239</f>
        <v>_61</v>
      </c>
      <c r="C259" t="s">
        <v>45</v>
      </c>
      <c r="D259" s="2">
        <v>0</v>
      </c>
      <c r="E259" s="2">
        <v>0</v>
      </c>
      <c r="F259" s="2">
        <v>0</v>
      </c>
      <c r="G259" s="2">
        <f t="shared" si="175"/>
        <v>0</v>
      </c>
      <c r="I259" t="str">
        <f t="shared" si="173"/>
        <v>Nuclear</v>
      </c>
      <c r="J259" s="9">
        <f>D259/D265</f>
        <v>0</v>
      </c>
      <c r="K259" s="9">
        <f>E259/E265</f>
        <v>0</v>
      </c>
      <c r="L259" s="9">
        <f>F259/F265</f>
        <v>0</v>
      </c>
      <c r="M259" s="9">
        <f>G259/G265</f>
        <v>0</v>
      </c>
    </row>
    <row r="260" spans="1:48" x14ac:dyDescent="0.25">
      <c r="A260" s="4" t="str">
        <f t="shared" si="176"/>
        <v>IT</v>
      </c>
      <c r="B260" s="4" t="str">
        <f t="shared" ref="B260" si="185">B240</f>
        <v>_58</v>
      </c>
      <c r="C260" t="s">
        <v>46</v>
      </c>
      <c r="D260" s="2">
        <v>25.269000000000002</v>
      </c>
      <c r="E260" s="2">
        <v>0</v>
      </c>
      <c r="F260" s="2">
        <v>2.8080000000000003</v>
      </c>
      <c r="G260" s="2">
        <f t="shared" si="175"/>
        <v>28.077000000000002</v>
      </c>
      <c r="I260" t="str">
        <f t="shared" si="173"/>
        <v>Ambient heat total</v>
      </c>
      <c r="J260" s="9">
        <f>D260/D265</f>
        <v>5.8030566660778805E-2</v>
      </c>
      <c r="K260" s="9">
        <f>E260/E265</f>
        <v>0</v>
      </c>
      <c r="L260" s="9">
        <f>F260/F265</f>
        <v>1.503833457033611E-2</v>
      </c>
      <c r="M260" s="9">
        <f>G260/G265</f>
        <v>3.0611797205719379E-2</v>
      </c>
    </row>
    <row r="261" spans="1:48" x14ac:dyDescent="0.25">
      <c r="A261" s="4" t="str">
        <f t="shared" si="176"/>
        <v>IT</v>
      </c>
      <c r="B261" s="4" t="str">
        <f t="shared" ref="B261" si="186">B241</f>
        <v>_6</v>
      </c>
      <c r="C261" t="s">
        <v>7</v>
      </c>
      <c r="D261" s="2">
        <v>0</v>
      </c>
      <c r="E261" s="2">
        <v>0</v>
      </c>
      <c r="F261" s="2">
        <v>0</v>
      </c>
      <c r="G261" s="2">
        <f t="shared" si="175"/>
        <v>0</v>
      </c>
      <c r="I261" t="str">
        <f t="shared" si="173"/>
        <v>Electricity</v>
      </c>
      <c r="J261" s="9">
        <f>D261/D265</f>
        <v>0</v>
      </c>
      <c r="K261" s="9">
        <f>E261/E265</f>
        <v>0</v>
      </c>
      <c r="L261" s="9">
        <f>F261/F265</f>
        <v>0</v>
      </c>
      <c r="M261" s="9">
        <f>G261/G265</f>
        <v>0</v>
      </c>
    </row>
    <row r="262" spans="1:48" x14ac:dyDescent="0.25">
      <c r="A262" s="4" t="str">
        <f t="shared" si="176"/>
        <v>IT</v>
      </c>
      <c r="B262" s="4" t="str">
        <f t="shared" ref="B262" si="187">B242</f>
        <v>_7</v>
      </c>
      <c r="C262" t="s">
        <v>28</v>
      </c>
      <c r="D262" s="2">
        <v>0</v>
      </c>
      <c r="E262" s="2">
        <v>0</v>
      </c>
      <c r="F262" s="2">
        <v>0</v>
      </c>
      <c r="G262" s="2">
        <f t="shared" si="175"/>
        <v>0</v>
      </c>
      <c r="I262" t="str">
        <f t="shared" si="173"/>
        <v>District heating</v>
      </c>
      <c r="J262" s="9">
        <f>D262/D265</f>
        <v>0</v>
      </c>
      <c r="K262" s="9">
        <f>E262/E265</f>
        <v>0</v>
      </c>
      <c r="L262" s="9">
        <f>F262/F265</f>
        <v>0</v>
      </c>
      <c r="M262" s="9">
        <f>G262/G265</f>
        <v>0</v>
      </c>
    </row>
    <row r="263" spans="1:48" x14ac:dyDescent="0.25">
      <c r="A263" s="4" t="str">
        <f t="shared" si="176"/>
        <v>IT</v>
      </c>
      <c r="B263" s="4" t="str">
        <f t="shared" ref="B263" si="188">B243</f>
        <v>_8</v>
      </c>
      <c r="C263" t="s">
        <v>43</v>
      </c>
      <c r="D263" s="2">
        <v>0.32207181787625944</v>
      </c>
      <c r="E263" s="2">
        <v>4.4156141006370015</v>
      </c>
      <c r="F263" s="2">
        <v>0</v>
      </c>
      <c r="G263" s="2">
        <f t="shared" si="175"/>
        <v>4.7376859185132609</v>
      </c>
      <c r="I263" t="str">
        <f t="shared" si="173"/>
        <v>Waste non-RES</v>
      </c>
      <c r="J263" s="9">
        <f>D263/D265</f>
        <v>7.3964185748650452E-4</v>
      </c>
      <c r="K263" s="9">
        <f>E263/E265</f>
        <v>1.4966677636761599E-2</v>
      </c>
      <c r="L263" s="9">
        <f>F263/F265</f>
        <v>0</v>
      </c>
      <c r="M263" s="9">
        <f>G263/G265</f>
        <v>5.165405155889884E-3</v>
      </c>
    </row>
    <row r="264" spans="1:48" x14ac:dyDescent="0.25">
      <c r="A264" s="4" t="str">
        <f t="shared" si="176"/>
        <v>IT</v>
      </c>
      <c r="B264" s="4" t="str">
        <f t="shared" ref="B264" si="189">B244</f>
        <v>_9</v>
      </c>
      <c r="C264" t="s">
        <v>29</v>
      </c>
      <c r="D264" s="2">
        <v>0.98659664256609447</v>
      </c>
      <c r="E264" s="2">
        <v>3.5290164257779737</v>
      </c>
      <c r="F264" s="2">
        <v>0</v>
      </c>
      <c r="G264" s="2">
        <f t="shared" si="175"/>
        <v>4.5156130683440683</v>
      </c>
      <c r="I264" t="str">
        <f t="shared" si="173"/>
        <v>Waste RES</v>
      </c>
      <c r="J264" s="9">
        <f>D264/D265</f>
        <v>2.2657312214069531E-3</v>
      </c>
      <c r="K264" s="9">
        <f>E264/E265</f>
        <v>1.1961564125777207E-2</v>
      </c>
      <c r="L264" s="9">
        <f>F264/F265</f>
        <v>0</v>
      </c>
      <c r="M264" s="9">
        <f>G264/G265</f>
        <v>4.9232835241530383E-3</v>
      </c>
    </row>
    <row r="265" spans="1:48" x14ac:dyDescent="0.25">
      <c r="A265" s="4" t="str">
        <f t="shared" ref="A265" si="190">A264</f>
        <v>IT</v>
      </c>
      <c r="B265" s="4"/>
      <c r="C265" t="s">
        <v>4</v>
      </c>
      <c r="D265" s="2">
        <f>SUM(D250:D264)</f>
        <v>435.44293040789131</v>
      </c>
      <c r="E265" s="2">
        <f>SUM(E250:E264)</f>
        <v>295.02967911804546</v>
      </c>
      <c r="F265" s="2">
        <f>SUM(F250:F264)</f>
        <v>186.72280410218596</v>
      </c>
      <c r="G265" s="2">
        <f>SUM(G250:G264)</f>
        <v>917.19541362812288</v>
      </c>
      <c r="I265" t="str">
        <f t="shared" si="173"/>
        <v>TOTAL</v>
      </c>
      <c r="J265" s="9">
        <f>SUM(J250:J264)</f>
        <v>1</v>
      </c>
      <c r="K265" s="9">
        <f t="shared" ref="K265:M265" si="191">SUM(K250:K264)</f>
        <v>1</v>
      </c>
      <c r="L265" s="9">
        <f t="shared" si="191"/>
        <v>1.0000000000000002</v>
      </c>
      <c r="M265" s="9">
        <f t="shared" si="191"/>
        <v>0.99999999999999989</v>
      </c>
    </row>
    <row r="267" spans="1:48" ht="15.75" x14ac:dyDescent="0.25">
      <c r="A267" s="4">
        <f>A247+1</f>
        <v>13</v>
      </c>
      <c r="C267" s="8" t="s">
        <v>73</v>
      </c>
      <c r="F267" s="4" t="s">
        <v>5</v>
      </c>
      <c r="G267" s="4"/>
      <c r="I267" s="8" t="str">
        <f>C267</f>
        <v>Primary Energy in Cyprus</v>
      </c>
      <c r="L267" s="4" t="s">
        <v>6</v>
      </c>
      <c r="M267" s="4"/>
    </row>
    <row r="268" spans="1:48" x14ac:dyDescent="0.25">
      <c r="A268" s="5" t="s">
        <v>74</v>
      </c>
    </row>
    <row r="269" spans="1:48" ht="30" x14ac:dyDescent="0.25">
      <c r="B269" s="1"/>
      <c r="C269" s="1"/>
      <c r="D269" s="1" t="str">
        <f>A268&amp;" Residential"</f>
        <v>CY Residential</v>
      </c>
      <c r="E269" s="1" t="str">
        <f>A268&amp;" Industry"</f>
        <v>CY Industry</v>
      </c>
      <c r="F269" s="1" t="str">
        <f>A268&amp;" Tertiary"</f>
        <v>CY Tertiary</v>
      </c>
      <c r="G269" s="1" t="str">
        <f>A268&amp;" TOTAL"</f>
        <v>CY TOTAL</v>
      </c>
      <c r="H269" s="1"/>
      <c r="I269" s="1"/>
      <c r="J269" s="1" t="str">
        <f>D269</f>
        <v>CY Residential</v>
      </c>
      <c r="K269" s="1" t="str">
        <f>E269</f>
        <v>CY Industry</v>
      </c>
      <c r="L269" s="1" t="str">
        <f>F269</f>
        <v>CY Tertiary</v>
      </c>
      <c r="M269" s="1" t="str">
        <f>G269</f>
        <v>CY TOTAL</v>
      </c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</row>
    <row r="270" spans="1:48" x14ac:dyDescent="0.25">
      <c r="A270" s="4" t="str">
        <f>A268</f>
        <v>CY</v>
      </c>
      <c r="B270" s="4" t="str">
        <f>B250</f>
        <v>_1</v>
      </c>
      <c r="C270" t="s">
        <v>27</v>
      </c>
      <c r="D270" s="2">
        <v>0</v>
      </c>
      <c r="E270" s="2">
        <v>0</v>
      </c>
      <c r="F270" s="2">
        <v>0</v>
      </c>
      <c r="G270" s="2">
        <f>D270+E270+F270</f>
        <v>0</v>
      </c>
      <c r="I270" t="str">
        <f t="shared" ref="I270:I285" si="192">C270</f>
        <v>Coal</v>
      </c>
      <c r="J270" s="9">
        <f>D270/D285</f>
        <v>0</v>
      </c>
      <c r="K270" s="9">
        <f>E270/E285</f>
        <v>0</v>
      </c>
      <c r="L270" s="9">
        <f>F270/F285</f>
        <v>0</v>
      </c>
      <c r="M270" s="9">
        <f>G270/G285</f>
        <v>0</v>
      </c>
    </row>
    <row r="271" spans="1:48" x14ac:dyDescent="0.25">
      <c r="A271" s="4" t="str">
        <f>A270</f>
        <v>CY</v>
      </c>
      <c r="B271" s="4" t="str">
        <f t="shared" ref="B271" si="193">B251</f>
        <v>_2</v>
      </c>
      <c r="C271" t="s">
        <v>24</v>
      </c>
      <c r="D271" s="2">
        <v>2.7698553951245568</v>
      </c>
      <c r="E271" s="2">
        <v>0.82287689208533521</v>
      </c>
      <c r="F271" s="2">
        <v>3.1993481870211031</v>
      </c>
      <c r="G271" s="2">
        <f t="shared" ref="G271:G284" si="194">D271+E271+F271</f>
        <v>6.7920804742309953</v>
      </c>
      <c r="I271" t="str">
        <f t="shared" si="192"/>
        <v>Fuel oil</v>
      </c>
      <c r="J271" s="9">
        <f>D271/D285</f>
        <v>0.68347077346355578</v>
      </c>
      <c r="K271" s="9">
        <f>E271/E285</f>
        <v>0.45216586164671885</v>
      </c>
      <c r="L271" s="9">
        <f>F271/F285</f>
        <v>0.91651563086182541</v>
      </c>
      <c r="M271" s="9">
        <f>G271/G285</f>
        <v>0.72539687438754008</v>
      </c>
    </row>
    <row r="272" spans="1:48" x14ac:dyDescent="0.25">
      <c r="A272" s="4" t="str">
        <f t="shared" ref="A272:A284" si="195">A271</f>
        <v>CY</v>
      </c>
      <c r="B272" s="4" t="str">
        <f t="shared" ref="B272" si="196">B252</f>
        <v>_3</v>
      </c>
      <c r="C272" t="s">
        <v>25</v>
      </c>
      <c r="D272" s="2">
        <v>0</v>
      </c>
      <c r="E272" s="2">
        <v>0</v>
      </c>
      <c r="F272" s="2">
        <v>0</v>
      </c>
      <c r="G272" s="2">
        <f t="shared" si="194"/>
        <v>0</v>
      </c>
      <c r="I272" t="str">
        <f t="shared" si="192"/>
        <v>Natural gas</v>
      </c>
      <c r="J272" s="9">
        <f>D272/D285</f>
        <v>0</v>
      </c>
      <c r="K272" s="9">
        <f>E272/E285</f>
        <v>0</v>
      </c>
      <c r="L272" s="9">
        <f>F272/F285</f>
        <v>0</v>
      </c>
      <c r="M272" s="9">
        <f>G272/G285</f>
        <v>0</v>
      </c>
    </row>
    <row r="273" spans="1:13" x14ac:dyDescent="0.25">
      <c r="A273" s="4" t="str">
        <f t="shared" si="195"/>
        <v>CY</v>
      </c>
      <c r="B273" s="4" t="str">
        <f t="shared" ref="B273" si="197">B253</f>
        <v>_4</v>
      </c>
      <c r="C273" t="s">
        <v>26</v>
      </c>
      <c r="D273" s="2">
        <v>0.49422275207986638</v>
      </c>
      <c r="E273" s="2">
        <v>0.93970399972222285</v>
      </c>
      <c r="F273" s="2">
        <v>0</v>
      </c>
      <c r="G273" s="2">
        <f t="shared" si="194"/>
        <v>1.4339267518020893</v>
      </c>
      <c r="I273" t="str">
        <f t="shared" si="192"/>
        <v>Other fossil fuels</v>
      </c>
      <c r="J273" s="9">
        <f>D273/D285</f>
        <v>0.12195106185755361</v>
      </c>
      <c r="K273" s="9">
        <f>E273/E285</f>
        <v>0.51636164876434898</v>
      </c>
      <c r="L273" s="9">
        <f>F273/F285</f>
        <v>0</v>
      </c>
      <c r="M273" s="9">
        <f>G273/G285</f>
        <v>0.15314394283228541</v>
      </c>
    </row>
    <row r="274" spans="1:13" x14ac:dyDescent="0.25">
      <c r="A274" s="4" t="str">
        <f t="shared" si="195"/>
        <v>CY</v>
      </c>
      <c r="B274" s="4" t="str">
        <f t="shared" ref="B274" si="198">B254</f>
        <v>_51</v>
      </c>
      <c r="C274" t="s">
        <v>30</v>
      </c>
      <c r="D274" s="2">
        <v>5.7340590896149526E-2</v>
      </c>
      <c r="E274" s="2">
        <v>3.6000153776492266E-2</v>
      </c>
      <c r="F274" s="2">
        <v>4.035077563925004E-2</v>
      </c>
      <c r="G274" s="2">
        <f t="shared" si="194"/>
        <v>0.13369152031189183</v>
      </c>
      <c r="I274" t="str">
        <f t="shared" si="192"/>
        <v>Biomass</v>
      </c>
      <c r="J274" s="9">
        <f>D274/D285</f>
        <v>1.4148976181078323E-2</v>
      </c>
      <c r="K274" s="9">
        <f>E274/E285</f>
        <v>1.9781866167744952E-2</v>
      </c>
      <c r="L274" s="9">
        <f>F274/F285</f>
        <v>1.1559265959484418E-2</v>
      </c>
      <c r="M274" s="9">
        <f>G274/G285</f>
        <v>1.4278307115809716E-2</v>
      </c>
    </row>
    <row r="275" spans="1:13" x14ac:dyDescent="0.25">
      <c r="A275" s="4" t="str">
        <f t="shared" si="195"/>
        <v>CY</v>
      </c>
      <c r="B275" s="4" t="str">
        <f t="shared" ref="B275" si="199">B255</f>
        <v>_52</v>
      </c>
      <c r="C275" t="s">
        <v>31</v>
      </c>
      <c r="D275" s="2">
        <v>1.727167160560128E-2</v>
      </c>
      <c r="E275" s="2">
        <v>0</v>
      </c>
      <c r="F275" s="2">
        <v>0</v>
      </c>
      <c r="G275" s="2">
        <f t="shared" si="194"/>
        <v>1.727167160560128E-2</v>
      </c>
      <c r="I275" t="str">
        <f t="shared" si="192"/>
        <v>Geothermal</v>
      </c>
      <c r="J275" s="9">
        <f>D275/D285</f>
        <v>4.2618408065876658E-3</v>
      </c>
      <c r="K275" s="9">
        <f>E275/E285</f>
        <v>0</v>
      </c>
      <c r="L275" s="9">
        <f>F275/F285</f>
        <v>0</v>
      </c>
      <c r="M275" s="9">
        <f>G275/G285</f>
        <v>1.8446213418237976E-3</v>
      </c>
    </row>
    <row r="276" spans="1:13" x14ac:dyDescent="0.25">
      <c r="A276" s="4" t="str">
        <f t="shared" si="195"/>
        <v>CY</v>
      </c>
      <c r="B276" s="4" t="str">
        <f t="shared" ref="B276" si="200">B256</f>
        <v>_53</v>
      </c>
      <c r="C276" t="s">
        <v>32</v>
      </c>
      <c r="D276" s="2">
        <v>0.63801135015163024</v>
      </c>
      <c r="E276" s="2">
        <v>0</v>
      </c>
      <c r="F276" s="2">
        <v>0.11300201029331382</v>
      </c>
      <c r="G276" s="2">
        <f t="shared" si="194"/>
        <v>0.75101336044494404</v>
      </c>
      <c r="I276" t="str">
        <f t="shared" si="192"/>
        <v>Solar energy</v>
      </c>
      <c r="J276" s="9">
        <f>D276/D285</f>
        <v>0.15743136328857091</v>
      </c>
      <c r="K276" s="9">
        <f>E276/E285</f>
        <v>0</v>
      </c>
      <c r="L276" s="9">
        <f>F276/F285</f>
        <v>3.2371627812433489E-2</v>
      </c>
      <c r="M276" s="9">
        <f>G276/G285</f>
        <v>8.020852319947315E-2</v>
      </c>
    </row>
    <row r="277" spans="1:13" x14ac:dyDescent="0.25">
      <c r="A277" s="4" t="str">
        <f t="shared" si="195"/>
        <v>CY</v>
      </c>
      <c r="B277" s="4" t="str">
        <f t="shared" ref="B277" si="201">B257</f>
        <v>_55</v>
      </c>
      <c r="C277" t="s">
        <v>47</v>
      </c>
      <c r="D277" s="2">
        <v>0</v>
      </c>
      <c r="E277" s="2">
        <v>0</v>
      </c>
      <c r="F277" s="2">
        <v>0</v>
      </c>
      <c r="G277" s="2">
        <f t="shared" si="194"/>
        <v>0</v>
      </c>
      <c r="I277" t="str">
        <f t="shared" si="192"/>
        <v xml:space="preserve">Other RES </v>
      </c>
      <c r="J277" s="9">
        <f>D277/D285</f>
        <v>0</v>
      </c>
      <c r="K277" s="9">
        <f>E277/E285</f>
        <v>0</v>
      </c>
      <c r="L277" s="9">
        <f>F277/F285</f>
        <v>0</v>
      </c>
      <c r="M277" s="9">
        <f>G277/G285</f>
        <v>0</v>
      </c>
    </row>
    <row r="278" spans="1:13" x14ac:dyDescent="0.25">
      <c r="A278" s="4" t="str">
        <f t="shared" si="195"/>
        <v>CY</v>
      </c>
      <c r="B278" s="4" t="str">
        <f t="shared" ref="B278" si="202">B258</f>
        <v>_62</v>
      </c>
      <c r="C278" t="s">
        <v>44</v>
      </c>
      <c r="D278" s="2">
        <v>7.5930046310059049E-2</v>
      </c>
      <c r="E278" s="2">
        <v>1.4225675484678122E-2</v>
      </c>
      <c r="F278" s="2">
        <v>0.13807221114649515</v>
      </c>
      <c r="G278" s="2">
        <f t="shared" si="194"/>
        <v>0.22822793294123234</v>
      </c>
      <c r="I278" t="str">
        <f t="shared" si="192"/>
        <v xml:space="preserve">RES-E (Wind, PV, Hydro) </v>
      </c>
      <c r="J278" s="9">
        <f>D278/D285</f>
        <v>1.8735984402653616E-2</v>
      </c>
      <c r="K278" s="9">
        <f>E278/E285</f>
        <v>7.8169224034657057E-3</v>
      </c>
      <c r="L278" s="9">
        <f>F278/F285</f>
        <v>3.9553475366256675E-2</v>
      </c>
      <c r="M278" s="9">
        <f>G278/G285</f>
        <v>2.4374833282911505E-2</v>
      </c>
    </row>
    <row r="279" spans="1:13" x14ac:dyDescent="0.25">
      <c r="A279" s="4" t="str">
        <f t="shared" si="195"/>
        <v>CY</v>
      </c>
      <c r="B279" s="4" t="str">
        <f t="shared" ref="B279" si="203">B259</f>
        <v>_61</v>
      </c>
      <c r="C279" t="s">
        <v>45</v>
      </c>
      <c r="D279" s="2">
        <v>0</v>
      </c>
      <c r="E279" s="2">
        <v>0</v>
      </c>
      <c r="F279" s="2">
        <v>0</v>
      </c>
      <c r="G279" s="2">
        <f t="shared" si="194"/>
        <v>0</v>
      </c>
      <c r="I279" t="str">
        <f t="shared" si="192"/>
        <v>Nuclear</v>
      </c>
      <c r="J279" s="9">
        <f>D279/D285</f>
        <v>0</v>
      </c>
      <c r="K279" s="9">
        <f>E279/E285</f>
        <v>0</v>
      </c>
      <c r="L279" s="9">
        <f>F279/F285</f>
        <v>0</v>
      </c>
      <c r="M279" s="9">
        <f>G279/G285</f>
        <v>0</v>
      </c>
    </row>
    <row r="280" spans="1:13" x14ac:dyDescent="0.25">
      <c r="A280" s="4" t="str">
        <f t="shared" si="195"/>
        <v>CY</v>
      </c>
      <c r="B280" s="4" t="str">
        <f t="shared" ref="B280" si="204">B260</f>
        <v>_58</v>
      </c>
      <c r="C280" t="s">
        <v>46</v>
      </c>
      <c r="D280" s="2">
        <v>0</v>
      </c>
      <c r="E280" s="2">
        <v>0</v>
      </c>
      <c r="F280" s="2">
        <v>0</v>
      </c>
      <c r="G280" s="2">
        <f t="shared" si="194"/>
        <v>0</v>
      </c>
      <c r="I280" t="str">
        <f t="shared" si="192"/>
        <v>Ambient heat total</v>
      </c>
      <c r="J280" s="9">
        <f>D280/D285</f>
        <v>0</v>
      </c>
      <c r="K280" s="9">
        <f>E280/E285</f>
        <v>0</v>
      </c>
      <c r="L280" s="9">
        <f>F280/F285</f>
        <v>0</v>
      </c>
      <c r="M280" s="9">
        <f>G280/G285</f>
        <v>0</v>
      </c>
    </row>
    <row r="281" spans="1:13" x14ac:dyDescent="0.25">
      <c r="A281" s="4" t="str">
        <f t="shared" si="195"/>
        <v>CY</v>
      </c>
      <c r="B281" s="4" t="str">
        <f t="shared" ref="B281" si="205">B261</f>
        <v>_6</v>
      </c>
      <c r="C281" t="s">
        <v>7</v>
      </c>
      <c r="D281" s="2">
        <v>0</v>
      </c>
      <c r="E281" s="2">
        <v>0</v>
      </c>
      <c r="F281" s="2">
        <v>0</v>
      </c>
      <c r="G281" s="2">
        <f t="shared" si="194"/>
        <v>0</v>
      </c>
      <c r="I281" t="str">
        <f t="shared" si="192"/>
        <v>Electricity</v>
      </c>
      <c r="J281" s="9">
        <f>D281/D285</f>
        <v>0</v>
      </c>
      <c r="K281" s="9">
        <f>E281/E285</f>
        <v>0</v>
      </c>
      <c r="L281" s="9">
        <f>F281/F285</f>
        <v>0</v>
      </c>
      <c r="M281" s="9">
        <f>G281/G285</f>
        <v>0</v>
      </c>
    </row>
    <row r="282" spans="1:13" x14ac:dyDescent="0.25">
      <c r="A282" s="4" t="str">
        <f t="shared" si="195"/>
        <v>CY</v>
      </c>
      <c r="B282" s="4" t="str">
        <f t="shared" ref="B282" si="206">B262</f>
        <v>_7</v>
      </c>
      <c r="C282" t="s">
        <v>28</v>
      </c>
      <c r="D282" s="2">
        <v>0</v>
      </c>
      <c r="E282" s="2">
        <v>0</v>
      </c>
      <c r="F282" s="2">
        <v>0</v>
      </c>
      <c r="G282" s="2">
        <f t="shared" si="194"/>
        <v>0</v>
      </c>
      <c r="I282" t="str">
        <f t="shared" si="192"/>
        <v>District heating</v>
      </c>
      <c r="J282" s="9">
        <f>D282/D285</f>
        <v>0</v>
      </c>
      <c r="K282" s="9">
        <f>E282/E285</f>
        <v>0</v>
      </c>
      <c r="L282" s="9">
        <f>F282/F285</f>
        <v>0</v>
      </c>
      <c r="M282" s="9">
        <f>G282/G285</f>
        <v>0</v>
      </c>
    </row>
    <row r="283" spans="1:13" x14ac:dyDescent="0.25">
      <c r="A283" s="4" t="str">
        <f t="shared" si="195"/>
        <v>CY</v>
      </c>
      <c r="B283" s="4" t="str">
        <f t="shared" ref="B283" si="207">B263</f>
        <v>_8</v>
      </c>
      <c r="C283" t="s">
        <v>43</v>
      </c>
      <c r="D283" s="2">
        <v>0</v>
      </c>
      <c r="E283" s="2">
        <v>7.0495792024673357E-3</v>
      </c>
      <c r="F283" s="2">
        <v>0</v>
      </c>
      <c r="G283" s="2">
        <f t="shared" si="194"/>
        <v>7.0495792024673357E-3</v>
      </c>
      <c r="I283" t="str">
        <f t="shared" si="192"/>
        <v>Waste non-RES</v>
      </c>
      <c r="J283" s="9">
        <f>D283/D285</f>
        <v>0</v>
      </c>
      <c r="K283" s="9">
        <f>E283/E285</f>
        <v>3.8737010177214565E-3</v>
      </c>
      <c r="L283" s="9">
        <f>F283/F285</f>
        <v>0</v>
      </c>
      <c r="M283" s="9">
        <f>G283/G285</f>
        <v>7.5289784015643518E-4</v>
      </c>
    </row>
    <row r="284" spans="1:13" x14ac:dyDescent="0.25">
      <c r="A284" s="4" t="str">
        <f t="shared" si="195"/>
        <v>CY</v>
      </c>
      <c r="B284" s="4" t="str">
        <f t="shared" ref="B284" si="208">B264</f>
        <v>_9</v>
      </c>
      <c r="C284" t="s">
        <v>29</v>
      </c>
      <c r="D284" s="2">
        <v>0</v>
      </c>
      <c r="E284" s="2">
        <v>0</v>
      </c>
      <c r="F284" s="2">
        <v>0</v>
      </c>
      <c r="G284" s="2">
        <f t="shared" si="194"/>
        <v>0</v>
      </c>
      <c r="I284" t="str">
        <f t="shared" si="192"/>
        <v>Waste RES</v>
      </c>
      <c r="J284" s="9">
        <f>D284/D285</f>
        <v>0</v>
      </c>
      <c r="K284" s="9">
        <f>E284/E285</f>
        <v>0</v>
      </c>
      <c r="L284" s="9">
        <f>F284/F285</f>
        <v>0</v>
      </c>
      <c r="M284" s="9">
        <f>G284/G285</f>
        <v>0</v>
      </c>
    </row>
    <row r="285" spans="1:13" x14ac:dyDescent="0.25">
      <c r="A285" s="4" t="str">
        <f t="shared" ref="A285" si="209">A284</f>
        <v>CY</v>
      </c>
      <c r="B285" s="4"/>
      <c r="C285" t="s">
        <v>4</v>
      </c>
      <c r="D285" s="2">
        <f>SUM(D270:D284)</f>
        <v>4.0526318061678639</v>
      </c>
      <c r="E285" s="2">
        <f>SUM(E270:E284)</f>
        <v>1.8198563002711958</v>
      </c>
      <c r="F285" s="2">
        <f>SUM(F270:F284)</f>
        <v>3.4907731841001621</v>
      </c>
      <c r="G285" s="2">
        <f>SUM(G270:G284)</f>
        <v>9.3632612905392207</v>
      </c>
      <c r="I285" t="str">
        <f t="shared" si="192"/>
        <v>TOTAL</v>
      </c>
      <c r="J285" s="9">
        <f>SUM(J270:J284)</f>
        <v>0.99999999999999978</v>
      </c>
      <c r="K285" s="9">
        <f t="shared" ref="K285:M285" si="210">SUM(K270:K284)</f>
        <v>0.99999999999999978</v>
      </c>
      <c r="L285" s="9">
        <f t="shared" si="210"/>
        <v>1</v>
      </c>
      <c r="M285" s="9">
        <f t="shared" si="210"/>
        <v>1</v>
      </c>
    </row>
    <row r="287" spans="1:13" ht="15.75" x14ac:dyDescent="0.25">
      <c r="A287" s="4">
        <f>A267+1</f>
        <v>14</v>
      </c>
      <c r="C287" s="8" t="s">
        <v>75</v>
      </c>
      <c r="F287" s="4" t="s">
        <v>5</v>
      </c>
      <c r="G287" s="4"/>
      <c r="I287" s="8" t="str">
        <f>C287</f>
        <v>Primary Energy in Latvia</v>
      </c>
      <c r="L287" s="4" t="s">
        <v>6</v>
      </c>
      <c r="M287" s="4"/>
    </row>
    <row r="288" spans="1:13" x14ac:dyDescent="0.25">
      <c r="A288" s="5" t="s">
        <v>76</v>
      </c>
    </row>
    <row r="289" spans="1:48" ht="30" x14ac:dyDescent="0.25">
      <c r="B289" s="1"/>
      <c r="C289" s="1"/>
      <c r="D289" s="1" t="str">
        <f>A288&amp;" Residential"</f>
        <v>LV Residential</v>
      </c>
      <c r="E289" s="1" t="str">
        <f>A288&amp;" Industry"</f>
        <v>LV Industry</v>
      </c>
      <c r="F289" s="1" t="str">
        <f>A288&amp;" Tertiary"</f>
        <v>LV Tertiary</v>
      </c>
      <c r="G289" s="1" t="str">
        <f>A288&amp;" TOTAL"</f>
        <v>LV TOTAL</v>
      </c>
      <c r="H289" s="1"/>
      <c r="I289" s="1"/>
      <c r="J289" s="1" t="str">
        <f>D289</f>
        <v>LV Residential</v>
      </c>
      <c r="K289" s="1" t="str">
        <f>E289</f>
        <v>LV Industry</v>
      </c>
      <c r="L289" s="1" t="str">
        <f>F289</f>
        <v>LV Tertiary</v>
      </c>
      <c r="M289" s="1" t="str">
        <f>G289</f>
        <v>LV TOTAL</v>
      </c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</row>
    <row r="290" spans="1:48" x14ac:dyDescent="0.25">
      <c r="A290" s="4" t="str">
        <f>A288</f>
        <v>LV</v>
      </c>
      <c r="B290" s="4" t="str">
        <f>B270</f>
        <v>_1</v>
      </c>
      <c r="C290" t="s">
        <v>27</v>
      </c>
      <c r="D290" s="2">
        <v>0.22351223736972747</v>
      </c>
      <c r="E290" s="2">
        <v>0.6176662063051287</v>
      </c>
      <c r="F290" s="2">
        <v>0.13937065850409683</v>
      </c>
      <c r="G290" s="2">
        <f>D290+E290+F290</f>
        <v>0.98054910217895297</v>
      </c>
      <c r="I290" t="str">
        <f t="shared" ref="I290:I305" si="211">C290</f>
        <v>Coal</v>
      </c>
      <c r="J290" s="9">
        <f>D290/D305</f>
        <v>1.3532269375673896E-2</v>
      </c>
      <c r="K290" s="9">
        <f>E290/E305</f>
        <v>7.2257692857556219E-2</v>
      </c>
      <c r="L290" s="9">
        <f>F290/F305</f>
        <v>2.4183858628958367E-2</v>
      </c>
      <c r="M290" s="9">
        <f>G290/G305</f>
        <v>3.1807046634482111E-2</v>
      </c>
    </row>
    <row r="291" spans="1:48" x14ac:dyDescent="0.25">
      <c r="A291" s="4" t="str">
        <f>A290</f>
        <v>LV</v>
      </c>
      <c r="B291" s="4" t="str">
        <f t="shared" ref="B291" si="212">B271</f>
        <v>_2</v>
      </c>
      <c r="C291" t="s">
        <v>24</v>
      </c>
      <c r="D291" s="2">
        <v>0.56441714235637208</v>
      </c>
      <c r="E291" s="2">
        <v>0.62317140290357587</v>
      </c>
      <c r="F291" s="2">
        <v>0.49132959987930208</v>
      </c>
      <c r="G291" s="2">
        <f t="shared" ref="G291:G304" si="213">D291+E291+F291</f>
        <v>1.6789181451392501</v>
      </c>
      <c r="I291" t="str">
        <f t="shared" si="211"/>
        <v>Fuel oil</v>
      </c>
      <c r="J291" s="9">
        <f>D291/D305</f>
        <v>3.4171931257527551E-2</v>
      </c>
      <c r="K291" s="9">
        <f>E291/E305</f>
        <v>7.2901718386021913E-2</v>
      </c>
      <c r="L291" s="9">
        <f>F291/F305</f>
        <v>8.5256435689111995E-2</v>
      </c>
      <c r="M291" s="9">
        <f>G291/G305</f>
        <v>5.4460737987781484E-2</v>
      </c>
    </row>
    <row r="292" spans="1:48" x14ac:dyDescent="0.25">
      <c r="A292" s="4" t="str">
        <f t="shared" ref="A292:A304" si="214">A291</f>
        <v>LV</v>
      </c>
      <c r="B292" s="4" t="str">
        <f t="shared" ref="B292" si="215">B272</f>
        <v>_3</v>
      </c>
      <c r="C292" t="s">
        <v>25</v>
      </c>
      <c r="D292" s="2">
        <v>6.0695784641899628</v>
      </c>
      <c r="E292" s="2">
        <v>2.5183309761858377</v>
      </c>
      <c r="F292" s="2">
        <v>2.9895196318630477</v>
      </c>
      <c r="G292" s="2">
        <f t="shared" si="213"/>
        <v>11.577429072238846</v>
      </c>
      <c r="I292" t="str">
        <f t="shared" si="211"/>
        <v>Natural gas</v>
      </c>
      <c r="J292" s="9">
        <f>D292/D305</f>
        <v>0.36747505076575299</v>
      </c>
      <c r="K292" s="9">
        <f>E292/E305</f>
        <v>0.29460699700480769</v>
      </c>
      <c r="L292" s="9">
        <f>F292/F305</f>
        <v>0.51874706571287665</v>
      </c>
      <c r="M292" s="9">
        <f>G292/G305</f>
        <v>0.37554858353325421</v>
      </c>
    </row>
    <row r="293" spans="1:48" x14ac:dyDescent="0.25">
      <c r="A293" s="4" t="str">
        <f t="shared" si="214"/>
        <v>LV</v>
      </c>
      <c r="B293" s="4" t="str">
        <f t="shared" ref="B293" si="216">B273</f>
        <v>_4</v>
      </c>
      <c r="C293" t="s">
        <v>26</v>
      </c>
      <c r="D293" s="2">
        <v>0.20254911816620191</v>
      </c>
      <c r="E293" s="2">
        <v>0.13029554758656711</v>
      </c>
      <c r="F293" s="2">
        <v>8.4742129564172584E-4</v>
      </c>
      <c r="G293" s="2">
        <f t="shared" si="213"/>
        <v>0.3336920870484108</v>
      </c>
      <c r="I293" t="str">
        <f t="shared" si="211"/>
        <v>Other fossil fuels</v>
      </c>
      <c r="J293" s="9">
        <f>D293/D305</f>
        <v>1.22630834941545E-2</v>
      </c>
      <c r="K293" s="9">
        <f>E293/E305</f>
        <v>1.5242627105239921E-2</v>
      </c>
      <c r="L293" s="9">
        <f>F293/F305</f>
        <v>1.4704613605858659E-4</v>
      </c>
      <c r="M293" s="9">
        <f>G293/G305</f>
        <v>1.0824302169795292E-2</v>
      </c>
    </row>
    <row r="294" spans="1:48" x14ac:dyDescent="0.25">
      <c r="A294" s="4" t="str">
        <f t="shared" si="214"/>
        <v>LV</v>
      </c>
      <c r="B294" s="4" t="str">
        <f t="shared" ref="B294" si="217">B274</f>
        <v>_51</v>
      </c>
      <c r="C294" t="s">
        <v>30</v>
      </c>
      <c r="D294" s="2">
        <v>8.8195839757525683</v>
      </c>
      <c r="E294" s="2">
        <v>3.4897938864271323</v>
      </c>
      <c r="F294" s="2">
        <v>1.5099451112581483</v>
      </c>
      <c r="G294" s="2">
        <f t="shared" si="213"/>
        <v>13.819322973437849</v>
      </c>
      <c r="I294" t="str">
        <f t="shared" si="211"/>
        <v>Biomass</v>
      </c>
      <c r="J294" s="9">
        <f>D294/D305</f>
        <v>0.53397070131706958</v>
      </c>
      <c r="K294" s="9">
        <f>E294/E305</f>
        <v>0.40825360398146709</v>
      </c>
      <c r="L294" s="9">
        <f>F294/F305</f>
        <v>0.26200851384425705</v>
      </c>
      <c r="M294" s="9">
        <f>G294/G305</f>
        <v>0.4482711261438575</v>
      </c>
    </row>
    <row r="295" spans="1:48" x14ac:dyDescent="0.25">
      <c r="A295" s="4" t="str">
        <f t="shared" si="214"/>
        <v>LV</v>
      </c>
      <c r="B295" s="4" t="str">
        <f t="shared" ref="B295" si="218">B275</f>
        <v>_52</v>
      </c>
      <c r="C295" t="s">
        <v>31</v>
      </c>
      <c r="D295" s="2">
        <v>0</v>
      </c>
      <c r="E295" s="2">
        <v>0</v>
      </c>
      <c r="F295" s="2">
        <v>0</v>
      </c>
      <c r="G295" s="2">
        <f t="shared" si="213"/>
        <v>0</v>
      </c>
      <c r="I295" t="str">
        <f t="shared" si="211"/>
        <v>Geothermal</v>
      </c>
      <c r="J295" s="9">
        <f>D295/D305</f>
        <v>0</v>
      </c>
      <c r="K295" s="9">
        <f>E295/E305</f>
        <v>0</v>
      </c>
      <c r="L295" s="9">
        <f>F295/F305</f>
        <v>0</v>
      </c>
      <c r="M295" s="9">
        <f>G295/G305</f>
        <v>0</v>
      </c>
    </row>
    <row r="296" spans="1:48" x14ac:dyDescent="0.25">
      <c r="A296" s="4" t="str">
        <f t="shared" si="214"/>
        <v>LV</v>
      </c>
      <c r="B296" s="4" t="str">
        <f t="shared" ref="B296" si="219">B276</f>
        <v>_53</v>
      </c>
      <c r="C296" t="s">
        <v>32</v>
      </c>
      <c r="D296" s="2">
        <v>0</v>
      </c>
      <c r="E296" s="2">
        <v>0</v>
      </c>
      <c r="F296" s="2">
        <v>0</v>
      </c>
      <c r="G296" s="2">
        <f t="shared" si="213"/>
        <v>0</v>
      </c>
      <c r="I296" t="str">
        <f t="shared" si="211"/>
        <v>Solar energy</v>
      </c>
      <c r="J296" s="9">
        <f>D296/D305</f>
        <v>0</v>
      </c>
      <c r="K296" s="9">
        <f>E296/E305</f>
        <v>0</v>
      </c>
      <c r="L296" s="9">
        <f>F296/F305</f>
        <v>0</v>
      </c>
      <c r="M296" s="9">
        <f>G296/G305</f>
        <v>0</v>
      </c>
    </row>
    <row r="297" spans="1:48" x14ac:dyDescent="0.25">
      <c r="A297" s="4" t="str">
        <f t="shared" si="214"/>
        <v>LV</v>
      </c>
      <c r="B297" s="4" t="str">
        <f t="shared" ref="B297" si="220">B277</f>
        <v>_55</v>
      </c>
      <c r="C297" t="s">
        <v>47</v>
      </c>
      <c r="D297" s="2">
        <v>0</v>
      </c>
      <c r="E297" s="2">
        <v>0</v>
      </c>
      <c r="F297" s="2">
        <v>0</v>
      </c>
      <c r="G297" s="2">
        <f t="shared" si="213"/>
        <v>0</v>
      </c>
      <c r="I297" t="str">
        <f t="shared" si="211"/>
        <v xml:space="preserve">Other RES </v>
      </c>
      <c r="J297" s="9">
        <f>D297/D305</f>
        <v>0</v>
      </c>
      <c r="K297" s="9">
        <f>E297/E305</f>
        <v>0</v>
      </c>
      <c r="L297" s="9">
        <f>F297/F305</f>
        <v>0</v>
      </c>
      <c r="M297" s="9">
        <f>G297/G305</f>
        <v>0</v>
      </c>
    </row>
    <row r="298" spans="1:48" x14ac:dyDescent="0.25">
      <c r="A298" s="4" t="str">
        <f t="shared" si="214"/>
        <v>LV</v>
      </c>
      <c r="B298" s="4" t="str">
        <f t="shared" ref="B298" si="221">B278</f>
        <v>_62</v>
      </c>
      <c r="C298" t="s">
        <v>44</v>
      </c>
      <c r="D298" s="2">
        <v>0.44270595501328375</v>
      </c>
      <c r="E298" s="2">
        <v>0.51129543658243626</v>
      </c>
      <c r="F298" s="2">
        <v>0.56523000343196439</v>
      </c>
      <c r="G298" s="2">
        <f t="shared" si="213"/>
        <v>1.5192313950276843</v>
      </c>
      <c r="I298" t="str">
        <f t="shared" si="211"/>
        <v xml:space="preserve">RES-E (Wind, PV, Hydro) </v>
      </c>
      <c r="J298" s="9">
        <f>D298/D305</f>
        <v>2.6803079365828594E-2</v>
      </c>
      <c r="K298" s="9">
        <f>E298/E305</f>
        <v>5.9813906344412915E-2</v>
      </c>
      <c r="L298" s="9">
        <f>F298/F305</f>
        <v>9.8079772619015529E-2</v>
      </c>
      <c r="M298" s="9">
        <f>G298/G305</f>
        <v>4.9280820025059714E-2</v>
      </c>
    </row>
    <row r="299" spans="1:48" x14ac:dyDescent="0.25">
      <c r="A299" s="4" t="str">
        <f t="shared" si="214"/>
        <v>LV</v>
      </c>
      <c r="B299" s="4" t="str">
        <f t="shared" ref="B299" si="222">B279</f>
        <v>_61</v>
      </c>
      <c r="C299" t="s">
        <v>45</v>
      </c>
      <c r="D299" s="2">
        <v>0</v>
      </c>
      <c r="E299" s="2">
        <v>0</v>
      </c>
      <c r="F299" s="2">
        <v>0</v>
      </c>
      <c r="G299" s="2">
        <f t="shared" si="213"/>
        <v>0</v>
      </c>
      <c r="I299" t="str">
        <f t="shared" si="211"/>
        <v>Nuclear</v>
      </c>
      <c r="J299" s="9">
        <f>D299/D305</f>
        <v>0</v>
      </c>
      <c r="K299" s="9">
        <f>E299/E305</f>
        <v>0</v>
      </c>
      <c r="L299" s="9">
        <f>F299/F305</f>
        <v>0</v>
      </c>
      <c r="M299" s="9">
        <f>G299/G305</f>
        <v>0</v>
      </c>
    </row>
    <row r="300" spans="1:48" x14ac:dyDescent="0.25">
      <c r="A300" s="4" t="str">
        <f t="shared" si="214"/>
        <v>LV</v>
      </c>
      <c r="B300" s="4" t="str">
        <f t="shared" ref="B300" si="223">B280</f>
        <v>_58</v>
      </c>
      <c r="C300" t="s">
        <v>46</v>
      </c>
      <c r="D300" s="2">
        <v>0</v>
      </c>
      <c r="E300" s="2">
        <v>0</v>
      </c>
      <c r="F300" s="2">
        <v>0</v>
      </c>
      <c r="G300" s="2">
        <f t="shared" si="213"/>
        <v>0</v>
      </c>
      <c r="I300" t="str">
        <f t="shared" si="211"/>
        <v>Ambient heat total</v>
      </c>
      <c r="J300" s="9">
        <f>D300/D305</f>
        <v>0</v>
      </c>
      <c r="K300" s="9">
        <f>E300/E305</f>
        <v>0</v>
      </c>
      <c r="L300" s="9">
        <f>F300/F305</f>
        <v>0</v>
      </c>
      <c r="M300" s="9">
        <f>G300/G305</f>
        <v>0</v>
      </c>
    </row>
    <row r="301" spans="1:48" x14ac:dyDescent="0.25">
      <c r="A301" s="4" t="str">
        <f t="shared" si="214"/>
        <v>LV</v>
      </c>
      <c r="B301" s="4" t="str">
        <f t="shared" ref="B301" si="224">B281</f>
        <v>_6</v>
      </c>
      <c r="C301" t="s">
        <v>7</v>
      </c>
      <c r="D301" s="2">
        <v>0</v>
      </c>
      <c r="E301" s="2">
        <v>0</v>
      </c>
      <c r="F301" s="2">
        <v>0</v>
      </c>
      <c r="G301" s="2">
        <f t="shared" si="213"/>
        <v>0</v>
      </c>
      <c r="I301" t="str">
        <f t="shared" si="211"/>
        <v>Electricity</v>
      </c>
      <c r="J301" s="9">
        <f>D301/D305</f>
        <v>0</v>
      </c>
      <c r="K301" s="9">
        <f>E301/E305</f>
        <v>0</v>
      </c>
      <c r="L301" s="9">
        <f>F301/F305</f>
        <v>0</v>
      </c>
      <c r="M301" s="9">
        <f>G301/G305</f>
        <v>0</v>
      </c>
    </row>
    <row r="302" spans="1:48" x14ac:dyDescent="0.25">
      <c r="A302" s="4" t="str">
        <f t="shared" si="214"/>
        <v>LV</v>
      </c>
      <c r="B302" s="4" t="str">
        <f t="shared" ref="B302" si="225">B282</f>
        <v>_7</v>
      </c>
      <c r="C302" t="s">
        <v>28</v>
      </c>
      <c r="D302" s="2">
        <v>0</v>
      </c>
      <c r="E302" s="2">
        <v>0</v>
      </c>
      <c r="F302" s="2">
        <v>0</v>
      </c>
      <c r="G302" s="2">
        <f t="shared" si="213"/>
        <v>0</v>
      </c>
      <c r="I302" t="str">
        <f t="shared" si="211"/>
        <v>District heating</v>
      </c>
      <c r="J302" s="9">
        <f>D302/D305</f>
        <v>0</v>
      </c>
      <c r="K302" s="9">
        <f>E302/E305</f>
        <v>0</v>
      </c>
      <c r="L302" s="9">
        <f>F302/F305</f>
        <v>0</v>
      </c>
      <c r="M302" s="9">
        <f>G302/G305</f>
        <v>0</v>
      </c>
    </row>
    <row r="303" spans="1:48" x14ac:dyDescent="0.25">
      <c r="A303" s="4" t="str">
        <f t="shared" si="214"/>
        <v>LV</v>
      </c>
      <c r="B303" s="4" t="str">
        <f t="shared" ref="B303" si="226">B283</f>
        <v>_8</v>
      </c>
      <c r="C303" t="s">
        <v>43</v>
      </c>
      <c r="D303" s="2">
        <v>0.19463419618645983</v>
      </c>
      <c r="E303" s="2">
        <v>0.65754961620057917</v>
      </c>
      <c r="F303" s="2">
        <v>6.6719582535533173E-2</v>
      </c>
      <c r="G303" s="2">
        <f t="shared" si="213"/>
        <v>0.91890339492257223</v>
      </c>
      <c r="I303" t="str">
        <f t="shared" si="211"/>
        <v>Waste non-RES</v>
      </c>
      <c r="J303" s="9">
        <f>D303/D305</f>
        <v>1.1783884423992899E-2</v>
      </c>
      <c r="K303" s="9">
        <f>E303/E305</f>
        <v>7.692345432049405E-2</v>
      </c>
      <c r="L303" s="9">
        <f>F303/F305</f>
        <v>1.1577307369721753E-2</v>
      </c>
      <c r="M303" s="9">
        <f>G303/G305</f>
        <v>2.9807383505769676E-2</v>
      </c>
    </row>
    <row r="304" spans="1:48" x14ac:dyDescent="0.25">
      <c r="A304" s="4" t="str">
        <f t="shared" si="214"/>
        <v>LV</v>
      </c>
      <c r="B304" s="4" t="str">
        <f t="shared" ref="B304" si="227">B284</f>
        <v>_9</v>
      </c>
      <c r="C304" t="s">
        <v>29</v>
      </c>
      <c r="D304" s="2">
        <v>0</v>
      </c>
      <c r="E304" s="2">
        <v>0</v>
      </c>
      <c r="F304" s="2">
        <v>0</v>
      </c>
      <c r="G304" s="2">
        <f t="shared" si="213"/>
        <v>0</v>
      </c>
      <c r="I304" t="str">
        <f t="shared" si="211"/>
        <v>Waste RES</v>
      </c>
      <c r="J304" s="9">
        <f>D304/D305</f>
        <v>0</v>
      </c>
      <c r="K304" s="9">
        <f>E304/E305</f>
        <v>0</v>
      </c>
      <c r="L304" s="9">
        <f>F304/F305</f>
        <v>0</v>
      </c>
      <c r="M304" s="9">
        <f>G304/G305</f>
        <v>0</v>
      </c>
    </row>
    <row r="305" spans="1:48" x14ac:dyDescent="0.25">
      <c r="A305" s="4" t="str">
        <f t="shared" ref="A305" si="228">A304</f>
        <v>LV</v>
      </c>
      <c r="B305" s="4"/>
      <c r="C305" t="s">
        <v>4</v>
      </c>
      <c r="D305" s="2">
        <f>SUM(D290:D304)</f>
        <v>16.516981089034577</v>
      </c>
      <c r="E305" s="2">
        <f>SUM(E290:E304)</f>
        <v>8.5481030721912585</v>
      </c>
      <c r="F305" s="2">
        <f>SUM(F290:F304)</f>
        <v>5.7629620087677349</v>
      </c>
      <c r="G305" s="2">
        <f>SUM(G290:G304)</f>
        <v>30.828046169993566</v>
      </c>
      <c r="I305" t="str">
        <f t="shared" si="211"/>
        <v>TOTAL</v>
      </c>
      <c r="J305" s="9">
        <f>SUM(J290:J304)</f>
        <v>1</v>
      </c>
      <c r="K305" s="9">
        <f t="shared" ref="K305:M305" si="229">SUM(K290:K304)</f>
        <v>0.99999999999999989</v>
      </c>
      <c r="L305" s="9">
        <f t="shared" si="229"/>
        <v>0.99999999999999989</v>
      </c>
      <c r="M305" s="9">
        <f t="shared" si="229"/>
        <v>1</v>
      </c>
    </row>
    <row r="307" spans="1:48" ht="15.75" x14ac:dyDescent="0.25">
      <c r="A307" s="4">
        <f>A287+1</f>
        <v>15</v>
      </c>
      <c r="C307" s="8" t="s">
        <v>77</v>
      </c>
      <c r="F307" s="4" t="s">
        <v>5</v>
      </c>
      <c r="G307" s="4"/>
      <c r="I307" s="8" t="str">
        <f>C307</f>
        <v>Primary Energy in Lithuania</v>
      </c>
      <c r="L307" s="4" t="s">
        <v>6</v>
      </c>
      <c r="M307" s="4"/>
    </row>
    <row r="308" spans="1:48" x14ac:dyDescent="0.25">
      <c r="A308" s="5" t="s">
        <v>78</v>
      </c>
    </row>
    <row r="309" spans="1:48" ht="30" x14ac:dyDescent="0.25">
      <c r="B309" s="1"/>
      <c r="C309" s="1"/>
      <c r="D309" s="1" t="str">
        <f>A308&amp;" Residential"</f>
        <v>LT Residential</v>
      </c>
      <c r="E309" s="1" t="str">
        <f>A308&amp;" Industry"</f>
        <v>LT Industry</v>
      </c>
      <c r="F309" s="1" t="str">
        <f>A308&amp;" Tertiary"</f>
        <v>LT Tertiary</v>
      </c>
      <c r="G309" s="1" t="str">
        <f>A308&amp;" TOTAL"</f>
        <v>LT TOTAL</v>
      </c>
      <c r="H309" s="1"/>
      <c r="I309" s="1"/>
      <c r="J309" s="1" t="str">
        <f>D309</f>
        <v>LT Residential</v>
      </c>
      <c r="K309" s="1" t="str">
        <f>E309</f>
        <v>LT Industry</v>
      </c>
      <c r="L309" s="1" t="str">
        <f>F309</f>
        <v>LT Tertiary</v>
      </c>
      <c r="M309" s="1" t="str">
        <f>G309</f>
        <v>LT TOTAL</v>
      </c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</row>
    <row r="310" spans="1:48" x14ac:dyDescent="0.25">
      <c r="A310" s="4" t="str">
        <f>A308</f>
        <v>LT</v>
      </c>
      <c r="B310" s="4" t="str">
        <f>B290</f>
        <v>_1</v>
      </c>
      <c r="C310" t="s">
        <v>27</v>
      </c>
      <c r="D310" s="2">
        <v>0.88637596135133745</v>
      </c>
      <c r="E310" s="2">
        <v>1.5124667087145676</v>
      </c>
      <c r="F310" s="2">
        <v>0.56255421734905597</v>
      </c>
      <c r="G310" s="2">
        <f>D310+E310+F310</f>
        <v>2.9613968874149612</v>
      </c>
      <c r="I310" t="str">
        <f t="shared" ref="I310:I325" si="230">C310</f>
        <v>Coal</v>
      </c>
      <c r="J310" s="9">
        <f>D310/D325</f>
        <v>5.1642099560363051E-2</v>
      </c>
      <c r="K310" s="9">
        <f>E310/E325</f>
        <v>0.15031121733041905</v>
      </c>
      <c r="L310" s="9">
        <f>F310/F325</f>
        <v>0.10885366321554003</v>
      </c>
      <c r="M310" s="9">
        <f>G310/G325</f>
        <v>9.1417939163367823E-2</v>
      </c>
    </row>
    <row r="311" spans="1:48" x14ac:dyDescent="0.25">
      <c r="A311" s="4" t="str">
        <f>A310</f>
        <v>LT</v>
      </c>
      <c r="B311" s="4" t="str">
        <f t="shared" ref="B311" si="231">B291</f>
        <v>_2</v>
      </c>
      <c r="C311" t="s">
        <v>24</v>
      </c>
      <c r="D311" s="2">
        <v>0.41052963821084948</v>
      </c>
      <c r="E311" s="2">
        <v>0.55599955852001626</v>
      </c>
      <c r="F311" s="2">
        <v>0.16808835847829759</v>
      </c>
      <c r="G311" s="2">
        <f t="shared" ref="G311:G324" si="232">D311+E311+F311</f>
        <v>1.1346175552091633</v>
      </c>
      <c r="I311" t="str">
        <f t="shared" si="230"/>
        <v>Fuel oil</v>
      </c>
      <c r="J311" s="9">
        <f>D311/D325</f>
        <v>2.3918307099216461E-2</v>
      </c>
      <c r="K311" s="9">
        <f>E311/E325</f>
        <v>5.5256072741823953E-2</v>
      </c>
      <c r="L311" s="9">
        <f>F311/F325</f>
        <v>3.2524924709428582E-2</v>
      </c>
      <c r="M311" s="9">
        <f>G311/G325</f>
        <v>3.5025497283595337E-2</v>
      </c>
    </row>
    <row r="312" spans="1:48" x14ac:dyDescent="0.25">
      <c r="A312" s="4" t="str">
        <f t="shared" ref="A312:A324" si="233">A311</f>
        <v>LT</v>
      </c>
      <c r="B312" s="4" t="str">
        <f t="shared" ref="B312" si="234">B292</f>
        <v>_3</v>
      </c>
      <c r="C312" t="s">
        <v>25</v>
      </c>
      <c r="D312" s="2">
        <v>6.5516651565061235</v>
      </c>
      <c r="E312" s="2">
        <v>5.7822427687983611</v>
      </c>
      <c r="F312" s="2">
        <v>2.8974495439625199</v>
      </c>
      <c r="G312" s="2">
        <f t="shared" si="232"/>
        <v>15.231357469267003</v>
      </c>
      <c r="I312" t="str">
        <f t="shared" si="230"/>
        <v>Natural gas</v>
      </c>
      <c r="J312" s="9">
        <f>D312/D325</f>
        <v>0.38171358323236443</v>
      </c>
      <c r="K312" s="9">
        <f>E312/E325</f>
        <v>0.57464798694099228</v>
      </c>
      <c r="L312" s="9">
        <f>F312/F325</f>
        <v>0.56065351056966073</v>
      </c>
      <c r="M312" s="9">
        <f>G312/G325</f>
        <v>0.47019003647174706</v>
      </c>
    </row>
    <row r="313" spans="1:48" x14ac:dyDescent="0.25">
      <c r="A313" s="4" t="str">
        <f t="shared" si="233"/>
        <v>LT</v>
      </c>
      <c r="B313" s="4" t="str">
        <f t="shared" ref="B313" si="235">B293</f>
        <v>_4</v>
      </c>
      <c r="C313" t="s">
        <v>26</v>
      </c>
      <c r="D313" s="2">
        <v>0.60398257838268432</v>
      </c>
      <c r="E313" s="2">
        <v>0.11945815798682959</v>
      </c>
      <c r="F313" s="2">
        <v>6.4045251985519955E-3</v>
      </c>
      <c r="G313" s="2">
        <f t="shared" si="232"/>
        <v>0.72984526156806584</v>
      </c>
      <c r="I313" t="str">
        <f t="shared" si="230"/>
        <v>Other fossil fuels</v>
      </c>
      <c r="J313" s="9">
        <f>D313/D325</f>
        <v>3.5189276114856248E-2</v>
      </c>
      <c r="K313" s="9">
        <f>E313/E325</f>
        <v>1.1871931490188264E-2</v>
      </c>
      <c r="L313" s="9">
        <f>F313/F325</f>
        <v>1.2392690473530738E-3</v>
      </c>
      <c r="M313" s="9">
        <f>G313/G325</f>
        <v>2.2530228894426654E-2</v>
      </c>
    </row>
    <row r="314" spans="1:48" x14ac:dyDescent="0.25">
      <c r="A314" s="4" t="str">
        <f t="shared" si="233"/>
        <v>LT</v>
      </c>
      <c r="B314" s="4" t="str">
        <f t="shared" ref="B314" si="236">B294</f>
        <v>_51</v>
      </c>
      <c r="C314" t="s">
        <v>30</v>
      </c>
      <c r="D314" s="2">
        <v>8.4915565061622829</v>
      </c>
      <c r="E314" s="2">
        <v>1.9107194253170814</v>
      </c>
      <c r="F314" s="2">
        <v>1.080828182941828</v>
      </c>
      <c r="G314" s="2">
        <f t="shared" si="232"/>
        <v>11.483104114421192</v>
      </c>
      <c r="I314" t="str">
        <f t="shared" si="230"/>
        <v>Biomass</v>
      </c>
      <c r="J314" s="9">
        <f>D314/D325</f>
        <v>0.49473567158243592</v>
      </c>
      <c r="K314" s="9">
        <f>E314/E325</f>
        <v>0.18989017155979598</v>
      </c>
      <c r="L314" s="9">
        <f>F314/F325</f>
        <v>0.20913914319979682</v>
      </c>
      <c r="M314" s="9">
        <f>G314/G325</f>
        <v>0.35448193985748555</v>
      </c>
    </row>
    <row r="315" spans="1:48" x14ac:dyDescent="0.25">
      <c r="A315" s="4" t="str">
        <f t="shared" si="233"/>
        <v>LT</v>
      </c>
      <c r="B315" s="4" t="str">
        <f t="shared" ref="B315" si="237">B295</f>
        <v>_52</v>
      </c>
      <c r="C315" t="s">
        <v>31</v>
      </c>
      <c r="D315" s="2">
        <v>0</v>
      </c>
      <c r="E315" s="2">
        <v>0</v>
      </c>
      <c r="F315" s="2">
        <v>0</v>
      </c>
      <c r="G315" s="2">
        <f t="shared" si="232"/>
        <v>0</v>
      </c>
      <c r="I315" t="str">
        <f t="shared" si="230"/>
        <v>Geothermal</v>
      </c>
      <c r="J315" s="9">
        <f>D315/D325</f>
        <v>0</v>
      </c>
      <c r="K315" s="9">
        <f>E315/E325</f>
        <v>0</v>
      </c>
      <c r="L315" s="9">
        <f>F315/F325</f>
        <v>0</v>
      </c>
      <c r="M315" s="9">
        <f>G315/G325</f>
        <v>0</v>
      </c>
    </row>
    <row r="316" spans="1:48" x14ac:dyDescent="0.25">
      <c r="A316" s="4" t="str">
        <f t="shared" si="233"/>
        <v>LT</v>
      </c>
      <c r="B316" s="4" t="str">
        <f t="shared" ref="B316" si="238">B296</f>
        <v>_53</v>
      </c>
      <c r="C316" t="s">
        <v>32</v>
      </c>
      <c r="D316" s="2">
        <v>0</v>
      </c>
      <c r="E316" s="2">
        <v>0</v>
      </c>
      <c r="F316" s="2">
        <v>0</v>
      </c>
      <c r="G316" s="2">
        <f t="shared" si="232"/>
        <v>0</v>
      </c>
      <c r="I316" t="str">
        <f t="shared" si="230"/>
        <v>Solar energy</v>
      </c>
      <c r="J316" s="9">
        <f>D316/D325</f>
        <v>0</v>
      </c>
      <c r="K316" s="9">
        <f>E316/E325</f>
        <v>0</v>
      </c>
      <c r="L316" s="9">
        <f>F316/F325</f>
        <v>0</v>
      </c>
      <c r="M316" s="9">
        <f>G316/G325</f>
        <v>0</v>
      </c>
    </row>
    <row r="317" spans="1:48" x14ac:dyDescent="0.25">
      <c r="A317" s="4" t="str">
        <f t="shared" si="233"/>
        <v>LT</v>
      </c>
      <c r="B317" s="4" t="str">
        <f t="shared" ref="B317" si="239">B297</f>
        <v>_55</v>
      </c>
      <c r="C317" t="s">
        <v>47</v>
      </c>
      <c r="D317" s="2">
        <v>0</v>
      </c>
      <c r="E317" s="2">
        <v>0</v>
      </c>
      <c r="F317" s="2">
        <v>0</v>
      </c>
      <c r="G317" s="2">
        <f t="shared" si="232"/>
        <v>0</v>
      </c>
      <c r="I317" t="str">
        <f t="shared" si="230"/>
        <v xml:space="preserve">Other RES </v>
      </c>
      <c r="J317" s="9">
        <f>D317/D325</f>
        <v>0</v>
      </c>
      <c r="K317" s="9">
        <f>E317/E325</f>
        <v>0</v>
      </c>
      <c r="L317" s="9">
        <f>F317/F325</f>
        <v>0</v>
      </c>
      <c r="M317" s="9">
        <f>G317/G325</f>
        <v>0</v>
      </c>
    </row>
    <row r="318" spans="1:48" x14ac:dyDescent="0.25">
      <c r="A318" s="4" t="str">
        <f t="shared" si="233"/>
        <v>LT</v>
      </c>
      <c r="B318" s="4" t="str">
        <f t="shared" ref="B318" si="240">B298</f>
        <v>_62</v>
      </c>
      <c r="C318" t="s">
        <v>44</v>
      </c>
      <c r="D318" s="2">
        <v>0.21971519549464841</v>
      </c>
      <c r="E318" s="2">
        <v>0.18134782714369918</v>
      </c>
      <c r="F318" s="2">
        <v>0.45266126212119456</v>
      </c>
      <c r="G318" s="2">
        <f t="shared" si="232"/>
        <v>0.8537242847595421</v>
      </c>
      <c r="I318" t="str">
        <f t="shared" si="230"/>
        <v xml:space="preserve">RES-E (Wind, PV, Hydro) </v>
      </c>
      <c r="J318" s="9">
        <f>D318/D325</f>
        <v>1.2801062410763835E-2</v>
      </c>
      <c r="K318" s="9">
        <f>E318/E325</f>
        <v>1.8022619936780421E-2</v>
      </c>
      <c r="L318" s="9">
        <f>F318/F325</f>
        <v>8.7589489258220535E-2</v>
      </c>
      <c r="M318" s="9">
        <f>G318/G325</f>
        <v>2.6354358329377648E-2</v>
      </c>
    </row>
    <row r="319" spans="1:48" x14ac:dyDescent="0.25">
      <c r="A319" s="4" t="str">
        <f t="shared" si="233"/>
        <v>LT</v>
      </c>
      <c r="B319" s="4" t="str">
        <f t="shared" ref="B319" si="241">B299</f>
        <v>_61</v>
      </c>
      <c r="C319" t="s">
        <v>45</v>
      </c>
      <c r="D319" s="2">
        <v>0</v>
      </c>
      <c r="E319" s="2">
        <v>0</v>
      </c>
      <c r="F319" s="2">
        <v>0</v>
      </c>
      <c r="G319" s="2">
        <f t="shared" si="232"/>
        <v>0</v>
      </c>
      <c r="I319" t="str">
        <f t="shared" si="230"/>
        <v>Nuclear</v>
      </c>
      <c r="J319" s="9">
        <f>D319/D325</f>
        <v>0</v>
      </c>
      <c r="K319" s="9">
        <f>E319/E325</f>
        <v>0</v>
      </c>
      <c r="L319" s="9">
        <f>F319/F325</f>
        <v>0</v>
      </c>
      <c r="M319" s="9">
        <f>G319/G325</f>
        <v>0</v>
      </c>
    </row>
    <row r="320" spans="1:48" x14ac:dyDescent="0.25">
      <c r="A320" s="4" t="str">
        <f t="shared" si="233"/>
        <v>LT</v>
      </c>
      <c r="B320" s="4" t="str">
        <f t="shared" ref="B320" si="242">B300</f>
        <v>_58</v>
      </c>
      <c r="C320" t="s">
        <v>46</v>
      </c>
      <c r="D320" s="2">
        <v>0</v>
      </c>
      <c r="E320" s="2">
        <v>0</v>
      </c>
      <c r="F320" s="2">
        <v>0</v>
      </c>
      <c r="G320" s="2">
        <f t="shared" si="232"/>
        <v>0</v>
      </c>
      <c r="I320" t="str">
        <f t="shared" si="230"/>
        <v>Ambient heat total</v>
      </c>
      <c r="J320" s="9">
        <f>D320/D325</f>
        <v>0</v>
      </c>
      <c r="K320" s="9">
        <f>E320/E325</f>
        <v>0</v>
      </c>
      <c r="L320" s="9">
        <f>F320/F325</f>
        <v>0</v>
      </c>
      <c r="M320" s="9">
        <f>G320/G325</f>
        <v>0</v>
      </c>
    </row>
    <row r="321" spans="1:48" x14ac:dyDescent="0.25">
      <c r="A321" s="4" t="str">
        <f t="shared" si="233"/>
        <v>LT</v>
      </c>
      <c r="B321" s="4" t="str">
        <f t="shared" ref="B321" si="243">B301</f>
        <v>_6</v>
      </c>
      <c r="C321" t="s">
        <v>7</v>
      </c>
      <c r="D321" s="2">
        <v>0</v>
      </c>
      <c r="E321" s="2">
        <v>0</v>
      </c>
      <c r="F321" s="2">
        <v>0</v>
      </c>
      <c r="G321" s="2">
        <f t="shared" si="232"/>
        <v>0</v>
      </c>
      <c r="I321" t="str">
        <f t="shared" si="230"/>
        <v>Electricity</v>
      </c>
      <c r="J321" s="9">
        <f>D321/D325</f>
        <v>0</v>
      </c>
      <c r="K321" s="9">
        <f>E321/E325</f>
        <v>0</v>
      </c>
      <c r="L321" s="9">
        <f>F321/F325</f>
        <v>0</v>
      </c>
      <c r="M321" s="9">
        <f>G321/G325</f>
        <v>0</v>
      </c>
    </row>
    <row r="322" spans="1:48" x14ac:dyDescent="0.25">
      <c r="A322" s="4" t="str">
        <f t="shared" si="233"/>
        <v>LT</v>
      </c>
      <c r="B322" s="4" t="str">
        <f t="shared" ref="B322" si="244">B302</f>
        <v>_7</v>
      </c>
      <c r="C322" t="s">
        <v>28</v>
      </c>
      <c r="D322" s="2">
        <v>0</v>
      </c>
      <c r="E322" s="2">
        <v>0</v>
      </c>
      <c r="F322" s="2">
        <v>0</v>
      </c>
      <c r="G322" s="2">
        <f t="shared" si="232"/>
        <v>0</v>
      </c>
      <c r="I322" t="str">
        <f t="shared" si="230"/>
        <v>District heating</v>
      </c>
      <c r="J322" s="9">
        <f>D322/D325</f>
        <v>0</v>
      </c>
      <c r="K322" s="9">
        <f>E322/E325</f>
        <v>0</v>
      </c>
      <c r="L322" s="9">
        <f>F322/F325</f>
        <v>0</v>
      </c>
      <c r="M322" s="9">
        <f>G322/G325</f>
        <v>0</v>
      </c>
    </row>
    <row r="323" spans="1:48" x14ac:dyDescent="0.25">
      <c r="A323" s="4" t="str">
        <f t="shared" si="233"/>
        <v>LT</v>
      </c>
      <c r="B323" s="4" t="str">
        <f t="shared" ref="B323" si="245">B303</f>
        <v>_8</v>
      </c>
      <c r="C323" t="s">
        <v>43</v>
      </c>
      <c r="D323" s="2">
        <v>0</v>
      </c>
      <c r="E323" s="2">
        <v>0</v>
      </c>
      <c r="F323" s="2">
        <v>0</v>
      </c>
      <c r="G323" s="2">
        <f t="shared" si="232"/>
        <v>0</v>
      </c>
      <c r="I323" t="str">
        <f t="shared" si="230"/>
        <v>Waste non-RES</v>
      </c>
      <c r="J323" s="9">
        <f>D323/D325</f>
        <v>0</v>
      </c>
      <c r="K323" s="9">
        <f>E323/E325</f>
        <v>0</v>
      </c>
      <c r="L323" s="9">
        <f>F323/F325</f>
        <v>0</v>
      </c>
      <c r="M323" s="9">
        <f>G323/G325</f>
        <v>0</v>
      </c>
    </row>
    <row r="324" spans="1:48" x14ac:dyDescent="0.25">
      <c r="A324" s="4" t="str">
        <f t="shared" si="233"/>
        <v>LT</v>
      </c>
      <c r="B324" s="4" t="str">
        <f t="shared" ref="B324" si="246">B304</f>
        <v>_9</v>
      </c>
      <c r="C324" t="s">
        <v>29</v>
      </c>
      <c r="D324" s="2">
        <v>0</v>
      </c>
      <c r="E324" s="2">
        <v>0</v>
      </c>
      <c r="F324" s="2">
        <v>0</v>
      </c>
      <c r="G324" s="2">
        <f t="shared" si="232"/>
        <v>0</v>
      </c>
      <c r="I324" t="str">
        <f t="shared" si="230"/>
        <v>Waste RES</v>
      </c>
      <c r="J324" s="9">
        <f>D324/D325</f>
        <v>0</v>
      </c>
      <c r="K324" s="9">
        <f>E324/E325</f>
        <v>0</v>
      </c>
      <c r="L324" s="9">
        <f>F324/F325</f>
        <v>0</v>
      </c>
      <c r="M324" s="9">
        <f>G324/G325</f>
        <v>0</v>
      </c>
    </row>
    <row r="325" spans="1:48" x14ac:dyDescent="0.25">
      <c r="A325" s="4" t="str">
        <f t="shared" ref="A325" si="247">A324</f>
        <v>LT</v>
      </c>
      <c r="B325" s="4"/>
      <c r="C325" t="s">
        <v>4</v>
      </c>
      <c r="D325" s="2">
        <f>SUM(D310:D324)</f>
        <v>17.163825036107927</v>
      </c>
      <c r="E325" s="2">
        <f>SUM(E310:E324)</f>
        <v>10.062234446480556</v>
      </c>
      <c r="F325" s="2">
        <f>SUM(F310:F324)</f>
        <v>5.1679860900514489</v>
      </c>
      <c r="G325" s="2">
        <f>SUM(G310:G324)</f>
        <v>32.394045572639925</v>
      </c>
      <c r="I325" t="str">
        <f t="shared" si="230"/>
        <v>TOTAL</v>
      </c>
      <c r="J325" s="9">
        <f>SUM(J310:J324)</f>
        <v>0.99999999999999989</v>
      </c>
      <c r="K325" s="9">
        <f t="shared" ref="K325:M325" si="248">SUM(K310:K324)</f>
        <v>1</v>
      </c>
      <c r="L325" s="9">
        <f t="shared" si="248"/>
        <v>0.99999999999999978</v>
      </c>
      <c r="M325" s="9">
        <f t="shared" si="248"/>
        <v>1</v>
      </c>
    </row>
    <row r="327" spans="1:48" ht="15.75" x14ac:dyDescent="0.25">
      <c r="A327" s="4">
        <f>A307+1</f>
        <v>16</v>
      </c>
      <c r="C327" s="8" t="s">
        <v>79</v>
      </c>
      <c r="F327" s="4" t="s">
        <v>5</v>
      </c>
      <c r="G327" s="4"/>
      <c r="I327" s="8" t="str">
        <f>C327</f>
        <v>Primary Energy in Luxembourg</v>
      </c>
      <c r="L327" s="4" t="s">
        <v>6</v>
      </c>
      <c r="M327" s="4"/>
    </row>
    <row r="328" spans="1:48" x14ac:dyDescent="0.25">
      <c r="A328" s="5" t="s">
        <v>80</v>
      </c>
    </row>
    <row r="329" spans="1:48" ht="30" x14ac:dyDescent="0.25">
      <c r="B329" s="1"/>
      <c r="C329" s="1"/>
      <c r="D329" s="1" t="str">
        <f>A328&amp;" Residential"</f>
        <v>LU Residential</v>
      </c>
      <c r="E329" s="1" t="str">
        <f>A328&amp;" Industry"</f>
        <v>LU Industry</v>
      </c>
      <c r="F329" s="1" t="str">
        <f>A328&amp;" Tertiary"</f>
        <v>LU Tertiary</v>
      </c>
      <c r="G329" s="1" t="str">
        <f>A328&amp;" TOTAL"</f>
        <v>LU TOTAL</v>
      </c>
      <c r="H329" s="1"/>
      <c r="I329" s="1"/>
      <c r="J329" s="1" t="str">
        <f>D329</f>
        <v>LU Residential</v>
      </c>
      <c r="K329" s="1" t="str">
        <f>E329</f>
        <v>LU Industry</v>
      </c>
      <c r="L329" s="1" t="str">
        <f>F329</f>
        <v>LU Tertiary</v>
      </c>
      <c r="M329" s="1" t="str">
        <f>G329</f>
        <v>LU TOTAL</v>
      </c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</row>
    <row r="330" spans="1:48" x14ac:dyDescent="0.25">
      <c r="A330" s="4" t="str">
        <f>A328</f>
        <v>LU</v>
      </c>
      <c r="B330" s="4" t="str">
        <f>B310</f>
        <v>_1</v>
      </c>
      <c r="C330" t="s">
        <v>27</v>
      </c>
      <c r="D330" s="2">
        <v>6.0220997644393941E-3</v>
      </c>
      <c r="E330" s="2">
        <v>0.63834257445523468</v>
      </c>
      <c r="F330" s="2">
        <v>0</v>
      </c>
      <c r="G330" s="2">
        <f>D330+E330+F330</f>
        <v>0.64436467421967403</v>
      </c>
      <c r="I330" t="str">
        <f t="shared" ref="I330:I345" si="249">C330</f>
        <v>Coal</v>
      </c>
      <c r="J330" s="9">
        <f>D330/D345</f>
        <v>1.2116738979028499E-3</v>
      </c>
      <c r="K330" s="9">
        <f>E330/E345</f>
        <v>9.2081595115116904E-2</v>
      </c>
      <c r="L330" s="9">
        <f>F330/F345</f>
        <v>0</v>
      </c>
      <c r="M330" s="9">
        <f>G330/G345</f>
        <v>3.978763583371115E-2</v>
      </c>
    </row>
    <row r="331" spans="1:48" x14ac:dyDescent="0.25">
      <c r="A331" s="4" t="str">
        <f>A330</f>
        <v>LU</v>
      </c>
      <c r="B331" s="4" t="str">
        <f t="shared" ref="B331" si="250">B311</f>
        <v>_2</v>
      </c>
      <c r="C331" t="s">
        <v>24</v>
      </c>
      <c r="D331" s="2">
        <v>1.9830003566252785</v>
      </c>
      <c r="E331" s="2">
        <v>0.1413710426583486</v>
      </c>
      <c r="F331" s="2">
        <v>0.72151438058118544</v>
      </c>
      <c r="G331" s="2">
        <f t="shared" ref="G331:G344" si="251">D331+E331+F331</f>
        <v>2.8458857798648127</v>
      </c>
      <c r="I331" t="str">
        <f t="shared" si="249"/>
        <v>Fuel oil</v>
      </c>
      <c r="J331" s="9">
        <f>D331/D345</f>
        <v>0.39898870255241742</v>
      </c>
      <c r="K331" s="9">
        <f>E331/E345</f>
        <v>2.0392923223360643E-2</v>
      </c>
      <c r="L331" s="9">
        <f>F331/F345</f>
        <v>0.16808040500244312</v>
      </c>
      <c r="M331" s="9">
        <f>G331/G345</f>
        <v>0.17572513137955786</v>
      </c>
    </row>
    <row r="332" spans="1:48" x14ac:dyDescent="0.25">
      <c r="A332" s="4" t="str">
        <f t="shared" ref="A332:A344" si="252">A331</f>
        <v>LU</v>
      </c>
      <c r="B332" s="4" t="str">
        <f t="shared" ref="B332" si="253">B312</f>
        <v>_3</v>
      </c>
      <c r="C332" t="s">
        <v>25</v>
      </c>
      <c r="D332" s="2">
        <v>2.5275056211645825</v>
      </c>
      <c r="E332" s="2">
        <v>4.3381986478072321</v>
      </c>
      <c r="F332" s="2">
        <v>3.0183634374483166</v>
      </c>
      <c r="G332" s="2">
        <f t="shared" si="251"/>
        <v>9.8840677064201312</v>
      </c>
      <c r="I332" t="str">
        <f t="shared" si="249"/>
        <v>Natural gas</v>
      </c>
      <c r="J332" s="9">
        <f>D332/D345</f>
        <v>0.50854564151395243</v>
      </c>
      <c r="K332" s="9">
        <f>E332/E345</f>
        <v>0.62578976775478545</v>
      </c>
      <c r="L332" s="9">
        <f>F332/F345</f>
        <v>0.70314294858852711</v>
      </c>
      <c r="M332" s="9">
        <f>G332/G345</f>
        <v>0.61031230015058058</v>
      </c>
    </row>
    <row r="333" spans="1:48" x14ac:dyDescent="0.25">
      <c r="A333" s="4" t="str">
        <f t="shared" si="252"/>
        <v>LU</v>
      </c>
      <c r="B333" s="4" t="str">
        <f t="shared" ref="B333" si="254">B313</f>
        <v>_4</v>
      </c>
      <c r="C333" t="s">
        <v>26</v>
      </c>
      <c r="D333" s="2">
        <v>5.1213975166980617E-3</v>
      </c>
      <c r="E333" s="2">
        <v>3.3227643915948041E-2</v>
      </c>
      <c r="F333" s="2">
        <v>1.1589553163096858E-2</v>
      </c>
      <c r="G333" s="2">
        <f t="shared" si="251"/>
        <v>4.9938594595742958E-2</v>
      </c>
      <c r="I333" t="str">
        <f t="shared" si="249"/>
        <v>Other fossil fuels</v>
      </c>
      <c r="J333" s="9">
        <f>D333/D345</f>
        <v>1.0304485037612443E-3</v>
      </c>
      <c r="K333" s="9">
        <f>E333/E345</f>
        <v>4.7931229658443701E-3</v>
      </c>
      <c r="L333" s="9">
        <f>F333/F345</f>
        <v>2.6998447181074271E-3</v>
      </c>
      <c r="M333" s="9">
        <f>G333/G345</f>
        <v>3.0835622983661232E-3</v>
      </c>
    </row>
    <row r="334" spans="1:48" x14ac:dyDescent="0.25">
      <c r="A334" s="4" t="str">
        <f t="shared" si="252"/>
        <v>LU</v>
      </c>
      <c r="B334" s="4" t="str">
        <f t="shared" ref="B334" si="255">B314</f>
        <v>_51</v>
      </c>
      <c r="C334" t="s">
        <v>30</v>
      </c>
      <c r="D334" s="2">
        <v>0.21195068426614144</v>
      </c>
      <c r="E334" s="2">
        <v>0.30014648073233025</v>
      </c>
      <c r="F334" s="2">
        <v>8.2032937328597066E-2</v>
      </c>
      <c r="G334" s="2">
        <f t="shared" si="251"/>
        <v>0.59413010232706875</v>
      </c>
      <c r="I334" t="str">
        <f t="shared" si="249"/>
        <v>Biomass</v>
      </c>
      <c r="J334" s="9">
        <f>D334/D345</f>
        <v>4.2645442920827982E-2</v>
      </c>
      <c r="K334" s="9">
        <f>E334/E345</f>
        <v>4.3296448991527903E-2</v>
      </c>
      <c r="L334" s="9">
        <f>F334/F345</f>
        <v>1.9109985470593369E-2</v>
      </c>
      <c r="M334" s="9">
        <f>G334/G345</f>
        <v>3.6685797802093717E-2</v>
      </c>
    </row>
    <row r="335" spans="1:48" x14ac:dyDescent="0.25">
      <c r="A335" s="4" t="str">
        <f t="shared" si="252"/>
        <v>LU</v>
      </c>
      <c r="B335" s="4" t="str">
        <f t="shared" ref="B335" si="256">B315</f>
        <v>_52</v>
      </c>
      <c r="C335" t="s">
        <v>31</v>
      </c>
      <c r="D335" s="2">
        <v>0</v>
      </c>
      <c r="E335" s="2">
        <v>0</v>
      </c>
      <c r="F335" s="2">
        <v>0</v>
      </c>
      <c r="G335" s="2">
        <f t="shared" si="251"/>
        <v>0</v>
      </c>
      <c r="I335" t="str">
        <f t="shared" si="249"/>
        <v>Geothermal</v>
      </c>
      <c r="J335" s="9">
        <f>D335/D345</f>
        <v>0</v>
      </c>
      <c r="K335" s="9">
        <f>E335/E345</f>
        <v>0</v>
      </c>
      <c r="L335" s="9">
        <f>F335/F345</f>
        <v>0</v>
      </c>
      <c r="M335" s="9">
        <f>G335/G345</f>
        <v>0</v>
      </c>
    </row>
    <row r="336" spans="1:48" x14ac:dyDescent="0.25">
      <c r="A336" s="4" t="str">
        <f t="shared" si="252"/>
        <v>LU</v>
      </c>
      <c r="B336" s="4" t="str">
        <f t="shared" ref="B336" si="257">B316</f>
        <v>_53</v>
      </c>
      <c r="C336" t="s">
        <v>32</v>
      </c>
      <c r="D336" s="2">
        <v>2.0000355804126339E-2</v>
      </c>
      <c r="E336" s="2">
        <v>0</v>
      </c>
      <c r="F336" s="2">
        <v>0</v>
      </c>
      <c r="G336" s="2">
        <f t="shared" si="251"/>
        <v>2.0000355804126339E-2</v>
      </c>
      <c r="I336" t="str">
        <f t="shared" si="249"/>
        <v>Solar energy</v>
      </c>
      <c r="J336" s="9">
        <f>D336/D345</f>
        <v>4.0241626715869618E-3</v>
      </c>
      <c r="K336" s="9">
        <f>E336/E345</f>
        <v>0</v>
      </c>
      <c r="L336" s="9">
        <f>F336/F345</f>
        <v>0</v>
      </c>
      <c r="M336" s="9">
        <f>G336/G345</f>
        <v>1.2349635309274272E-3</v>
      </c>
    </row>
    <row r="337" spans="1:48" x14ac:dyDescent="0.25">
      <c r="A337" s="4" t="str">
        <f t="shared" si="252"/>
        <v>LU</v>
      </c>
      <c r="B337" s="4" t="str">
        <f t="shared" ref="B337" si="258">B317</f>
        <v>_55</v>
      </c>
      <c r="C337" t="s">
        <v>47</v>
      </c>
      <c r="D337" s="2">
        <v>3.0728385100188367E-3</v>
      </c>
      <c r="E337" s="2">
        <v>1.9936586349568824E-2</v>
      </c>
      <c r="F337" s="2">
        <v>6.9537318978581146E-3</v>
      </c>
      <c r="G337" s="2">
        <f t="shared" si="251"/>
        <v>2.9963156757445777E-2</v>
      </c>
      <c r="I337" t="str">
        <f t="shared" si="249"/>
        <v xml:space="preserve">Other RES </v>
      </c>
      <c r="J337" s="9">
        <f>D337/D345</f>
        <v>6.1826910225674654E-4</v>
      </c>
      <c r="K337" s="9">
        <f>E337/E345</f>
        <v>2.8758737795066217E-3</v>
      </c>
      <c r="L337" s="9">
        <f>F337/F345</f>
        <v>1.6199068308644564E-3</v>
      </c>
      <c r="M337" s="9">
        <f>G337/G345</f>
        <v>1.8501373790196741E-3</v>
      </c>
    </row>
    <row r="338" spans="1:48" x14ac:dyDescent="0.25">
      <c r="A338" s="4" t="str">
        <f t="shared" si="252"/>
        <v>LU</v>
      </c>
      <c r="B338" s="4" t="str">
        <f t="shared" ref="B338" si="259">B318</f>
        <v>_62</v>
      </c>
      <c r="C338" t="s">
        <v>44</v>
      </c>
      <c r="D338" s="2">
        <v>0.19939307665011125</v>
      </c>
      <c r="E338" s="2">
        <v>1.2936629364609109</v>
      </c>
      <c r="F338" s="2">
        <v>0.45121993648323783</v>
      </c>
      <c r="G338" s="2">
        <f t="shared" si="251"/>
        <v>1.9442759495942601</v>
      </c>
      <c r="I338" t="str">
        <f t="shared" si="249"/>
        <v xml:space="preserve">RES-E (Wind, PV, Hydro) </v>
      </c>
      <c r="J338" s="9">
        <f>D338/D345</f>
        <v>4.0118795079771119E-2</v>
      </c>
      <c r="K338" s="9">
        <f>E338/E345</f>
        <v>0.18661225413687421</v>
      </c>
      <c r="L338" s="9">
        <f>F338/F345</f>
        <v>0.10511395435831587</v>
      </c>
      <c r="M338" s="9">
        <f>G338/G345</f>
        <v>0.12005335881638779</v>
      </c>
    </row>
    <row r="339" spans="1:48" x14ac:dyDescent="0.25">
      <c r="A339" s="4" t="str">
        <f t="shared" si="252"/>
        <v>LU</v>
      </c>
      <c r="B339" s="4" t="str">
        <f t="shared" ref="B339" si="260">B319</f>
        <v>_61</v>
      </c>
      <c r="C339" t="s">
        <v>45</v>
      </c>
      <c r="D339" s="2">
        <v>0</v>
      </c>
      <c r="E339" s="2">
        <v>0</v>
      </c>
      <c r="F339" s="2">
        <v>0</v>
      </c>
      <c r="G339" s="2">
        <f t="shared" si="251"/>
        <v>0</v>
      </c>
      <c r="I339" t="str">
        <f t="shared" si="249"/>
        <v>Nuclear</v>
      </c>
      <c r="J339" s="9">
        <f>D339/D345</f>
        <v>0</v>
      </c>
      <c r="K339" s="9">
        <f>E339/E345</f>
        <v>0</v>
      </c>
      <c r="L339" s="9">
        <f>F339/F345</f>
        <v>0</v>
      </c>
      <c r="M339" s="9">
        <f>G339/G345</f>
        <v>0</v>
      </c>
    </row>
    <row r="340" spans="1:48" x14ac:dyDescent="0.25">
      <c r="A340" s="4" t="str">
        <f t="shared" si="252"/>
        <v>LU</v>
      </c>
      <c r="B340" s="4" t="str">
        <f t="shared" ref="B340" si="261">B320</f>
        <v>_58</v>
      </c>
      <c r="C340" t="s">
        <v>46</v>
      </c>
      <c r="D340" s="2">
        <v>1.3999999999999999E-2</v>
      </c>
      <c r="E340" s="2">
        <v>0</v>
      </c>
      <c r="F340" s="2">
        <v>1E-3</v>
      </c>
      <c r="G340" s="2">
        <f t="shared" si="251"/>
        <v>1.4999999999999999E-2</v>
      </c>
      <c r="I340" t="str">
        <f t="shared" si="249"/>
        <v>Ambient heat total</v>
      </c>
      <c r="J340" s="9">
        <f>D340/D345</f>
        <v>2.8168637575234599E-3</v>
      </c>
      <c r="K340" s="9">
        <f>E340/E345</f>
        <v>0</v>
      </c>
      <c r="L340" s="9">
        <f>F340/F345</f>
        <v>2.3295503114858647E-4</v>
      </c>
      <c r="M340" s="9">
        <f>G340/G345</f>
        <v>9.2620617079669976E-4</v>
      </c>
    </row>
    <row r="341" spans="1:48" x14ac:dyDescent="0.25">
      <c r="A341" s="4" t="str">
        <f t="shared" si="252"/>
        <v>LU</v>
      </c>
      <c r="B341" s="4" t="str">
        <f t="shared" ref="B341" si="262">B321</f>
        <v>_6</v>
      </c>
      <c r="C341" t="s">
        <v>7</v>
      </c>
      <c r="D341" s="2">
        <v>0</v>
      </c>
      <c r="E341" s="2">
        <v>0</v>
      </c>
      <c r="F341" s="2">
        <v>0</v>
      </c>
      <c r="G341" s="2">
        <f t="shared" si="251"/>
        <v>0</v>
      </c>
      <c r="I341" t="str">
        <f t="shared" si="249"/>
        <v>Electricity</v>
      </c>
      <c r="J341" s="9">
        <f>D341/D345</f>
        <v>0</v>
      </c>
      <c r="K341" s="9">
        <f>E341/E345</f>
        <v>0</v>
      </c>
      <c r="L341" s="9">
        <f>F341/F345</f>
        <v>0</v>
      </c>
      <c r="M341" s="9">
        <f>G341/G345</f>
        <v>0</v>
      </c>
    </row>
    <row r="342" spans="1:48" x14ac:dyDescent="0.25">
      <c r="A342" s="4" t="str">
        <f t="shared" si="252"/>
        <v>LU</v>
      </c>
      <c r="B342" s="4" t="str">
        <f t="shared" ref="B342" si="263">B322</f>
        <v>_7</v>
      </c>
      <c r="C342" t="s">
        <v>28</v>
      </c>
      <c r="D342" s="2">
        <v>0</v>
      </c>
      <c r="E342" s="2">
        <v>0</v>
      </c>
      <c r="F342" s="2">
        <v>0</v>
      </c>
      <c r="G342" s="2">
        <f t="shared" si="251"/>
        <v>0</v>
      </c>
      <c r="I342" t="str">
        <f t="shared" si="249"/>
        <v>District heating</v>
      </c>
      <c r="J342" s="9">
        <f>D342/D345</f>
        <v>0</v>
      </c>
      <c r="K342" s="9">
        <f>E342/E345</f>
        <v>0</v>
      </c>
      <c r="L342" s="9">
        <f>F342/F345</f>
        <v>0</v>
      </c>
      <c r="M342" s="9">
        <f>G342/G345</f>
        <v>0</v>
      </c>
    </row>
    <row r="343" spans="1:48" x14ac:dyDescent="0.25">
      <c r="A343" s="4" t="str">
        <f t="shared" si="252"/>
        <v>LU</v>
      </c>
      <c r="B343" s="4" t="str">
        <f t="shared" ref="B343" si="264">B323</f>
        <v>_8</v>
      </c>
      <c r="C343" t="s">
        <v>43</v>
      </c>
      <c r="D343" s="2">
        <v>0</v>
      </c>
      <c r="E343" s="2">
        <v>0.16747199972222221</v>
      </c>
      <c r="F343" s="2">
        <v>0</v>
      </c>
      <c r="G343" s="2">
        <f t="shared" si="251"/>
        <v>0.16747199972222221</v>
      </c>
      <c r="I343" t="str">
        <f t="shared" si="249"/>
        <v>Waste non-RES</v>
      </c>
      <c r="J343" s="9">
        <f>D343/D345</f>
        <v>0</v>
      </c>
      <c r="K343" s="9">
        <f>E343/E345</f>
        <v>2.4158014032983909E-2</v>
      </c>
      <c r="L343" s="9">
        <f>F343/F345</f>
        <v>0</v>
      </c>
      <c r="M343" s="9">
        <f>G343/G345</f>
        <v>1.0340906638559027E-2</v>
      </c>
    </row>
    <row r="344" spans="1:48" x14ac:dyDescent="0.25">
      <c r="A344" s="4" t="str">
        <f t="shared" si="252"/>
        <v>LU</v>
      </c>
      <c r="B344" s="4" t="str">
        <f t="shared" ref="B344" si="265">B324</f>
        <v>_9</v>
      </c>
      <c r="C344" t="s">
        <v>29</v>
      </c>
      <c r="D344" s="2">
        <v>0</v>
      </c>
      <c r="E344" s="2">
        <v>0</v>
      </c>
      <c r="F344" s="2">
        <v>0</v>
      </c>
      <c r="G344" s="2">
        <f t="shared" si="251"/>
        <v>0</v>
      </c>
      <c r="I344" t="str">
        <f t="shared" si="249"/>
        <v>Waste RES</v>
      </c>
      <c r="J344" s="9">
        <f>D344/D345</f>
        <v>0</v>
      </c>
      <c r="K344" s="9">
        <f>E344/E345</f>
        <v>0</v>
      </c>
      <c r="L344" s="9">
        <f>F344/F345</f>
        <v>0</v>
      </c>
      <c r="M344" s="9">
        <f>G344/G345</f>
        <v>0</v>
      </c>
    </row>
    <row r="345" spans="1:48" x14ac:dyDescent="0.25">
      <c r="A345" s="4" t="str">
        <f t="shared" ref="A345" si="266">A344</f>
        <v>LU</v>
      </c>
      <c r="B345" s="4"/>
      <c r="C345" t="s">
        <v>4</v>
      </c>
      <c r="D345" s="2">
        <f>SUM(D330:D344)</f>
        <v>4.9700664303013955</v>
      </c>
      <c r="E345" s="2">
        <f>SUM(E330:E344)</f>
        <v>6.9323579121017955</v>
      </c>
      <c r="F345" s="2">
        <f>SUM(F330:F344)</f>
        <v>4.2926739769022921</v>
      </c>
      <c r="G345" s="2">
        <f>SUM(G330:G344)</f>
        <v>16.195098319305483</v>
      </c>
      <c r="I345" t="str">
        <f t="shared" si="249"/>
        <v>TOTAL</v>
      </c>
      <c r="J345" s="9">
        <f>SUM(J330:J344)</f>
        <v>1.0000000000000002</v>
      </c>
      <c r="K345" s="9">
        <f t="shared" ref="K345:M345" si="267">SUM(K330:K344)</f>
        <v>1</v>
      </c>
      <c r="L345" s="9">
        <f t="shared" si="267"/>
        <v>1</v>
      </c>
      <c r="M345" s="9">
        <f t="shared" si="267"/>
        <v>1.0000000000000002</v>
      </c>
    </row>
    <row r="347" spans="1:48" ht="15.75" x14ac:dyDescent="0.25">
      <c r="A347" s="4">
        <f>A327+1</f>
        <v>17</v>
      </c>
      <c r="C347" s="8" t="s">
        <v>81</v>
      </c>
      <c r="F347" s="4" t="s">
        <v>5</v>
      </c>
      <c r="G347" s="4"/>
      <c r="I347" s="8" t="str">
        <f>C347</f>
        <v>Primary Energy in Hungary</v>
      </c>
      <c r="L347" s="4" t="s">
        <v>6</v>
      </c>
      <c r="M347" s="4"/>
    </row>
    <row r="348" spans="1:48" x14ac:dyDescent="0.25">
      <c r="A348" s="5" t="s">
        <v>82</v>
      </c>
    </row>
    <row r="349" spans="1:48" ht="30" x14ac:dyDescent="0.25">
      <c r="B349" s="1"/>
      <c r="C349" s="1"/>
      <c r="D349" s="1" t="str">
        <f>A348&amp;" Residential"</f>
        <v>HU Residential</v>
      </c>
      <c r="E349" s="1" t="str">
        <f>A348&amp;" Industry"</f>
        <v>HU Industry</v>
      </c>
      <c r="F349" s="1" t="str">
        <f>A348&amp;" Tertiary"</f>
        <v>HU Tertiary</v>
      </c>
      <c r="G349" s="1" t="str">
        <f>A348&amp;" TOTAL"</f>
        <v>HU TOTAL</v>
      </c>
      <c r="H349" s="1"/>
      <c r="I349" s="1"/>
      <c r="J349" s="1" t="str">
        <f>D349</f>
        <v>HU Residential</v>
      </c>
      <c r="K349" s="1" t="str">
        <f>E349</f>
        <v>HU Industry</v>
      </c>
      <c r="L349" s="1" t="str">
        <f>F349</f>
        <v>HU Tertiary</v>
      </c>
      <c r="M349" s="1" t="str">
        <f>G349</f>
        <v>HU TOTAL</v>
      </c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</row>
    <row r="350" spans="1:48" x14ac:dyDescent="0.25">
      <c r="A350" s="4" t="str">
        <f>A348</f>
        <v>HU</v>
      </c>
      <c r="B350" s="4" t="str">
        <f>B330</f>
        <v>_1</v>
      </c>
      <c r="C350" t="s">
        <v>27</v>
      </c>
      <c r="D350" s="2">
        <v>4.0463490371789668</v>
      </c>
      <c r="E350" s="2">
        <v>4.7520539092983149</v>
      </c>
      <c r="F350" s="2">
        <v>1.6891522940180297</v>
      </c>
      <c r="G350" s="2">
        <f>D350+E350+F350</f>
        <v>10.487555240495311</v>
      </c>
      <c r="I350" t="str">
        <f t="shared" ref="I350:I365" si="268">C350</f>
        <v>Coal</v>
      </c>
      <c r="J350" s="9">
        <f>D350/D365</f>
        <v>6.282586483468422E-2</v>
      </c>
      <c r="K350" s="9">
        <f>E350/E365</f>
        <v>0.18731981935562633</v>
      </c>
      <c r="L350" s="9">
        <f>F350/F365</f>
        <v>5.8717053028855423E-2</v>
      </c>
      <c r="M350" s="9">
        <f>G350/G365</f>
        <v>8.8471136518453855E-2</v>
      </c>
    </row>
    <row r="351" spans="1:48" x14ac:dyDescent="0.25">
      <c r="A351" s="4" t="str">
        <f>A350</f>
        <v>HU</v>
      </c>
      <c r="B351" s="4" t="str">
        <f t="shared" ref="B351" si="269">B331</f>
        <v>_2</v>
      </c>
      <c r="C351" t="s">
        <v>24</v>
      </c>
      <c r="D351" s="2">
        <v>5.6190118081388685E-2</v>
      </c>
      <c r="E351" s="2">
        <v>8.9246926256713544E-2</v>
      </c>
      <c r="F351" s="2">
        <v>0.17387450573737515</v>
      </c>
      <c r="G351" s="2">
        <f t="shared" ref="G351:G364" si="270">D351+E351+F351</f>
        <v>0.3193115500754774</v>
      </c>
      <c r="I351" t="str">
        <f t="shared" si="268"/>
        <v>Fuel oil</v>
      </c>
      <c r="J351" s="9">
        <f>D351/D365</f>
        <v>8.7243901383441964E-4</v>
      </c>
      <c r="K351" s="9">
        <f>E351/E365</f>
        <v>3.517998411537594E-3</v>
      </c>
      <c r="L351" s="9">
        <f>F351/F365</f>
        <v>6.0440959704480676E-3</v>
      </c>
      <c r="M351" s="9">
        <f>G351/G365</f>
        <v>2.693655012139176E-3</v>
      </c>
    </row>
    <row r="352" spans="1:48" x14ac:dyDescent="0.25">
      <c r="A352" s="4" t="str">
        <f t="shared" ref="A352:A364" si="271">A351</f>
        <v>HU</v>
      </c>
      <c r="B352" s="4" t="str">
        <f t="shared" ref="B352" si="272">B332</f>
        <v>_3</v>
      </c>
      <c r="C352" t="s">
        <v>25</v>
      </c>
      <c r="D352" s="2">
        <v>44.333393490933105</v>
      </c>
      <c r="E352" s="2">
        <v>14.9135389466517</v>
      </c>
      <c r="F352" s="2">
        <v>20.821545355661431</v>
      </c>
      <c r="G352" s="2">
        <f t="shared" si="270"/>
        <v>80.068477793246231</v>
      </c>
      <c r="I352" t="str">
        <f t="shared" si="268"/>
        <v>Natural gas</v>
      </c>
      <c r="J352" s="9">
        <f>D352/D365</f>
        <v>0.68834491575795353</v>
      </c>
      <c r="K352" s="9">
        <f>E352/E365</f>
        <v>0.5878724178557132</v>
      </c>
      <c r="L352" s="9">
        <f>F352/F365</f>
        <v>0.72378304023902362</v>
      </c>
      <c r="M352" s="9">
        <f>G352/G365</f>
        <v>0.67544332947289665</v>
      </c>
    </row>
    <row r="353" spans="1:13" x14ac:dyDescent="0.25">
      <c r="A353" s="4" t="str">
        <f t="shared" si="271"/>
        <v>HU</v>
      </c>
      <c r="B353" s="4" t="str">
        <f t="shared" ref="B353" si="273">B333</f>
        <v>_4</v>
      </c>
      <c r="C353" t="s">
        <v>26</v>
      </c>
      <c r="D353" s="2">
        <v>1.3083030518799703</v>
      </c>
      <c r="E353" s="2">
        <v>2.6498699679830646</v>
      </c>
      <c r="F353" s="2">
        <v>7.0384040271722126E-2</v>
      </c>
      <c r="G353" s="2">
        <f t="shared" si="270"/>
        <v>4.0285570601347569</v>
      </c>
      <c r="I353" t="str">
        <f t="shared" si="268"/>
        <v>Other fossil fuels</v>
      </c>
      <c r="J353" s="9">
        <f>D353/D365</f>
        <v>2.031344057197813E-2</v>
      </c>
      <c r="K353" s="9">
        <f>E353/E365</f>
        <v>0.10445444710701549</v>
      </c>
      <c r="L353" s="9">
        <f>F353/F365</f>
        <v>2.4466375469254708E-3</v>
      </c>
      <c r="M353" s="9">
        <f>G353/G365</f>
        <v>3.3984185395597541E-2</v>
      </c>
    </row>
    <row r="354" spans="1:13" x14ac:dyDescent="0.25">
      <c r="A354" s="4" t="str">
        <f t="shared" si="271"/>
        <v>HU</v>
      </c>
      <c r="B354" s="4" t="str">
        <f t="shared" ref="B354" si="274">B334</f>
        <v>_51</v>
      </c>
      <c r="C354" t="s">
        <v>30</v>
      </c>
      <c r="D354" s="2">
        <v>9.0601081660459322</v>
      </c>
      <c r="E354" s="2">
        <v>1.0701456026156049</v>
      </c>
      <c r="F354" s="2">
        <v>1.5402601395811331</v>
      </c>
      <c r="G354" s="2">
        <f t="shared" si="270"/>
        <v>11.67051390824267</v>
      </c>
      <c r="I354" t="str">
        <f t="shared" si="268"/>
        <v>Biomass</v>
      </c>
      <c r="J354" s="9">
        <f>D354/D365</f>
        <v>0.14067227661221771</v>
      </c>
      <c r="K354" s="9">
        <f>E354/E365</f>
        <v>4.218375565435719E-2</v>
      </c>
      <c r="L354" s="9">
        <f>F354/F365</f>
        <v>5.3541374933628282E-2</v>
      </c>
      <c r="M354" s="9">
        <f>G354/G365</f>
        <v>9.8450363839789251E-2</v>
      </c>
    </row>
    <row r="355" spans="1:13" x14ac:dyDescent="0.25">
      <c r="A355" s="4" t="str">
        <f t="shared" si="271"/>
        <v>HU</v>
      </c>
      <c r="B355" s="4" t="str">
        <f t="shared" ref="B355" si="275">B335</f>
        <v>_52</v>
      </c>
      <c r="C355" t="s">
        <v>31</v>
      </c>
      <c r="D355" s="2">
        <v>7.0671278847211402E-2</v>
      </c>
      <c r="E355" s="2">
        <v>5.4494641099237053E-2</v>
      </c>
      <c r="F355" s="2">
        <v>0</v>
      </c>
      <c r="G355" s="2">
        <f t="shared" si="270"/>
        <v>0.12516591994644846</v>
      </c>
      <c r="I355" t="str">
        <f t="shared" si="268"/>
        <v>Geothermal</v>
      </c>
      <c r="J355" s="9">
        <f>D355/D365</f>
        <v>1.0972815670999675E-3</v>
      </c>
      <c r="K355" s="9">
        <f>E355/E365</f>
        <v>2.1481082751576086E-3</v>
      </c>
      <c r="L355" s="9">
        <f>F355/F365</f>
        <v>0</v>
      </c>
      <c r="M355" s="9">
        <f>G355/G365</f>
        <v>1.0558772694976642E-3</v>
      </c>
    </row>
    <row r="356" spans="1:13" x14ac:dyDescent="0.25">
      <c r="A356" s="4" t="str">
        <f t="shared" si="271"/>
        <v>HU</v>
      </c>
      <c r="B356" s="4" t="str">
        <f t="shared" ref="B356" si="276">B336</f>
        <v>_53</v>
      </c>
      <c r="C356" t="s">
        <v>32</v>
      </c>
      <c r="D356" s="2">
        <v>6.6000000000000003E-2</v>
      </c>
      <c r="E356" s="2">
        <v>0</v>
      </c>
      <c r="F356" s="2">
        <v>2E-3</v>
      </c>
      <c r="G356" s="2">
        <f t="shared" si="270"/>
        <v>6.8000000000000005E-2</v>
      </c>
      <c r="I356" t="str">
        <f t="shared" si="268"/>
        <v>Solar energy</v>
      </c>
      <c r="J356" s="9">
        <f>D356/D365</f>
        <v>1.0247526945871234E-3</v>
      </c>
      <c r="K356" s="9">
        <f>E356/E365</f>
        <v>0</v>
      </c>
      <c r="L356" s="9">
        <f>F356/F365</f>
        <v>6.9522509292733653E-5</v>
      </c>
      <c r="M356" s="9">
        <f>G356/G365</f>
        <v>5.7363581361891689E-4</v>
      </c>
    </row>
    <row r="357" spans="1:13" x14ac:dyDescent="0.25">
      <c r="A357" s="4" t="str">
        <f t="shared" si="271"/>
        <v>HU</v>
      </c>
      <c r="B357" s="4" t="str">
        <f t="shared" ref="B357" si="277">B337</f>
        <v>_55</v>
      </c>
      <c r="C357" t="s">
        <v>47</v>
      </c>
      <c r="D357" s="2">
        <v>3.3530508086935529E-2</v>
      </c>
      <c r="E357" s="2">
        <v>8.3085753713893727E-3</v>
      </c>
      <c r="F357" s="2">
        <v>2.9370783722410358E-2</v>
      </c>
      <c r="G357" s="2">
        <f t="shared" si="270"/>
        <v>7.120986718073527E-2</v>
      </c>
      <c r="I357" t="str">
        <f t="shared" si="268"/>
        <v xml:space="preserve">Other RES </v>
      </c>
      <c r="J357" s="9">
        <f>D357/D365</f>
        <v>5.2061331080246228E-4</v>
      </c>
      <c r="K357" s="9">
        <f>E357/E365</f>
        <v>3.2751329580372427E-4</v>
      </c>
      <c r="L357" s="9">
        <f>F357/F365</f>
        <v>1.0209652921380724E-3</v>
      </c>
      <c r="M357" s="9">
        <f>G357/G365</f>
        <v>6.0071367791053056E-4</v>
      </c>
    </row>
    <row r="358" spans="1:13" x14ac:dyDescent="0.25">
      <c r="A358" s="4" t="str">
        <f t="shared" si="271"/>
        <v>HU</v>
      </c>
      <c r="B358" s="4" t="str">
        <f t="shared" ref="B358" si="278">B338</f>
        <v>_62</v>
      </c>
      <c r="C358" t="s">
        <v>44</v>
      </c>
      <c r="D358" s="2">
        <v>0.29935795958696487</v>
      </c>
      <c r="E358" s="2">
        <v>7.4178362099521333E-2</v>
      </c>
      <c r="F358" s="2">
        <v>0.26222024026043844</v>
      </c>
      <c r="G358" s="2">
        <f t="shared" si="270"/>
        <v>0.63575656194692465</v>
      </c>
      <c r="I358" t="str">
        <f t="shared" si="268"/>
        <v xml:space="preserve">RES-E (Wind, PV, Hydro) </v>
      </c>
      <c r="J358" s="9">
        <f>D358/D365</f>
        <v>4.6479981171643247E-3</v>
      </c>
      <c r="K358" s="9">
        <f>E358/E365</f>
        <v>2.9240151003737903E-3</v>
      </c>
      <c r="L358" s="9">
        <f>F358/F365</f>
        <v>9.1151045451245919E-3</v>
      </c>
      <c r="M358" s="9">
        <f>G358/G365</f>
        <v>5.3631284217057268E-3</v>
      </c>
    </row>
    <row r="359" spans="1:13" x14ac:dyDescent="0.25">
      <c r="A359" s="4" t="str">
        <f t="shared" si="271"/>
        <v>HU</v>
      </c>
      <c r="B359" s="4" t="str">
        <f t="shared" ref="B359" si="279">B339</f>
        <v>_61</v>
      </c>
      <c r="C359" t="s">
        <v>45</v>
      </c>
      <c r="D359" s="2">
        <v>4.7706965244772315</v>
      </c>
      <c r="E359" s="2">
        <v>1.1821381156788502</v>
      </c>
      <c r="F359" s="2">
        <v>4.1788539398921323</v>
      </c>
      <c r="G359" s="2">
        <f t="shared" si="270"/>
        <v>10.131688580048214</v>
      </c>
      <c r="I359" t="str">
        <f t="shared" si="268"/>
        <v>Nuclear</v>
      </c>
      <c r="J359" s="9">
        <f>D359/D365</f>
        <v>7.4072486644173735E-2</v>
      </c>
      <c r="K359" s="9">
        <f>E359/E365</f>
        <v>4.6598355681335295E-2</v>
      </c>
      <c r="L359" s="9">
        <f>F359/F365</f>
        <v>0.14526220593456371</v>
      </c>
      <c r="M359" s="9">
        <f>G359/G365</f>
        <v>8.5469109146315378E-2</v>
      </c>
    </row>
    <row r="360" spans="1:13" x14ac:dyDescent="0.25">
      <c r="A360" s="4" t="str">
        <f t="shared" si="271"/>
        <v>HU</v>
      </c>
      <c r="B360" s="4" t="str">
        <f t="shared" ref="B360" si="280">B340</f>
        <v>_58</v>
      </c>
      <c r="C360" t="s">
        <v>46</v>
      </c>
      <c r="D360" s="2">
        <v>0</v>
      </c>
      <c r="E360" s="2">
        <v>0</v>
      </c>
      <c r="F360" s="2">
        <v>0</v>
      </c>
      <c r="G360" s="2">
        <f t="shared" si="270"/>
        <v>0</v>
      </c>
      <c r="I360" t="str">
        <f t="shared" si="268"/>
        <v>Ambient heat total</v>
      </c>
      <c r="J360" s="9">
        <f>D360/D365</f>
        <v>0</v>
      </c>
      <c r="K360" s="9">
        <f>E360/E365</f>
        <v>0</v>
      </c>
      <c r="L360" s="9">
        <f>F360/F365</f>
        <v>0</v>
      </c>
      <c r="M360" s="9">
        <f>G360/G365</f>
        <v>0</v>
      </c>
    </row>
    <row r="361" spans="1:13" x14ac:dyDescent="0.25">
      <c r="A361" s="4" t="str">
        <f t="shared" si="271"/>
        <v>HU</v>
      </c>
      <c r="B361" s="4" t="str">
        <f t="shared" ref="B361" si="281">B341</f>
        <v>_6</v>
      </c>
      <c r="C361" t="s">
        <v>7</v>
      </c>
      <c r="D361" s="2">
        <v>0</v>
      </c>
      <c r="E361" s="2">
        <v>0</v>
      </c>
      <c r="F361" s="2">
        <v>0</v>
      </c>
      <c r="G361" s="2">
        <f t="shared" si="270"/>
        <v>0</v>
      </c>
      <c r="I361" t="str">
        <f t="shared" si="268"/>
        <v>Electricity</v>
      </c>
      <c r="J361" s="9">
        <f>D361/D365</f>
        <v>0</v>
      </c>
      <c r="K361" s="9">
        <f>E361/E365</f>
        <v>0</v>
      </c>
      <c r="L361" s="9">
        <f>F361/F365</f>
        <v>0</v>
      </c>
      <c r="M361" s="9">
        <f>G361/G365</f>
        <v>0</v>
      </c>
    </row>
    <row r="362" spans="1:13" x14ac:dyDescent="0.25">
      <c r="A362" s="4" t="str">
        <f t="shared" si="271"/>
        <v>HU</v>
      </c>
      <c r="B362" s="4" t="str">
        <f t="shared" ref="B362" si="282">B342</f>
        <v>_7</v>
      </c>
      <c r="C362" t="s">
        <v>28</v>
      </c>
      <c r="D362" s="2">
        <v>0</v>
      </c>
      <c r="E362" s="2">
        <v>0</v>
      </c>
      <c r="F362" s="2">
        <v>0</v>
      </c>
      <c r="G362" s="2">
        <f t="shared" si="270"/>
        <v>0</v>
      </c>
      <c r="I362" t="str">
        <f t="shared" si="268"/>
        <v>District heating</v>
      </c>
      <c r="J362" s="9">
        <f>D362/D365</f>
        <v>0</v>
      </c>
      <c r="K362" s="9">
        <f>E362/E365</f>
        <v>0</v>
      </c>
      <c r="L362" s="9">
        <f>F362/F365</f>
        <v>0</v>
      </c>
      <c r="M362" s="9">
        <f>G362/G365</f>
        <v>0</v>
      </c>
    </row>
    <row r="363" spans="1:13" x14ac:dyDescent="0.25">
      <c r="A363" s="4" t="str">
        <f t="shared" si="271"/>
        <v>HU</v>
      </c>
      <c r="B363" s="4" t="str">
        <f t="shared" ref="B363" si="283">B343</f>
        <v>_8</v>
      </c>
      <c r="C363" t="s">
        <v>43</v>
      </c>
      <c r="D363" s="2">
        <v>0.36118318081848427</v>
      </c>
      <c r="E363" s="2">
        <v>0.57469082954753037</v>
      </c>
      <c r="F363" s="2">
        <v>0</v>
      </c>
      <c r="G363" s="2">
        <f t="shared" si="270"/>
        <v>0.93587401036601459</v>
      </c>
      <c r="I363" t="str">
        <f t="shared" si="268"/>
        <v>Waste non-RES</v>
      </c>
      <c r="J363" s="9">
        <f>D363/D365</f>
        <v>5.6079308755043935E-3</v>
      </c>
      <c r="K363" s="9">
        <f>E363/E365</f>
        <v>2.2653569263079782E-2</v>
      </c>
      <c r="L363" s="9">
        <f>F363/F365</f>
        <v>0</v>
      </c>
      <c r="M363" s="9">
        <f>G363/G365</f>
        <v>7.8948654320751075E-3</v>
      </c>
    </row>
    <row r="364" spans="1:13" x14ac:dyDescent="0.25">
      <c r="A364" s="4" t="str">
        <f t="shared" si="271"/>
        <v>HU</v>
      </c>
      <c r="B364" s="4" t="str">
        <f t="shared" ref="B364" si="284">B344</f>
        <v>_9</v>
      </c>
      <c r="C364" t="s">
        <v>29</v>
      </c>
      <c r="D364" s="2">
        <v>0</v>
      </c>
      <c r="E364" s="2">
        <v>0</v>
      </c>
      <c r="F364" s="2">
        <v>0</v>
      </c>
      <c r="G364" s="2">
        <f t="shared" si="270"/>
        <v>0</v>
      </c>
      <c r="I364" t="str">
        <f t="shared" si="268"/>
        <v>Waste RES</v>
      </c>
      <c r="J364" s="9">
        <f>D364/D365</f>
        <v>0</v>
      </c>
      <c r="K364" s="9">
        <f>E364/E365</f>
        <v>0</v>
      </c>
      <c r="L364" s="9">
        <f>F364/F365</f>
        <v>0</v>
      </c>
      <c r="M364" s="9">
        <f>G364/G365</f>
        <v>0</v>
      </c>
    </row>
    <row r="365" spans="1:13" x14ac:dyDescent="0.25">
      <c r="A365" s="4" t="str">
        <f t="shared" ref="A365" si="285">A364</f>
        <v>HU</v>
      </c>
      <c r="B365" s="4"/>
      <c r="C365" t="s">
        <v>4</v>
      </c>
      <c r="D365" s="2">
        <f>SUM(D350:D364)</f>
        <v>64.405783315936191</v>
      </c>
      <c r="E365" s="2">
        <f>SUM(E350:E364)</f>
        <v>25.368665876601927</v>
      </c>
      <c r="F365" s="2">
        <f>SUM(F350:F364)</f>
        <v>28.767661299144674</v>
      </c>
      <c r="G365" s="2">
        <f>SUM(G350:G364)</f>
        <v>118.54211049168281</v>
      </c>
      <c r="I365" t="str">
        <f t="shared" si="268"/>
        <v>TOTAL</v>
      </c>
      <c r="J365" s="9">
        <f>SUM(J350:J364)</f>
        <v>1</v>
      </c>
      <c r="K365" s="9">
        <f t="shared" ref="K365:M365" si="286">SUM(K350:K364)</f>
        <v>1</v>
      </c>
      <c r="L365" s="9">
        <f t="shared" si="286"/>
        <v>0.99999999999999989</v>
      </c>
      <c r="M365" s="9">
        <f t="shared" si="286"/>
        <v>0.99999999999999956</v>
      </c>
    </row>
    <row r="367" spans="1:13" ht="15.75" x14ac:dyDescent="0.25">
      <c r="A367" s="4">
        <f>A347+1</f>
        <v>18</v>
      </c>
      <c r="C367" s="8" t="s">
        <v>83</v>
      </c>
      <c r="F367" s="4" t="s">
        <v>5</v>
      </c>
      <c r="G367" s="4"/>
      <c r="I367" s="8" t="str">
        <f>C367</f>
        <v>Primary Energy in Malta</v>
      </c>
      <c r="L367" s="4" t="s">
        <v>6</v>
      </c>
      <c r="M367" s="4"/>
    </row>
    <row r="368" spans="1:13" x14ac:dyDescent="0.25">
      <c r="A368" s="5" t="s">
        <v>84</v>
      </c>
    </row>
    <row r="369" spans="1:48" ht="30" x14ac:dyDescent="0.25">
      <c r="B369" s="1"/>
      <c r="C369" s="1"/>
      <c r="D369" s="1" t="str">
        <f>A368&amp;" Residential"</f>
        <v>MT Residential</v>
      </c>
      <c r="E369" s="1" t="str">
        <f>A368&amp;" Industry"</f>
        <v>MT Industry</v>
      </c>
      <c r="F369" s="1" t="str">
        <f>A368&amp;" Tertiary"</f>
        <v>MT Tertiary</v>
      </c>
      <c r="G369" s="1" t="str">
        <f>A368&amp;" TOTAL"</f>
        <v>MT TOTAL</v>
      </c>
      <c r="H369" s="1"/>
      <c r="I369" s="1"/>
      <c r="J369" s="1" t="str">
        <f>D369</f>
        <v>MT Residential</v>
      </c>
      <c r="K369" s="1" t="str">
        <f>E369</f>
        <v>MT Industry</v>
      </c>
      <c r="L369" s="1" t="str">
        <f>F369</f>
        <v>MT Tertiary</v>
      </c>
      <c r="M369" s="1" t="str">
        <f>G369</f>
        <v>MT TOTAL</v>
      </c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</row>
    <row r="370" spans="1:48" x14ac:dyDescent="0.25">
      <c r="A370" s="4" t="str">
        <f>A368</f>
        <v>MT</v>
      </c>
      <c r="B370" s="4" t="str">
        <f>B350</f>
        <v>_1</v>
      </c>
      <c r="C370" t="s">
        <v>27</v>
      </c>
      <c r="D370" s="2">
        <v>0</v>
      </c>
      <c r="E370" s="2">
        <v>0</v>
      </c>
      <c r="F370" s="2">
        <v>0</v>
      </c>
      <c r="G370" s="2">
        <f>D370+E370+F370</f>
        <v>0</v>
      </c>
      <c r="I370" t="str">
        <f t="shared" ref="I370:I385" si="287">C370</f>
        <v>Coal</v>
      </c>
      <c r="J370" s="9">
        <f>D370/D385</f>
        <v>0</v>
      </c>
      <c r="K370" s="9">
        <f>E370/E385</f>
        <v>0</v>
      </c>
      <c r="L370" s="9">
        <f>F370/F385</f>
        <v>0</v>
      </c>
      <c r="M370" s="9">
        <f>G370/G385</f>
        <v>0</v>
      </c>
    </row>
    <row r="371" spans="1:48" x14ac:dyDescent="0.25">
      <c r="A371" s="4" t="str">
        <f>A370</f>
        <v>MT</v>
      </c>
      <c r="B371" s="4" t="str">
        <f t="shared" ref="B371" si="288">B351</f>
        <v>_2</v>
      </c>
      <c r="C371" t="s">
        <v>24</v>
      </c>
      <c r="D371" s="2">
        <v>1.1724309724375628</v>
      </c>
      <c r="E371" s="2">
        <v>0.22877185093109403</v>
      </c>
      <c r="F371" s="2">
        <v>1.0078924126267348</v>
      </c>
      <c r="G371" s="2">
        <f t="shared" ref="G371:G384" si="289">D371+E371+F371</f>
        <v>2.4090952359953919</v>
      </c>
      <c r="I371" t="str">
        <f t="shared" si="287"/>
        <v>Fuel oil</v>
      </c>
      <c r="J371" s="9">
        <f>D371/D385</f>
        <v>0.76077437474192999</v>
      </c>
      <c r="K371" s="9">
        <f>E371/E385</f>
        <v>0.9915798531857285</v>
      </c>
      <c r="L371" s="9">
        <f>F371/F385</f>
        <v>0.98712969054371758</v>
      </c>
      <c r="M371" s="9">
        <f>G371/G385</f>
        <v>0.8625938472701995</v>
      </c>
    </row>
    <row r="372" spans="1:48" x14ac:dyDescent="0.25">
      <c r="A372" s="4" t="str">
        <f t="shared" ref="A372:A384" si="290">A371</f>
        <v>MT</v>
      </c>
      <c r="B372" s="4" t="str">
        <f t="shared" ref="B372" si="291">B352</f>
        <v>_3</v>
      </c>
      <c r="C372" t="s">
        <v>25</v>
      </c>
      <c r="D372" s="2">
        <v>0</v>
      </c>
      <c r="E372" s="2">
        <v>0</v>
      </c>
      <c r="F372" s="2">
        <v>0</v>
      </c>
      <c r="G372" s="2">
        <f t="shared" si="289"/>
        <v>0</v>
      </c>
      <c r="I372" t="str">
        <f t="shared" si="287"/>
        <v>Natural gas</v>
      </c>
      <c r="J372" s="9">
        <f>D372/D385</f>
        <v>0</v>
      </c>
      <c r="K372" s="9">
        <f>E372/E385</f>
        <v>0</v>
      </c>
      <c r="L372" s="9">
        <f>F372/F385</f>
        <v>0</v>
      </c>
      <c r="M372" s="9">
        <f>G372/G385</f>
        <v>0</v>
      </c>
    </row>
    <row r="373" spans="1:48" x14ac:dyDescent="0.25">
      <c r="A373" s="4" t="str">
        <f t="shared" si="290"/>
        <v>MT</v>
      </c>
      <c r="B373" s="4" t="str">
        <f t="shared" ref="B373" si="292">B353</f>
        <v>_4</v>
      </c>
      <c r="C373" t="s">
        <v>26</v>
      </c>
      <c r="D373" s="2">
        <v>0.28144599999999997</v>
      </c>
      <c r="E373" s="2">
        <v>0</v>
      </c>
      <c r="F373" s="2">
        <v>0</v>
      </c>
      <c r="G373" s="2">
        <f t="shared" si="289"/>
        <v>0.28144599999999997</v>
      </c>
      <c r="I373" t="str">
        <f t="shared" si="287"/>
        <v>Other fossil fuels</v>
      </c>
      <c r="J373" s="9">
        <f>D373/D385</f>
        <v>0.1826264485562453</v>
      </c>
      <c r="K373" s="9">
        <f>E373/E385</f>
        <v>0</v>
      </c>
      <c r="L373" s="9">
        <f>F373/F385</f>
        <v>0</v>
      </c>
      <c r="M373" s="9">
        <f>G373/G385</f>
        <v>0.10077376116619116</v>
      </c>
    </row>
    <row r="374" spans="1:48" x14ac:dyDescent="0.25">
      <c r="A374" s="4" t="str">
        <f t="shared" si="290"/>
        <v>MT</v>
      </c>
      <c r="B374" s="4" t="str">
        <f t="shared" ref="B374" si="293">B354</f>
        <v>_51</v>
      </c>
      <c r="C374" t="s">
        <v>30</v>
      </c>
      <c r="D374" s="2">
        <v>1.4619310435185344E-2</v>
      </c>
      <c r="E374" s="2">
        <v>6.7245575876536442E-4</v>
      </c>
      <c r="F374" s="2">
        <v>3.8565056056616459E-3</v>
      </c>
      <c r="G374" s="2">
        <f t="shared" si="289"/>
        <v>1.9148271799612353E-2</v>
      </c>
      <c r="I374" t="str">
        <f t="shared" si="287"/>
        <v>Biomass</v>
      </c>
      <c r="J374" s="9">
        <f>D374/D385</f>
        <v>9.4862699953780008E-3</v>
      </c>
      <c r="K374" s="9">
        <f>E374/E385</f>
        <v>2.9146662049401159E-3</v>
      </c>
      <c r="L374" s="9">
        <f>F374/F385</f>
        <v>3.7770610606895584E-3</v>
      </c>
      <c r="M374" s="9">
        <f>G374/G385</f>
        <v>6.8561762081516481E-3</v>
      </c>
    </row>
    <row r="375" spans="1:48" x14ac:dyDescent="0.25">
      <c r="A375" s="4" t="str">
        <f t="shared" si="290"/>
        <v>MT</v>
      </c>
      <c r="B375" s="4" t="str">
        <f t="shared" ref="B375" si="294">B355</f>
        <v>_52</v>
      </c>
      <c r="C375" t="s">
        <v>31</v>
      </c>
      <c r="D375" s="2">
        <v>0</v>
      </c>
      <c r="E375" s="2">
        <v>0</v>
      </c>
      <c r="F375" s="2">
        <v>0</v>
      </c>
      <c r="G375" s="2">
        <f t="shared" si="289"/>
        <v>0</v>
      </c>
      <c r="I375" t="str">
        <f t="shared" si="287"/>
        <v>Geothermal</v>
      </c>
      <c r="J375" s="9">
        <f>D375/D385</f>
        <v>0</v>
      </c>
      <c r="K375" s="9">
        <f>E375/E385</f>
        <v>0</v>
      </c>
      <c r="L375" s="9">
        <f>F375/F385</f>
        <v>0</v>
      </c>
      <c r="M375" s="9">
        <f>G375/G385</f>
        <v>0</v>
      </c>
    </row>
    <row r="376" spans="1:48" x14ac:dyDescent="0.25">
      <c r="A376" s="4" t="str">
        <f t="shared" si="290"/>
        <v>MT</v>
      </c>
      <c r="B376" s="4" t="str">
        <f t="shared" ref="B376" si="295">B356</f>
        <v>_53</v>
      </c>
      <c r="C376" t="s">
        <v>32</v>
      </c>
      <c r="D376" s="2">
        <v>4.5000800559284265E-2</v>
      </c>
      <c r="E376" s="2">
        <v>0</v>
      </c>
      <c r="F376" s="2">
        <v>0</v>
      </c>
      <c r="G376" s="2">
        <f t="shared" si="289"/>
        <v>4.5000800559284265E-2</v>
      </c>
      <c r="I376" t="str">
        <f t="shared" si="287"/>
        <v>Solar energy</v>
      </c>
      <c r="J376" s="9">
        <f>D376/D385</f>
        <v>2.9200402167129692E-2</v>
      </c>
      <c r="K376" s="9">
        <f>E376/E385</f>
        <v>0</v>
      </c>
      <c r="L376" s="9">
        <f>F376/F385</f>
        <v>0</v>
      </c>
      <c r="M376" s="9">
        <f>G376/G385</f>
        <v>1.6112859759416422E-2</v>
      </c>
    </row>
    <row r="377" spans="1:48" x14ac:dyDescent="0.25">
      <c r="A377" s="4" t="str">
        <f t="shared" si="290"/>
        <v>MT</v>
      </c>
      <c r="B377" s="4" t="str">
        <f t="shared" ref="B377" si="296">B357</f>
        <v>_55</v>
      </c>
      <c r="C377" t="s">
        <v>47</v>
      </c>
      <c r="D377" s="2">
        <v>0</v>
      </c>
      <c r="E377" s="2">
        <v>0</v>
      </c>
      <c r="F377" s="2">
        <v>0</v>
      </c>
      <c r="G377" s="2">
        <f t="shared" si="289"/>
        <v>0</v>
      </c>
      <c r="I377" t="str">
        <f t="shared" si="287"/>
        <v xml:space="preserve">Other RES </v>
      </c>
      <c r="J377" s="9">
        <f>D377/D385</f>
        <v>0</v>
      </c>
      <c r="K377" s="9">
        <f>E377/E385</f>
        <v>0</v>
      </c>
      <c r="L377" s="9">
        <f>F377/F385</f>
        <v>0</v>
      </c>
      <c r="M377" s="9">
        <f>G377/G385</f>
        <v>0</v>
      </c>
    </row>
    <row r="378" spans="1:48" x14ac:dyDescent="0.25">
      <c r="A378" s="4" t="str">
        <f t="shared" si="290"/>
        <v>MT</v>
      </c>
      <c r="B378" s="4" t="str">
        <f t="shared" ref="B378" si="297">B358</f>
        <v>_62</v>
      </c>
      <c r="C378" t="s">
        <v>44</v>
      </c>
      <c r="D378" s="2">
        <v>8.6049980297348179E-3</v>
      </c>
      <c r="E378" s="2">
        <v>1.2701942110012439E-3</v>
      </c>
      <c r="F378" s="2">
        <v>7.2845105884719987E-3</v>
      </c>
      <c r="G378" s="2">
        <f t="shared" si="289"/>
        <v>1.7159702829208059E-2</v>
      </c>
      <c r="I378" t="str">
        <f t="shared" si="287"/>
        <v xml:space="preserve">RES-E (Wind, PV, Hydro) </v>
      </c>
      <c r="J378" s="9">
        <f>D378/D385</f>
        <v>5.583665179124799E-3</v>
      </c>
      <c r="K378" s="9">
        <f>E378/E385</f>
        <v>5.5054806093313294E-3</v>
      </c>
      <c r="L378" s="9">
        <f>F378/F385</f>
        <v>7.1344486701913883E-3</v>
      </c>
      <c r="M378" s="9">
        <f>G378/G385</f>
        <v>6.1441548097803051E-3</v>
      </c>
    </row>
    <row r="379" spans="1:48" x14ac:dyDescent="0.25">
      <c r="A379" s="4" t="str">
        <f t="shared" si="290"/>
        <v>MT</v>
      </c>
      <c r="B379" s="4" t="str">
        <f t="shared" ref="B379" si="298">B359</f>
        <v>_61</v>
      </c>
      <c r="C379" t="s">
        <v>45</v>
      </c>
      <c r="D379" s="2">
        <v>0</v>
      </c>
      <c r="E379" s="2">
        <v>0</v>
      </c>
      <c r="F379" s="2">
        <v>0</v>
      </c>
      <c r="G379" s="2">
        <f t="shared" si="289"/>
        <v>0</v>
      </c>
      <c r="I379" t="str">
        <f t="shared" si="287"/>
        <v>Nuclear</v>
      </c>
      <c r="J379" s="9">
        <f>D379/D385</f>
        <v>0</v>
      </c>
      <c r="K379" s="9">
        <f>E379/E385</f>
        <v>0</v>
      </c>
      <c r="L379" s="9">
        <f>F379/F385</f>
        <v>0</v>
      </c>
      <c r="M379" s="9">
        <f>G379/G385</f>
        <v>0</v>
      </c>
    </row>
    <row r="380" spans="1:48" x14ac:dyDescent="0.25">
      <c r="A380" s="4" t="str">
        <f t="shared" si="290"/>
        <v>MT</v>
      </c>
      <c r="B380" s="4" t="str">
        <f t="shared" ref="B380" si="299">B360</f>
        <v>_58</v>
      </c>
      <c r="C380" t="s">
        <v>46</v>
      </c>
      <c r="D380" s="2">
        <v>1.9000000000000003E-2</v>
      </c>
      <c r="E380" s="2">
        <v>0</v>
      </c>
      <c r="F380" s="2">
        <v>2E-3</v>
      </c>
      <c r="G380" s="2">
        <f t="shared" si="289"/>
        <v>2.1000000000000005E-2</v>
      </c>
      <c r="I380" t="str">
        <f t="shared" si="287"/>
        <v>Ambient heat total</v>
      </c>
      <c r="J380" s="9">
        <f>D380/D385</f>
        <v>1.2328839360192228E-2</v>
      </c>
      <c r="K380" s="9">
        <f>E380/E385</f>
        <v>0</v>
      </c>
      <c r="L380" s="9">
        <f>F380/F385</f>
        <v>1.9587997254014323E-3</v>
      </c>
      <c r="M380" s="9">
        <f>G380/G385</f>
        <v>7.5192007862610061E-3</v>
      </c>
    </row>
    <row r="381" spans="1:48" x14ac:dyDescent="0.25">
      <c r="A381" s="4" t="str">
        <f t="shared" si="290"/>
        <v>MT</v>
      </c>
      <c r="B381" s="4" t="str">
        <f t="shared" ref="B381" si="300">B361</f>
        <v>_6</v>
      </c>
      <c r="C381" t="s">
        <v>7</v>
      </c>
      <c r="D381" s="2">
        <v>0</v>
      </c>
      <c r="E381" s="2">
        <v>0</v>
      </c>
      <c r="F381" s="2">
        <v>0</v>
      </c>
      <c r="G381" s="2">
        <f t="shared" si="289"/>
        <v>0</v>
      </c>
      <c r="I381" t="str">
        <f t="shared" si="287"/>
        <v>Electricity</v>
      </c>
      <c r="J381" s="9">
        <f>D381/D385</f>
        <v>0</v>
      </c>
      <c r="K381" s="9">
        <f>E381/E385</f>
        <v>0</v>
      </c>
      <c r="L381" s="9">
        <f>F381/F385</f>
        <v>0</v>
      </c>
      <c r="M381" s="9">
        <f>G381/G385</f>
        <v>0</v>
      </c>
    </row>
    <row r="382" spans="1:48" x14ac:dyDescent="0.25">
      <c r="A382" s="4" t="str">
        <f t="shared" si="290"/>
        <v>MT</v>
      </c>
      <c r="B382" s="4" t="str">
        <f t="shared" ref="B382" si="301">B362</f>
        <v>_7</v>
      </c>
      <c r="C382" t="s">
        <v>28</v>
      </c>
      <c r="D382" s="2">
        <v>0</v>
      </c>
      <c r="E382" s="2">
        <v>0</v>
      </c>
      <c r="F382" s="2">
        <v>0</v>
      </c>
      <c r="G382" s="2">
        <f t="shared" si="289"/>
        <v>0</v>
      </c>
      <c r="I382" t="str">
        <f t="shared" si="287"/>
        <v>District heating</v>
      </c>
      <c r="J382" s="9">
        <f>D382/D385</f>
        <v>0</v>
      </c>
      <c r="K382" s="9">
        <f>E382/E385</f>
        <v>0</v>
      </c>
      <c r="L382" s="9">
        <f>F382/F385</f>
        <v>0</v>
      </c>
      <c r="M382" s="9">
        <f>G382/G385</f>
        <v>0</v>
      </c>
    </row>
    <row r="383" spans="1:48" x14ac:dyDescent="0.25">
      <c r="A383" s="4" t="str">
        <f t="shared" si="290"/>
        <v>MT</v>
      </c>
      <c r="B383" s="4" t="str">
        <f t="shared" ref="B383" si="302">B363</f>
        <v>_8</v>
      </c>
      <c r="C383" t="s">
        <v>43</v>
      </c>
      <c r="D383" s="2">
        <v>0</v>
      </c>
      <c r="E383" s="2">
        <v>0</v>
      </c>
      <c r="F383" s="2">
        <v>0</v>
      </c>
      <c r="G383" s="2">
        <f t="shared" si="289"/>
        <v>0</v>
      </c>
      <c r="I383" t="str">
        <f t="shared" si="287"/>
        <v>Waste non-RES</v>
      </c>
      <c r="J383" s="9">
        <f>D383/D385</f>
        <v>0</v>
      </c>
      <c r="K383" s="9">
        <f>E383/E385</f>
        <v>0</v>
      </c>
      <c r="L383" s="9">
        <f>F383/F385</f>
        <v>0</v>
      </c>
      <c r="M383" s="9">
        <f>G383/G385</f>
        <v>0</v>
      </c>
    </row>
    <row r="384" spans="1:48" x14ac:dyDescent="0.25">
      <c r="A384" s="4" t="str">
        <f t="shared" si="290"/>
        <v>MT</v>
      </c>
      <c r="B384" s="4" t="str">
        <f t="shared" ref="B384" si="303">B364</f>
        <v>_9</v>
      </c>
      <c r="C384" t="s">
        <v>29</v>
      </c>
      <c r="D384" s="2">
        <v>0</v>
      </c>
      <c r="E384" s="2">
        <v>0</v>
      </c>
      <c r="F384" s="2">
        <v>0</v>
      </c>
      <c r="G384" s="2">
        <f t="shared" si="289"/>
        <v>0</v>
      </c>
      <c r="I384" t="str">
        <f t="shared" si="287"/>
        <v>Waste RES</v>
      </c>
      <c r="J384" s="9">
        <f>D384/D385</f>
        <v>0</v>
      </c>
      <c r="K384" s="9">
        <f>E384/E385</f>
        <v>0</v>
      </c>
      <c r="L384" s="9">
        <f>F384/F385</f>
        <v>0</v>
      </c>
      <c r="M384" s="9">
        <f>G384/G385</f>
        <v>0</v>
      </c>
    </row>
    <row r="385" spans="1:48" x14ac:dyDescent="0.25">
      <c r="A385" s="4" t="str">
        <f t="shared" ref="A385" si="304">A384</f>
        <v>MT</v>
      </c>
      <c r="B385" s="4"/>
      <c r="C385" t="s">
        <v>4</v>
      </c>
      <c r="D385" s="2">
        <f>SUM(D370:D384)</f>
        <v>1.5411020814617671</v>
      </c>
      <c r="E385" s="2">
        <f>SUM(E370:E384)</f>
        <v>0.23071450090086065</v>
      </c>
      <c r="F385" s="2">
        <f>SUM(F370:F384)</f>
        <v>1.0210334288208684</v>
      </c>
      <c r="G385" s="2">
        <f>SUM(G370:G384)</f>
        <v>2.7928500111834964</v>
      </c>
      <c r="I385" t="str">
        <f t="shared" si="287"/>
        <v>TOTAL</v>
      </c>
      <c r="J385" s="9">
        <f>SUM(J370:J384)</f>
        <v>1</v>
      </c>
      <c r="K385" s="9">
        <f t="shared" ref="K385:M385" si="305">SUM(K370:K384)</f>
        <v>0.99999999999999989</v>
      </c>
      <c r="L385" s="9">
        <f t="shared" si="305"/>
        <v>1</v>
      </c>
      <c r="M385" s="9">
        <f t="shared" si="305"/>
        <v>1</v>
      </c>
    </row>
    <row r="387" spans="1:48" ht="15.75" x14ac:dyDescent="0.25">
      <c r="A387" s="4">
        <f>A367+1</f>
        <v>19</v>
      </c>
      <c r="C387" s="8" t="s">
        <v>85</v>
      </c>
      <c r="F387" s="4" t="s">
        <v>5</v>
      </c>
      <c r="G387" s="4"/>
      <c r="I387" s="8" t="str">
        <f>C387</f>
        <v>Primary Energy in Netherlands</v>
      </c>
      <c r="L387" s="4" t="s">
        <v>6</v>
      </c>
      <c r="M387" s="4"/>
    </row>
    <row r="388" spans="1:48" x14ac:dyDescent="0.25">
      <c r="A388" s="5" t="s">
        <v>86</v>
      </c>
    </row>
    <row r="389" spans="1:48" ht="30" x14ac:dyDescent="0.25">
      <c r="B389" s="1"/>
      <c r="C389" s="1"/>
      <c r="D389" s="1" t="str">
        <f>A388&amp;" Residential"</f>
        <v>NL Residential</v>
      </c>
      <c r="E389" s="1" t="str">
        <f>A388&amp;" Industry"</f>
        <v>NL Industry</v>
      </c>
      <c r="F389" s="1" t="str">
        <f>A388&amp;" Tertiary"</f>
        <v>NL Tertiary</v>
      </c>
      <c r="G389" s="1" t="str">
        <f>A388&amp;" TOTAL"</f>
        <v>NL TOTAL</v>
      </c>
      <c r="H389" s="1"/>
      <c r="I389" s="1"/>
      <c r="J389" s="1" t="str">
        <f>D389</f>
        <v>NL Residential</v>
      </c>
      <c r="K389" s="1" t="str">
        <f>E389</f>
        <v>NL Industry</v>
      </c>
      <c r="L389" s="1" t="str">
        <f>F389</f>
        <v>NL Tertiary</v>
      </c>
      <c r="M389" s="1" t="str">
        <f>G389</f>
        <v>NL TOTAL</v>
      </c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</row>
    <row r="390" spans="1:48" x14ac:dyDescent="0.25">
      <c r="A390" s="4" t="str">
        <f>A388</f>
        <v>NL</v>
      </c>
      <c r="B390" s="4" t="str">
        <f>B370</f>
        <v>_1</v>
      </c>
      <c r="C390" t="s">
        <v>27</v>
      </c>
      <c r="D390" s="2">
        <v>2.6319454706234073</v>
      </c>
      <c r="E390" s="2">
        <v>22.314593339928702</v>
      </c>
      <c r="F390" s="2">
        <v>4.3316077811356264</v>
      </c>
      <c r="G390" s="2">
        <f>D390+E390+F390</f>
        <v>29.278146591687737</v>
      </c>
      <c r="I390" t="str">
        <f t="shared" ref="I390:I405" si="306">C390</f>
        <v>Coal</v>
      </c>
      <c r="J390" s="9">
        <f>D390/D405</f>
        <v>2.1966882088189098E-2</v>
      </c>
      <c r="K390" s="9">
        <f>E390/E405</f>
        <v>0.1481821662414293</v>
      </c>
      <c r="L390" s="9">
        <f>F390/F405</f>
        <v>5.0640801818505055E-2</v>
      </c>
      <c r="M390" s="9">
        <f>G390/G405</f>
        <v>8.2256056332292798E-2</v>
      </c>
    </row>
    <row r="391" spans="1:48" x14ac:dyDescent="0.25">
      <c r="A391" s="4" t="str">
        <f>A390</f>
        <v>NL</v>
      </c>
      <c r="B391" s="4" t="str">
        <f t="shared" ref="B391" si="307">B371</f>
        <v>_2</v>
      </c>
      <c r="C391" t="s">
        <v>24</v>
      </c>
      <c r="D391" s="2">
        <v>0.87721717785748576</v>
      </c>
      <c r="E391" s="2">
        <v>5.5425468033457506</v>
      </c>
      <c r="F391" s="2">
        <v>1.5695195684844985</v>
      </c>
      <c r="G391" s="2">
        <f t="shared" ref="G391:G404" si="308">D391+E391+F391</f>
        <v>7.9892835496877348</v>
      </c>
      <c r="I391" t="str">
        <f t="shared" si="306"/>
        <v>Fuel oil</v>
      </c>
      <c r="J391" s="9">
        <f>D391/D405</f>
        <v>7.321476271757687E-3</v>
      </c>
      <c r="K391" s="9">
        <f>E391/E405</f>
        <v>3.680580592722138E-2</v>
      </c>
      <c r="L391" s="9">
        <f>F391/F405</f>
        <v>1.8349244306937497E-2</v>
      </c>
      <c r="M391" s="9">
        <f>G391/G405</f>
        <v>2.2445647495471881E-2</v>
      </c>
    </row>
    <row r="392" spans="1:48" x14ac:dyDescent="0.25">
      <c r="A392" s="4" t="str">
        <f t="shared" ref="A392:A404" si="309">A391</f>
        <v>NL</v>
      </c>
      <c r="B392" s="4" t="str">
        <f t="shared" ref="B392" si="310">B372</f>
        <v>_3</v>
      </c>
      <c r="C392" t="s">
        <v>25</v>
      </c>
      <c r="D392" s="2">
        <v>108.89128842981032</v>
      </c>
      <c r="E392" s="2">
        <v>84.625111742359209</v>
      </c>
      <c r="F392" s="2">
        <v>75.363425598980655</v>
      </c>
      <c r="G392" s="2">
        <f t="shared" si="308"/>
        <v>268.87982577115019</v>
      </c>
      <c r="I392" t="str">
        <f t="shared" si="306"/>
        <v>Natural gas</v>
      </c>
      <c r="J392" s="9">
        <f>D392/D405</f>
        <v>0.90883421410780951</v>
      </c>
      <c r="K392" s="9">
        <f>E392/E405</f>
        <v>0.56196105326138424</v>
      </c>
      <c r="L392" s="9">
        <f>F392/F405</f>
        <v>0.88107337805203123</v>
      </c>
      <c r="M392" s="9">
        <f>G392/G405</f>
        <v>0.75540963721822363</v>
      </c>
    </row>
    <row r="393" spans="1:48" x14ac:dyDescent="0.25">
      <c r="A393" s="4" t="str">
        <f t="shared" si="309"/>
        <v>NL</v>
      </c>
      <c r="B393" s="4" t="str">
        <f t="shared" ref="B393" si="311">B373</f>
        <v>_4</v>
      </c>
      <c r="C393" t="s">
        <v>26</v>
      </c>
      <c r="D393" s="2">
        <v>0.72966653863552366</v>
      </c>
      <c r="E393" s="2">
        <v>34.362745085243894</v>
      </c>
      <c r="F393" s="2">
        <v>0.88117935483398324</v>
      </c>
      <c r="G393" s="2">
        <f t="shared" si="308"/>
        <v>35.973590978713396</v>
      </c>
      <c r="I393" t="str">
        <f t="shared" si="306"/>
        <v>Other fossil fuels</v>
      </c>
      <c r="J393" s="9">
        <f>D393/D405</f>
        <v>6.0899813452848948E-3</v>
      </c>
      <c r="K393" s="9">
        <f>E393/E405</f>
        <v>0.22818905669332432</v>
      </c>
      <c r="L393" s="9">
        <f>F393/F405</f>
        <v>1.0301862802316515E-2</v>
      </c>
      <c r="M393" s="9">
        <f>G393/G405</f>
        <v>0.10106670231851364</v>
      </c>
    </row>
    <row r="394" spans="1:48" x14ac:dyDescent="0.25">
      <c r="A394" s="4" t="str">
        <f t="shared" si="309"/>
        <v>NL</v>
      </c>
      <c r="B394" s="4" t="str">
        <f t="shared" ref="B394" si="312">B374</f>
        <v>_51</v>
      </c>
      <c r="C394" t="s">
        <v>30</v>
      </c>
      <c r="D394" s="2">
        <v>3.823154448730254</v>
      </c>
      <c r="E394" s="2">
        <v>1.5024277082866968</v>
      </c>
      <c r="F394" s="2">
        <v>1.1742267397527701</v>
      </c>
      <c r="G394" s="2">
        <f t="shared" si="308"/>
        <v>6.4998088967697214</v>
      </c>
      <c r="I394" t="str">
        <f t="shared" si="306"/>
        <v>Biomass</v>
      </c>
      <c r="J394" s="9">
        <f>D394/D405</f>
        <v>3.1909013282216965E-2</v>
      </c>
      <c r="K394" s="9">
        <f>E394/E405</f>
        <v>9.9770132058243591E-3</v>
      </c>
      <c r="L394" s="9">
        <f>F394/F405</f>
        <v>1.3727878104933037E-2</v>
      </c>
      <c r="M394" s="9">
        <f>G394/G405</f>
        <v>1.8261014066840504E-2</v>
      </c>
    </row>
    <row r="395" spans="1:48" x14ac:dyDescent="0.25">
      <c r="A395" s="4" t="str">
        <f t="shared" si="309"/>
        <v>NL</v>
      </c>
      <c r="B395" s="4" t="str">
        <f t="shared" ref="B395" si="313">B375</f>
        <v>_52</v>
      </c>
      <c r="C395" t="s">
        <v>31</v>
      </c>
      <c r="D395" s="2">
        <v>0</v>
      </c>
      <c r="E395" s="2">
        <v>0</v>
      </c>
      <c r="F395" s="2">
        <v>0</v>
      </c>
      <c r="G395" s="2">
        <f t="shared" si="308"/>
        <v>0</v>
      </c>
      <c r="I395" t="str">
        <f t="shared" si="306"/>
        <v>Geothermal</v>
      </c>
      <c r="J395" s="9">
        <f>D395/D405</f>
        <v>0</v>
      </c>
      <c r="K395" s="9">
        <f>E395/E405</f>
        <v>0</v>
      </c>
      <c r="L395" s="9">
        <f>F395/F405</f>
        <v>0</v>
      </c>
      <c r="M395" s="9">
        <f>G395/G405</f>
        <v>0</v>
      </c>
    </row>
    <row r="396" spans="1:48" x14ac:dyDescent="0.25">
      <c r="A396" s="4" t="str">
        <f t="shared" si="309"/>
        <v>NL</v>
      </c>
      <c r="B396" s="4" t="str">
        <f t="shared" ref="B396" si="314">B376</f>
        <v>_53</v>
      </c>
      <c r="C396" t="s">
        <v>32</v>
      </c>
      <c r="D396" s="2">
        <v>0.27331284152082741</v>
      </c>
      <c r="E396" s="2">
        <v>6.1851590675100772E-2</v>
      </c>
      <c r="F396" s="2">
        <v>4.1000729398458995E-2</v>
      </c>
      <c r="G396" s="2">
        <f t="shared" si="308"/>
        <v>0.37616516159438718</v>
      </c>
      <c r="I396" t="str">
        <f t="shared" si="306"/>
        <v>Solar energy</v>
      </c>
      <c r="J396" s="9">
        <f>D396/D405</f>
        <v>2.2811380516382248E-3</v>
      </c>
      <c r="K396" s="9">
        <f>E396/E405</f>
        <v>4.1073133406893198E-4</v>
      </c>
      <c r="L396" s="9">
        <f>F396/F405</f>
        <v>4.7933929311973981E-4</v>
      </c>
      <c r="M396" s="9">
        <f>G396/G405</f>
        <v>1.0568245030625858E-3</v>
      </c>
    </row>
    <row r="397" spans="1:48" x14ac:dyDescent="0.25">
      <c r="A397" s="4" t="str">
        <f t="shared" si="309"/>
        <v>NL</v>
      </c>
      <c r="B397" s="4" t="str">
        <f t="shared" ref="B397" si="315">B377</f>
        <v>_55</v>
      </c>
      <c r="C397" t="s">
        <v>47</v>
      </c>
      <c r="D397" s="2">
        <v>0.19767354322228051</v>
      </c>
      <c r="E397" s="2">
        <v>0.27557977817927898</v>
      </c>
      <c r="F397" s="2">
        <v>0.39372967973889494</v>
      </c>
      <c r="G397" s="2">
        <f t="shared" si="308"/>
        <v>0.86698300114045446</v>
      </c>
      <c r="I397" t="str">
        <f t="shared" si="306"/>
        <v xml:space="preserve">Other RES </v>
      </c>
      <c r="J397" s="9">
        <f>D397/D405</f>
        <v>1.6498333511787647E-3</v>
      </c>
      <c r="K397" s="9">
        <f>E397/E405</f>
        <v>1.8300135647046751E-3</v>
      </c>
      <c r="L397" s="9">
        <f>F397/F405</f>
        <v>4.603091436061058E-3</v>
      </c>
      <c r="M397" s="9">
        <f>G397/G405</f>
        <v>2.4357621940862945E-3</v>
      </c>
    </row>
    <row r="398" spans="1:48" x14ac:dyDescent="0.25">
      <c r="A398" s="4" t="str">
        <f t="shared" si="309"/>
        <v>NL</v>
      </c>
      <c r="B398" s="4" t="str">
        <f t="shared" ref="B398" si="316">B378</f>
        <v>_62</v>
      </c>
      <c r="C398" t="s">
        <v>44</v>
      </c>
      <c r="D398" s="2">
        <v>0.472205390274611</v>
      </c>
      <c r="E398" s="2">
        <v>0.65830891977591521</v>
      </c>
      <c r="F398" s="2">
        <v>0.94054709625322608</v>
      </c>
      <c r="G398" s="2">
        <f t="shared" si="308"/>
        <v>2.0710614063037522</v>
      </c>
      <c r="I398" t="str">
        <f t="shared" si="306"/>
        <v xml:space="preserve">RES-E (Wind, PV, Hydro) </v>
      </c>
      <c r="J398" s="9">
        <f>D398/D405</f>
        <v>3.9411455310708835E-3</v>
      </c>
      <c r="K398" s="9">
        <f>E398/E405</f>
        <v>4.3715626049030251E-3</v>
      </c>
      <c r="L398" s="9">
        <f>F398/F405</f>
        <v>1.0995930728022367E-2</v>
      </c>
      <c r="M398" s="9">
        <f>G398/G405</f>
        <v>5.8185836036808618E-3</v>
      </c>
    </row>
    <row r="399" spans="1:48" x14ac:dyDescent="0.25">
      <c r="A399" s="4" t="str">
        <f t="shared" si="309"/>
        <v>NL</v>
      </c>
      <c r="B399" s="4" t="str">
        <f t="shared" ref="B399" si="317">B379</f>
        <v>_61</v>
      </c>
      <c r="C399" t="s">
        <v>45</v>
      </c>
      <c r="D399" s="2">
        <v>0.3462603676578202</v>
      </c>
      <c r="E399" s="2">
        <v>0.48272699399189145</v>
      </c>
      <c r="F399" s="2">
        <v>0.68968755981108454</v>
      </c>
      <c r="G399" s="2">
        <f t="shared" si="308"/>
        <v>1.5186749214607962</v>
      </c>
      <c r="I399" t="str">
        <f t="shared" si="306"/>
        <v>Nuclear</v>
      </c>
      <c r="J399" s="9">
        <f>D399/D405</f>
        <v>2.8899765413265611E-3</v>
      </c>
      <c r="K399" s="9">
        <f>E399/E405</f>
        <v>3.2055942307914111E-3</v>
      </c>
      <c r="L399" s="9">
        <f>F399/F405</f>
        <v>8.063133320885478E-3</v>
      </c>
      <c r="M399" s="9">
        <f>G399/G405</f>
        <v>4.2666706889699525E-3</v>
      </c>
    </row>
    <row r="400" spans="1:48" x14ac:dyDescent="0.25">
      <c r="A400" s="4" t="str">
        <f t="shared" si="309"/>
        <v>NL</v>
      </c>
      <c r="B400" s="4" t="str">
        <f t="shared" ref="B400" si="318">B380</f>
        <v>_58</v>
      </c>
      <c r="C400" t="s">
        <v>46</v>
      </c>
      <c r="D400" s="2">
        <v>1.3580000000000001</v>
      </c>
      <c r="E400" s="2">
        <v>0</v>
      </c>
      <c r="F400" s="2">
        <v>0.15100000000000002</v>
      </c>
      <c r="G400" s="2">
        <f t="shared" si="308"/>
        <v>1.5090000000000001</v>
      </c>
      <c r="I400" t="str">
        <f t="shared" si="306"/>
        <v>Ambient heat total</v>
      </c>
      <c r="J400" s="9">
        <f>D400/D405</f>
        <v>1.1334211217033676E-2</v>
      </c>
      <c r="K400" s="9">
        <f>E400/E405</f>
        <v>0</v>
      </c>
      <c r="L400" s="9">
        <f>F400/F405</f>
        <v>1.7653401371879281E-3</v>
      </c>
      <c r="M400" s="9">
        <f>G400/G405</f>
        <v>4.2394892933786182E-3</v>
      </c>
    </row>
    <row r="401" spans="1:48" x14ac:dyDescent="0.25">
      <c r="A401" s="4" t="str">
        <f t="shared" si="309"/>
        <v>NL</v>
      </c>
      <c r="B401" s="4" t="str">
        <f t="shared" ref="B401" si="319">B381</f>
        <v>_6</v>
      </c>
      <c r="C401" t="s">
        <v>7</v>
      </c>
      <c r="D401" s="2">
        <v>0</v>
      </c>
      <c r="E401" s="2">
        <v>0</v>
      </c>
      <c r="F401" s="2">
        <v>0</v>
      </c>
      <c r="G401" s="2">
        <f t="shared" si="308"/>
        <v>0</v>
      </c>
      <c r="I401" t="str">
        <f t="shared" si="306"/>
        <v>Electricity</v>
      </c>
      <c r="J401" s="9">
        <f>D401/D405</f>
        <v>0</v>
      </c>
      <c r="K401" s="9">
        <f>E401/E405</f>
        <v>0</v>
      </c>
      <c r="L401" s="9">
        <f>F401/F405</f>
        <v>0</v>
      </c>
      <c r="M401" s="9">
        <f>G401/G405</f>
        <v>0</v>
      </c>
    </row>
    <row r="402" spans="1:48" x14ac:dyDescent="0.25">
      <c r="A402" s="4" t="str">
        <f t="shared" si="309"/>
        <v>NL</v>
      </c>
      <c r="B402" s="4" t="str">
        <f t="shared" ref="B402" si="320">B382</f>
        <v>_7</v>
      </c>
      <c r="C402" t="s">
        <v>28</v>
      </c>
      <c r="D402" s="2">
        <v>0</v>
      </c>
      <c r="E402" s="2">
        <v>0</v>
      </c>
      <c r="F402" s="2">
        <v>0</v>
      </c>
      <c r="G402" s="2">
        <f t="shared" si="308"/>
        <v>0</v>
      </c>
      <c r="I402" t="str">
        <f t="shared" si="306"/>
        <v>District heating</v>
      </c>
      <c r="J402" s="9">
        <f>D402/D405</f>
        <v>0</v>
      </c>
      <c r="K402" s="9">
        <f>E402/E405</f>
        <v>0</v>
      </c>
      <c r="L402" s="9">
        <f>F402/F405</f>
        <v>0</v>
      </c>
      <c r="M402" s="9">
        <f>G402/G405</f>
        <v>0</v>
      </c>
    </row>
    <row r="403" spans="1:48" x14ac:dyDescent="0.25">
      <c r="A403" s="4" t="str">
        <f t="shared" si="309"/>
        <v>NL</v>
      </c>
      <c r="B403" s="4" t="str">
        <f t="shared" ref="B403" si="321">B383</f>
        <v>_8</v>
      </c>
      <c r="C403" t="s">
        <v>43</v>
      </c>
      <c r="D403" s="2">
        <v>0.11816234740828126</v>
      </c>
      <c r="E403" s="2">
        <v>0.422256058547409</v>
      </c>
      <c r="F403" s="2">
        <v>0</v>
      </c>
      <c r="G403" s="2">
        <f t="shared" si="308"/>
        <v>0.54041840595569024</v>
      </c>
      <c r="I403" t="str">
        <f t="shared" si="306"/>
        <v>Waste non-RES</v>
      </c>
      <c r="J403" s="9">
        <f>D403/D405</f>
        <v>9.8621281548304219E-4</v>
      </c>
      <c r="K403" s="9">
        <f>E403/E405</f>
        <v>2.8040312682804545E-3</v>
      </c>
      <c r="L403" s="9">
        <f>F403/F405</f>
        <v>0</v>
      </c>
      <c r="M403" s="9">
        <f>G403/G405</f>
        <v>1.518288963547971E-3</v>
      </c>
    </row>
    <row r="404" spans="1:48" x14ac:dyDescent="0.25">
      <c r="A404" s="4" t="str">
        <f t="shared" si="309"/>
        <v>NL</v>
      </c>
      <c r="B404" s="4" t="str">
        <f t="shared" ref="B404" si="322">B384</f>
        <v>_9</v>
      </c>
      <c r="C404" t="s">
        <v>29</v>
      </c>
      <c r="D404" s="2">
        <v>9.5362005210914216E-2</v>
      </c>
      <c r="E404" s="2">
        <v>0.34077847418183604</v>
      </c>
      <c r="F404" s="2">
        <v>0</v>
      </c>
      <c r="G404" s="2">
        <f t="shared" si="308"/>
        <v>0.43614047939275025</v>
      </c>
      <c r="I404" t="str">
        <f t="shared" si="306"/>
        <v>Waste RES</v>
      </c>
      <c r="J404" s="9">
        <f>D404/D405</f>
        <v>7.9591539701058002E-4</v>
      </c>
      <c r="K404" s="9">
        <f>E404/E405</f>
        <v>2.2629716680678167E-3</v>
      </c>
      <c r="L404" s="9">
        <f>F404/F405</f>
        <v>0</v>
      </c>
      <c r="M404" s="9">
        <f>G404/G405</f>
        <v>1.225323321931466E-3</v>
      </c>
    </row>
    <row r="405" spans="1:48" x14ac:dyDescent="0.25">
      <c r="A405" s="4" t="str">
        <f t="shared" ref="A405" si="323">A404</f>
        <v>NL</v>
      </c>
      <c r="B405" s="4"/>
      <c r="C405" t="s">
        <v>4</v>
      </c>
      <c r="D405" s="2">
        <f>SUM(D390:D404)</f>
        <v>119.81424856095174</v>
      </c>
      <c r="E405" s="2">
        <f>SUM(E390:E404)</f>
        <v>150.5889264945157</v>
      </c>
      <c r="F405" s="2">
        <f>SUM(F390:F404)</f>
        <v>85.53592410838921</v>
      </c>
      <c r="G405" s="2">
        <f>SUM(G390:G404)</f>
        <v>355.93909916385655</v>
      </c>
      <c r="I405" t="str">
        <f t="shared" si="306"/>
        <v>TOTAL</v>
      </c>
      <c r="J405" s="9">
        <f>SUM(J390:J404)</f>
        <v>1</v>
      </c>
      <c r="K405" s="9">
        <f t="shared" ref="K405:M405" si="324">SUM(K390:K404)</f>
        <v>0.99999999999999978</v>
      </c>
      <c r="L405" s="9">
        <f t="shared" si="324"/>
        <v>0.99999999999999989</v>
      </c>
      <c r="M405" s="9">
        <f t="shared" si="324"/>
        <v>1</v>
      </c>
    </row>
    <row r="407" spans="1:48" ht="15.75" x14ac:dyDescent="0.25">
      <c r="A407" s="4">
        <f>A387+1</f>
        <v>20</v>
      </c>
      <c r="C407" s="8" t="s">
        <v>87</v>
      </c>
      <c r="F407" s="4" t="s">
        <v>5</v>
      </c>
      <c r="G407" s="4"/>
      <c r="I407" s="8" t="str">
        <f>C407</f>
        <v>Primary Energy in Austria</v>
      </c>
      <c r="L407" s="4" t="s">
        <v>6</v>
      </c>
      <c r="M407" s="4"/>
    </row>
    <row r="408" spans="1:48" x14ac:dyDescent="0.25">
      <c r="A408" s="5" t="s">
        <v>88</v>
      </c>
    </row>
    <row r="409" spans="1:48" ht="30" x14ac:dyDescent="0.25">
      <c r="B409" s="1"/>
      <c r="C409" s="1"/>
      <c r="D409" s="1" t="str">
        <f>A408&amp;" Residential"</f>
        <v>AT Residential</v>
      </c>
      <c r="E409" s="1" t="str">
        <f>A408&amp;" Industry"</f>
        <v>AT Industry</v>
      </c>
      <c r="F409" s="1" t="str">
        <f>A408&amp;" Tertiary"</f>
        <v>AT Tertiary</v>
      </c>
      <c r="G409" s="1" t="str">
        <f>A408&amp;" TOTAL"</f>
        <v>AT TOTAL</v>
      </c>
      <c r="H409" s="1"/>
      <c r="I409" s="1"/>
      <c r="J409" s="1" t="str">
        <f>D409</f>
        <v>AT Residential</v>
      </c>
      <c r="K409" s="1" t="str">
        <f>E409</f>
        <v>AT Industry</v>
      </c>
      <c r="L409" s="1" t="str">
        <f>F409</f>
        <v>AT Tertiary</v>
      </c>
      <c r="M409" s="1" t="str">
        <f>G409</f>
        <v>AT TOTAL</v>
      </c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</row>
    <row r="410" spans="1:48" x14ac:dyDescent="0.25">
      <c r="A410" s="4" t="str">
        <f>A408</f>
        <v>AT</v>
      </c>
      <c r="B410" s="4" t="str">
        <f>B390</f>
        <v>_1</v>
      </c>
      <c r="C410" t="s">
        <v>27</v>
      </c>
      <c r="D410" s="2">
        <v>1.5650108920510206</v>
      </c>
      <c r="E410" s="2">
        <v>13.351234821074025</v>
      </c>
      <c r="F410" s="2">
        <v>0.98380634721164761</v>
      </c>
      <c r="G410" s="2">
        <f>D410+E410+F410</f>
        <v>15.900052060336693</v>
      </c>
      <c r="I410" t="str">
        <f t="shared" ref="I410:I425" si="325">C410</f>
        <v>Coal</v>
      </c>
      <c r="J410" s="9">
        <f>D410/D425</f>
        <v>2.0521514925676481E-2</v>
      </c>
      <c r="K410" s="9">
        <f>E410/E425</f>
        <v>0.14909064551014745</v>
      </c>
      <c r="L410" s="9">
        <f>F410/F425</f>
        <v>3.385088060291358E-2</v>
      </c>
      <c r="M410" s="9">
        <f>G410/G425</f>
        <v>8.1590600182021522E-2</v>
      </c>
    </row>
    <row r="411" spans="1:48" x14ac:dyDescent="0.25">
      <c r="A411" s="4" t="str">
        <f>A410</f>
        <v>AT</v>
      </c>
      <c r="B411" s="4" t="str">
        <f t="shared" ref="B411" si="326">B391</f>
        <v>_2</v>
      </c>
      <c r="C411" t="s">
        <v>24</v>
      </c>
      <c r="D411" s="2">
        <v>15.271201095498688</v>
      </c>
      <c r="E411" s="2">
        <v>8.9760164917748035</v>
      </c>
      <c r="F411" s="2">
        <v>1.4435307869977811</v>
      </c>
      <c r="G411" s="2">
        <f t="shared" ref="G411:G424" si="327">D411+E411+F411</f>
        <v>25.690748374271269</v>
      </c>
      <c r="I411" t="str">
        <f t="shared" si="325"/>
        <v>Fuel oil</v>
      </c>
      <c r="J411" s="9">
        <f>D411/D425</f>
        <v>0.20024664544255877</v>
      </c>
      <c r="K411" s="9">
        <f>E411/E425</f>
        <v>0.10023343239803653</v>
      </c>
      <c r="L411" s="9">
        <f>F411/F425</f>
        <v>4.9669112682375713E-2</v>
      </c>
      <c r="M411" s="9">
        <f>G411/G425</f>
        <v>0.13183123998763183</v>
      </c>
    </row>
    <row r="412" spans="1:48" x14ac:dyDescent="0.25">
      <c r="A412" s="4" t="str">
        <f t="shared" ref="A412:A424" si="328">A411</f>
        <v>AT</v>
      </c>
      <c r="B412" s="4" t="str">
        <f t="shared" ref="B412" si="329">B392</f>
        <v>_3</v>
      </c>
      <c r="C412" t="s">
        <v>25</v>
      </c>
      <c r="D412" s="2">
        <v>21.46912164011276</v>
      </c>
      <c r="E412" s="2">
        <v>36.590203535151026</v>
      </c>
      <c r="F412" s="2">
        <v>12.522826696508981</v>
      </c>
      <c r="G412" s="2">
        <f t="shared" si="327"/>
        <v>70.582151871772766</v>
      </c>
      <c r="I412" t="str">
        <f t="shared" si="325"/>
        <v>Natural gas</v>
      </c>
      <c r="J412" s="9">
        <f>D412/D425</f>
        <v>0.28151810470874011</v>
      </c>
      <c r="K412" s="9">
        <f>E412/E425</f>
        <v>0.40859569451902605</v>
      </c>
      <c r="L412" s="9">
        <f>F412/F425</f>
        <v>0.43088633501498252</v>
      </c>
      <c r="M412" s="9">
        <f>G412/G425</f>
        <v>0.3621900174605206</v>
      </c>
    </row>
    <row r="413" spans="1:48" x14ac:dyDescent="0.25">
      <c r="A413" s="4" t="str">
        <f t="shared" si="328"/>
        <v>AT</v>
      </c>
      <c r="B413" s="4" t="str">
        <f t="shared" ref="B413" si="330">B393</f>
        <v>_4</v>
      </c>
      <c r="C413" t="s">
        <v>26</v>
      </c>
      <c r="D413" s="2">
        <v>0.98689195222812509</v>
      </c>
      <c r="E413" s="2">
        <v>6.941786286276594</v>
      </c>
      <c r="F413" s="2">
        <v>0.48927196034422132</v>
      </c>
      <c r="G413" s="2">
        <f t="shared" si="327"/>
        <v>8.4179501988489402</v>
      </c>
      <c r="I413" t="str">
        <f t="shared" si="325"/>
        <v>Other fossil fuels</v>
      </c>
      <c r="J413" s="9">
        <f>D413/D425</f>
        <v>1.2940815958882938E-2</v>
      </c>
      <c r="K413" s="9">
        <f>E413/E425</f>
        <v>7.75175788819817E-2</v>
      </c>
      <c r="L413" s="9">
        <f>F413/F425</f>
        <v>1.6834905323499239E-2</v>
      </c>
      <c r="M413" s="9">
        <f>G413/G425</f>
        <v>4.3196437748764735E-2</v>
      </c>
    </row>
    <row r="414" spans="1:48" x14ac:dyDescent="0.25">
      <c r="A414" s="4" t="str">
        <f t="shared" si="328"/>
        <v>AT</v>
      </c>
      <c r="B414" s="4" t="str">
        <f t="shared" ref="B414" si="331">B394</f>
        <v>_51</v>
      </c>
      <c r="C414" t="s">
        <v>30</v>
      </c>
      <c r="D414" s="2">
        <v>24.215352254969332</v>
      </c>
      <c r="E414" s="2">
        <v>16.373570551479617</v>
      </c>
      <c r="F414" s="2">
        <v>5.9970222428478515</v>
      </c>
      <c r="G414" s="2">
        <f t="shared" si="327"/>
        <v>46.585945049296797</v>
      </c>
      <c r="I414" t="str">
        <f t="shared" si="325"/>
        <v>Biomass</v>
      </c>
      <c r="J414" s="9">
        <f>D414/D425</f>
        <v>0.31752859692855501</v>
      </c>
      <c r="K414" s="9">
        <f>E414/E425</f>
        <v>0.18284048146414533</v>
      </c>
      <c r="L414" s="9">
        <f>F414/F425</f>
        <v>0.20634597905474483</v>
      </c>
      <c r="M414" s="9">
        <f>G414/G425</f>
        <v>0.23905426235052918</v>
      </c>
    </row>
    <row r="415" spans="1:48" x14ac:dyDescent="0.25">
      <c r="A415" s="4" t="str">
        <f t="shared" si="328"/>
        <v>AT</v>
      </c>
      <c r="B415" s="4" t="str">
        <f t="shared" ref="B415" si="332">B395</f>
        <v>_52</v>
      </c>
      <c r="C415" t="s">
        <v>31</v>
      </c>
      <c r="D415" s="2">
        <v>0</v>
      </c>
      <c r="E415" s="2">
        <v>0</v>
      </c>
      <c r="F415" s="2">
        <v>0</v>
      </c>
      <c r="G415" s="2">
        <f t="shared" si="327"/>
        <v>0</v>
      </c>
      <c r="I415" t="str">
        <f t="shared" si="325"/>
        <v>Geothermal</v>
      </c>
      <c r="J415" s="9">
        <f>D415/D425</f>
        <v>0</v>
      </c>
      <c r="K415" s="9">
        <f>E415/E425</f>
        <v>0</v>
      </c>
      <c r="L415" s="9">
        <f>F415/F425</f>
        <v>0</v>
      </c>
      <c r="M415" s="9">
        <f>G415/G425</f>
        <v>0</v>
      </c>
    </row>
    <row r="416" spans="1:48" x14ac:dyDescent="0.25">
      <c r="A416" s="4" t="str">
        <f t="shared" si="328"/>
        <v>AT</v>
      </c>
      <c r="B416" s="4" t="str">
        <f t="shared" ref="B416" si="333">B396</f>
        <v>_53</v>
      </c>
      <c r="C416" t="s">
        <v>32</v>
      </c>
      <c r="D416" s="2">
        <v>1.6124400882675434</v>
      </c>
      <c r="E416" s="2">
        <v>2.8196012612234055E-2</v>
      </c>
      <c r="F416" s="2">
        <v>0.52762050032091279</v>
      </c>
      <c r="G416" s="2">
        <f t="shared" si="327"/>
        <v>2.1682566012006901</v>
      </c>
      <c r="I416" t="str">
        <f t="shared" si="325"/>
        <v>Solar energy</v>
      </c>
      <c r="J416" s="9">
        <f>D416/D425</f>
        <v>2.1143439643909356E-2</v>
      </c>
      <c r="K416" s="9">
        <f>E416/E425</f>
        <v>3.14859395217503E-4</v>
      </c>
      <c r="L416" s="9">
        <f>F416/F425</f>
        <v>1.8154404686078335E-2</v>
      </c>
      <c r="M416" s="9">
        <f>G416/G425</f>
        <v>1.1126338251552129E-2</v>
      </c>
    </row>
    <row r="417" spans="1:48" x14ac:dyDescent="0.25">
      <c r="A417" s="4" t="str">
        <f t="shared" si="328"/>
        <v>AT</v>
      </c>
      <c r="B417" s="4" t="str">
        <f t="shared" ref="B417" si="334">B397</f>
        <v>_55</v>
      </c>
      <c r="C417" t="s">
        <v>47</v>
      </c>
      <c r="D417" s="2">
        <v>3.9195890107717811E-2</v>
      </c>
      <c r="E417" s="2">
        <v>1.5069907390820866E-2</v>
      </c>
      <c r="F417" s="2">
        <v>2.6709567300129092E-2</v>
      </c>
      <c r="G417" s="2">
        <f t="shared" si="327"/>
        <v>8.0975364798667765E-2</v>
      </c>
      <c r="I417" t="str">
        <f t="shared" si="325"/>
        <v xml:space="preserve">Other RES </v>
      </c>
      <c r="J417" s="9">
        <f>D417/D425</f>
        <v>5.1396386309909684E-4</v>
      </c>
      <c r="K417" s="9">
        <f>E417/E425</f>
        <v>1.6828272821096894E-4</v>
      </c>
      <c r="L417" s="9">
        <f>F417/F425</f>
        <v>9.1902474119497156E-4</v>
      </c>
      <c r="M417" s="9">
        <f>G417/G425</f>
        <v>4.155224516756417E-4</v>
      </c>
    </row>
    <row r="418" spans="1:48" x14ac:dyDescent="0.25">
      <c r="A418" s="4" t="str">
        <f t="shared" si="328"/>
        <v>AT</v>
      </c>
      <c r="B418" s="4" t="str">
        <f t="shared" ref="B418" si="335">B398</f>
        <v>_62</v>
      </c>
      <c r="C418" t="s">
        <v>44</v>
      </c>
      <c r="D418" s="2">
        <v>8.8467238274245226</v>
      </c>
      <c r="E418" s="2">
        <v>3.4013593880651491</v>
      </c>
      <c r="F418" s="2">
        <v>6.0284934161432435</v>
      </c>
      <c r="G418" s="2">
        <f t="shared" si="327"/>
        <v>18.276576631632913</v>
      </c>
      <c r="I418" t="str">
        <f t="shared" si="325"/>
        <v xml:space="preserve">RES-E (Wind, PV, Hydro) </v>
      </c>
      <c r="J418" s="9">
        <f>D418/D425</f>
        <v>0.11600441632064469</v>
      </c>
      <c r="K418" s="9">
        <f>E418/E425</f>
        <v>3.7982319506372014E-2</v>
      </c>
      <c r="L418" s="9">
        <f>F418/F425</f>
        <v>0.20742884148257457</v>
      </c>
      <c r="M418" s="9">
        <f>G418/G425</f>
        <v>9.3785658750608E-2</v>
      </c>
    </row>
    <row r="419" spans="1:48" x14ac:dyDescent="0.25">
      <c r="A419" s="4" t="str">
        <f t="shared" si="328"/>
        <v>AT</v>
      </c>
      <c r="B419" s="4" t="str">
        <f t="shared" ref="B419" si="336">B399</f>
        <v>_61</v>
      </c>
      <c r="C419" t="s">
        <v>45</v>
      </c>
      <c r="D419" s="2">
        <v>0</v>
      </c>
      <c r="E419" s="2">
        <v>0</v>
      </c>
      <c r="F419" s="2">
        <v>0</v>
      </c>
      <c r="G419" s="2">
        <f t="shared" si="327"/>
        <v>0</v>
      </c>
      <c r="I419" t="str">
        <f t="shared" si="325"/>
        <v>Nuclear</v>
      </c>
      <c r="J419" s="9">
        <f>D419/D425</f>
        <v>0</v>
      </c>
      <c r="K419" s="9">
        <f>E419/E425</f>
        <v>0</v>
      </c>
      <c r="L419" s="9">
        <f>F419/F425</f>
        <v>0</v>
      </c>
      <c r="M419" s="9">
        <f>G419/G425</f>
        <v>0</v>
      </c>
    </row>
    <row r="420" spans="1:48" x14ac:dyDescent="0.25">
      <c r="A420" s="4" t="str">
        <f t="shared" si="328"/>
        <v>AT</v>
      </c>
      <c r="B420" s="4" t="str">
        <f t="shared" ref="B420" si="337">B400</f>
        <v>_58</v>
      </c>
      <c r="C420" t="s">
        <v>46</v>
      </c>
      <c r="D420" s="2">
        <v>1.516</v>
      </c>
      <c r="E420" s="2">
        <v>0</v>
      </c>
      <c r="F420" s="2">
        <v>0.16900000000000001</v>
      </c>
      <c r="G420" s="2">
        <f t="shared" si="327"/>
        <v>1.6850000000000001</v>
      </c>
      <c r="I420" t="str">
        <f t="shared" si="325"/>
        <v>Ambient heat total</v>
      </c>
      <c r="J420" s="9">
        <f>D420/D425</f>
        <v>1.9878849907909342E-2</v>
      </c>
      <c r="K420" s="9">
        <f>E420/E425</f>
        <v>0</v>
      </c>
      <c r="L420" s="9">
        <f>F420/F425</f>
        <v>5.8149643353151417E-3</v>
      </c>
      <c r="M420" s="9">
        <f>G420/G425</f>
        <v>8.6465227148316039E-3</v>
      </c>
    </row>
    <row r="421" spans="1:48" x14ac:dyDescent="0.25">
      <c r="A421" s="4" t="str">
        <f t="shared" si="328"/>
        <v>AT</v>
      </c>
      <c r="B421" s="4" t="str">
        <f t="shared" ref="B421" si="338">B401</f>
        <v>_6</v>
      </c>
      <c r="C421" t="s">
        <v>7</v>
      </c>
      <c r="D421" s="2">
        <v>0</v>
      </c>
      <c r="E421" s="2">
        <v>0</v>
      </c>
      <c r="F421" s="2">
        <v>0</v>
      </c>
      <c r="G421" s="2">
        <f t="shared" si="327"/>
        <v>0</v>
      </c>
      <c r="I421" t="str">
        <f t="shared" si="325"/>
        <v>Electricity</v>
      </c>
      <c r="J421" s="9">
        <f>D421/D425</f>
        <v>0</v>
      </c>
      <c r="K421" s="9">
        <f>E421/E425</f>
        <v>0</v>
      </c>
      <c r="L421" s="9">
        <f>F421/F425</f>
        <v>0</v>
      </c>
      <c r="M421" s="9">
        <f>G421/G425</f>
        <v>0</v>
      </c>
    </row>
    <row r="422" spans="1:48" x14ac:dyDescent="0.25">
      <c r="A422" s="4" t="str">
        <f t="shared" si="328"/>
        <v>AT</v>
      </c>
      <c r="B422" s="4" t="str">
        <f t="shared" ref="B422" si="339">B402</f>
        <v>_7</v>
      </c>
      <c r="C422" t="s">
        <v>28</v>
      </c>
      <c r="D422" s="2">
        <v>0</v>
      </c>
      <c r="E422" s="2">
        <v>0</v>
      </c>
      <c r="F422" s="2">
        <v>0</v>
      </c>
      <c r="G422" s="2">
        <f t="shared" si="327"/>
        <v>0</v>
      </c>
      <c r="I422" t="str">
        <f t="shared" si="325"/>
        <v>District heating</v>
      </c>
      <c r="J422" s="9">
        <f>D422/D425</f>
        <v>0</v>
      </c>
      <c r="K422" s="9">
        <f>E422/E425</f>
        <v>0</v>
      </c>
      <c r="L422" s="9">
        <f>F422/F425</f>
        <v>0</v>
      </c>
      <c r="M422" s="9">
        <f>G422/G425</f>
        <v>0</v>
      </c>
    </row>
    <row r="423" spans="1:48" x14ac:dyDescent="0.25">
      <c r="A423" s="4" t="str">
        <f t="shared" si="328"/>
        <v>AT</v>
      </c>
      <c r="B423" s="4" t="str">
        <f t="shared" ref="B423" si="340">B403</f>
        <v>_8</v>
      </c>
      <c r="C423" t="s">
        <v>43</v>
      </c>
      <c r="D423" s="2">
        <v>0.67106942478138976</v>
      </c>
      <c r="E423" s="2">
        <v>3.8468489951949669</v>
      </c>
      <c r="F423" s="2">
        <v>0.79316993220166276</v>
      </c>
      <c r="G423" s="2">
        <f t="shared" si="327"/>
        <v>5.3110883521780199</v>
      </c>
      <c r="I423" t="str">
        <f t="shared" si="325"/>
        <v>Waste non-RES</v>
      </c>
      <c r="J423" s="9">
        <f>D423/D425</f>
        <v>8.7995305890608867E-3</v>
      </c>
      <c r="K423" s="9">
        <f>E423/E425</f>
        <v>4.2957015404178386E-2</v>
      </c>
      <c r="L423" s="9">
        <f>F423/F425</f>
        <v>2.7291448920692293E-2</v>
      </c>
      <c r="M423" s="9">
        <f>G423/G425</f>
        <v>2.7253677197379703E-2</v>
      </c>
    </row>
    <row r="424" spans="1:48" x14ac:dyDescent="0.25">
      <c r="A424" s="4" t="str">
        <f t="shared" si="328"/>
        <v>AT</v>
      </c>
      <c r="B424" s="4" t="str">
        <f t="shared" ref="B424" si="341">B404</f>
        <v>_9</v>
      </c>
      <c r="C424" t="s">
        <v>29</v>
      </c>
      <c r="D424" s="2">
        <v>6.895009118583792E-2</v>
      </c>
      <c r="E424" s="2">
        <v>2.6837593481531342E-2</v>
      </c>
      <c r="F424" s="2">
        <v>8.1495501257541708E-2</v>
      </c>
      <c r="G424" s="2">
        <f t="shared" si="327"/>
        <v>0.17728318592491096</v>
      </c>
      <c r="I424" t="str">
        <f t="shared" si="325"/>
        <v>Waste RES</v>
      </c>
      <c r="J424" s="9">
        <f>D424/D425</f>
        <v>9.0412171096301765E-4</v>
      </c>
      <c r="K424" s="9">
        <f>E424/E425</f>
        <v>2.9969019268425681E-4</v>
      </c>
      <c r="L424" s="9">
        <f>F424/F425</f>
        <v>2.8041031556286112E-3</v>
      </c>
      <c r="M424" s="9">
        <f>G424/G425</f>
        <v>9.0972290448513779E-4</v>
      </c>
    </row>
    <row r="425" spans="1:48" x14ac:dyDescent="0.25">
      <c r="A425" s="4" t="str">
        <f t="shared" ref="A425" si="342">A424</f>
        <v>AT</v>
      </c>
      <c r="B425" s="4"/>
      <c r="C425" t="s">
        <v>4</v>
      </c>
      <c r="D425" s="2">
        <f>SUM(D410:D424)</f>
        <v>76.261957156626963</v>
      </c>
      <c r="E425" s="2">
        <f>SUM(E410:E424)</f>
        <v>89.55112358250075</v>
      </c>
      <c r="F425" s="2">
        <f>SUM(F410:F424)</f>
        <v>29.062946951133977</v>
      </c>
      <c r="G425" s="2">
        <f>SUM(G410:G424)</f>
        <v>194.87602769026165</v>
      </c>
      <c r="I425" t="str">
        <f t="shared" si="325"/>
        <v>TOTAL</v>
      </c>
      <c r="J425" s="9">
        <f>SUM(J410:J424)</f>
        <v>0.99999999999999989</v>
      </c>
      <c r="K425" s="9">
        <f t="shared" ref="K425:M425" si="343">SUM(K410:K424)</f>
        <v>1.0000000000000002</v>
      </c>
      <c r="L425" s="9">
        <f t="shared" si="343"/>
        <v>0.99999999999999978</v>
      </c>
      <c r="M425" s="9">
        <f t="shared" si="343"/>
        <v>1</v>
      </c>
    </row>
    <row r="427" spans="1:48" ht="15.75" x14ac:dyDescent="0.25">
      <c r="A427" s="4">
        <f>A407+1</f>
        <v>21</v>
      </c>
      <c r="C427" s="8" t="s">
        <v>89</v>
      </c>
      <c r="F427" s="4" t="s">
        <v>5</v>
      </c>
      <c r="G427" s="4"/>
      <c r="I427" s="8" t="str">
        <f>C427</f>
        <v>Primary Energy in Poland</v>
      </c>
      <c r="L427" s="4" t="s">
        <v>6</v>
      </c>
      <c r="M427" s="4"/>
    </row>
    <row r="428" spans="1:48" x14ac:dyDescent="0.25">
      <c r="A428" s="5" t="s">
        <v>90</v>
      </c>
    </row>
    <row r="429" spans="1:48" ht="30" x14ac:dyDescent="0.25">
      <c r="B429" s="1"/>
      <c r="C429" s="1"/>
      <c r="D429" s="1" t="str">
        <f>A428&amp;" Residential"</f>
        <v>PL Residential</v>
      </c>
      <c r="E429" s="1" t="str">
        <f>A428&amp;" Industry"</f>
        <v>PL Industry</v>
      </c>
      <c r="F429" s="1" t="str">
        <f>A428&amp;" Tertiary"</f>
        <v>PL Tertiary</v>
      </c>
      <c r="G429" s="1" t="str">
        <f>A428&amp;" TOTAL"</f>
        <v>PL TOTAL</v>
      </c>
      <c r="H429" s="1"/>
      <c r="I429" s="1"/>
      <c r="J429" s="1" t="str">
        <f>D429</f>
        <v>PL Residential</v>
      </c>
      <c r="K429" s="1" t="str">
        <f>E429</f>
        <v>PL Industry</v>
      </c>
      <c r="L429" s="1" t="str">
        <f>F429</f>
        <v>PL Tertiary</v>
      </c>
      <c r="M429" s="1" t="str">
        <f>G429</f>
        <v>PL TOTAL</v>
      </c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</row>
    <row r="430" spans="1:48" x14ac:dyDescent="0.25">
      <c r="A430" s="4" t="str">
        <f>A428</f>
        <v>PL</v>
      </c>
      <c r="B430" s="4" t="str">
        <f>B410</f>
        <v>_1</v>
      </c>
      <c r="C430" t="s">
        <v>27</v>
      </c>
      <c r="D430" s="2">
        <v>150.56924782945075</v>
      </c>
      <c r="E430" s="2">
        <v>68.018068148412965</v>
      </c>
      <c r="F430" s="2">
        <v>29.731122767471078</v>
      </c>
      <c r="G430" s="2">
        <f>D430+E430+F430</f>
        <v>248.31843874533479</v>
      </c>
      <c r="I430" t="str">
        <f t="shared" ref="I430:I445" si="344">C430</f>
        <v>Coal</v>
      </c>
      <c r="J430" s="9">
        <f>D430/D445</f>
        <v>0.5524177253935344</v>
      </c>
      <c r="K430" s="9">
        <f>E430/E445</f>
        <v>0.4120509384661255</v>
      </c>
      <c r="L430" s="9">
        <f>F430/F445</f>
        <v>0.38656418753205318</v>
      </c>
      <c r="M430" s="9">
        <f>G430/G445</f>
        <v>0.48259592096531906</v>
      </c>
    </row>
    <row r="431" spans="1:48" x14ac:dyDescent="0.25">
      <c r="A431" s="4" t="str">
        <f>A430</f>
        <v>PL</v>
      </c>
      <c r="B431" s="4" t="str">
        <f t="shared" ref="B431" si="345">B411</f>
        <v>_2</v>
      </c>
      <c r="C431" t="s">
        <v>24</v>
      </c>
      <c r="D431" s="2">
        <v>3.8658843104239833</v>
      </c>
      <c r="E431" s="2">
        <v>6.9725235480263477</v>
      </c>
      <c r="F431" s="2">
        <v>5.7263350144486171</v>
      </c>
      <c r="G431" s="2">
        <f t="shared" ref="G431:G444" si="346">D431+E431+F431</f>
        <v>16.564742872898947</v>
      </c>
      <c r="I431" t="str">
        <f t="shared" si="344"/>
        <v>Fuel oil</v>
      </c>
      <c r="J431" s="9">
        <f>D431/D445</f>
        <v>1.4183394339712291E-2</v>
      </c>
      <c r="K431" s="9">
        <f>E431/E445</f>
        <v>4.22392894954405E-2</v>
      </c>
      <c r="L431" s="9">
        <f>F431/F445</f>
        <v>7.4453832763375513E-2</v>
      </c>
      <c r="M431" s="9">
        <f>G431/G445</f>
        <v>3.2192846341542805E-2</v>
      </c>
    </row>
    <row r="432" spans="1:48" x14ac:dyDescent="0.25">
      <c r="A432" s="4" t="str">
        <f t="shared" ref="A432:A444" si="347">A431</f>
        <v>PL</v>
      </c>
      <c r="B432" s="4" t="str">
        <f t="shared" ref="B432" si="348">B412</f>
        <v>_3</v>
      </c>
      <c r="C432" t="s">
        <v>25</v>
      </c>
      <c r="D432" s="2">
        <v>66.568329721090336</v>
      </c>
      <c r="E432" s="2">
        <v>58.404291671116169</v>
      </c>
      <c r="F432" s="2">
        <v>35.903820503812646</v>
      </c>
      <c r="G432" s="2">
        <f t="shared" si="346"/>
        <v>160.87644189601914</v>
      </c>
      <c r="I432" t="str">
        <f t="shared" si="344"/>
        <v>Natural gas</v>
      </c>
      <c r="J432" s="9">
        <f>D432/D445</f>
        <v>0.24422998598906978</v>
      </c>
      <c r="K432" s="9">
        <f>E432/E445</f>
        <v>0.3538110365178645</v>
      </c>
      <c r="L432" s="9">
        <f>F432/F445</f>
        <v>0.46682163034684354</v>
      </c>
      <c r="M432" s="9">
        <f>G432/G445</f>
        <v>0.31265626117299999</v>
      </c>
    </row>
    <row r="433" spans="1:13" x14ac:dyDescent="0.25">
      <c r="A433" s="4" t="str">
        <f t="shared" si="347"/>
        <v>PL</v>
      </c>
      <c r="B433" s="4" t="str">
        <f t="shared" ref="B433" si="349">B413</f>
        <v>_4</v>
      </c>
      <c r="C433" t="s">
        <v>26</v>
      </c>
      <c r="D433" s="2">
        <v>7.2174442276256681</v>
      </c>
      <c r="E433" s="2">
        <v>11.623143463336463</v>
      </c>
      <c r="F433" s="2">
        <v>0.28220626446745634</v>
      </c>
      <c r="G433" s="2">
        <f t="shared" si="346"/>
        <v>19.122793955429586</v>
      </c>
      <c r="I433" t="str">
        <f t="shared" si="344"/>
        <v>Other fossil fuels</v>
      </c>
      <c r="J433" s="9">
        <f>D433/D445</f>
        <v>2.6479803684054906E-2</v>
      </c>
      <c r="K433" s="9">
        <f>E433/E445</f>
        <v>7.041257275264072E-2</v>
      </c>
      <c r="L433" s="9">
        <f>F433/F445</f>
        <v>3.6692470780038833E-3</v>
      </c>
      <c r="M433" s="9">
        <f>G433/G445</f>
        <v>3.7164305667268763E-2</v>
      </c>
    </row>
    <row r="434" spans="1:13" x14ac:dyDescent="0.25">
      <c r="A434" s="4" t="str">
        <f t="shared" si="347"/>
        <v>PL</v>
      </c>
      <c r="B434" s="4" t="str">
        <f t="shared" ref="B434" si="350">B414</f>
        <v>_51</v>
      </c>
      <c r="C434" t="s">
        <v>30</v>
      </c>
      <c r="D434" s="2">
        <v>40.320922522357534</v>
      </c>
      <c r="E434" s="2">
        <v>13.836146655147656</v>
      </c>
      <c r="F434" s="2">
        <v>4.0483547702698113</v>
      </c>
      <c r="G434" s="2">
        <f t="shared" si="346"/>
        <v>58.205423947775003</v>
      </c>
      <c r="I434" t="str">
        <f t="shared" si="344"/>
        <v>Biomass</v>
      </c>
      <c r="J434" s="9">
        <f>D434/D445</f>
        <v>0.14793188268297222</v>
      </c>
      <c r="K434" s="9">
        <f>E434/E445</f>
        <v>8.3818864151929878E-2</v>
      </c>
      <c r="L434" s="9">
        <f>F434/F445</f>
        <v>5.2636726330533248E-2</v>
      </c>
      <c r="M434" s="9">
        <f>G434/G445</f>
        <v>0.11311967132678762</v>
      </c>
    </row>
    <row r="435" spans="1:13" x14ac:dyDescent="0.25">
      <c r="A435" s="4" t="str">
        <f t="shared" si="347"/>
        <v>PL</v>
      </c>
      <c r="B435" s="4" t="str">
        <f t="shared" ref="B435" si="351">B415</f>
        <v>_52</v>
      </c>
      <c r="C435" t="s">
        <v>31</v>
      </c>
      <c r="D435" s="2">
        <v>0.32714577982374193</v>
      </c>
      <c r="E435" s="2">
        <v>0</v>
      </c>
      <c r="F435" s="2">
        <v>0</v>
      </c>
      <c r="G435" s="2">
        <f t="shared" si="346"/>
        <v>0.32714577982374193</v>
      </c>
      <c r="I435" t="str">
        <f t="shared" si="344"/>
        <v>Geothermal</v>
      </c>
      <c r="J435" s="9">
        <f>D435/D445</f>
        <v>1.2002525759245853E-3</v>
      </c>
      <c r="K435" s="9">
        <f>E435/E445</f>
        <v>0</v>
      </c>
      <c r="L435" s="9">
        <f>F435/F445</f>
        <v>0</v>
      </c>
      <c r="M435" s="9">
        <f>G435/G445</f>
        <v>6.3579337765517563E-4</v>
      </c>
    </row>
    <row r="436" spans="1:13" x14ac:dyDescent="0.25">
      <c r="A436" s="4" t="str">
        <f t="shared" si="347"/>
        <v>PL</v>
      </c>
      <c r="B436" s="4" t="str">
        <f t="shared" ref="B436" si="352">B416</f>
        <v>_53</v>
      </c>
      <c r="C436" t="s">
        <v>32</v>
      </c>
      <c r="D436" s="2">
        <v>0.1060018857618696</v>
      </c>
      <c r="E436" s="2">
        <v>0</v>
      </c>
      <c r="F436" s="2">
        <v>4.6000818349490581E-2</v>
      </c>
      <c r="G436" s="2">
        <f t="shared" si="346"/>
        <v>0.15200270411136019</v>
      </c>
      <c r="I436" t="str">
        <f t="shared" si="344"/>
        <v>Solar energy</v>
      </c>
      <c r="J436" s="9">
        <f>D436/D445</f>
        <v>3.8890624389865421E-4</v>
      </c>
      <c r="K436" s="9">
        <f>E436/E445</f>
        <v>0</v>
      </c>
      <c r="L436" s="9">
        <f>F436/F445</f>
        <v>5.981028402511603E-4</v>
      </c>
      <c r="M436" s="9">
        <f>G436/G445</f>
        <v>2.9541054361682562E-4</v>
      </c>
    </row>
    <row r="437" spans="1:13" x14ac:dyDescent="0.25">
      <c r="A437" s="4" t="str">
        <f t="shared" si="347"/>
        <v>PL</v>
      </c>
      <c r="B437" s="4" t="str">
        <f t="shared" ref="B437" si="353">B417</f>
        <v>_55</v>
      </c>
      <c r="C437" t="s">
        <v>47</v>
      </c>
      <c r="D437" s="2">
        <v>0</v>
      </c>
      <c r="E437" s="2">
        <v>0</v>
      </c>
      <c r="F437" s="2">
        <v>0</v>
      </c>
      <c r="G437" s="2">
        <f t="shared" si="346"/>
        <v>0</v>
      </c>
      <c r="I437" t="str">
        <f t="shared" si="344"/>
        <v xml:space="preserve">Other RES </v>
      </c>
      <c r="J437" s="9">
        <f>D437/D445</f>
        <v>0</v>
      </c>
      <c r="K437" s="9">
        <f>E437/E445</f>
        <v>0</v>
      </c>
      <c r="L437" s="9">
        <f>F437/F445</f>
        <v>0</v>
      </c>
      <c r="M437" s="9">
        <f>G437/G445</f>
        <v>0</v>
      </c>
    </row>
    <row r="438" spans="1:13" x14ac:dyDescent="0.25">
      <c r="A438" s="4" t="str">
        <f t="shared" si="347"/>
        <v>PL</v>
      </c>
      <c r="B438" s="4" t="str">
        <f t="shared" ref="B438" si="354">B418</f>
        <v>_62</v>
      </c>
      <c r="C438" t="s">
        <v>44</v>
      </c>
      <c r="D438" s="2">
        <v>1.2712477285697605</v>
      </c>
      <c r="E438" s="2">
        <v>0.84651496069786336</v>
      </c>
      <c r="F438" s="2">
        <v>1.1463785575735423</v>
      </c>
      <c r="G438" s="2">
        <f t="shared" si="346"/>
        <v>3.2641412468411661</v>
      </c>
      <c r="I438" t="str">
        <f t="shared" si="344"/>
        <v xml:space="preserve">RES-E (Wind, PV, Hydro) </v>
      </c>
      <c r="J438" s="9">
        <f>D438/D445</f>
        <v>4.6640319238603848E-3</v>
      </c>
      <c r="K438" s="9">
        <f>E438/E445</f>
        <v>5.1281562895918341E-3</v>
      </c>
      <c r="L438" s="9">
        <f>F438/F445</f>
        <v>1.4905218991508594E-2</v>
      </c>
      <c r="M438" s="9">
        <f>G438/G445</f>
        <v>6.3437143819824061E-3</v>
      </c>
    </row>
    <row r="439" spans="1:13" x14ac:dyDescent="0.25">
      <c r="A439" s="4" t="str">
        <f t="shared" si="347"/>
        <v>PL</v>
      </c>
      <c r="B439" s="4" t="str">
        <f t="shared" ref="B439" si="355">B419</f>
        <v>_61</v>
      </c>
      <c r="C439" t="s">
        <v>45</v>
      </c>
      <c r="D439" s="2">
        <v>0</v>
      </c>
      <c r="E439" s="2">
        <v>0</v>
      </c>
      <c r="F439" s="2">
        <v>0</v>
      </c>
      <c r="G439" s="2">
        <f t="shared" si="346"/>
        <v>0</v>
      </c>
      <c r="I439" t="str">
        <f t="shared" si="344"/>
        <v>Nuclear</v>
      </c>
      <c r="J439" s="9">
        <f>D439/D445</f>
        <v>0</v>
      </c>
      <c r="K439" s="9">
        <f>E439/E445</f>
        <v>0</v>
      </c>
      <c r="L439" s="9">
        <f>F439/F445</f>
        <v>0</v>
      </c>
      <c r="M439" s="9">
        <f>G439/G445</f>
        <v>0</v>
      </c>
    </row>
    <row r="440" spans="1:13" x14ac:dyDescent="0.25">
      <c r="A440" s="4" t="str">
        <f t="shared" si="347"/>
        <v>PL</v>
      </c>
      <c r="B440" s="4" t="str">
        <f t="shared" ref="B440" si="356">B420</f>
        <v>_58</v>
      </c>
      <c r="C440" t="s">
        <v>46</v>
      </c>
      <c r="D440" s="2">
        <v>7.400000000000001E-2</v>
      </c>
      <c r="E440" s="2">
        <v>0</v>
      </c>
      <c r="F440" s="2">
        <v>2.7E-2</v>
      </c>
      <c r="G440" s="2">
        <f t="shared" si="346"/>
        <v>0.10100000000000001</v>
      </c>
      <c r="I440" t="str">
        <f t="shared" si="344"/>
        <v>Ambient heat total</v>
      </c>
      <c r="J440" s="9">
        <f>D440/D445</f>
        <v>2.7149575539770876E-4</v>
      </c>
      <c r="K440" s="9">
        <f>E440/E445</f>
        <v>0</v>
      </c>
      <c r="L440" s="9">
        <f>F440/F445</f>
        <v>3.510541174309383E-4</v>
      </c>
      <c r="M440" s="9">
        <f>G440/G445</f>
        <v>1.9628904024918269E-4</v>
      </c>
    </row>
    <row r="441" spans="1:13" x14ac:dyDescent="0.25">
      <c r="A441" s="4" t="str">
        <f t="shared" si="347"/>
        <v>PL</v>
      </c>
      <c r="B441" s="4" t="str">
        <f t="shared" ref="B441" si="357">B421</f>
        <v>_6</v>
      </c>
      <c r="C441" t="s">
        <v>7</v>
      </c>
      <c r="D441" s="2">
        <v>0</v>
      </c>
      <c r="E441" s="2">
        <v>0</v>
      </c>
      <c r="F441" s="2">
        <v>0</v>
      </c>
      <c r="G441" s="2">
        <f t="shared" si="346"/>
        <v>0</v>
      </c>
      <c r="I441" t="str">
        <f t="shared" si="344"/>
        <v>Electricity</v>
      </c>
      <c r="J441" s="9">
        <f>D441/D445</f>
        <v>0</v>
      </c>
      <c r="K441" s="9">
        <f>E441/E445</f>
        <v>0</v>
      </c>
      <c r="L441" s="9">
        <f>F441/F445</f>
        <v>0</v>
      </c>
      <c r="M441" s="9">
        <f>G441/G445</f>
        <v>0</v>
      </c>
    </row>
    <row r="442" spans="1:13" x14ac:dyDescent="0.25">
      <c r="A442" s="4" t="str">
        <f t="shared" si="347"/>
        <v>PL</v>
      </c>
      <c r="B442" s="4" t="str">
        <f t="shared" ref="B442" si="358">B422</f>
        <v>_7</v>
      </c>
      <c r="C442" t="s">
        <v>28</v>
      </c>
      <c r="D442" s="2">
        <v>0</v>
      </c>
      <c r="E442" s="2">
        <v>0</v>
      </c>
      <c r="F442" s="2">
        <v>0</v>
      </c>
      <c r="G442" s="2">
        <f t="shared" si="346"/>
        <v>0</v>
      </c>
      <c r="I442" t="str">
        <f t="shared" si="344"/>
        <v>District heating</v>
      </c>
      <c r="J442" s="9">
        <f>D442/D445</f>
        <v>0</v>
      </c>
      <c r="K442" s="9">
        <f>E442/E445</f>
        <v>0</v>
      </c>
      <c r="L442" s="9">
        <f>F442/F445</f>
        <v>0</v>
      </c>
      <c r="M442" s="9">
        <f>G442/G445</f>
        <v>0</v>
      </c>
    </row>
    <row r="443" spans="1:13" x14ac:dyDescent="0.25">
      <c r="A443" s="4" t="str">
        <f t="shared" si="347"/>
        <v>PL</v>
      </c>
      <c r="B443" s="4" t="str">
        <f t="shared" ref="B443" si="359">B423</f>
        <v>_8</v>
      </c>
      <c r="C443" t="s">
        <v>43</v>
      </c>
      <c r="D443" s="2">
        <v>0</v>
      </c>
      <c r="E443" s="2">
        <v>4.6538113948733368</v>
      </c>
      <c r="F443" s="2">
        <v>0</v>
      </c>
      <c r="G443" s="2">
        <f t="shared" si="346"/>
        <v>4.6538113948733368</v>
      </c>
      <c r="I443" t="str">
        <f t="shared" si="344"/>
        <v>Waste non-RES</v>
      </c>
      <c r="J443" s="9">
        <f>D443/D445</f>
        <v>0</v>
      </c>
      <c r="K443" s="9">
        <f>E443/E445</f>
        <v>2.8192617122229306E-2</v>
      </c>
      <c r="L443" s="9">
        <f>F443/F445</f>
        <v>0</v>
      </c>
      <c r="M443" s="9">
        <f>G443/G445</f>
        <v>9.0444769524791815E-3</v>
      </c>
    </row>
    <row r="444" spans="1:13" x14ac:dyDescent="0.25">
      <c r="A444" s="4" t="str">
        <f t="shared" si="347"/>
        <v>PL</v>
      </c>
      <c r="B444" s="4" t="str">
        <f t="shared" ref="B444" si="360">B424</f>
        <v>_9</v>
      </c>
      <c r="C444" t="s">
        <v>29</v>
      </c>
      <c r="D444" s="2">
        <v>2.2438899037818927</v>
      </c>
      <c r="E444" s="2">
        <v>0.71748956244850015</v>
      </c>
      <c r="F444" s="2">
        <v>0</v>
      </c>
      <c r="G444" s="2">
        <f t="shared" si="346"/>
        <v>2.9613794662303929</v>
      </c>
      <c r="I444" t="str">
        <f t="shared" si="344"/>
        <v>Waste RES</v>
      </c>
      <c r="J444" s="9">
        <f>D444/D445</f>
        <v>8.232521411575093E-3</v>
      </c>
      <c r="K444" s="9">
        <f>E444/E445</f>
        <v>4.3465252041777133E-3</v>
      </c>
      <c r="L444" s="9">
        <f>F444/F445</f>
        <v>0</v>
      </c>
      <c r="M444" s="9">
        <f>G444/G445</f>
        <v>5.7553102300990167E-3</v>
      </c>
    </row>
    <row r="445" spans="1:13" x14ac:dyDescent="0.25">
      <c r="A445" s="4" t="str">
        <f t="shared" ref="A445" si="361">A444</f>
        <v>PL</v>
      </c>
      <c r="B445" s="4"/>
      <c r="C445" t="s">
        <v>4</v>
      </c>
      <c r="D445" s="2">
        <f>SUM(D430:D444)</f>
        <v>272.56411390888553</v>
      </c>
      <c r="E445" s="2">
        <f>SUM(E430:E444)</f>
        <v>165.07198940405931</v>
      </c>
      <c r="F445" s="2">
        <f>SUM(F430:F444)</f>
        <v>76.911218696392638</v>
      </c>
      <c r="G445" s="2">
        <f>SUM(G430:G444)</f>
        <v>514.54732200933745</v>
      </c>
      <c r="I445" t="str">
        <f t="shared" si="344"/>
        <v>TOTAL</v>
      </c>
      <c r="J445" s="9">
        <f>SUM(J430:J444)</f>
        <v>0.99999999999999989</v>
      </c>
      <c r="K445" s="9">
        <f t="shared" ref="K445:M445" si="362">SUM(K430:K444)</f>
        <v>0.99999999999999989</v>
      </c>
      <c r="L445" s="9">
        <f t="shared" si="362"/>
        <v>1</v>
      </c>
      <c r="M445" s="9">
        <f t="shared" si="362"/>
        <v>1</v>
      </c>
    </row>
    <row r="447" spans="1:13" ht="15.75" x14ac:dyDescent="0.25">
      <c r="A447" s="4">
        <f>A427+1</f>
        <v>22</v>
      </c>
      <c r="C447" s="8" t="s">
        <v>91</v>
      </c>
      <c r="F447" s="4" t="s">
        <v>5</v>
      </c>
      <c r="G447" s="4"/>
      <c r="I447" s="8" t="str">
        <f>C447</f>
        <v>Primary Energy in Portugal</v>
      </c>
      <c r="L447" s="4" t="s">
        <v>6</v>
      </c>
      <c r="M447" s="4"/>
    </row>
    <row r="448" spans="1:13" x14ac:dyDescent="0.25">
      <c r="A448" s="5" t="s">
        <v>92</v>
      </c>
    </row>
    <row r="449" spans="1:48" ht="30" x14ac:dyDescent="0.25">
      <c r="B449" s="1"/>
      <c r="C449" s="1"/>
      <c r="D449" s="1" t="str">
        <f>A448&amp;" Residential"</f>
        <v>PT Residential</v>
      </c>
      <c r="E449" s="1" t="str">
        <f>A448&amp;" Industry"</f>
        <v>PT Industry</v>
      </c>
      <c r="F449" s="1" t="str">
        <f>A448&amp;" Tertiary"</f>
        <v>PT Tertiary</v>
      </c>
      <c r="G449" s="1" t="str">
        <f>A448&amp;" TOTAL"</f>
        <v>PT TOTAL</v>
      </c>
      <c r="H449" s="1"/>
      <c r="I449" s="1"/>
      <c r="J449" s="1" t="str">
        <f>D449</f>
        <v>PT Residential</v>
      </c>
      <c r="K449" s="1" t="str">
        <f>E449</f>
        <v>PT Industry</v>
      </c>
      <c r="L449" s="1" t="str">
        <f>F449</f>
        <v>PT Tertiary</v>
      </c>
      <c r="M449" s="1" t="str">
        <f>G449</f>
        <v>PT TOTAL</v>
      </c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</row>
    <row r="450" spans="1:48" x14ac:dyDescent="0.25">
      <c r="A450" s="4" t="str">
        <f>A448</f>
        <v>PT</v>
      </c>
      <c r="B450" s="4" t="str">
        <f>B430</f>
        <v>_1</v>
      </c>
      <c r="C450" t="s">
        <v>27</v>
      </c>
      <c r="D450" s="2">
        <v>4.0727578650896472</v>
      </c>
      <c r="E450" s="2">
        <v>1.7008768468604836</v>
      </c>
      <c r="F450" s="2">
        <v>4.4837760970489882</v>
      </c>
      <c r="G450" s="2">
        <f>D450+E450+F450</f>
        <v>10.257410808999119</v>
      </c>
      <c r="I450" t="str">
        <f t="shared" ref="I450:I465" si="363">C450</f>
        <v>Coal</v>
      </c>
      <c r="J450" s="9">
        <f>D450/D465</f>
        <v>0.12009096820124963</v>
      </c>
      <c r="K450" s="9">
        <f>E450/E465</f>
        <v>3.4751644907199182E-2</v>
      </c>
      <c r="L450" s="9">
        <f>F450/F465</f>
        <v>0.21576357687333528</v>
      </c>
      <c r="M450" s="9">
        <f>G450/G465</f>
        <v>9.897279696214166E-2</v>
      </c>
    </row>
    <row r="451" spans="1:48" x14ac:dyDescent="0.25">
      <c r="A451" s="4" t="str">
        <f>A450</f>
        <v>PT</v>
      </c>
      <c r="B451" s="4" t="str">
        <f t="shared" ref="B451" si="364">B431</f>
        <v>_2</v>
      </c>
      <c r="C451" t="s">
        <v>24</v>
      </c>
      <c r="D451" s="2">
        <v>1.4967252148517338</v>
      </c>
      <c r="E451" s="2">
        <v>4.5723130395740048</v>
      </c>
      <c r="F451" s="2">
        <v>1.951864577946421</v>
      </c>
      <c r="G451" s="2">
        <f t="shared" ref="G451:G464" si="365">D451+E451+F451</f>
        <v>8.0209028323721583</v>
      </c>
      <c r="I451" t="str">
        <f t="shared" si="363"/>
        <v>Fuel oil</v>
      </c>
      <c r="J451" s="9">
        <f>D451/D465</f>
        <v>4.4133038628067736E-2</v>
      </c>
      <c r="K451" s="9">
        <f>E451/E465</f>
        <v>9.3419696698867447E-2</v>
      </c>
      <c r="L451" s="9">
        <f>F451/F465</f>
        <v>9.3925582766556576E-2</v>
      </c>
      <c r="M451" s="9">
        <f>G451/G465</f>
        <v>7.7392940797980744E-2</v>
      </c>
    </row>
    <row r="452" spans="1:48" x14ac:dyDescent="0.25">
      <c r="A452" s="4" t="str">
        <f t="shared" ref="A452:A464" si="366">A451</f>
        <v>PT</v>
      </c>
      <c r="B452" s="4" t="str">
        <f t="shared" ref="B452" si="367">B432</f>
        <v>_3</v>
      </c>
      <c r="C452" t="s">
        <v>25</v>
      </c>
      <c r="D452" s="2">
        <v>6.8973906223986843</v>
      </c>
      <c r="E452" s="2">
        <v>20.21165311584798</v>
      </c>
      <c r="F452" s="2">
        <v>6.6668479349891543</v>
      </c>
      <c r="G452" s="2">
        <f t="shared" si="365"/>
        <v>33.775891673235819</v>
      </c>
      <c r="I452" t="str">
        <f t="shared" si="363"/>
        <v>Natural gas</v>
      </c>
      <c r="J452" s="9">
        <f>D452/D465</f>
        <v>0.20337922001357314</v>
      </c>
      <c r="K452" s="9">
        <f>E452/E465</f>
        <v>0.4129565249629441</v>
      </c>
      <c r="L452" s="9">
        <f>F452/F465</f>
        <v>0.32081507323048492</v>
      </c>
      <c r="M452" s="9">
        <f>G452/G465</f>
        <v>0.32590041785765694</v>
      </c>
    </row>
    <row r="453" spans="1:48" x14ac:dyDescent="0.25">
      <c r="A453" s="4" t="str">
        <f t="shared" si="366"/>
        <v>PT</v>
      </c>
      <c r="B453" s="4" t="str">
        <f t="shared" ref="B453" si="368">B433</f>
        <v>_4</v>
      </c>
      <c r="C453" t="s">
        <v>26</v>
      </c>
      <c r="D453" s="2">
        <v>5.8061406326666676</v>
      </c>
      <c r="E453" s="2">
        <v>4.8162183244003112</v>
      </c>
      <c r="F453" s="2">
        <v>8.7023697459344615E-2</v>
      </c>
      <c r="G453" s="2">
        <f t="shared" si="365"/>
        <v>10.709382654526323</v>
      </c>
      <c r="I453" t="str">
        <f t="shared" si="363"/>
        <v>Other fossil fuels</v>
      </c>
      <c r="J453" s="9">
        <f>D453/D465</f>
        <v>0.17120218613197827</v>
      </c>
      <c r="K453" s="9">
        <f>E453/E465</f>
        <v>9.8403073281903689E-2</v>
      </c>
      <c r="L453" s="9">
        <f>F453/F465</f>
        <v>4.1876632173780976E-3</v>
      </c>
      <c r="M453" s="9">
        <f>G453/G465</f>
        <v>0.10333383100210845</v>
      </c>
    </row>
    <row r="454" spans="1:48" x14ac:dyDescent="0.25">
      <c r="A454" s="4" t="str">
        <f t="shared" si="366"/>
        <v>PT</v>
      </c>
      <c r="B454" s="4" t="str">
        <f t="shared" ref="B454" si="369">B434</f>
        <v>_51</v>
      </c>
      <c r="C454" t="s">
        <v>30</v>
      </c>
      <c r="D454" s="2">
        <v>9.4450742134290451</v>
      </c>
      <c r="E454" s="2">
        <v>13.804619728967953</v>
      </c>
      <c r="F454" s="2">
        <v>0.85754073828256117</v>
      </c>
      <c r="G454" s="2">
        <f t="shared" si="365"/>
        <v>24.107234680679561</v>
      </c>
      <c r="I454" t="str">
        <f t="shared" si="363"/>
        <v>Biomass</v>
      </c>
      <c r="J454" s="9">
        <f>D454/D465</f>
        <v>0.27850123788254805</v>
      </c>
      <c r="K454" s="9">
        <f>E454/E465</f>
        <v>0.28205054574381022</v>
      </c>
      <c r="L454" s="9">
        <f>F454/F465</f>
        <v>4.1265677188524551E-2</v>
      </c>
      <c r="M454" s="9">
        <f>G454/G465</f>
        <v>0.23260845137218519</v>
      </c>
    </row>
    <row r="455" spans="1:48" x14ac:dyDescent="0.25">
      <c r="A455" s="4" t="str">
        <f t="shared" si="366"/>
        <v>PT</v>
      </c>
      <c r="B455" s="4" t="str">
        <f t="shared" ref="B455" si="370">B435</f>
        <v>_52</v>
      </c>
      <c r="C455" t="s">
        <v>31</v>
      </c>
      <c r="D455" s="2">
        <v>0</v>
      </c>
      <c r="E455" s="2">
        <v>0</v>
      </c>
      <c r="F455" s="2">
        <v>0</v>
      </c>
      <c r="G455" s="2">
        <f t="shared" si="365"/>
        <v>0</v>
      </c>
      <c r="I455" t="str">
        <f t="shared" si="363"/>
        <v>Geothermal</v>
      </c>
      <c r="J455" s="9">
        <f>D455/D465</f>
        <v>0</v>
      </c>
      <c r="K455" s="9">
        <f>E455/E465</f>
        <v>0</v>
      </c>
      <c r="L455" s="9">
        <f>F455/F465</f>
        <v>0</v>
      </c>
      <c r="M455" s="9">
        <f>G455/G465</f>
        <v>0</v>
      </c>
    </row>
    <row r="456" spans="1:48" x14ac:dyDescent="0.25">
      <c r="A456" s="4" t="str">
        <f t="shared" si="366"/>
        <v>PT</v>
      </c>
      <c r="B456" s="4" t="str">
        <f t="shared" ref="B456" si="371">B436</f>
        <v>_53</v>
      </c>
      <c r="C456" t="s">
        <v>32</v>
      </c>
      <c r="D456" s="2">
        <v>0.470008361396969</v>
      </c>
      <c r="E456" s="2">
        <v>0</v>
      </c>
      <c r="F456" s="2">
        <v>0.31300556833457721</v>
      </c>
      <c r="G456" s="2">
        <f t="shared" si="365"/>
        <v>0.78301392973154615</v>
      </c>
      <c r="I456" t="str">
        <f t="shared" si="363"/>
        <v>Solar energy</v>
      </c>
      <c r="J456" s="9">
        <f>D456/D465</f>
        <v>1.3858854626900939E-2</v>
      </c>
      <c r="K456" s="9">
        <f>E456/E465</f>
        <v>0</v>
      </c>
      <c r="L456" s="9">
        <f>F456/F465</f>
        <v>1.5062126106071189E-2</v>
      </c>
      <c r="M456" s="9">
        <f>G456/G465</f>
        <v>7.5552281300714386E-3</v>
      </c>
    </row>
    <row r="457" spans="1:48" x14ac:dyDescent="0.25">
      <c r="A457" s="4" t="str">
        <f t="shared" si="366"/>
        <v>PT</v>
      </c>
      <c r="B457" s="4" t="str">
        <f t="shared" ref="B457" si="372">B437</f>
        <v>_55</v>
      </c>
      <c r="C457" t="s">
        <v>47</v>
      </c>
      <c r="D457" s="2">
        <v>0.11945649982706416</v>
      </c>
      <c r="E457" s="2">
        <v>4.3867673816081608E-2</v>
      </c>
      <c r="F457" s="2">
        <v>0.133961676010251</v>
      </c>
      <c r="G457" s="2">
        <f t="shared" si="365"/>
        <v>0.29728584965339677</v>
      </c>
      <c r="I457" t="str">
        <f t="shared" si="363"/>
        <v xml:space="preserve">Other RES </v>
      </c>
      <c r="J457" s="9">
        <f>D457/D465</f>
        <v>3.5223421566822699E-3</v>
      </c>
      <c r="K457" s="9">
        <f>E457/E465</f>
        <v>8.9628700994737805E-4</v>
      </c>
      <c r="L457" s="9">
        <f>F457/F465</f>
        <v>6.4463634566725844E-3</v>
      </c>
      <c r="M457" s="9">
        <f>G457/G465</f>
        <v>2.8684833419803748E-3</v>
      </c>
    </row>
    <row r="458" spans="1:48" x14ac:dyDescent="0.25">
      <c r="A458" s="4" t="str">
        <f t="shared" si="366"/>
        <v>PT</v>
      </c>
      <c r="B458" s="4" t="str">
        <f t="shared" ref="B458" si="373">B438</f>
        <v>_62</v>
      </c>
      <c r="C458" t="s">
        <v>44</v>
      </c>
      <c r="D458" s="2">
        <v>5.6062065775617071</v>
      </c>
      <c r="E458" s="2">
        <v>2.058751443798204</v>
      </c>
      <c r="F458" s="2">
        <v>6.2869482219644652</v>
      </c>
      <c r="G458" s="2">
        <f t="shared" si="365"/>
        <v>13.951906243324377</v>
      </c>
      <c r="I458" t="str">
        <f t="shared" si="363"/>
        <v xml:space="preserve">RES-E (Wind, PV, Hydro) </v>
      </c>
      <c r="J458" s="9">
        <f>D458/D465</f>
        <v>0.16530685057575359</v>
      </c>
      <c r="K458" s="9">
        <f>E458/E465</f>
        <v>4.206359752566341E-2</v>
      </c>
      <c r="L458" s="9">
        <f>F458/F465</f>
        <v>0.30253393716097682</v>
      </c>
      <c r="M458" s="9">
        <f>G458/G465</f>
        <v>0.1346206376607158</v>
      </c>
    </row>
    <row r="459" spans="1:48" x14ac:dyDescent="0.25">
      <c r="A459" s="4" t="str">
        <f t="shared" si="366"/>
        <v>PT</v>
      </c>
      <c r="B459" s="4" t="str">
        <f t="shared" ref="B459" si="374">B439</f>
        <v>_61</v>
      </c>
      <c r="C459" t="s">
        <v>45</v>
      </c>
      <c r="D459" s="2">
        <v>0</v>
      </c>
      <c r="E459" s="2">
        <v>0</v>
      </c>
      <c r="F459" s="2">
        <v>0</v>
      </c>
      <c r="G459" s="2">
        <f t="shared" si="365"/>
        <v>0</v>
      </c>
      <c r="I459" t="str">
        <f t="shared" si="363"/>
        <v>Nuclear</v>
      </c>
      <c r="J459" s="9">
        <f>D459/D465</f>
        <v>0</v>
      </c>
      <c r="K459" s="9">
        <f>E459/E465</f>
        <v>0</v>
      </c>
      <c r="L459" s="9">
        <f>F459/F465</f>
        <v>0</v>
      </c>
      <c r="M459" s="9">
        <f>G459/G465</f>
        <v>0</v>
      </c>
    </row>
    <row r="460" spans="1:48" x14ac:dyDescent="0.25">
      <c r="A460" s="4" t="str">
        <f t="shared" si="366"/>
        <v>PT</v>
      </c>
      <c r="B460" s="4" t="str">
        <f t="shared" ref="B460" si="375">B440</f>
        <v>_58</v>
      </c>
      <c r="C460" t="s">
        <v>46</v>
      </c>
      <c r="D460" s="2">
        <v>0</v>
      </c>
      <c r="E460" s="2">
        <v>0</v>
      </c>
      <c r="F460" s="2">
        <v>0</v>
      </c>
      <c r="G460" s="2">
        <f t="shared" si="365"/>
        <v>0</v>
      </c>
      <c r="I460" t="str">
        <f t="shared" si="363"/>
        <v>Ambient heat total</v>
      </c>
      <c r="J460" s="9">
        <f>D460/D465</f>
        <v>0</v>
      </c>
      <c r="K460" s="9">
        <f>E460/E465</f>
        <v>0</v>
      </c>
      <c r="L460" s="9">
        <f>F460/F465</f>
        <v>0</v>
      </c>
      <c r="M460" s="9">
        <f>G460/G465</f>
        <v>0</v>
      </c>
    </row>
    <row r="461" spans="1:48" x14ac:dyDescent="0.25">
      <c r="A461" s="4" t="str">
        <f t="shared" si="366"/>
        <v>PT</v>
      </c>
      <c r="B461" s="4" t="str">
        <f t="shared" ref="B461" si="376">B441</f>
        <v>_6</v>
      </c>
      <c r="C461" t="s">
        <v>7</v>
      </c>
      <c r="D461" s="2">
        <v>0</v>
      </c>
      <c r="E461" s="2">
        <v>0</v>
      </c>
      <c r="F461" s="2">
        <v>0</v>
      </c>
      <c r="G461" s="2">
        <f t="shared" si="365"/>
        <v>0</v>
      </c>
      <c r="I461" t="str">
        <f t="shared" si="363"/>
        <v>Electricity</v>
      </c>
      <c r="J461" s="9">
        <f>D461/D465</f>
        <v>0</v>
      </c>
      <c r="K461" s="9">
        <f>E461/E465</f>
        <v>0</v>
      </c>
      <c r="L461" s="9">
        <f>F461/F465</f>
        <v>0</v>
      </c>
      <c r="M461" s="9">
        <f>G461/G465</f>
        <v>0</v>
      </c>
    </row>
    <row r="462" spans="1:48" x14ac:dyDescent="0.25">
      <c r="A462" s="4" t="str">
        <f t="shared" si="366"/>
        <v>PT</v>
      </c>
      <c r="B462" s="4" t="str">
        <f t="shared" ref="B462" si="377">B442</f>
        <v>_7</v>
      </c>
      <c r="C462" t="s">
        <v>28</v>
      </c>
      <c r="D462" s="2">
        <v>0</v>
      </c>
      <c r="E462" s="2">
        <v>0</v>
      </c>
      <c r="F462" s="2">
        <v>0</v>
      </c>
      <c r="G462" s="2">
        <f t="shared" si="365"/>
        <v>0</v>
      </c>
      <c r="I462" t="str">
        <f t="shared" si="363"/>
        <v>District heating</v>
      </c>
      <c r="J462" s="9">
        <f>D462/D465</f>
        <v>0</v>
      </c>
      <c r="K462" s="9">
        <f>E462/E465</f>
        <v>0</v>
      </c>
      <c r="L462" s="9">
        <f>F462/F465</f>
        <v>0</v>
      </c>
      <c r="M462" s="9">
        <f>G462/G465</f>
        <v>0</v>
      </c>
    </row>
    <row r="463" spans="1:48" x14ac:dyDescent="0.25">
      <c r="A463" s="4" t="str">
        <f t="shared" si="366"/>
        <v>PT</v>
      </c>
      <c r="B463" s="4" t="str">
        <f t="shared" ref="B463" si="378">B443</f>
        <v>_8</v>
      </c>
      <c r="C463" t="s">
        <v>43</v>
      </c>
      <c r="D463" s="2">
        <v>1.7980435780427787E-4</v>
      </c>
      <c r="E463" s="2">
        <v>1.735479362998845</v>
      </c>
      <c r="F463" s="2">
        <v>0</v>
      </c>
      <c r="G463" s="2">
        <f t="shared" si="365"/>
        <v>1.7356591673566493</v>
      </c>
      <c r="I463" t="str">
        <f t="shared" si="363"/>
        <v>Waste non-RES</v>
      </c>
      <c r="J463" s="9">
        <f>D463/D465</f>
        <v>5.3017832463370262E-6</v>
      </c>
      <c r="K463" s="9">
        <f>E463/E465</f>
        <v>3.5458629869664603E-2</v>
      </c>
      <c r="L463" s="9">
        <f>F463/F465</f>
        <v>0</v>
      </c>
      <c r="M463" s="9">
        <f>G463/G465</f>
        <v>1.6747212875159425E-2</v>
      </c>
    </row>
    <row r="464" spans="1:48" x14ac:dyDescent="0.25">
      <c r="A464" s="4" t="str">
        <f t="shared" si="366"/>
        <v>PT</v>
      </c>
      <c r="B464" s="4" t="str">
        <f t="shared" ref="B464" si="379">B444</f>
        <v>_9</v>
      </c>
      <c r="C464" t="s">
        <v>29</v>
      </c>
      <c r="D464" s="2">
        <v>0</v>
      </c>
      <c r="E464" s="2">
        <v>0</v>
      </c>
      <c r="F464" s="2">
        <v>0</v>
      </c>
      <c r="G464" s="2">
        <f t="shared" si="365"/>
        <v>0</v>
      </c>
      <c r="I464" t="str">
        <f t="shared" si="363"/>
        <v>Waste RES</v>
      </c>
      <c r="J464" s="9">
        <f>D464/D465</f>
        <v>0</v>
      </c>
      <c r="K464" s="9">
        <f>E464/E465</f>
        <v>0</v>
      </c>
      <c r="L464" s="9">
        <f>F464/F465</f>
        <v>0</v>
      </c>
      <c r="M464" s="9">
        <f>G464/G465</f>
        <v>0</v>
      </c>
    </row>
    <row r="465" spans="1:48" x14ac:dyDescent="0.25">
      <c r="A465" s="4" t="str">
        <f t="shared" ref="A465" si="380">A464</f>
        <v>PT</v>
      </c>
      <c r="B465" s="4"/>
      <c r="C465" t="s">
        <v>4</v>
      </c>
      <c r="D465" s="2">
        <f>SUM(D450:D464)</f>
        <v>33.913939791579324</v>
      </c>
      <c r="E465" s="2">
        <f>SUM(E450:E464)</f>
        <v>48.943779536263861</v>
      </c>
      <c r="F465" s="2">
        <f>SUM(F450:F464)</f>
        <v>20.780968512035763</v>
      </c>
      <c r="G465" s="2">
        <f>SUM(G450:G464)</f>
        <v>103.63868783987894</v>
      </c>
      <c r="I465" t="str">
        <f t="shared" si="363"/>
        <v>TOTAL</v>
      </c>
      <c r="J465" s="9">
        <f>SUM(J450:J464)</f>
        <v>0.99999999999999978</v>
      </c>
      <c r="K465" s="9">
        <f t="shared" ref="K465:M465" si="381">SUM(K450:K464)</f>
        <v>1</v>
      </c>
      <c r="L465" s="9">
        <f t="shared" si="381"/>
        <v>1</v>
      </c>
      <c r="M465" s="9">
        <f t="shared" si="381"/>
        <v>1</v>
      </c>
    </row>
    <row r="467" spans="1:48" ht="15.75" x14ac:dyDescent="0.25">
      <c r="A467" s="4">
        <f>A447+1</f>
        <v>23</v>
      </c>
      <c r="C467" s="8" t="s">
        <v>93</v>
      </c>
      <c r="F467" s="4" t="s">
        <v>5</v>
      </c>
      <c r="G467" s="4"/>
      <c r="I467" s="8" t="str">
        <f>C467</f>
        <v>Primary Energy in Romania</v>
      </c>
      <c r="L467" s="4" t="s">
        <v>6</v>
      </c>
      <c r="M467" s="4"/>
    </row>
    <row r="468" spans="1:48" x14ac:dyDescent="0.25">
      <c r="A468" s="5" t="s">
        <v>94</v>
      </c>
    </row>
    <row r="469" spans="1:48" ht="30" x14ac:dyDescent="0.25">
      <c r="B469" s="1"/>
      <c r="C469" s="1"/>
      <c r="D469" s="1" t="str">
        <f>A468&amp;" Residential"</f>
        <v>RO Residential</v>
      </c>
      <c r="E469" s="1" t="str">
        <f>A468&amp;" Industry"</f>
        <v>RO Industry</v>
      </c>
      <c r="F469" s="1" t="str">
        <f>A468&amp;" Tertiary"</f>
        <v>RO Tertiary</v>
      </c>
      <c r="G469" s="1" t="str">
        <f>A468&amp;" TOTAL"</f>
        <v>RO TOTAL</v>
      </c>
      <c r="H469" s="1"/>
      <c r="I469" s="1"/>
      <c r="J469" s="1" t="str">
        <f>D469</f>
        <v>RO Residential</v>
      </c>
      <c r="K469" s="1" t="str">
        <f>E469</f>
        <v>RO Industry</v>
      </c>
      <c r="L469" s="1" t="str">
        <f>F469</f>
        <v>RO Tertiary</v>
      </c>
      <c r="M469" s="1" t="str">
        <f>G469</f>
        <v>RO TOTAL</v>
      </c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</row>
    <row r="470" spans="1:48" x14ac:dyDescent="0.25">
      <c r="A470" s="4" t="str">
        <f>A468</f>
        <v>RO</v>
      </c>
      <c r="B470" s="4" t="str">
        <f>B450</f>
        <v>_1</v>
      </c>
      <c r="C470" t="s">
        <v>27</v>
      </c>
      <c r="D470" s="2">
        <v>6.1678625349343914</v>
      </c>
      <c r="E470" s="2">
        <v>13.047999867393013</v>
      </c>
      <c r="F470" s="2">
        <v>2.8950254527131398</v>
      </c>
      <c r="G470" s="2">
        <f>D470+E470+F470</f>
        <v>22.110887855040541</v>
      </c>
      <c r="I470" t="str">
        <f t="shared" ref="I470:I485" si="382">C470</f>
        <v>Coal</v>
      </c>
      <c r="J470" s="9">
        <f>D470/D485</f>
        <v>6.8037743666919059E-2</v>
      </c>
      <c r="K470" s="9">
        <f>E470/E485</f>
        <v>0.18074887817185659</v>
      </c>
      <c r="L470" s="9">
        <f>F470/F485</f>
        <v>0.15467931244432309</v>
      </c>
      <c r="M470" s="9">
        <f>G470/G485</f>
        <v>0.12178388645776289</v>
      </c>
    </row>
    <row r="471" spans="1:48" x14ac:dyDescent="0.25">
      <c r="A471" s="4" t="str">
        <f>A470</f>
        <v>RO</v>
      </c>
      <c r="B471" s="4" t="str">
        <f t="shared" ref="B471" si="383">B451</f>
        <v>_2</v>
      </c>
      <c r="C471" t="s">
        <v>24</v>
      </c>
      <c r="D471" s="2">
        <v>0.50829470449627356</v>
      </c>
      <c r="E471" s="2">
        <v>4.8703857725434165</v>
      </c>
      <c r="F471" s="2">
        <v>0.84237519736481214</v>
      </c>
      <c r="G471" s="2">
        <f t="shared" ref="G471:G484" si="384">D471+E471+F471</f>
        <v>6.2210556744045027</v>
      </c>
      <c r="I471" t="str">
        <f t="shared" si="382"/>
        <v>Fuel oil</v>
      </c>
      <c r="J471" s="9">
        <f>D471/D485</f>
        <v>5.6070031742589243E-3</v>
      </c>
      <c r="K471" s="9">
        <f>E471/E485</f>
        <v>6.7467563887037396E-2</v>
      </c>
      <c r="L471" s="9">
        <f>F471/F485</f>
        <v>4.5007554675012724E-2</v>
      </c>
      <c r="M471" s="9">
        <f>G471/G485</f>
        <v>3.426476326351529E-2</v>
      </c>
    </row>
    <row r="472" spans="1:48" x14ac:dyDescent="0.25">
      <c r="A472" s="4" t="str">
        <f t="shared" ref="A472:A484" si="385">A471</f>
        <v>RO</v>
      </c>
      <c r="B472" s="4" t="str">
        <f t="shared" ref="B472" si="386">B452</f>
        <v>_3</v>
      </c>
      <c r="C472" t="s">
        <v>25</v>
      </c>
      <c r="D472" s="2">
        <v>41.868698894927149</v>
      </c>
      <c r="E472" s="2">
        <v>38.417021351693947</v>
      </c>
      <c r="F472" s="2">
        <v>11.584831395317483</v>
      </c>
      <c r="G472" s="2">
        <f t="shared" si="384"/>
        <v>91.870551641938576</v>
      </c>
      <c r="I472" t="str">
        <f t="shared" si="382"/>
        <v>Natural gas</v>
      </c>
      <c r="J472" s="9">
        <f>D472/D485</f>
        <v>0.46185397079553625</v>
      </c>
      <c r="K472" s="9">
        <f>E472/E485</f>
        <v>0.53217608695533491</v>
      </c>
      <c r="L472" s="9">
        <f>F472/F485</f>
        <v>0.61896994837532926</v>
      </c>
      <c r="M472" s="9">
        <f>G472/G485</f>
        <v>0.50601101608062837</v>
      </c>
    </row>
    <row r="473" spans="1:48" x14ac:dyDescent="0.25">
      <c r="A473" s="4" t="str">
        <f t="shared" si="385"/>
        <v>RO</v>
      </c>
      <c r="B473" s="4" t="str">
        <f t="shared" ref="B473" si="387">B453</f>
        <v>_4</v>
      </c>
      <c r="C473" t="s">
        <v>26</v>
      </c>
      <c r="D473" s="2">
        <v>2.4824499506142121</v>
      </c>
      <c r="E473" s="2">
        <v>9.474438518221115</v>
      </c>
      <c r="F473" s="2">
        <v>1.3883244556676115E-3</v>
      </c>
      <c r="G473" s="2">
        <f t="shared" si="384"/>
        <v>11.958276793290995</v>
      </c>
      <c r="I473" t="str">
        <f t="shared" si="382"/>
        <v>Other fossil fuels</v>
      </c>
      <c r="J473" s="9">
        <f>D473/D485</f>
        <v>2.7383926351990634E-2</v>
      </c>
      <c r="K473" s="9">
        <f>E473/E485</f>
        <v>0.13124571971802523</v>
      </c>
      <c r="L473" s="9">
        <f>F473/F485</f>
        <v>7.4177265713174287E-5</v>
      </c>
      <c r="M473" s="9">
        <f>G473/G485</f>
        <v>6.5864628900130673E-2</v>
      </c>
    </row>
    <row r="474" spans="1:48" x14ac:dyDescent="0.25">
      <c r="A474" s="4" t="str">
        <f t="shared" si="385"/>
        <v>RO</v>
      </c>
      <c r="B474" s="4" t="str">
        <f t="shared" ref="B474" si="388">B454</f>
        <v>_51</v>
      </c>
      <c r="C474" t="s">
        <v>30</v>
      </c>
      <c r="D474" s="2">
        <v>38.463617749121518</v>
      </c>
      <c r="E474" s="2">
        <v>3.1408489084982527</v>
      </c>
      <c r="F474" s="2">
        <v>2.0067598950104567E-2</v>
      </c>
      <c r="G474" s="2">
        <f t="shared" si="384"/>
        <v>41.624534256569873</v>
      </c>
      <c r="I474" t="str">
        <f t="shared" si="382"/>
        <v>Biomass</v>
      </c>
      <c r="J474" s="9">
        <f>D474/D485</f>
        <v>0.42429249194428181</v>
      </c>
      <c r="K474" s="9">
        <f>E474/E485</f>
        <v>4.3508960950946626E-2</v>
      </c>
      <c r="L474" s="9">
        <f>F474/F485</f>
        <v>1.0721986589449738E-3</v>
      </c>
      <c r="M474" s="9">
        <f>G474/G485</f>
        <v>0.22926250573894347</v>
      </c>
    </row>
    <row r="475" spans="1:48" x14ac:dyDescent="0.25">
      <c r="A475" s="4" t="str">
        <f t="shared" si="385"/>
        <v>RO</v>
      </c>
      <c r="B475" s="4" t="str">
        <f t="shared" ref="B475" si="389">B455</f>
        <v>_52</v>
      </c>
      <c r="C475" t="s">
        <v>31</v>
      </c>
      <c r="D475" s="2">
        <v>0.14580044345898002</v>
      </c>
      <c r="E475" s="2">
        <v>9.9744656319290456E-3</v>
      </c>
      <c r="F475" s="2">
        <v>0</v>
      </c>
      <c r="G475" s="2">
        <f t="shared" si="384"/>
        <v>0.15577490909090908</v>
      </c>
      <c r="I475" t="str">
        <f t="shared" si="382"/>
        <v>Geothermal</v>
      </c>
      <c r="J475" s="9">
        <f>D475/D485</f>
        <v>1.6083259220514919E-3</v>
      </c>
      <c r="K475" s="9">
        <f>E475/E485</f>
        <v>1.3817240126130743E-4</v>
      </c>
      <c r="L475" s="9">
        <f>F475/F485</f>
        <v>0</v>
      </c>
      <c r="M475" s="9">
        <f>G475/G485</f>
        <v>8.5798788208185336E-4</v>
      </c>
    </row>
    <row r="476" spans="1:48" x14ac:dyDescent="0.25">
      <c r="A476" s="4" t="str">
        <f t="shared" si="385"/>
        <v>RO</v>
      </c>
      <c r="B476" s="4" t="str">
        <f t="shared" ref="B476" si="390">B456</f>
        <v>_53</v>
      </c>
      <c r="C476" t="s">
        <v>32</v>
      </c>
      <c r="D476" s="2">
        <v>0</v>
      </c>
      <c r="E476" s="2">
        <v>0</v>
      </c>
      <c r="F476" s="2">
        <v>0</v>
      </c>
      <c r="G476" s="2">
        <f t="shared" si="384"/>
        <v>0</v>
      </c>
      <c r="I476" t="str">
        <f t="shared" si="382"/>
        <v>Solar energy</v>
      </c>
      <c r="J476" s="9">
        <f>D476/D485</f>
        <v>0</v>
      </c>
      <c r="K476" s="9">
        <f>E476/E485</f>
        <v>0</v>
      </c>
      <c r="L476" s="9">
        <f>F476/F485</f>
        <v>0</v>
      </c>
      <c r="M476" s="9">
        <f>G476/G485</f>
        <v>0</v>
      </c>
    </row>
    <row r="477" spans="1:48" x14ac:dyDescent="0.25">
      <c r="A477" s="4" t="str">
        <f t="shared" si="385"/>
        <v>RO</v>
      </c>
      <c r="B477" s="4" t="str">
        <f t="shared" ref="B477" si="391">B457</f>
        <v>_55</v>
      </c>
      <c r="C477" t="s">
        <v>47</v>
      </c>
      <c r="D477" s="2">
        <v>0</v>
      </c>
      <c r="E477" s="2">
        <v>0</v>
      </c>
      <c r="F477" s="2">
        <v>0</v>
      </c>
      <c r="G477" s="2">
        <f t="shared" si="384"/>
        <v>0</v>
      </c>
      <c r="I477" t="str">
        <f t="shared" si="382"/>
        <v xml:space="preserve">Other RES </v>
      </c>
      <c r="J477" s="9">
        <f>D477/D485</f>
        <v>0</v>
      </c>
      <c r="K477" s="9">
        <f>E477/E485</f>
        <v>0</v>
      </c>
      <c r="L477" s="9">
        <f>F477/F485</f>
        <v>0</v>
      </c>
      <c r="M477" s="9">
        <f>G477/G485</f>
        <v>0</v>
      </c>
    </row>
    <row r="478" spans="1:48" x14ac:dyDescent="0.25">
      <c r="A478" s="4" t="str">
        <f t="shared" si="385"/>
        <v>RO</v>
      </c>
      <c r="B478" s="4" t="str">
        <f t="shared" ref="B478" si="392">B458</f>
        <v>_62</v>
      </c>
      <c r="C478" t="s">
        <v>44</v>
      </c>
      <c r="D478" s="2">
        <v>0.58051753328877542</v>
      </c>
      <c r="E478" s="2">
        <v>1.6621379240827934</v>
      </c>
      <c r="F478" s="2">
        <v>1.9254798086968259</v>
      </c>
      <c r="G478" s="2">
        <f t="shared" si="384"/>
        <v>4.1681352660683944</v>
      </c>
      <c r="I478" t="str">
        <f t="shared" si="382"/>
        <v xml:space="preserve">RES-E (Wind, PV, Hydro) </v>
      </c>
      <c r="J478" s="9">
        <f>D478/D485</f>
        <v>6.4036938080809531E-3</v>
      </c>
      <c r="K478" s="9">
        <f>E478/E485</f>
        <v>2.3024951578642924E-2</v>
      </c>
      <c r="L478" s="9">
        <f>F478/F485</f>
        <v>0.10287712415638064</v>
      </c>
      <c r="M478" s="9">
        <f>G478/G485</f>
        <v>2.295754540981728E-2</v>
      </c>
    </row>
    <row r="479" spans="1:48" x14ac:dyDescent="0.25">
      <c r="A479" s="4" t="str">
        <f t="shared" si="385"/>
        <v>RO</v>
      </c>
      <c r="B479" s="4" t="str">
        <f t="shared" ref="B479" si="393">B459</f>
        <v>_61</v>
      </c>
      <c r="C479" t="s">
        <v>45</v>
      </c>
      <c r="D479" s="2">
        <v>0.43630139202209606</v>
      </c>
      <c r="E479" s="2">
        <v>1.2492182379085803</v>
      </c>
      <c r="F479" s="2">
        <v>1.4471389280622575</v>
      </c>
      <c r="G479" s="2">
        <f t="shared" si="384"/>
        <v>3.1326585579929338</v>
      </c>
      <c r="I479" t="str">
        <f t="shared" si="382"/>
        <v>Nuclear</v>
      </c>
      <c r="J479" s="9">
        <f>D479/D485</f>
        <v>4.8128443368809773E-3</v>
      </c>
      <c r="K479" s="9">
        <f>E479/E485</f>
        <v>1.7304935422176169E-2</v>
      </c>
      <c r="L479" s="9">
        <f>F479/F485</f>
        <v>7.7319684424296029E-2</v>
      </c>
      <c r="M479" s="9">
        <f>G479/G485</f>
        <v>1.7254274755438181E-2</v>
      </c>
    </row>
    <row r="480" spans="1:48" x14ac:dyDescent="0.25">
      <c r="A480" s="4" t="str">
        <f t="shared" si="385"/>
        <v>RO</v>
      </c>
      <c r="B480" s="4" t="str">
        <f t="shared" ref="B480" si="394">B460</f>
        <v>_58</v>
      </c>
      <c r="C480" t="s">
        <v>46</v>
      </c>
      <c r="D480" s="2">
        <v>0</v>
      </c>
      <c r="E480" s="2">
        <v>0</v>
      </c>
      <c r="F480" s="2">
        <v>0</v>
      </c>
      <c r="G480" s="2">
        <f t="shared" si="384"/>
        <v>0</v>
      </c>
      <c r="I480" t="str">
        <f t="shared" si="382"/>
        <v>Ambient heat total</v>
      </c>
      <c r="J480" s="9">
        <f>D480/D485</f>
        <v>0</v>
      </c>
      <c r="K480" s="9">
        <f>E480/E485</f>
        <v>0</v>
      </c>
      <c r="L480" s="9">
        <f>F480/F485</f>
        <v>0</v>
      </c>
      <c r="M480" s="9">
        <f>G480/G485</f>
        <v>0</v>
      </c>
    </row>
    <row r="481" spans="1:48" x14ac:dyDescent="0.25">
      <c r="A481" s="4" t="str">
        <f t="shared" si="385"/>
        <v>RO</v>
      </c>
      <c r="B481" s="4" t="str">
        <f t="shared" ref="B481" si="395">B461</f>
        <v>_6</v>
      </c>
      <c r="C481" t="s">
        <v>7</v>
      </c>
      <c r="D481" s="2">
        <v>0</v>
      </c>
      <c r="E481" s="2">
        <v>0</v>
      </c>
      <c r="F481" s="2">
        <v>0</v>
      </c>
      <c r="G481" s="2">
        <f t="shared" si="384"/>
        <v>0</v>
      </c>
      <c r="I481" t="str">
        <f t="shared" si="382"/>
        <v>Electricity</v>
      </c>
      <c r="J481" s="9">
        <f>D481/D485</f>
        <v>0</v>
      </c>
      <c r="K481" s="9">
        <f>E481/E485</f>
        <v>0</v>
      </c>
      <c r="L481" s="9">
        <f>F481/F485</f>
        <v>0</v>
      </c>
      <c r="M481" s="9">
        <f>G481/G485</f>
        <v>0</v>
      </c>
    </row>
    <row r="482" spans="1:48" x14ac:dyDescent="0.25">
      <c r="A482" s="4" t="str">
        <f t="shared" si="385"/>
        <v>RO</v>
      </c>
      <c r="B482" s="4" t="str">
        <f t="shared" ref="B482" si="396">B462</f>
        <v>_7</v>
      </c>
      <c r="C482" t="s">
        <v>28</v>
      </c>
      <c r="D482" s="2">
        <v>0</v>
      </c>
      <c r="E482" s="2">
        <v>0</v>
      </c>
      <c r="F482" s="2">
        <v>0</v>
      </c>
      <c r="G482" s="2">
        <f t="shared" si="384"/>
        <v>0</v>
      </c>
      <c r="I482" t="str">
        <f t="shared" si="382"/>
        <v>District heating</v>
      </c>
      <c r="J482" s="9">
        <f>D482/D485</f>
        <v>0</v>
      </c>
      <c r="K482" s="9">
        <f>E482/E485</f>
        <v>0</v>
      </c>
      <c r="L482" s="9">
        <f>F482/F485</f>
        <v>0</v>
      </c>
      <c r="M482" s="9">
        <f>G482/G485</f>
        <v>0</v>
      </c>
    </row>
    <row r="483" spans="1:48" x14ac:dyDescent="0.25">
      <c r="A483" s="4" t="str">
        <f t="shared" si="385"/>
        <v>RO</v>
      </c>
      <c r="B483" s="4" t="str">
        <f t="shared" ref="B483" si="397">B463</f>
        <v>_8</v>
      </c>
      <c r="C483" t="s">
        <v>43</v>
      </c>
      <c r="D483" s="2">
        <v>0</v>
      </c>
      <c r="E483" s="2">
        <v>0.31652737750000026</v>
      </c>
      <c r="F483" s="2">
        <v>0</v>
      </c>
      <c r="G483" s="2">
        <f t="shared" si="384"/>
        <v>0.31652737750000026</v>
      </c>
      <c r="I483" t="str">
        <f t="shared" si="382"/>
        <v>Waste non-RES</v>
      </c>
      <c r="J483" s="9">
        <f>D483/D485</f>
        <v>0</v>
      </c>
      <c r="K483" s="9">
        <f>E483/E485</f>
        <v>4.3847309147187893E-3</v>
      </c>
      <c r="L483" s="9">
        <f>F483/F485</f>
        <v>0</v>
      </c>
      <c r="M483" s="9">
        <f>G483/G485</f>
        <v>1.7433915116821439E-3</v>
      </c>
    </row>
    <row r="484" spans="1:48" x14ac:dyDescent="0.25">
      <c r="A484" s="4" t="str">
        <f t="shared" si="385"/>
        <v>RO</v>
      </c>
      <c r="B484" s="4" t="str">
        <f t="shared" ref="B484" si="398">B464</f>
        <v>_9</v>
      </c>
      <c r="C484" t="s">
        <v>29</v>
      </c>
      <c r="D484" s="2">
        <v>0</v>
      </c>
      <c r="E484" s="2">
        <v>0</v>
      </c>
      <c r="F484" s="2">
        <v>0</v>
      </c>
      <c r="G484" s="2">
        <f t="shared" si="384"/>
        <v>0</v>
      </c>
      <c r="I484" t="str">
        <f t="shared" si="382"/>
        <v>Waste RES</v>
      </c>
      <c r="J484" s="9">
        <f>D484/D485</f>
        <v>0</v>
      </c>
      <c r="K484" s="9">
        <f>E484/E485</f>
        <v>0</v>
      </c>
      <c r="L484" s="9">
        <f>F484/F485</f>
        <v>0</v>
      </c>
      <c r="M484" s="9">
        <f>G484/G485</f>
        <v>0</v>
      </c>
    </row>
    <row r="485" spans="1:48" x14ac:dyDescent="0.25">
      <c r="A485" s="4" t="str">
        <f t="shared" ref="A485" si="399">A484</f>
        <v>RO</v>
      </c>
      <c r="B485" s="4"/>
      <c r="C485" t="s">
        <v>4</v>
      </c>
      <c r="D485" s="2">
        <f>SUM(D470:D484)</f>
        <v>90.653543202863389</v>
      </c>
      <c r="E485" s="2">
        <f>SUM(E470:E484)</f>
        <v>72.188552423473055</v>
      </c>
      <c r="F485" s="2">
        <f>SUM(F470:F484)</f>
        <v>18.716306705560292</v>
      </c>
      <c r="G485" s="2">
        <f>SUM(G470:G484)</f>
        <v>181.5584023318967</v>
      </c>
      <c r="I485" t="str">
        <f t="shared" si="382"/>
        <v>TOTAL</v>
      </c>
      <c r="J485" s="9">
        <f>SUM(J470:J484)</f>
        <v>1</v>
      </c>
      <c r="K485" s="9">
        <f t="shared" ref="K485:M485" si="400">SUM(K470:K484)</f>
        <v>0.99999999999999989</v>
      </c>
      <c r="L485" s="9">
        <f t="shared" si="400"/>
        <v>0.99999999999999978</v>
      </c>
      <c r="M485" s="9">
        <f t="shared" si="400"/>
        <v>1.0000000000000002</v>
      </c>
    </row>
    <row r="487" spans="1:48" ht="15.75" x14ac:dyDescent="0.25">
      <c r="A487" s="4">
        <f>A467+1</f>
        <v>24</v>
      </c>
      <c r="C487" s="8" t="s">
        <v>95</v>
      </c>
      <c r="F487" s="4" t="s">
        <v>5</v>
      </c>
      <c r="G487" s="4"/>
      <c r="I487" s="8" t="str">
        <f>C487</f>
        <v>Primary Energy in Slovenia</v>
      </c>
      <c r="L487" s="4" t="s">
        <v>6</v>
      </c>
      <c r="M487" s="4"/>
    </row>
    <row r="488" spans="1:48" x14ac:dyDescent="0.25">
      <c r="A488" s="5" t="s">
        <v>96</v>
      </c>
    </row>
    <row r="489" spans="1:48" ht="30" x14ac:dyDescent="0.25">
      <c r="B489" s="1"/>
      <c r="C489" s="1"/>
      <c r="D489" s="1" t="str">
        <f>A488&amp;" Residential"</f>
        <v>SI Residential</v>
      </c>
      <c r="E489" s="1" t="str">
        <f>A488&amp;" Industry"</f>
        <v>SI Industry</v>
      </c>
      <c r="F489" s="1" t="str">
        <f>A488&amp;" Tertiary"</f>
        <v>SI Tertiary</v>
      </c>
      <c r="G489" s="1" t="str">
        <f>A488&amp;" TOTAL"</f>
        <v>SI TOTAL</v>
      </c>
      <c r="H489" s="1"/>
      <c r="I489" s="1"/>
      <c r="J489" s="1" t="str">
        <f>D489</f>
        <v>SI Residential</v>
      </c>
      <c r="K489" s="1" t="str">
        <f>E489</f>
        <v>SI Industry</v>
      </c>
      <c r="L489" s="1" t="str">
        <f>F489</f>
        <v>SI Tertiary</v>
      </c>
      <c r="M489" s="1" t="str">
        <f>G489</f>
        <v>SI TOTAL</v>
      </c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</row>
    <row r="490" spans="1:48" x14ac:dyDescent="0.25">
      <c r="A490" s="4" t="str">
        <f>A488</f>
        <v>SI</v>
      </c>
      <c r="B490" s="4" t="str">
        <f>B470</f>
        <v>_1</v>
      </c>
      <c r="C490" t="s">
        <v>27</v>
      </c>
      <c r="D490" s="2">
        <v>1.6557000447085573</v>
      </c>
      <c r="E490" s="2">
        <v>1.484842285649977</v>
      </c>
      <c r="F490" s="2">
        <v>1.3633631766881018</v>
      </c>
      <c r="G490" s="2">
        <f>D490+E490+F490</f>
        <v>4.5039055070466363</v>
      </c>
      <c r="I490" t="str">
        <f t="shared" ref="I490:I505" si="401">C490</f>
        <v>Coal</v>
      </c>
      <c r="J490" s="9">
        <f>D490/D505</f>
        <v>0.1167619854647689</v>
      </c>
      <c r="K490" s="9">
        <f>E490/E505</f>
        <v>0.15100327112678602</v>
      </c>
      <c r="L490" s="9">
        <f>F490/F505</f>
        <v>0.2585749729811368</v>
      </c>
      <c r="M490" s="9">
        <f>G490/G505</f>
        <v>0.15379085792009012</v>
      </c>
    </row>
    <row r="491" spans="1:48" x14ac:dyDescent="0.25">
      <c r="A491" s="4" t="str">
        <f>A490</f>
        <v>SI</v>
      </c>
      <c r="B491" s="4" t="str">
        <f t="shared" ref="B491" si="402">B471</f>
        <v>_2</v>
      </c>
      <c r="C491" t="s">
        <v>24</v>
      </c>
      <c r="D491" s="2">
        <v>2.1669251792717179</v>
      </c>
      <c r="E491" s="2">
        <v>0.74811502834115484</v>
      </c>
      <c r="F491" s="2">
        <v>1.2279858050568906</v>
      </c>
      <c r="G491" s="2">
        <f t="shared" ref="G491:G504" si="403">D491+E491+F491</f>
        <v>4.1430260126697638</v>
      </c>
      <c r="I491" t="str">
        <f t="shared" si="401"/>
        <v>Fuel oil</v>
      </c>
      <c r="J491" s="9">
        <f>D491/D505</f>
        <v>0.15281420514179106</v>
      </c>
      <c r="K491" s="9">
        <f>E491/E505</f>
        <v>7.6080683821024078E-2</v>
      </c>
      <c r="L491" s="9">
        <f>F491/F505</f>
        <v>0.23289934904589688</v>
      </c>
      <c r="M491" s="9">
        <f>G491/G505</f>
        <v>0.14146822660396804</v>
      </c>
    </row>
    <row r="492" spans="1:48" x14ac:dyDescent="0.25">
      <c r="A492" s="4" t="str">
        <f t="shared" ref="A492:A504" si="404">A491</f>
        <v>SI</v>
      </c>
      <c r="B492" s="4" t="str">
        <f t="shared" ref="B492" si="405">B472</f>
        <v>_3</v>
      </c>
      <c r="C492" t="s">
        <v>25</v>
      </c>
      <c r="D492" s="2">
        <v>1.8114641374210878</v>
      </c>
      <c r="E492" s="2">
        <v>5.1177117099803793</v>
      </c>
      <c r="F492" s="2">
        <v>0.44957727067114245</v>
      </c>
      <c r="G492" s="2">
        <f t="shared" si="403"/>
        <v>7.3787531180726091</v>
      </c>
      <c r="I492" t="str">
        <f t="shared" si="401"/>
        <v>Natural gas</v>
      </c>
      <c r="J492" s="9">
        <f>D492/D505</f>
        <v>0.12774665916056191</v>
      </c>
      <c r="K492" s="9">
        <f>E492/E505</f>
        <v>0.520453395191808</v>
      </c>
      <c r="L492" s="9">
        <f>F492/F505</f>
        <v>8.5266664528169528E-2</v>
      </c>
      <c r="M492" s="9">
        <f>G492/G505</f>
        <v>0.25195572390084253</v>
      </c>
    </row>
    <row r="493" spans="1:48" x14ac:dyDescent="0.25">
      <c r="A493" s="4" t="str">
        <f t="shared" si="404"/>
        <v>SI</v>
      </c>
      <c r="B493" s="4" t="str">
        <f t="shared" ref="B493" si="406">B473</f>
        <v>_4</v>
      </c>
      <c r="C493" t="s">
        <v>26</v>
      </c>
      <c r="D493" s="2">
        <v>0.41067015578408644</v>
      </c>
      <c r="E493" s="2">
        <v>0.46583119759416952</v>
      </c>
      <c r="F493" s="2">
        <v>1.2335523177565966E-3</v>
      </c>
      <c r="G493" s="2">
        <f t="shared" si="403"/>
        <v>0.87773490569601254</v>
      </c>
      <c r="I493" t="str">
        <f t="shared" si="401"/>
        <v>Other fossil fuels</v>
      </c>
      <c r="J493" s="9">
        <f>D493/D505</f>
        <v>2.8960959996178742E-2</v>
      </c>
      <c r="K493" s="9">
        <f>E493/E505</f>
        <v>4.7373404778027449E-2</v>
      </c>
      <c r="L493" s="9">
        <f>F493/F505</f>
        <v>2.3395509185569034E-4</v>
      </c>
      <c r="M493" s="9">
        <f>G493/G505</f>
        <v>2.9971233624285141E-2</v>
      </c>
    </row>
    <row r="494" spans="1:48" x14ac:dyDescent="0.25">
      <c r="A494" s="4" t="str">
        <f t="shared" si="404"/>
        <v>SI</v>
      </c>
      <c r="B494" s="4" t="str">
        <f t="shared" ref="B494" si="407">B474</f>
        <v>_51</v>
      </c>
      <c r="C494" t="s">
        <v>30</v>
      </c>
      <c r="D494" s="2">
        <v>5.6986574280611979</v>
      </c>
      <c r="E494" s="2">
        <v>0.6680646087039549</v>
      </c>
      <c r="F494" s="2">
        <v>0.16748796717878919</v>
      </c>
      <c r="G494" s="2">
        <f t="shared" si="403"/>
        <v>6.5342100039439419</v>
      </c>
      <c r="I494" t="str">
        <f t="shared" si="401"/>
        <v>Biomass</v>
      </c>
      <c r="J494" s="9">
        <f>D494/D505</f>
        <v>0.40187626853697578</v>
      </c>
      <c r="K494" s="9">
        <f>E494/E505</f>
        <v>6.793983590935665E-2</v>
      </c>
      <c r="L494" s="9">
        <f>F494/F505</f>
        <v>3.1765708014151982E-2</v>
      </c>
      <c r="M494" s="9">
        <f>G494/G505</f>
        <v>0.22311786087970625</v>
      </c>
    </row>
    <row r="495" spans="1:48" x14ac:dyDescent="0.25">
      <c r="A495" s="4" t="str">
        <f t="shared" si="404"/>
        <v>SI</v>
      </c>
      <c r="B495" s="4" t="str">
        <f t="shared" ref="B495" si="408">B475</f>
        <v>_52</v>
      </c>
      <c r="C495" t="s">
        <v>31</v>
      </c>
      <c r="D495" s="2">
        <v>0.1540672282416419</v>
      </c>
      <c r="E495" s="2">
        <v>1.3710187436273991E-3</v>
      </c>
      <c r="F495" s="2">
        <v>1.1570936632267191E-3</v>
      </c>
      <c r="G495" s="2">
        <f t="shared" si="403"/>
        <v>0.15659534064849603</v>
      </c>
      <c r="I495" t="str">
        <f t="shared" si="401"/>
        <v>Geothermal</v>
      </c>
      <c r="J495" s="9">
        <f>D495/D505</f>
        <v>1.0865008744814253E-2</v>
      </c>
      <c r="K495" s="9">
        <f>E495/E505</f>
        <v>1.3942781470103999E-4</v>
      </c>
      <c r="L495" s="9">
        <f>F495/F505</f>
        <v>2.1945397075510189E-4</v>
      </c>
      <c r="M495" s="9">
        <f>G495/G505</f>
        <v>5.3471219027445716E-3</v>
      </c>
    </row>
    <row r="496" spans="1:48" x14ac:dyDescent="0.25">
      <c r="A496" s="4" t="str">
        <f t="shared" si="404"/>
        <v>SI</v>
      </c>
      <c r="B496" s="4" t="str">
        <f t="shared" ref="B496" si="409">B476</f>
        <v>_53</v>
      </c>
      <c r="C496" t="s">
        <v>32</v>
      </c>
      <c r="D496" s="2">
        <v>0.10900193913248854</v>
      </c>
      <c r="E496" s="2">
        <v>0</v>
      </c>
      <c r="F496" s="2">
        <v>0</v>
      </c>
      <c r="G496" s="2">
        <f t="shared" si="403"/>
        <v>0.10900193913248854</v>
      </c>
      <c r="I496" t="str">
        <f t="shared" si="401"/>
        <v>Solar energy</v>
      </c>
      <c r="J496" s="9">
        <f>D496/D505</f>
        <v>7.6869496218800659E-3</v>
      </c>
      <c r="K496" s="9">
        <f>E496/E505</f>
        <v>0</v>
      </c>
      <c r="L496" s="9">
        <f>F496/F505</f>
        <v>0</v>
      </c>
      <c r="M496" s="9">
        <f>G496/G505</f>
        <v>3.7219923259738307E-3</v>
      </c>
    </row>
    <row r="497" spans="1:48" x14ac:dyDescent="0.25">
      <c r="A497" s="4" t="str">
        <f t="shared" si="404"/>
        <v>SI</v>
      </c>
      <c r="B497" s="4" t="str">
        <f t="shared" ref="B497" si="410">B477</f>
        <v>_55</v>
      </c>
      <c r="C497" t="s">
        <v>47</v>
      </c>
      <c r="D497" s="2">
        <v>0</v>
      </c>
      <c r="E497" s="2">
        <v>0</v>
      </c>
      <c r="F497" s="2">
        <v>0</v>
      </c>
      <c r="G497" s="2">
        <f t="shared" si="403"/>
        <v>0</v>
      </c>
      <c r="I497" t="str">
        <f t="shared" si="401"/>
        <v xml:space="preserve">Other RES </v>
      </c>
      <c r="J497" s="9">
        <f>D497/D505</f>
        <v>0</v>
      </c>
      <c r="K497" s="9">
        <f>E497/E505</f>
        <v>0</v>
      </c>
      <c r="L497" s="9">
        <f>F497/F505</f>
        <v>0</v>
      </c>
      <c r="M497" s="9">
        <f>G497/G505</f>
        <v>0</v>
      </c>
    </row>
    <row r="498" spans="1:48" x14ac:dyDescent="0.25">
      <c r="A498" s="4" t="str">
        <f t="shared" si="404"/>
        <v>SI</v>
      </c>
      <c r="B498" s="4" t="str">
        <f t="shared" ref="B498" si="411">B478</f>
        <v>_62</v>
      </c>
      <c r="C498" t="s">
        <v>44</v>
      </c>
      <c r="D498" s="2">
        <v>0.95573404655025784</v>
      </c>
      <c r="E498" s="2">
        <v>0.46613942329406244</v>
      </c>
      <c r="F498" s="2">
        <v>0.91097838666324649</v>
      </c>
      <c r="G498" s="2">
        <f t="shared" si="403"/>
        <v>2.3328518565075669</v>
      </c>
      <c r="I498" t="str">
        <f t="shared" si="401"/>
        <v xml:space="preserve">RES-E (Wind, PV, Hydro) </v>
      </c>
      <c r="J498" s="9">
        <f>D498/D505</f>
        <v>6.7399530010358297E-2</v>
      </c>
      <c r="K498" s="9">
        <f>E498/E505</f>
        <v>4.7404750254499244E-2</v>
      </c>
      <c r="L498" s="9">
        <f>F498/F505</f>
        <v>0.17277583533542731</v>
      </c>
      <c r="M498" s="9">
        <f>G498/G505</f>
        <v>7.9657818720098361E-2</v>
      </c>
    </row>
    <row r="499" spans="1:48" x14ac:dyDescent="0.25">
      <c r="A499" s="4" t="str">
        <f t="shared" si="404"/>
        <v>SI</v>
      </c>
      <c r="B499" s="4" t="str">
        <f t="shared" ref="B499" si="412">B479</f>
        <v>_61</v>
      </c>
      <c r="C499" t="s">
        <v>45</v>
      </c>
      <c r="D499" s="2">
        <v>1.192348862407995</v>
      </c>
      <c r="E499" s="2">
        <v>0.5815433834280247</v>
      </c>
      <c r="F499" s="2">
        <v>1.1365128687597441</v>
      </c>
      <c r="G499" s="2">
        <f t="shared" si="403"/>
        <v>2.9104051145957639</v>
      </c>
      <c r="I499" t="str">
        <f t="shared" si="401"/>
        <v>Nuclear</v>
      </c>
      <c r="J499" s="9">
        <f>D499/D505</f>
        <v>8.4085895260045285E-2</v>
      </c>
      <c r="K499" s="9">
        <f>E499/E505</f>
        <v>5.9140929678824609E-2</v>
      </c>
      <c r="L499" s="9">
        <f>F499/F505</f>
        <v>0.21555062462970934</v>
      </c>
      <c r="M499" s="9">
        <f>G499/G505</f>
        <v>9.9379016448816013E-2</v>
      </c>
    </row>
    <row r="500" spans="1:48" x14ac:dyDescent="0.25">
      <c r="A500" s="4" t="str">
        <f t="shared" si="404"/>
        <v>SI</v>
      </c>
      <c r="B500" s="4" t="str">
        <f t="shared" ref="B500" si="413">B480</f>
        <v>_58</v>
      </c>
      <c r="C500" t="s">
        <v>46</v>
      </c>
      <c r="D500" s="2">
        <v>0</v>
      </c>
      <c r="E500" s="2">
        <v>0</v>
      </c>
      <c r="F500" s="2">
        <v>0</v>
      </c>
      <c r="G500" s="2">
        <f t="shared" si="403"/>
        <v>0</v>
      </c>
      <c r="I500" t="str">
        <f t="shared" si="401"/>
        <v>Ambient heat total</v>
      </c>
      <c r="J500" s="9">
        <f>D500/D505</f>
        <v>0</v>
      </c>
      <c r="K500" s="9">
        <f>E500/E505</f>
        <v>0</v>
      </c>
      <c r="L500" s="9">
        <f>F500/F505</f>
        <v>0</v>
      </c>
      <c r="M500" s="9">
        <f>G500/G505</f>
        <v>0</v>
      </c>
    </row>
    <row r="501" spans="1:48" x14ac:dyDescent="0.25">
      <c r="A501" s="4" t="str">
        <f t="shared" si="404"/>
        <v>SI</v>
      </c>
      <c r="B501" s="4" t="str">
        <f t="shared" ref="B501" si="414">B481</f>
        <v>_6</v>
      </c>
      <c r="C501" t="s">
        <v>7</v>
      </c>
      <c r="D501" s="2">
        <v>0</v>
      </c>
      <c r="E501" s="2">
        <v>0</v>
      </c>
      <c r="F501" s="2">
        <v>0</v>
      </c>
      <c r="G501" s="2">
        <f t="shared" si="403"/>
        <v>0</v>
      </c>
      <c r="I501" t="str">
        <f t="shared" si="401"/>
        <v>Electricity</v>
      </c>
      <c r="J501" s="9">
        <f>D501/D505</f>
        <v>0</v>
      </c>
      <c r="K501" s="9">
        <f>E501/E505</f>
        <v>0</v>
      </c>
      <c r="L501" s="9">
        <f>F501/F505</f>
        <v>0</v>
      </c>
      <c r="M501" s="9">
        <f>G501/G505</f>
        <v>0</v>
      </c>
    </row>
    <row r="502" spans="1:48" x14ac:dyDescent="0.25">
      <c r="A502" s="4" t="str">
        <f t="shared" si="404"/>
        <v>SI</v>
      </c>
      <c r="B502" s="4" t="str">
        <f t="shared" ref="B502" si="415">B482</f>
        <v>_7</v>
      </c>
      <c r="C502" t="s">
        <v>28</v>
      </c>
      <c r="D502" s="2">
        <v>0</v>
      </c>
      <c r="E502" s="2">
        <v>0</v>
      </c>
      <c r="F502" s="2">
        <v>0</v>
      </c>
      <c r="G502" s="2">
        <f t="shared" si="403"/>
        <v>0</v>
      </c>
      <c r="I502" t="str">
        <f t="shared" si="401"/>
        <v>District heating</v>
      </c>
      <c r="J502" s="9">
        <f>D502/D505</f>
        <v>0</v>
      </c>
      <c r="K502" s="9">
        <f>E502/E505</f>
        <v>0</v>
      </c>
      <c r="L502" s="9">
        <f>F502/F505</f>
        <v>0</v>
      </c>
      <c r="M502" s="9">
        <f>G502/G505</f>
        <v>0</v>
      </c>
    </row>
    <row r="503" spans="1:48" x14ac:dyDescent="0.25">
      <c r="A503" s="4" t="str">
        <f t="shared" si="404"/>
        <v>SI</v>
      </c>
      <c r="B503" s="4" t="str">
        <f t="shared" ref="B503" si="416">B483</f>
        <v>_8</v>
      </c>
      <c r="C503" t="s">
        <v>43</v>
      </c>
      <c r="D503" s="2">
        <v>0</v>
      </c>
      <c r="E503" s="2">
        <v>0.28260899999999983</v>
      </c>
      <c r="F503" s="2">
        <v>0</v>
      </c>
      <c r="G503" s="2">
        <f t="shared" si="403"/>
        <v>0.28260899999999983</v>
      </c>
      <c r="I503" t="str">
        <f t="shared" si="401"/>
        <v>Waste non-RES</v>
      </c>
      <c r="J503" s="9">
        <f>D503/D505</f>
        <v>0</v>
      </c>
      <c r="K503" s="9">
        <f>E503/E505</f>
        <v>2.874034761960546E-2</v>
      </c>
      <c r="L503" s="9">
        <f>F503/F505</f>
        <v>0</v>
      </c>
      <c r="M503" s="9">
        <f>G503/G505</f>
        <v>9.6499983176686743E-3</v>
      </c>
    </row>
    <row r="504" spans="1:48" x14ac:dyDescent="0.25">
      <c r="A504" s="4" t="str">
        <f t="shared" si="404"/>
        <v>SI</v>
      </c>
      <c r="B504" s="4" t="str">
        <f t="shared" ref="B504" si="417">B484</f>
        <v>_9</v>
      </c>
      <c r="C504" t="s">
        <v>29</v>
      </c>
      <c r="D504" s="2">
        <v>2.5560222695757421E-2</v>
      </c>
      <c r="E504" s="2">
        <v>1.6951947395678176E-2</v>
      </c>
      <c r="F504" s="2">
        <v>1.4306872901675411E-2</v>
      </c>
      <c r="G504" s="2">
        <f t="shared" si="403"/>
        <v>5.681904299311101E-2</v>
      </c>
      <c r="I504" t="str">
        <f t="shared" si="401"/>
        <v>Waste RES</v>
      </c>
      <c r="J504" s="9">
        <f>D504/D505</f>
        <v>1.8025380626257221E-3</v>
      </c>
      <c r="K504" s="9">
        <f>E504/E505</f>
        <v>1.7239538053673328E-3</v>
      </c>
      <c r="L504" s="9">
        <f>F504/F505</f>
        <v>2.7134364028973579E-3</v>
      </c>
      <c r="M504" s="9">
        <f>G504/G505</f>
        <v>1.9401493558063108E-3</v>
      </c>
    </row>
    <row r="505" spans="1:48" x14ac:dyDescent="0.25">
      <c r="A505" s="4" t="str">
        <f t="shared" ref="A505" si="418">A504</f>
        <v>SI</v>
      </c>
      <c r="B505" s="4"/>
      <c r="C505" t="s">
        <v>4</v>
      </c>
      <c r="D505" s="2">
        <f>SUM(D490:D504)</f>
        <v>14.180129244274788</v>
      </c>
      <c r="E505" s="2">
        <f>SUM(E490:E504)</f>
        <v>9.833179603131029</v>
      </c>
      <c r="F505" s="2">
        <f>SUM(F490:F504)</f>
        <v>5.2726029939005734</v>
      </c>
      <c r="G505" s="2">
        <f>SUM(G490:G504)</f>
        <v>29.285911841306394</v>
      </c>
      <c r="I505" t="str">
        <f t="shared" si="401"/>
        <v>TOTAL</v>
      </c>
      <c r="J505" s="9">
        <f>SUM(J490:J504)</f>
        <v>1</v>
      </c>
      <c r="K505" s="9">
        <f t="shared" ref="K505:M505" si="419">SUM(K490:K504)</f>
        <v>0.99999999999999967</v>
      </c>
      <c r="L505" s="9">
        <f t="shared" si="419"/>
        <v>0.99999999999999989</v>
      </c>
      <c r="M505" s="9">
        <f t="shared" si="419"/>
        <v>0.99999999999999978</v>
      </c>
    </row>
    <row r="507" spans="1:48" ht="15.75" x14ac:dyDescent="0.25">
      <c r="A507" s="4">
        <f>A487+1</f>
        <v>25</v>
      </c>
      <c r="C507" s="8" t="s">
        <v>97</v>
      </c>
      <c r="F507" s="4" t="s">
        <v>5</v>
      </c>
      <c r="G507" s="4"/>
      <c r="I507" s="8" t="str">
        <f>C507</f>
        <v>Primary Energy in Slovakia</v>
      </c>
      <c r="L507" s="4" t="s">
        <v>6</v>
      </c>
      <c r="M507" s="4"/>
    </row>
    <row r="508" spans="1:48" x14ac:dyDescent="0.25">
      <c r="A508" s="5" t="s">
        <v>98</v>
      </c>
    </row>
    <row r="509" spans="1:48" ht="30" x14ac:dyDescent="0.25">
      <c r="B509" s="1"/>
      <c r="C509" s="1"/>
      <c r="D509" s="1" t="str">
        <f>A508&amp;" Residential"</f>
        <v>SK Residential</v>
      </c>
      <c r="E509" s="1" t="str">
        <f>A508&amp;" Industry"</f>
        <v>SK Industry</v>
      </c>
      <c r="F509" s="1" t="str">
        <f>A508&amp;" Tertiary"</f>
        <v>SK Tertiary</v>
      </c>
      <c r="G509" s="1" t="str">
        <f>A508&amp;" TOTAL"</f>
        <v>SK TOTAL</v>
      </c>
      <c r="H509" s="1"/>
      <c r="I509" s="1"/>
      <c r="J509" s="1" t="str">
        <f>D509</f>
        <v>SK Residential</v>
      </c>
      <c r="K509" s="1" t="str">
        <f>E509</f>
        <v>SK Industry</v>
      </c>
      <c r="L509" s="1" t="str">
        <f>F509</f>
        <v>SK Tertiary</v>
      </c>
      <c r="M509" s="1" t="str">
        <f>G509</f>
        <v>SK TOTAL</v>
      </c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</row>
    <row r="510" spans="1:48" x14ac:dyDescent="0.25">
      <c r="A510" s="4" t="str">
        <f>A508</f>
        <v>SK</v>
      </c>
      <c r="B510" s="4" t="str">
        <f>B490</f>
        <v>_1</v>
      </c>
      <c r="C510" t="s">
        <v>27</v>
      </c>
      <c r="D510" s="2">
        <v>3.8779794403699874</v>
      </c>
      <c r="E510" s="2">
        <v>16.018879415474984</v>
      </c>
      <c r="F510" s="2">
        <v>6.0354015856425329</v>
      </c>
      <c r="G510" s="2">
        <f>D510+E510+F510</f>
        <v>25.932260441487504</v>
      </c>
      <c r="I510" t="str">
        <f t="shared" ref="I510:I525" si="420">C510</f>
        <v>Coal</v>
      </c>
      <c r="J510" s="9">
        <f>D510/D525</f>
        <v>0.12936000868043127</v>
      </c>
      <c r="K510" s="9">
        <f>E510/E525</f>
        <v>0.35312332996797702</v>
      </c>
      <c r="L510" s="9">
        <f>F510/F525</f>
        <v>0.22264301920886664</v>
      </c>
      <c r="M510" s="9">
        <f>G510/G525</f>
        <v>0.25312216745225752</v>
      </c>
    </row>
    <row r="511" spans="1:48" x14ac:dyDescent="0.25">
      <c r="A511" s="4" t="str">
        <f>A510</f>
        <v>SK</v>
      </c>
      <c r="B511" s="4" t="str">
        <f t="shared" ref="B511" si="421">B491</f>
        <v>_2</v>
      </c>
      <c r="C511" t="s">
        <v>24</v>
      </c>
      <c r="D511" s="2">
        <v>0.58150864232373312</v>
      </c>
      <c r="E511" s="2">
        <v>1.6623163250428192</v>
      </c>
      <c r="F511" s="2">
        <v>0.83152826994871865</v>
      </c>
      <c r="G511" s="2">
        <f t="shared" ref="G511:G524" si="422">D511+E511+F511</f>
        <v>3.0753532373152708</v>
      </c>
      <c r="I511" t="str">
        <f t="shared" si="420"/>
        <v>Fuel oil</v>
      </c>
      <c r="J511" s="9">
        <f>D511/D525</f>
        <v>1.9397720946031372E-2</v>
      </c>
      <c r="K511" s="9">
        <f>E511/E525</f>
        <v>3.664442817343256E-2</v>
      </c>
      <c r="L511" s="9">
        <f>F511/F525</f>
        <v>3.0674672091301893E-2</v>
      </c>
      <c r="M511" s="9">
        <f>G511/G525</f>
        <v>3.0018211442346062E-2</v>
      </c>
    </row>
    <row r="512" spans="1:48" x14ac:dyDescent="0.25">
      <c r="A512" s="4" t="str">
        <f t="shared" ref="A512:A524" si="423">A511</f>
        <v>SK</v>
      </c>
      <c r="B512" s="4" t="str">
        <f t="shared" ref="B512" si="424">B492</f>
        <v>_3</v>
      </c>
      <c r="C512" t="s">
        <v>25</v>
      </c>
      <c r="D512" s="2">
        <v>17.473085101750243</v>
      </c>
      <c r="E512" s="2">
        <v>12.744726860278899</v>
      </c>
      <c r="F512" s="2">
        <v>12.953292644095457</v>
      </c>
      <c r="G512" s="2">
        <f t="shared" si="422"/>
        <v>43.171104606124601</v>
      </c>
      <c r="I512" t="str">
        <f t="shared" si="420"/>
        <v>Natural gas</v>
      </c>
      <c r="J512" s="9">
        <f>D512/D525</f>
        <v>0.58285983079391335</v>
      </c>
      <c r="K512" s="9">
        <f>E512/E525</f>
        <v>0.28094726676613541</v>
      </c>
      <c r="L512" s="9">
        <f>F512/F525</f>
        <v>0.47784064441345492</v>
      </c>
      <c r="M512" s="9">
        <f>G512/G525</f>
        <v>0.42138877919520001</v>
      </c>
    </row>
    <row r="513" spans="1:13" x14ac:dyDescent="0.25">
      <c r="A513" s="4" t="str">
        <f t="shared" si="423"/>
        <v>SK</v>
      </c>
      <c r="B513" s="4" t="str">
        <f t="shared" ref="B513" si="425">B493</f>
        <v>_4</v>
      </c>
      <c r="C513" t="s">
        <v>26</v>
      </c>
      <c r="D513" s="2">
        <v>0.4363098985184406</v>
      </c>
      <c r="E513" s="2">
        <v>7.8566643144380741</v>
      </c>
      <c r="F513" s="2">
        <v>0.37299486933193948</v>
      </c>
      <c r="G513" s="2">
        <f t="shared" si="422"/>
        <v>8.6659690822884556</v>
      </c>
      <c r="I513" t="str">
        <f t="shared" si="420"/>
        <v>Other fossil fuels</v>
      </c>
      <c r="J513" s="9">
        <f>D513/D525</f>
        <v>1.4554242261356258E-2</v>
      </c>
      <c r="K513" s="9">
        <f>E513/E525</f>
        <v>0.17319385415154406</v>
      </c>
      <c r="L513" s="9">
        <f>F513/F525</f>
        <v>1.3759598707571123E-2</v>
      </c>
      <c r="M513" s="9">
        <f>G513/G525</f>
        <v>8.4587646423362875E-2</v>
      </c>
    </row>
    <row r="514" spans="1:13" x14ac:dyDescent="0.25">
      <c r="A514" s="4" t="str">
        <f t="shared" si="423"/>
        <v>SK</v>
      </c>
      <c r="B514" s="4" t="str">
        <f t="shared" ref="B514" si="426">B494</f>
        <v>_51</v>
      </c>
      <c r="C514" t="s">
        <v>30</v>
      </c>
      <c r="D514" s="2">
        <v>2.0555945092495356</v>
      </c>
      <c r="E514" s="2">
        <v>3.7403535986899645</v>
      </c>
      <c r="F514" s="2">
        <v>2.7812937416343342</v>
      </c>
      <c r="G514" s="2">
        <f t="shared" si="422"/>
        <v>8.5772418495738343</v>
      </c>
      <c r="I514" t="str">
        <f t="shared" si="420"/>
        <v>Biomass</v>
      </c>
      <c r="J514" s="9">
        <f>D514/D525</f>
        <v>6.8569657897566597E-2</v>
      </c>
      <c r="K514" s="9">
        <f>E514/E525</f>
        <v>8.2453090741862148E-2</v>
      </c>
      <c r="L514" s="9">
        <f>F514/F525</f>
        <v>0.10260056885316098</v>
      </c>
      <c r="M514" s="9">
        <f>G514/G525</f>
        <v>8.3721588892148383E-2</v>
      </c>
    </row>
    <row r="515" spans="1:13" x14ac:dyDescent="0.25">
      <c r="A515" s="4" t="str">
        <f t="shared" si="423"/>
        <v>SK</v>
      </c>
      <c r="B515" s="4" t="str">
        <f t="shared" ref="B515" si="427">B495</f>
        <v>_52</v>
      </c>
      <c r="C515" t="s">
        <v>31</v>
      </c>
      <c r="D515" s="2">
        <v>8.8073770065148632E-3</v>
      </c>
      <c r="E515" s="2">
        <v>2.8694130906314853E-3</v>
      </c>
      <c r="F515" s="2">
        <v>1.5447687093782239E-2</v>
      </c>
      <c r="G515" s="2">
        <f t="shared" si="422"/>
        <v>2.7124477190928586E-2</v>
      </c>
      <c r="I515" t="str">
        <f t="shared" si="420"/>
        <v>Geothermal</v>
      </c>
      <c r="J515" s="9">
        <f>D515/D525</f>
        <v>2.9379278140419793E-4</v>
      </c>
      <c r="K515" s="9">
        <f>E515/E525</f>
        <v>6.3253906801910348E-5</v>
      </c>
      <c r="L515" s="9">
        <f>F515/F525</f>
        <v>5.6985763839397733E-4</v>
      </c>
      <c r="M515" s="9">
        <f>G515/G525</f>
        <v>2.6475927438215007E-4</v>
      </c>
    </row>
    <row r="516" spans="1:13" x14ac:dyDescent="0.25">
      <c r="A516" s="4" t="str">
        <f t="shared" si="423"/>
        <v>SK</v>
      </c>
      <c r="B516" s="4" t="str">
        <f t="shared" ref="B516" si="428">B496</f>
        <v>_53</v>
      </c>
      <c r="C516" t="s">
        <v>32</v>
      </c>
      <c r="D516" s="2">
        <v>5.6000000000000001E-2</v>
      </c>
      <c r="E516" s="2">
        <v>0</v>
      </c>
      <c r="F516" s="2">
        <v>7.0000000000000001E-3</v>
      </c>
      <c r="G516" s="2">
        <f t="shared" si="422"/>
        <v>6.3E-2</v>
      </c>
      <c r="I516" t="str">
        <f t="shared" si="420"/>
        <v>Solar energy</v>
      </c>
      <c r="J516" s="9">
        <f>D516/D525</f>
        <v>1.8680244693130724E-3</v>
      </c>
      <c r="K516" s="9">
        <f>E516/E525</f>
        <v>0</v>
      </c>
      <c r="L516" s="9">
        <f>F516/F525</f>
        <v>2.5822658398896707E-4</v>
      </c>
      <c r="M516" s="9">
        <f>G516/G525</f>
        <v>6.1493661863660913E-4</v>
      </c>
    </row>
    <row r="517" spans="1:13" x14ac:dyDescent="0.25">
      <c r="A517" s="4" t="str">
        <f t="shared" si="423"/>
        <v>SK</v>
      </c>
      <c r="B517" s="4" t="str">
        <f t="shared" ref="B517" si="429">B497</f>
        <v>_55</v>
      </c>
      <c r="C517" t="s">
        <v>47</v>
      </c>
      <c r="D517" s="2">
        <v>7.1080809074858019E-3</v>
      </c>
      <c r="E517" s="2">
        <v>4.019492714340489E-3</v>
      </c>
      <c r="F517" s="2">
        <v>5.2814760402722883E-3</v>
      </c>
      <c r="G517" s="2">
        <f t="shared" si="422"/>
        <v>1.6409049662098579E-2</v>
      </c>
      <c r="I517" t="str">
        <f t="shared" si="420"/>
        <v xml:space="preserve">Other RES </v>
      </c>
      <c r="J517" s="9">
        <f>D517/D525</f>
        <v>2.3710837616143835E-4</v>
      </c>
      <c r="K517" s="9">
        <f>E517/E525</f>
        <v>8.8606488335179801E-5</v>
      </c>
      <c r="L517" s="9">
        <f>F517/F525</f>
        <v>1.9483107375701275E-4</v>
      </c>
      <c r="M517" s="9">
        <f>G517/G525</f>
        <v>1.6016707165477926E-4</v>
      </c>
    </row>
    <row r="518" spans="1:13" x14ac:dyDescent="0.25">
      <c r="A518" s="4" t="str">
        <f t="shared" si="423"/>
        <v>SK</v>
      </c>
      <c r="B518" s="4" t="str">
        <f t="shared" ref="B518" si="430">B498</f>
        <v>_62</v>
      </c>
      <c r="C518" t="s">
        <v>44</v>
      </c>
      <c r="D518" s="2">
        <v>1.3702800416097634</v>
      </c>
      <c r="E518" s="2">
        <v>0.77486887326452769</v>
      </c>
      <c r="F518" s="2">
        <v>1.0181512144302691</v>
      </c>
      <c r="G518" s="2">
        <f t="shared" si="422"/>
        <v>3.1633001293045599</v>
      </c>
      <c r="I518" t="str">
        <f t="shared" si="420"/>
        <v xml:space="preserve">RES-E (Wind, PV, Hydro) </v>
      </c>
      <c r="J518" s="9">
        <f>D518/D525</f>
        <v>4.5709225848899519E-2</v>
      </c>
      <c r="K518" s="9">
        <f>E518/E525</f>
        <v>1.7081361917948554E-2</v>
      </c>
      <c r="L518" s="9">
        <f>F518/F525</f>
        <v>3.7559101440935244E-2</v>
      </c>
      <c r="M518" s="9">
        <f>G518/G525</f>
        <v>3.0876652146782452E-2</v>
      </c>
    </row>
    <row r="519" spans="1:13" x14ac:dyDescent="0.25">
      <c r="A519" s="4" t="str">
        <f t="shared" si="423"/>
        <v>SK</v>
      </c>
      <c r="B519" s="4" t="str">
        <f t="shared" ref="B519" si="431">B499</f>
        <v>_61</v>
      </c>
      <c r="C519" t="s">
        <v>45</v>
      </c>
      <c r="D519" s="2">
        <v>4.0792486541293513</v>
      </c>
      <c r="E519" s="2">
        <v>2.3067422077298474</v>
      </c>
      <c r="F519" s="2">
        <v>3.0309804164451521</v>
      </c>
      <c r="G519" s="2">
        <f t="shared" si="422"/>
        <v>9.4169712783043504</v>
      </c>
      <c r="I519" t="str">
        <f t="shared" si="420"/>
        <v>Nuclear</v>
      </c>
      <c r="J519" s="9">
        <f>D519/D525</f>
        <v>0.13607386254153653</v>
      </c>
      <c r="K519" s="9">
        <f>E519/E525</f>
        <v>5.0850279139022632E-2</v>
      </c>
      <c r="L519" s="9">
        <f>F519/F525</f>
        <v>0.1118113884394412</v>
      </c>
      <c r="M519" s="9">
        <f>G519/G525</f>
        <v>9.1918102788548312E-2</v>
      </c>
    </row>
    <row r="520" spans="1:13" x14ac:dyDescent="0.25">
      <c r="A520" s="4" t="str">
        <f t="shared" si="423"/>
        <v>SK</v>
      </c>
      <c r="B520" s="4" t="str">
        <f t="shared" ref="B520" si="432">B500</f>
        <v>_58</v>
      </c>
      <c r="C520" t="s">
        <v>46</v>
      </c>
      <c r="D520" s="2">
        <v>0</v>
      </c>
      <c r="E520" s="2">
        <v>0</v>
      </c>
      <c r="F520" s="2">
        <v>0</v>
      </c>
      <c r="G520" s="2">
        <f t="shared" si="422"/>
        <v>0</v>
      </c>
      <c r="I520" t="str">
        <f t="shared" si="420"/>
        <v>Ambient heat total</v>
      </c>
      <c r="J520" s="9">
        <f>D520/D525</f>
        <v>0</v>
      </c>
      <c r="K520" s="9">
        <f>E520/E525</f>
        <v>0</v>
      </c>
      <c r="L520" s="9">
        <f>F520/F525</f>
        <v>0</v>
      </c>
      <c r="M520" s="9">
        <f>G520/G525</f>
        <v>0</v>
      </c>
    </row>
    <row r="521" spans="1:13" x14ac:dyDescent="0.25">
      <c r="A521" s="4" t="str">
        <f t="shared" si="423"/>
        <v>SK</v>
      </c>
      <c r="B521" s="4" t="str">
        <f t="shared" ref="B521" si="433">B501</f>
        <v>_6</v>
      </c>
      <c r="C521" t="s">
        <v>7</v>
      </c>
      <c r="D521" s="2">
        <v>0</v>
      </c>
      <c r="E521" s="2">
        <v>0</v>
      </c>
      <c r="F521" s="2">
        <v>0</v>
      </c>
      <c r="G521" s="2">
        <f t="shared" si="422"/>
        <v>0</v>
      </c>
      <c r="I521" t="str">
        <f t="shared" si="420"/>
        <v>Electricity</v>
      </c>
      <c r="J521" s="9">
        <f>D521/D525</f>
        <v>0</v>
      </c>
      <c r="K521" s="9">
        <f>E521/E525</f>
        <v>0</v>
      </c>
      <c r="L521" s="9">
        <f>F521/F525</f>
        <v>0</v>
      </c>
      <c r="M521" s="9">
        <f>G521/G525</f>
        <v>0</v>
      </c>
    </row>
    <row r="522" spans="1:13" x14ac:dyDescent="0.25">
      <c r="A522" s="4" t="str">
        <f t="shared" si="423"/>
        <v>SK</v>
      </c>
      <c r="B522" s="4" t="str">
        <f t="shared" ref="B522" si="434">B502</f>
        <v>_7</v>
      </c>
      <c r="C522" t="s">
        <v>28</v>
      </c>
      <c r="D522" s="2">
        <v>0</v>
      </c>
      <c r="E522" s="2">
        <v>0</v>
      </c>
      <c r="F522" s="2">
        <v>0</v>
      </c>
      <c r="G522" s="2">
        <f t="shared" si="422"/>
        <v>0</v>
      </c>
      <c r="I522" t="str">
        <f t="shared" si="420"/>
        <v>District heating</v>
      </c>
      <c r="J522" s="9">
        <f>D522/D525</f>
        <v>0</v>
      </c>
      <c r="K522" s="9">
        <f>E522/E525</f>
        <v>0</v>
      </c>
      <c r="L522" s="9">
        <f>F522/F525</f>
        <v>0</v>
      </c>
      <c r="M522" s="9">
        <f>G522/G525</f>
        <v>0</v>
      </c>
    </row>
    <row r="523" spans="1:13" x14ac:dyDescent="0.25">
      <c r="A523" s="4" t="str">
        <f t="shared" si="423"/>
        <v>SK</v>
      </c>
      <c r="B523" s="4" t="str">
        <f t="shared" ref="B523" si="435">B503</f>
        <v>_8</v>
      </c>
      <c r="C523" t="s">
        <v>43</v>
      </c>
      <c r="D523" s="2">
        <v>2.7818039420580649E-2</v>
      </c>
      <c r="E523" s="2">
        <v>0.25052120225390706</v>
      </c>
      <c r="F523" s="2">
        <v>4.8791412950048553E-2</v>
      </c>
      <c r="G523" s="2">
        <f t="shared" si="422"/>
        <v>0.32713065462453628</v>
      </c>
      <c r="I523" t="str">
        <f t="shared" si="420"/>
        <v>Waste non-RES</v>
      </c>
      <c r="J523" s="9">
        <f>D523/D525</f>
        <v>9.2794247010643388E-4</v>
      </c>
      <c r="K523" s="9">
        <f>E523/E525</f>
        <v>5.5225386790801068E-3</v>
      </c>
      <c r="L523" s="9">
        <f>F523/F525</f>
        <v>1.7998914134408695E-3</v>
      </c>
      <c r="M523" s="9">
        <f>G523/G525</f>
        <v>3.1930891842411545E-3</v>
      </c>
    </row>
    <row r="524" spans="1:13" x14ac:dyDescent="0.25">
      <c r="A524" s="4" t="str">
        <f t="shared" si="423"/>
        <v>SK</v>
      </c>
      <c r="B524" s="4" t="str">
        <f t="shared" ref="B524" si="436">B504</f>
        <v>_9</v>
      </c>
      <c r="C524" t="s">
        <v>29</v>
      </c>
      <c r="D524" s="2">
        <v>4.4542480038996211E-3</v>
      </c>
      <c r="E524" s="2">
        <v>1.4511786564665625E-3</v>
      </c>
      <c r="F524" s="2">
        <v>7.8125223152645737E-3</v>
      </c>
      <c r="G524" s="2">
        <f t="shared" si="422"/>
        <v>1.3717948975630757E-2</v>
      </c>
      <c r="I524" t="str">
        <f t="shared" si="420"/>
        <v>Waste RES</v>
      </c>
      <c r="J524" s="9">
        <f>D524/D525</f>
        <v>1.4858293327988216E-4</v>
      </c>
      <c r="K524" s="9">
        <f>E524/E525</f>
        <v>3.1990067860482286E-5</v>
      </c>
      <c r="L524" s="9">
        <f>F524/F525</f>
        <v>2.8820013568690666E-4</v>
      </c>
      <c r="M524" s="9">
        <f>G524/G525</f>
        <v>1.3389951043974466E-4</v>
      </c>
    </row>
    <row r="525" spans="1:13" x14ac:dyDescent="0.25">
      <c r="A525" s="4" t="str">
        <f t="shared" ref="A525" si="437">A524</f>
        <v>SK</v>
      </c>
      <c r="B525" s="4"/>
      <c r="C525" t="s">
        <v>4</v>
      </c>
      <c r="D525" s="2">
        <f>SUM(D510:D524)</f>
        <v>29.978194033289537</v>
      </c>
      <c r="E525" s="2">
        <f>SUM(E510:E524)</f>
        <v>45.36341288163446</v>
      </c>
      <c r="F525" s="2">
        <f>SUM(F510:F524)</f>
        <v>27.107975839927779</v>
      </c>
      <c r="G525" s="2">
        <f>SUM(G510:G524)</f>
        <v>102.44958275485176</v>
      </c>
      <c r="I525" t="str">
        <f t="shared" si="420"/>
        <v>TOTAL</v>
      </c>
      <c r="J525" s="9">
        <f>SUM(J510:J524)</f>
        <v>0.99999999999999989</v>
      </c>
      <c r="K525" s="9">
        <f t="shared" ref="K525:M525" si="438">SUM(K510:K524)</f>
        <v>1.0000000000000002</v>
      </c>
      <c r="L525" s="9">
        <f t="shared" si="438"/>
        <v>0.99999999999999967</v>
      </c>
      <c r="M525" s="9">
        <f t="shared" si="438"/>
        <v>1.0000000000000002</v>
      </c>
    </row>
    <row r="527" spans="1:13" ht="15.75" x14ac:dyDescent="0.25">
      <c r="A527" s="4">
        <f>A507+1</f>
        <v>26</v>
      </c>
      <c r="C527" s="8" t="s">
        <v>99</v>
      </c>
      <c r="F527" s="4" t="s">
        <v>5</v>
      </c>
      <c r="G527" s="4"/>
      <c r="I527" s="8" t="str">
        <f>C527</f>
        <v>Primary Energy in Finland</v>
      </c>
      <c r="L527" s="4" t="s">
        <v>6</v>
      </c>
      <c r="M527" s="4"/>
    </row>
    <row r="528" spans="1:13" x14ac:dyDescent="0.25">
      <c r="A528" s="5" t="s">
        <v>100</v>
      </c>
    </row>
    <row r="529" spans="1:48" ht="30" x14ac:dyDescent="0.25">
      <c r="B529" s="1"/>
      <c r="C529" s="1"/>
      <c r="D529" s="1" t="str">
        <f>A528&amp;" Residential"</f>
        <v>FI Residential</v>
      </c>
      <c r="E529" s="1" t="str">
        <f>A528&amp;" Industry"</f>
        <v>FI Industry</v>
      </c>
      <c r="F529" s="1" t="str">
        <f>A528&amp;" Tertiary"</f>
        <v>FI Tertiary</v>
      </c>
      <c r="G529" s="1" t="str">
        <f>A528&amp;" TOTAL"</f>
        <v>FI TOTAL</v>
      </c>
      <c r="H529" s="1"/>
      <c r="I529" s="1"/>
      <c r="J529" s="1" t="str">
        <f>D529</f>
        <v>FI Residential</v>
      </c>
      <c r="K529" s="1" t="str">
        <f>E529</f>
        <v>FI Industry</v>
      </c>
      <c r="L529" s="1" t="str">
        <f>F529</f>
        <v>FI Tertiary</v>
      </c>
      <c r="M529" s="1" t="str">
        <f>G529</f>
        <v>FI TOTAL</v>
      </c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</row>
    <row r="530" spans="1:48" x14ac:dyDescent="0.25">
      <c r="A530" s="4" t="str">
        <f>A528</f>
        <v>FI</v>
      </c>
      <c r="B530" s="4" t="str">
        <f>B510</f>
        <v>_1</v>
      </c>
      <c r="C530" t="s">
        <v>27</v>
      </c>
      <c r="D530" s="2">
        <v>10.913958131523696</v>
      </c>
      <c r="E530" s="2">
        <v>13.237684600752051</v>
      </c>
      <c r="F530" s="2">
        <v>1.4511313677503628</v>
      </c>
      <c r="G530" s="2">
        <f>D530+E530+F530</f>
        <v>25.60277410002611</v>
      </c>
      <c r="I530" t="str">
        <f t="shared" ref="I530:I545" si="439">C530</f>
        <v>Coal</v>
      </c>
      <c r="J530" s="9">
        <f>D530/D545</f>
        <v>0.13206371261212585</v>
      </c>
      <c r="K530" s="9">
        <f>E530/E545</f>
        <v>0.13135446550454294</v>
      </c>
      <c r="L530" s="9">
        <f>F530/F545</f>
        <v>9.9568004291111317E-2</v>
      </c>
      <c r="M530" s="9">
        <f>G530/G545</f>
        <v>0.12931071260397783</v>
      </c>
    </row>
    <row r="531" spans="1:48" x14ac:dyDescent="0.25">
      <c r="A531" s="4" t="str">
        <f>A530</f>
        <v>FI</v>
      </c>
      <c r="B531" s="4" t="str">
        <f t="shared" ref="B531" si="440">B511</f>
        <v>_2</v>
      </c>
      <c r="C531" t="s">
        <v>24</v>
      </c>
      <c r="D531" s="2">
        <v>7.4309622173735965</v>
      </c>
      <c r="E531" s="2">
        <v>11.07325439070077</v>
      </c>
      <c r="F531" s="2">
        <v>3.5410264835994671</v>
      </c>
      <c r="G531" s="2">
        <f t="shared" ref="G531:G544" si="441">D531+E531+F531</f>
        <v>22.045243091673832</v>
      </c>
      <c r="I531" t="str">
        <f t="shared" si="439"/>
        <v>Fuel oil</v>
      </c>
      <c r="J531" s="9">
        <f>D531/D545</f>
        <v>8.9917924082212386E-2</v>
      </c>
      <c r="K531" s="9">
        <f>E531/E545</f>
        <v>0.10987732792815592</v>
      </c>
      <c r="L531" s="9">
        <f>F531/F545</f>
        <v>0.24296417812299917</v>
      </c>
      <c r="M531" s="9">
        <f>G531/G545</f>
        <v>0.11134286005786206</v>
      </c>
    </row>
    <row r="532" spans="1:48" x14ac:dyDescent="0.25">
      <c r="A532" s="4" t="str">
        <f t="shared" ref="A532:A544" si="442">A531</f>
        <v>FI</v>
      </c>
      <c r="B532" s="4" t="str">
        <f t="shared" ref="B532" si="443">B512</f>
        <v>_3</v>
      </c>
      <c r="C532" t="s">
        <v>25</v>
      </c>
      <c r="D532" s="2">
        <v>10.233021387224642</v>
      </c>
      <c r="E532" s="2">
        <v>16.850771091462406</v>
      </c>
      <c r="F532" s="2">
        <v>1.5042144363932777</v>
      </c>
      <c r="G532" s="2">
        <f t="shared" si="441"/>
        <v>28.588006915080324</v>
      </c>
      <c r="I532" t="str">
        <f t="shared" si="439"/>
        <v>Natural gas</v>
      </c>
      <c r="J532" s="9">
        <f>D532/D545</f>
        <v>0.12382407732835075</v>
      </c>
      <c r="K532" s="9">
        <f>E532/E545</f>
        <v>0.16720628242893021</v>
      </c>
      <c r="L532" s="9">
        <f>F532/F545</f>
        <v>0.10321024876592881</v>
      </c>
      <c r="M532" s="9">
        <f>G532/G545</f>
        <v>0.14438808590326596</v>
      </c>
    </row>
    <row r="533" spans="1:48" x14ac:dyDescent="0.25">
      <c r="A533" s="4" t="str">
        <f t="shared" si="442"/>
        <v>FI</v>
      </c>
      <c r="B533" s="4" t="str">
        <f t="shared" ref="B533" si="444">B513</f>
        <v>_4</v>
      </c>
      <c r="C533" t="s">
        <v>26</v>
      </c>
      <c r="D533" s="2">
        <v>4.6901779909587304</v>
      </c>
      <c r="E533" s="2">
        <v>11.836714705850639</v>
      </c>
      <c r="F533" s="2">
        <v>0.10009694913307592</v>
      </c>
      <c r="G533" s="2">
        <f t="shared" si="441"/>
        <v>16.626989645942444</v>
      </c>
      <c r="I533" t="str">
        <f t="shared" si="439"/>
        <v>Other fossil fuels</v>
      </c>
      <c r="J533" s="9">
        <f>D533/D545</f>
        <v>5.6753224708515258E-2</v>
      </c>
      <c r="K533" s="9">
        <f>E533/E545</f>
        <v>0.11745296707163148</v>
      </c>
      <c r="L533" s="9">
        <f>F533/F545</f>
        <v>6.8680573532497553E-3</v>
      </c>
      <c r="M533" s="9">
        <f>G533/G545</f>
        <v>8.3977145256833169E-2</v>
      </c>
    </row>
    <row r="534" spans="1:48" x14ac:dyDescent="0.25">
      <c r="A534" s="4" t="str">
        <f t="shared" si="442"/>
        <v>FI</v>
      </c>
      <c r="B534" s="4" t="str">
        <f t="shared" ref="B534" si="445">B514</f>
        <v>_51</v>
      </c>
      <c r="C534" t="s">
        <v>30</v>
      </c>
      <c r="D534" s="2">
        <v>27.074791514242026</v>
      </c>
      <c r="E534" s="2">
        <v>42.272606002093411</v>
      </c>
      <c r="F534" s="2">
        <v>2.2601558036628</v>
      </c>
      <c r="G534" s="2">
        <f t="shared" si="441"/>
        <v>71.607553319998232</v>
      </c>
      <c r="I534" t="str">
        <f t="shared" si="439"/>
        <v>Biomass</v>
      </c>
      <c r="J534" s="9">
        <f>D534/D545</f>
        <v>0.32761693259958424</v>
      </c>
      <c r="K534" s="9">
        <f>E534/E545</f>
        <v>0.41946123769814375</v>
      </c>
      <c r="L534" s="9">
        <f>F534/F545</f>
        <v>0.15507844965583514</v>
      </c>
      <c r="M534" s="9">
        <f>G534/G545</f>
        <v>0.36166486145057486</v>
      </c>
    </row>
    <row r="535" spans="1:48" x14ac:dyDescent="0.25">
      <c r="A535" s="4" t="str">
        <f t="shared" si="442"/>
        <v>FI</v>
      </c>
      <c r="B535" s="4" t="str">
        <f t="shared" ref="B535" si="446">B515</f>
        <v>_52</v>
      </c>
      <c r="C535" t="s">
        <v>31</v>
      </c>
      <c r="D535" s="2">
        <v>0</v>
      </c>
      <c r="E535" s="2">
        <v>0</v>
      </c>
      <c r="F535" s="2">
        <v>0</v>
      </c>
      <c r="G535" s="2">
        <f t="shared" si="441"/>
        <v>0</v>
      </c>
      <c r="I535" t="str">
        <f t="shared" si="439"/>
        <v>Geothermal</v>
      </c>
      <c r="J535" s="9">
        <f>D535/D545</f>
        <v>0</v>
      </c>
      <c r="K535" s="9">
        <f>E535/E545</f>
        <v>0</v>
      </c>
      <c r="L535" s="9">
        <f>F535/F545</f>
        <v>0</v>
      </c>
      <c r="M535" s="9">
        <f>G535/G545</f>
        <v>0</v>
      </c>
    </row>
    <row r="536" spans="1:48" x14ac:dyDescent="0.25">
      <c r="A536" s="4" t="str">
        <f t="shared" si="442"/>
        <v>FI</v>
      </c>
      <c r="B536" s="4" t="str">
        <f t="shared" ref="B536" si="447">B516</f>
        <v>_53</v>
      </c>
      <c r="C536" t="s">
        <v>32</v>
      </c>
      <c r="D536" s="2">
        <v>1.4000249062888439E-2</v>
      </c>
      <c r="E536" s="2">
        <v>0</v>
      </c>
      <c r="F536" s="2">
        <v>0</v>
      </c>
      <c r="G536" s="2">
        <f t="shared" si="441"/>
        <v>1.4000249062888439E-2</v>
      </c>
      <c r="I536" t="str">
        <f t="shared" si="439"/>
        <v>Solar energy</v>
      </c>
      <c r="J536" s="9">
        <f>D536/D545</f>
        <v>1.6940919567934561E-4</v>
      </c>
      <c r="K536" s="9">
        <f>E536/E545</f>
        <v>0</v>
      </c>
      <c r="L536" s="9">
        <f>F536/F545</f>
        <v>0</v>
      </c>
      <c r="M536" s="9">
        <f>G536/G545</f>
        <v>7.0710391611564878E-5</v>
      </c>
    </row>
    <row r="537" spans="1:48" x14ac:dyDescent="0.25">
      <c r="A537" s="4" t="str">
        <f t="shared" si="442"/>
        <v>FI</v>
      </c>
      <c r="B537" s="4" t="str">
        <f t="shared" ref="B537" si="448">B517</f>
        <v>_55</v>
      </c>
      <c r="C537" t="s">
        <v>47</v>
      </c>
      <c r="D537" s="2">
        <v>0.14781146459002725</v>
      </c>
      <c r="E537" s="2">
        <v>3.1200608819250634E-2</v>
      </c>
      <c r="F537" s="2">
        <v>4.3932169527526099E-2</v>
      </c>
      <c r="G537" s="2">
        <f t="shared" si="441"/>
        <v>0.22294424293680398</v>
      </c>
      <c r="I537" t="str">
        <f t="shared" si="439"/>
        <v xml:space="preserve">Other RES </v>
      </c>
      <c r="J537" s="9">
        <f>D537/D545</f>
        <v>1.7885839898919896E-3</v>
      </c>
      <c r="K537" s="9">
        <f>E537/E545</f>
        <v>3.0959638475116434E-4</v>
      </c>
      <c r="L537" s="9">
        <f>F537/F545</f>
        <v>3.0143641997180271E-3</v>
      </c>
      <c r="M537" s="9">
        <f>G537/G545</f>
        <v>1.1260138769526181E-3</v>
      </c>
    </row>
    <row r="538" spans="1:48" x14ac:dyDescent="0.25">
      <c r="A538" s="4" t="str">
        <f t="shared" si="442"/>
        <v>FI</v>
      </c>
      <c r="B538" s="4" t="str">
        <f t="shared" ref="B538" si="449">B518</f>
        <v>_62</v>
      </c>
      <c r="C538" t="s">
        <v>44</v>
      </c>
      <c r="D538" s="2">
        <v>7.6817706657296227</v>
      </c>
      <c r="E538" s="2">
        <v>1.621497508636385</v>
      </c>
      <c r="F538" s="2">
        <v>2.2831574810143658</v>
      </c>
      <c r="G538" s="2">
        <f t="shared" si="441"/>
        <v>11.586425655380372</v>
      </c>
      <c r="I538" t="str">
        <f t="shared" si="439"/>
        <v xml:space="preserve">RES-E (Wind, PV, Hydro) </v>
      </c>
      <c r="J538" s="9">
        <f>D538/D545</f>
        <v>9.2952817055524453E-2</v>
      </c>
      <c r="K538" s="9">
        <f>E538/E545</f>
        <v>1.6089742654223686E-2</v>
      </c>
      <c r="L538" s="9">
        <f>F538/F545</f>
        <v>0.15665668796019619</v>
      </c>
      <c r="M538" s="9">
        <f>G538/G545</f>
        <v>5.8519008611208227E-2</v>
      </c>
    </row>
    <row r="539" spans="1:48" x14ac:dyDescent="0.25">
      <c r="A539" s="4" t="str">
        <f t="shared" si="442"/>
        <v>FI</v>
      </c>
      <c r="B539" s="4" t="str">
        <f t="shared" ref="B539" si="450">B519</f>
        <v>_61</v>
      </c>
      <c r="C539" t="s">
        <v>45</v>
      </c>
      <c r="D539" s="2">
        <v>10.172880648296276</v>
      </c>
      <c r="E539" s="2">
        <v>2.1473305237368692</v>
      </c>
      <c r="F539" s="2">
        <v>3.0235592243390492</v>
      </c>
      <c r="G539" s="2">
        <f t="shared" si="441"/>
        <v>15.343770396372195</v>
      </c>
      <c r="I539" t="str">
        <f t="shared" si="439"/>
        <v>Nuclear</v>
      </c>
      <c r="J539" s="9">
        <f>D539/D545</f>
        <v>0.12309634783127894</v>
      </c>
      <c r="K539" s="9">
        <f>E539/E545</f>
        <v>2.1307461366092857E-2</v>
      </c>
      <c r="L539" s="9">
        <f>F539/F545</f>
        <v>0.20745865227221044</v>
      </c>
      <c r="M539" s="9">
        <f>G539/G545</f>
        <v>7.7496050866795896E-2</v>
      </c>
    </row>
    <row r="540" spans="1:48" x14ac:dyDescent="0.25">
      <c r="A540" s="4" t="str">
        <f t="shared" si="442"/>
        <v>FI</v>
      </c>
      <c r="B540" s="4" t="str">
        <f t="shared" ref="B540" si="451">B520</f>
        <v>_58</v>
      </c>
      <c r="C540" t="s">
        <v>46</v>
      </c>
      <c r="D540" s="2">
        <v>3.3000000000000003</v>
      </c>
      <c r="E540" s="2">
        <v>0</v>
      </c>
      <c r="F540" s="2">
        <v>0.36699999999999994</v>
      </c>
      <c r="G540" s="2">
        <f t="shared" si="441"/>
        <v>3.6670000000000003</v>
      </c>
      <c r="I540" t="str">
        <f t="shared" si="439"/>
        <v>Ambient heat total</v>
      </c>
      <c r="J540" s="9">
        <f>D540/D545</f>
        <v>3.9931457164127125E-2</v>
      </c>
      <c r="K540" s="9">
        <f>E540/E545</f>
        <v>0</v>
      </c>
      <c r="L540" s="9">
        <f>F540/F545</f>
        <v>2.518135737875115E-2</v>
      </c>
      <c r="M540" s="9">
        <f>G540/G545</f>
        <v>1.8520742372144086E-2</v>
      </c>
    </row>
    <row r="541" spans="1:48" x14ac:dyDescent="0.25">
      <c r="A541" s="4" t="str">
        <f t="shared" si="442"/>
        <v>FI</v>
      </c>
      <c r="B541" s="4" t="str">
        <f t="shared" ref="B541" si="452">B521</f>
        <v>_6</v>
      </c>
      <c r="C541" t="s">
        <v>7</v>
      </c>
      <c r="D541" s="2">
        <v>0</v>
      </c>
      <c r="E541" s="2">
        <v>0</v>
      </c>
      <c r="F541" s="2">
        <v>0</v>
      </c>
      <c r="G541" s="2">
        <f t="shared" si="441"/>
        <v>0</v>
      </c>
      <c r="I541" t="str">
        <f t="shared" si="439"/>
        <v>Electricity</v>
      </c>
      <c r="J541" s="9">
        <f>D541/D545</f>
        <v>0</v>
      </c>
      <c r="K541" s="9">
        <f>E541/E545</f>
        <v>0</v>
      </c>
      <c r="L541" s="9">
        <f>F541/F545</f>
        <v>0</v>
      </c>
      <c r="M541" s="9">
        <f>G541/G545</f>
        <v>0</v>
      </c>
    </row>
    <row r="542" spans="1:48" x14ac:dyDescent="0.25">
      <c r="A542" s="4" t="str">
        <f t="shared" si="442"/>
        <v>FI</v>
      </c>
      <c r="B542" s="4" t="str">
        <f t="shared" ref="B542" si="453">B522</f>
        <v>_7</v>
      </c>
      <c r="C542" t="s">
        <v>28</v>
      </c>
      <c r="D542" s="2">
        <v>0</v>
      </c>
      <c r="E542" s="2">
        <v>0</v>
      </c>
      <c r="F542" s="2">
        <v>0</v>
      </c>
      <c r="G542" s="2">
        <f t="shared" si="441"/>
        <v>0</v>
      </c>
      <c r="I542" t="str">
        <f t="shared" si="439"/>
        <v>District heating</v>
      </c>
      <c r="J542" s="9">
        <f>D542/D545</f>
        <v>0</v>
      </c>
      <c r="K542" s="9">
        <f>E542/E545</f>
        <v>0</v>
      </c>
      <c r="L542" s="9">
        <f>F542/F545</f>
        <v>0</v>
      </c>
      <c r="M542" s="9">
        <f>G542/G545</f>
        <v>0</v>
      </c>
    </row>
    <row r="543" spans="1:48" x14ac:dyDescent="0.25">
      <c r="A543" s="4" t="str">
        <f t="shared" si="442"/>
        <v>FI</v>
      </c>
      <c r="B543" s="4" t="str">
        <f t="shared" ref="B543" si="454">B523</f>
        <v>_8</v>
      </c>
      <c r="C543" t="s">
        <v>43</v>
      </c>
      <c r="D543" s="2">
        <v>0.31578247408558136</v>
      </c>
      <c r="E543" s="2">
        <v>0.69829570195697488</v>
      </c>
      <c r="F543" s="2">
        <v>0</v>
      </c>
      <c r="G543" s="2">
        <f t="shared" si="441"/>
        <v>1.0140781760425561</v>
      </c>
      <c r="I543" t="str">
        <f t="shared" si="439"/>
        <v>Waste non-RES</v>
      </c>
      <c r="J543" s="9">
        <f>D543/D545</f>
        <v>3.8211073748880228E-3</v>
      </c>
      <c r="K543" s="9">
        <f>E543/E545</f>
        <v>6.9290258425908609E-3</v>
      </c>
      <c r="L543" s="9">
        <f>F543/F545</f>
        <v>0</v>
      </c>
      <c r="M543" s="9">
        <f>G543/G545</f>
        <v>5.1217563795194869E-3</v>
      </c>
    </row>
    <row r="544" spans="1:48" x14ac:dyDescent="0.25">
      <c r="A544" s="4" t="str">
        <f t="shared" si="442"/>
        <v>FI</v>
      </c>
      <c r="B544" s="4" t="str">
        <f t="shared" ref="B544" si="455">B524</f>
        <v>_9</v>
      </c>
      <c r="C544" t="s">
        <v>29</v>
      </c>
      <c r="D544" s="2">
        <v>0.6664555185509069</v>
      </c>
      <c r="E544" s="2">
        <v>1.0089819396876232</v>
      </c>
      <c r="F544" s="2">
        <v>0</v>
      </c>
      <c r="G544" s="2">
        <f t="shared" si="441"/>
        <v>1.6754374582385301</v>
      </c>
      <c r="I544" t="str">
        <f t="shared" si="439"/>
        <v>Waste RES</v>
      </c>
      <c r="J544" s="9">
        <f>D544/D545</f>
        <v>8.0644060578217176E-3</v>
      </c>
      <c r="K544" s="9">
        <f>E544/E545</f>
        <v>1.0011893120937121E-2</v>
      </c>
      <c r="L544" s="9">
        <f>F544/F545</f>
        <v>0</v>
      </c>
      <c r="M544" s="9">
        <f>G544/G545</f>
        <v>8.462052229254358E-3</v>
      </c>
    </row>
    <row r="545" spans="1:48" x14ac:dyDescent="0.25">
      <c r="A545" s="4" t="str">
        <f t="shared" ref="A545" si="456">A544</f>
        <v>FI</v>
      </c>
      <c r="B545" s="4"/>
      <c r="C545" t="s">
        <v>4</v>
      </c>
      <c r="D545" s="2">
        <f>SUM(D530:D544)</f>
        <v>82.641612261637988</v>
      </c>
      <c r="E545" s="2">
        <f>SUM(E530:E544)</f>
        <v>100.77833707369638</v>
      </c>
      <c r="F545" s="2">
        <f>SUM(F530:F544)</f>
        <v>14.574273915419925</v>
      </c>
      <c r="G545" s="2">
        <f>SUM(G530:G544)</f>
        <v>197.99422325075426</v>
      </c>
      <c r="I545" t="str">
        <f t="shared" si="439"/>
        <v>TOTAL</v>
      </c>
      <c r="J545" s="9">
        <f>SUM(J530:J544)</f>
        <v>1.0000000000000002</v>
      </c>
      <c r="K545" s="9">
        <f t="shared" ref="K545:M545" si="457">SUM(K530:K544)</f>
        <v>0.99999999999999989</v>
      </c>
      <c r="L545" s="9">
        <f t="shared" si="457"/>
        <v>1</v>
      </c>
      <c r="M545" s="9">
        <f t="shared" si="457"/>
        <v>1.0000000000000002</v>
      </c>
    </row>
    <row r="547" spans="1:48" ht="15.75" x14ac:dyDescent="0.25">
      <c r="A547" s="4">
        <f>A527+1</f>
        <v>27</v>
      </c>
      <c r="C547" s="8" t="s">
        <v>101</v>
      </c>
      <c r="F547" s="4" t="s">
        <v>5</v>
      </c>
      <c r="G547" s="4"/>
      <c r="I547" s="8" t="str">
        <f>C547</f>
        <v>Primary Energy in Sweden</v>
      </c>
      <c r="L547" s="4" t="s">
        <v>6</v>
      </c>
      <c r="M547" s="4"/>
    </row>
    <row r="548" spans="1:48" x14ac:dyDescent="0.25">
      <c r="A548" s="5" t="s">
        <v>102</v>
      </c>
    </row>
    <row r="549" spans="1:48" ht="30" x14ac:dyDescent="0.25">
      <c r="B549" s="1"/>
      <c r="C549" s="1"/>
      <c r="D549" s="1" t="str">
        <f>A548&amp;" Residential"</f>
        <v>SE Residential</v>
      </c>
      <c r="E549" s="1" t="str">
        <f>A548&amp;" Industry"</f>
        <v>SE Industry</v>
      </c>
      <c r="F549" s="1" t="str">
        <f>A548&amp;" Tertiary"</f>
        <v>SE Tertiary</v>
      </c>
      <c r="G549" s="1" t="str">
        <f>A548&amp;" TOTAL"</f>
        <v>SE TOTAL</v>
      </c>
      <c r="H549" s="1"/>
      <c r="I549" s="1"/>
      <c r="J549" s="1" t="str">
        <f>D549</f>
        <v>SE Residential</v>
      </c>
      <c r="K549" s="1" t="str">
        <f>E549</f>
        <v>SE Industry</v>
      </c>
      <c r="L549" s="1" t="str">
        <f>F549</f>
        <v>SE Tertiary</v>
      </c>
      <c r="M549" s="1" t="str">
        <f>G549</f>
        <v>SE TOTAL</v>
      </c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</row>
    <row r="550" spans="1:48" x14ac:dyDescent="0.25">
      <c r="A550" s="4" t="str">
        <f>A548</f>
        <v>SE</v>
      </c>
      <c r="B550" s="4" t="str">
        <f>B530</f>
        <v>_1</v>
      </c>
      <c r="C550" t="s">
        <v>27</v>
      </c>
      <c r="D550" s="2">
        <v>2.173341871197124</v>
      </c>
      <c r="E550" s="2">
        <v>12.533349040836921</v>
      </c>
      <c r="F550" s="2">
        <v>0.11167107880530083</v>
      </c>
      <c r="G550" s="2">
        <f>D550+E550+F550</f>
        <v>14.818361990839346</v>
      </c>
      <c r="I550" t="str">
        <f t="shared" ref="I550:I565" si="458">C550</f>
        <v>Coal</v>
      </c>
      <c r="J550" s="9">
        <f>D550/D565</f>
        <v>2.0835695257456745E-2</v>
      </c>
      <c r="K550" s="9">
        <f>E550/E565</f>
        <v>0.13637017209486646</v>
      </c>
      <c r="L550" s="9">
        <f>F550/F565</f>
        <v>3.8843545743671871E-3</v>
      </c>
      <c r="M550" s="9">
        <f>G550/G565</f>
        <v>6.5869824504373203E-2</v>
      </c>
    </row>
    <row r="551" spans="1:48" x14ac:dyDescent="0.25">
      <c r="A551" s="4" t="str">
        <f>A550</f>
        <v>SE</v>
      </c>
      <c r="B551" s="4" t="str">
        <f t="shared" ref="B551" si="459">B531</f>
        <v>_2</v>
      </c>
      <c r="C551" t="s">
        <v>24</v>
      </c>
      <c r="D551" s="2">
        <v>2.1194618920142587</v>
      </c>
      <c r="E551" s="2">
        <v>8.5479428648150808</v>
      </c>
      <c r="F551" s="2">
        <v>4.2468163346009868</v>
      </c>
      <c r="G551" s="2">
        <f t="shared" ref="G551:G564" si="460">D551+E551+F551</f>
        <v>14.914221091430328</v>
      </c>
      <c r="I551" t="str">
        <f t="shared" si="458"/>
        <v>Fuel oil</v>
      </c>
      <c r="J551" s="9">
        <f>D551/D565</f>
        <v>2.0319151200762192E-2</v>
      </c>
      <c r="K551" s="9">
        <f>E551/E565</f>
        <v>9.3006620635379608E-2</v>
      </c>
      <c r="L551" s="9">
        <f>F551/F565</f>
        <v>0.14772079424938439</v>
      </c>
      <c r="M551" s="9">
        <f>G551/G565</f>
        <v>6.6295932473457664E-2</v>
      </c>
    </row>
    <row r="552" spans="1:48" x14ac:dyDescent="0.25">
      <c r="A552" s="4" t="str">
        <f t="shared" ref="A552:A564" si="461">A551</f>
        <v>SE</v>
      </c>
      <c r="B552" s="4" t="str">
        <f t="shared" ref="B552" si="462">B532</f>
        <v>_3</v>
      </c>
      <c r="C552" t="s">
        <v>25</v>
      </c>
      <c r="D552" s="2">
        <v>3.0808166896021874</v>
      </c>
      <c r="E552" s="2">
        <v>4.6715418901148551</v>
      </c>
      <c r="F552" s="2">
        <v>1.5973213542477862</v>
      </c>
      <c r="G552" s="2">
        <f t="shared" si="460"/>
        <v>9.3496799339648291</v>
      </c>
      <c r="I552" t="str">
        <f t="shared" si="458"/>
        <v>Natural gas</v>
      </c>
      <c r="J552" s="9">
        <f>D552/D565</f>
        <v>2.9535600698329206E-2</v>
      </c>
      <c r="K552" s="9">
        <f>E552/E565</f>
        <v>5.0829109556243597E-2</v>
      </c>
      <c r="L552" s="9">
        <f>F552/F565</f>
        <v>5.5561051039226268E-2</v>
      </c>
      <c r="M552" s="9">
        <f>G552/G565</f>
        <v>4.156071884348933E-2</v>
      </c>
    </row>
    <row r="553" spans="1:48" x14ac:dyDescent="0.25">
      <c r="A553" s="4" t="str">
        <f t="shared" si="461"/>
        <v>SE</v>
      </c>
      <c r="B553" s="4" t="str">
        <f t="shared" ref="B553" si="463">B533</f>
        <v>_4</v>
      </c>
      <c r="C553" t="s">
        <v>26</v>
      </c>
      <c r="D553" s="2">
        <v>1.8806355601666112</v>
      </c>
      <c r="E553" s="2">
        <v>6.3674441957980612</v>
      </c>
      <c r="F553" s="2">
        <v>0.21327136397405055</v>
      </c>
      <c r="G553" s="2">
        <f t="shared" si="460"/>
        <v>8.4613511199387226</v>
      </c>
      <c r="I553" t="str">
        <f t="shared" si="458"/>
        <v>Other fossil fuels</v>
      </c>
      <c r="J553" s="9">
        <f>D553/D565</f>
        <v>1.8029537801332828E-2</v>
      </c>
      <c r="K553" s="9">
        <f>E553/E565</f>
        <v>6.9281519086095519E-2</v>
      </c>
      <c r="L553" s="9">
        <f>F553/F565</f>
        <v>7.4184077658861914E-3</v>
      </c>
      <c r="M553" s="9">
        <f>G553/G565</f>
        <v>3.761196505287126E-2</v>
      </c>
    </row>
    <row r="554" spans="1:48" x14ac:dyDescent="0.25">
      <c r="A554" s="4" t="str">
        <f t="shared" si="461"/>
        <v>SE</v>
      </c>
      <c r="B554" s="4" t="str">
        <f t="shared" ref="B554" si="464">B534</f>
        <v>_51</v>
      </c>
      <c r="C554" t="s">
        <v>30</v>
      </c>
      <c r="D554" s="2">
        <v>35.521325065580683</v>
      </c>
      <c r="E554" s="2">
        <v>50.284277065646066</v>
      </c>
      <c r="F554" s="2">
        <v>1.9476025136728632</v>
      </c>
      <c r="G554" s="2">
        <f t="shared" si="460"/>
        <v>87.753204644899611</v>
      </c>
      <c r="I554" t="str">
        <f t="shared" si="458"/>
        <v>Biomass</v>
      </c>
      <c r="J554" s="9">
        <f>D554/D565</f>
        <v>0.34054076536050415</v>
      </c>
      <c r="K554" s="9">
        <f>E554/E565</f>
        <v>0.54712236089215316</v>
      </c>
      <c r="L554" s="9">
        <f>F554/F565</f>
        <v>6.7745192524056752E-2</v>
      </c>
      <c r="M554" s="9">
        <f>G554/G565</f>
        <v>0.39007605518270078</v>
      </c>
    </row>
    <row r="555" spans="1:48" x14ac:dyDescent="0.25">
      <c r="A555" s="4" t="str">
        <f t="shared" si="461"/>
        <v>SE</v>
      </c>
      <c r="B555" s="4" t="str">
        <f t="shared" ref="B555" si="465">B535</f>
        <v>_52</v>
      </c>
      <c r="C555" t="s">
        <v>31</v>
      </c>
      <c r="D555" s="2">
        <v>0</v>
      </c>
      <c r="E555" s="2">
        <v>0</v>
      </c>
      <c r="F555" s="2">
        <v>0</v>
      </c>
      <c r="G555" s="2">
        <f t="shared" si="460"/>
        <v>0</v>
      </c>
      <c r="I555" t="str">
        <f t="shared" si="458"/>
        <v>Geothermal</v>
      </c>
      <c r="J555" s="9">
        <f>D555/D565</f>
        <v>0</v>
      </c>
      <c r="K555" s="9">
        <f>E555/E565</f>
        <v>0</v>
      </c>
      <c r="L555" s="9">
        <f>F555/F565</f>
        <v>0</v>
      </c>
      <c r="M555" s="9">
        <f>G555/G565</f>
        <v>0</v>
      </c>
    </row>
    <row r="556" spans="1:48" x14ac:dyDescent="0.25">
      <c r="A556" s="4" t="str">
        <f t="shared" si="461"/>
        <v>SE</v>
      </c>
      <c r="B556" s="4" t="str">
        <f t="shared" ref="B556" si="466">B536</f>
        <v>_53</v>
      </c>
      <c r="C556" t="s">
        <v>32</v>
      </c>
      <c r="D556" s="2">
        <v>0.12900229493661489</v>
      </c>
      <c r="E556" s="2">
        <v>0</v>
      </c>
      <c r="F556" s="2">
        <v>0</v>
      </c>
      <c r="G556" s="2">
        <f t="shared" si="460"/>
        <v>0.12900229493661489</v>
      </c>
      <c r="I556" t="str">
        <f t="shared" si="458"/>
        <v>Solar energy</v>
      </c>
      <c r="J556" s="9">
        <f>D556/D565</f>
        <v>1.2367370915885108E-3</v>
      </c>
      <c r="K556" s="9">
        <f>E556/E565</f>
        <v>0</v>
      </c>
      <c r="L556" s="9">
        <f>F556/F565</f>
        <v>0</v>
      </c>
      <c r="M556" s="9">
        <f>G556/G565</f>
        <v>5.7343440073803352E-4</v>
      </c>
    </row>
    <row r="557" spans="1:48" x14ac:dyDescent="0.25">
      <c r="A557" s="4" t="str">
        <f t="shared" si="461"/>
        <v>SE</v>
      </c>
      <c r="B557" s="4" t="str">
        <f t="shared" ref="B557" si="467">B537</f>
        <v>_55</v>
      </c>
      <c r="C557" t="s">
        <v>47</v>
      </c>
      <c r="D557" s="2">
        <v>0.4054932918490658</v>
      </c>
      <c r="E557" s="2">
        <v>8.7345926940602323E-2</v>
      </c>
      <c r="F557" s="2">
        <v>0.2118691015689611</v>
      </c>
      <c r="G557" s="2">
        <f t="shared" si="460"/>
        <v>0.70470832035862929</v>
      </c>
      <c r="I557" t="str">
        <f t="shared" si="458"/>
        <v xml:space="preserve">Other RES </v>
      </c>
      <c r="J557" s="9">
        <f>D557/D565</f>
        <v>3.8874393255288256E-3</v>
      </c>
      <c r="K557" s="9">
        <f>E557/E565</f>
        <v>9.503748000526587E-4</v>
      </c>
      <c r="L557" s="9">
        <f>F557/F565</f>
        <v>7.3696316239706197E-3</v>
      </c>
      <c r="M557" s="9">
        <f>G557/G565</f>
        <v>3.1325333675537533E-3</v>
      </c>
    </row>
    <row r="558" spans="1:48" x14ac:dyDescent="0.25">
      <c r="A558" s="4" t="str">
        <f t="shared" si="461"/>
        <v>SE</v>
      </c>
      <c r="B558" s="4" t="str">
        <f t="shared" ref="B558" si="468">B538</f>
        <v>_62</v>
      </c>
      <c r="C558" t="s">
        <v>44</v>
      </c>
      <c r="D558" s="2">
        <v>21.071988345619808</v>
      </c>
      <c r="E558" s="2">
        <v>4.5390451371876903</v>
      </c>
      <c r="F558" s="2">
        <v>11.010054491160069</v>
      </c>
      <c r="G558" s="2">
        <f t="shared" si="460"/>
        <v>36.621087973967569</v>
      </c>
      <c r="I558" t="str">
        <f t="shared" si="458"/>
        <v xml:space="preserve">RES-E (Wind, PV, Hydro) </v>
      </c>
      <c r="J558" s="9">
        <f>D558/D565</f>
        <v>0.20201586020894927</v>
      </c>
      <c r="K558" s="9">
        <f>E558/E565</f>
        <v>4.9387467347140813E-2</v>
      </c>
      <c r="L558" s="9">
        <f>F558/F565</f>
        <v>0.38297252954217481</v>
      </c>
      <c r="M558" s="9">
        <f>G558/G565</f>
        <v>0.16278618645540469</v>
      </c>
    </row>
    <row r="559" spans="1:48" x14ac:dyDescent="0.25">
      <c r="A559" s="4" t="str">
        <f t="shared" si="461"/>
        <v>SE</v>
      </c>
      <c r="B559" s="4" t="str">
        <f t="shared" ref="B559" si="469">B539</f>
        <v>_61</v>
      </c>
      <c r="C559" t="s">
        <v>45</v>
      </c>
      <c r="D559" s="2">
        <v>15.62369069202084</v>
      </c>
      <c r="E559" s="2">
        <v>3.365445922680717</v>
      </c>
      <c r="F559" s="2">
        <v>8.1633343304281389</v>
      </c>
      <c r="G559" s="2">
        <f t="shared" si="460"/>
        <v>27.152470945129696</v>
      </c>
      <c r="I559" t="str">
        <f t="shared" si="458"/>
        <v>Nuclear</v>
      </c>
      <c r="J559" s="9">
        <f>D559/D565</f>
        <v>0.14978336467442208</v>
      </c>
      <c r="K559" s="9">
        <f>E559/E565</f>
        <v>3.6618021101667939E-2</v>
      </c>
      <c r="L559" s="9">
        <f>F559/F565</f>
        <v>0.28395252725884879</v>
      </c>
      <c r="M559" s="9">
        <f>G559/G565</f>
        <v>0.12069677452348962</v>
      </c>
    </row>
    <row r="560" spans="1:48" x14ac:dyDescent="0.25">
      <c r="A560" s="4" t="str">
        <f t="shared" si="461"/>
        <v>SE</v>
      </c>
      <c r="B560" s="4" t="str">
        <f t="shared" ref="B560" si="470">B540</f>
        <v>_58</v>
      </c>
      <c r="C560" t="s">
        <v>46</v>
      </c>
      <c r="D560" s="2">
        <v>12.164</v>
      </c>
      <c r="E560" s="2">
        <v>0</v>
      </c>
      <c r="F560" s="2">
        <v>1.2469999999999999</v>
      </c>
      <c r="G560" s="2">
        <f t="shared" si="460"/>
        <v>13.411</v>
      </c>
      <c r="I560" t="str">
        <f t="shared" si="458"/>
        <v>Ambient heat total</v>
      </c>
      <c r="J560" s="9">
        <f>D560/D565</f>
        <v>0.11661552214613184</v>
      </c>
      <c r="K560" s="9">
        <f>E560/E565</f>
        <v>0</v>
      </c>
      <c r="L560" s="9">
        <f>F560/F565</f>
        <v>4.3375511422085011E-2</v>
      </c>
      <c r="M560" s="9">
        <f>G560/G565</f>
        <v>5.9613890993771859E-2</v>
      </c>
    </row>
    <row r="561" spans="1:48" x14ac:dyDescent="0.25">
      <c r="A561" s="4" t="str">
        <f t="shared" si="461"/>
        <v>SE</v>
      </c>
      <c r="B561" s="4" t="str">
        <f t="shared" ref="B561" si="471">B541</f>
        <v>_6</v>
      </c>
      <c r="C561" t="s">
        <v>7</v>
      </c>
      <c r="D561" s="2">
        <v>0</v>
      </c>
      <c r="E561" s="2">
        <v>0</v>
      </c>
      <c r="F561" s="2">
        <v>0</v>
      </c>
      <c r="G561" s="2">
        <f t="shared" si="460"/>
        <v>0</v>
      </c>
      <c r="I561" t="str">
        <f t="shared" si="458"/>
        <v>Electricity</v>
      </c>
      <c r="J561" s="9">
        <f>D561/D565</f>
        <v>0</v>
      </c>
      <c r="K561" s="9">
        <f>E561/E565</f>
        <v>0</v>
      </c>
      <c r="L561" s="9">
        <f>F561/F565</f>
        <v>0</v>
      </c>
      <c r="M561" s="9">
        <f>G561/G565</f>
        <v>0</v>
      </c>
    </row>
    <row r="562" spans="1:48" x14ac:dyDescent="0.25">
      <c r="A562" s="4" t="str">
        <f t="shared" si="461"/>
        <v>SE</v>
      </c>
      <c r="B562" s="4" t="str">
        <f t="shared" ref="B562" si="472">B542</f>
        <v>_7</v>
      </c>
      <c r="C562" t="s">
        <v>28</v>
      </c>
      <c r="D562" s="2">
        <v>0</v>
      </c>
      <c r="E562" s="2">
        <v>0</v>
      </c>
      <c r="F562" s="2">
        <v>0</v>
      </c>
      <c r="G562" s="2">
        <f t="shared" si="460"/>
        <v>0</v>
      </c>
      <c r="I562" t="str">
        <f t="shared" si="458"/>
        <v>District heating</v>
      </c>
      <c r="J562" s="9">
        <f>D562/D565</f>
        <v>0</v>
      </c>
      <c r="K562" s="9">
        <f>E562/E565</f>
        <v>0</v>
      </c>
      <c r="L562" s="9">
        <f>F562/F565</f>
        <v>0</v>
      </c>
      <c r="M562" s="9">
        <f>G562/G565</f>
        <v>0</v>
      </c>
    </row>
    <row r="563" spans="1:48" x14ac:dyDescent="0.25">
      <c r="A563" s="4" t="str">
        <f t="shared" si="461"/>
        <v>SE</v>
      </c>
      <c r="B563" s="4" t="str">
        <f t="shared" ref="B563" si="473">B543</f>
        <v>_8</v>
      </c>
      <c r="C563" t="s">
        <v>43</v>
      </c>
      <c r="D563" s="2">
        <v>5.6190617998788648</v>
      </c>
      <c r="E563" s="2">
        <v>0.8370982462613461</v>
      </c>
      <c r="F563" s="2">
        <v>0</v>
      </c>
      <c r="G563" s="2">
        <f t="shared" si="460"/>
        <v>6.4561600461402104</v>
      </c>
      <c r="I563" t="str">
        <f t="shared" si="458"/>
        <v>Waste non-RES</v>
      </c>
      <c r="J563" s="9">
        <f>D563/D565</f>
        <v>5.3869600934253303E-2</v>
      </c>
      <c r="K563" s="9">
        <f>E563/E565</f>
        <v>9.1081187901991024E-3</v>
      </c>
      <c r="L563" s="9">
        <f>F563/F565</f>
        <v>0</v>
      </c>
      <c r="M563" s="9">
        <f>G563/G565</f>
        <v>2.8698592292069766E-2</v>
      </c>
    </row>
    <row r="564" spans="1:48" x14ac:dyDescent="0.25">
      <c r="A564" s="4" t="str">
        <f t="shared" si="461"/>
        <v>SE</v>
      </c>
      <c r="B564" s="4" t="str">
        <f t="shared" ref="B564" si="474">B544</f>
        <v>_9</v>
      </c>
      <c r="C564" t="s">
        <v>29</v>
      </c>
      <c r="D564" s="2">
        <v>4.5197666044639506</v>
      </c>
      <c r="E564" s="2">
        <v>0.67333103511852044</v>
      </c>
      <c r="F564" s="2">
        <v>0</v>
      </c>
      <c r="G564" s="2">
        <f t="shared" si="460"/>
        <v>5.1930976395824713</v>
      </c>
      <c r="I564" t="str">
        <f t="shared" si="458"/>
        <v>Waste RES</v>
      </c>
      <c r="J564" s="9">
        <f>D564/D565</f>
        <v>4.3330725300740953E-2</v>
      </c>
      <c r="K564" s="9">
        <f>E564/E565</f>
        <v>7.3262356962010946E-3</v>
      </c>
      <c r="L564" s="9">
        <f>F564/F565</f>
        <v>0</v>
      </c>
      <c r="M564" s="9">
        <f>G564/G565</f>
        <v>2.3084091910080037E-2</v>
      </c>
    </row>
    <row r="565" spans="1:48" x14ac:dyDescent="0.25">
      <c r="A565" s="4" t="str">
        <f t="shared" ref="A565" si="475">A564</f>
        <v>SE</v>
      </c>
      <c r="B565" s="4"/>
      <c r="C565" t="s">
        <v>4</v>
      </c>
      <c r="D565" s="2">
        <f>SUM(D550:D564)</f>
        <v>104.30858410733002</v>
      </c>
      <c r="E565" s="2">
        <f>SUM(E550:E564)</f>
        <v>91.906821325399861</v>
      </c>
      <c r="F565" s="2">
        <f>SUM(F550:F564)</f>
        <v>28.748940568458156</v>
      </c>
      <c r="G565" s="2">
        <f>SUM(G550:G564)</f>
        <v>224.96434600118803</v>
      </c>
      <c r="I565" t="str">
        <f t="shared" si="458"/>
        <v>TOTAL</v>
      </c>
      <c r="J565" s="9">
        <f>SUM(J550:J564)</f>
        <v>0.99999999999999989</v>
      </c>
      <c r="K565" s="9">
        <f t="shared" ref="K565:M565" si="476">SUM(K550:K564)</f>
        <v>0.99999999999999989</v>
      </c>
      <c r="L565" s="9">
        <f t="shared" si="476"/>
        <v>1</v>
      </c>
      <c r="M565" s="9">
        <f t="shared" si="476"/>
        <v>0.99999999999999978</v>
      </c>
    </row>
    <row r="567" spans="1:48" ht="15.75" x14ac:dyDescent="0.25">
      <c r="A567" s="4">
        <f>A547+1</f>
        <v>28</v>
      </c>
      <c r="C567" s="8" t="s">
        <v>103</v>
      </c>
      <c r="F567" s="4" t="s">
        <v>5</v>
      </c>
      <c r="G567" s="4"/>
      <c r="I567" s="8" t="str">
        <f>C567</f>
        <v>Primary Energy in United Kingdom</v>
      </c>
      <c r="L567" s="4" t="s">
        <v>6</v>
      </c>
      <c r="M567" s="4"/>
    </row>
    <row r="568" spans="1:48" x14ac:dyDescent="0.25">
      <c r="A568" s="5" t="s">
        <v>104</v>
      </c>
    </row>
    <row r="569" spans="1:48" ht="30" x14ac:dyDescent="0.25">
      <c r="B569" s="1"/>
      <c r="C569" s="1"/>
      <c r="D569" s="1" t="str">
        <f>A568&amp;" Residential"</f>
        <v>UK Residential</v>
      </c>
      <c r="E569" s="1" t="str">
        <f>A568&amp;" Industry"</f>
        <v>UK Industry</v>
      </c>
      <c r="F569" s="1" t="str">
        <f>A568&amp;" Tertiary"</f>
        <v>UK Tertiary</v>
      </c>
      <c r="G569" s="1" t="str">
        <f>A568&amp;" TOTAL"</f>
        <v>UK TOTAL</v>
      </c>
      <c r="H569" s="1"/>
      <c r="I569" s="1"/>
      <c r="J569" s="1" t="str">
        <f>D569</f>
        <v>UK Residential</v>
      </c>
      <c r="K569" s="1" t="str">
        <f>E569</f>
        <v>UK Industry</v>
      </c>
      <c r="L569" s="1" t="str">
        <f>F569</f>
        <v>UK Tertiary</v>
      </c>
      <c r="M569" s="1" t="str">
        <f>G569</f>
        <v>UK TOTAL</v>
      </c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</row>
    <row r="570" spans="1:48" x14ac:dyDescent="0.25">
      <c r="A570" s="4" t="str">
        <f>A568</f>
        <v>UK</v>
      </c>
      <c r="B570" s="4" t="str">
        <f>B550</f>
        <v>_1</v>
      </c>
      <c r="C570" t="s">
        <v>27</v>
      </c>
      <c r="D570" s="2">
        <v>44.602126700312255</v>
      </c>
      <c r="E570" s="2">
        <v>48.477798470885254</v>
      </c>
      <c r="F570" s="2">
        <v>25.809799585465214</v>
      </c>
      <c r="G570" s="2">
        <f>D570+E570+F570</f>
        <v>118.88972475666273</v>
      </c>
      <c r="I570" t="str">
        <f t="shared" ref="I570:I585" si="477">C570</f>
        <v>Coal</v>
      </c>
      <c r="J570" s="9">
        <f>D570/D585</f>
        <v>9.426862835547202E-2</v>
      </c>
      <c r="K570" s="9">
        <f>E570/E585</f>
        <v>0.21240137516408877</v>
      </c>
      <c r="L570" s="9">
        <f>F570/F585</f>
        <v>0.15104090120837871</v>
      </c>
      <c r="M570" s="9">
        <f>G570/G585</f>
        <v>0.13630158701247097</v>
      </c>
    </row>
    <row r="571" spans="1:48" x14ac:dyDescent="0.25">
      <c r="A571" s="4" t="str">
        <f>A570</f>
        <v>UK</v>
      </c>
      <c r="B571" s="4" t="str">
        <f t="shared" ref="B571" si="478">B551</f>
        <v>_2</v>
      </c>
      <c r="C571" t="s">
        <v>24</v>
      </c>
      <c r="D571" s="2">
        <v>28.551589137329778</v>
      </c>
      <c r="E571" s="2">
        <v>47.154552080736941</v>
      </c>
      <c r="F571" s="2">
        <v>8.7883143894017532</v>
      </c>
      <c r="G571" s="2">
        <f t="shared" ref="G571:G584" si="479">D571+E571+F571</f>
        <v>84.494455607468467</v>
      </c>
      <c r="I571" t="str">
        <f t="shared" si="477"/>
        <v>Fuel oil</v>
      </c>
      <c r="J571" s="9">
        <f>D571/D585</f>
        <v>6.0345085413297785E-2</v>
      </c>
      <c r="K571" s="9">
        <f>E571/E585</f>
        <v>0.20660368298717985</v>
      </c>
      <c r="L571" s="9">
        <f>F571/F585</f>
        <v>5.1429881161313841E-2</v>
      </c>
      <c r="M571" s="9">
        <f>G571/G585</f>
        <v>9.6868997019082734E-2</v>
      </c>
    </row>
    <row r="572" spans="1:48" x14ac:dyDescent="0.25">
      <c r="A572" s="4" t="str">
        <f t="shared" ref="A572:A584" si="480">A571</f>
        <v>UK</v>
      </c>
      <c r="B572" s="4" t="str">
        <f t="shared" ref="B572" si="481">B552</f>
        <v>_3</v>
      </c>
      <c r="C572" t="s">
        <v>25</v>
      </c>
      <c r="D572" s="2">
        <v>359.97580008418265</v>
      </c>
      <c r="E572" s="2">
        <v>106.3164351626546</v>
      </c>
      <c r="F572" s="2">
        <v>115.01606020892871</v>
      </c>
      <c r="G572" s="2">
        <f t="shared" si="479"/>
        <v>581.30829545576603</v>
      </c>
      <c r="I572" t="str">
        <f t="shared" si="477"/>
        <v>Natural gas</v>
      </c>
      <c r="J572" s="9">
        <f>D572/D585</f>
        <v>0.7608252660934649</v>
      </c>
      <c r="K572" s="9">
        <f>E572/E585</f>
        <v>0.46581647152672673</v>
      </c>
      <c r="L572" s="9">
        <f>F572/F585</f>
        <v>0.67308269209408544</v>
      </c>
      <c r="M572" s="9">
        <f>G572/G585</f>
        <v>0.66644315458132086</v>
      </c>
    </row>
    <row r="573" spans="1:48" x14ac:dyDescent="0.25">
      <c r="A573" s="4" t="str">
        <f t="shared" si="480"/>
        <v>UK</v>
      </c>
      <c r="B573" s="4" t="str">
        <f t="shared" ref="B573" si="482">B553</f>
        <v>_4</v>
      </c>
      <c r="C573" t="s">
        <v>26</v>
      </c>
      <c r="D573" s="2">
        <v>4.8549834281617503</v>
      </c>
      <c r="E573" s="2">
        <v>13.583143349912634</v>
      </c>
      <c r="F573" s="2">
        <v>0.52712501786440769</v>
      </c>
      <c r="G573" s="2">
        <f t="shared" si="479"/>
        <v>18.965251795938791</v>
      </c>
      <c r="I573" t="str">
        <f t="shared" si="477"/>
        <v>Other fossil fuels</v>
      </c>
      <c r="J573" s="9">
        <f>D573/D585</f>
        <v>1.0261228831901224E-2</v>
      </c>
      <c r="K573" s="9">
        <f>E573/E585</f>
        <v>5.9513394122158995E-2</v>
      </c>
      <c r="L573" s="9">
        <f>F573/F585</f>
        <v>3.0847755126529311E-3</v>
      </c>
      <c r="M573" s="9">
        <f>G573/G585</f>
        <v>2.1742786629949752E-2</v>
      </c>
    </row>
    <row r="574" spans="1:48" x14ac:dyDescent="0.25">
      <c r="A574" s="4" t="str">
        <f t="shared" si="480"/>
        <v>UK</v>
      </c>
      <c r="B574" s="4" t="str">
        <f t="shared" ref="B574" si="483">B554</f>
        <v>_51</v>
      </c>
      <c r="C574" t="s">
        <v>30</v>
      </c>
      <c r="D574" s="2">
        <v>6.7541260380568584</v>
      </c>
      <c r="E574" s="2">
        <v>4.7418568306373849</v>
      </c>
      <c r="F574" s="2">
        <v>1.8741647497977549</v>
      </c>
      <c r="G574" s="2">
        <f t="shared" si="479"/>
        <v>13.370147618491998</v>
      </c>
      <c r="I574" t="str">
        <f t="shared" si="477"/>
        <v>Biomass</v>
      </c>
      <c r="J574" s="9">
        <f>D574/D585</f>
        <v>1.4275153326783882E-2</v>
      </c>
      <c r="K574" s="9">
        <f>E574/E585</f>
        <v>2.0776044775702787E-2</v>
      </c>
      <c r="L574" s="9">
        <f>F574/F585</f>
        <v>1.0967754006964179E-2</v>
      </c>
      <c r="M574" s="9">
        <f>G574/G585</f>
        <v>1.5328257700330326E-2</v>
      </c>
    </row>
    <row r="575" spans="1:48" x14ac:dyDescent="0.25">
      <c r="A575" s="4" t="str">
        <f t="shared" si="480"/>
        <v>UK</v>
      </c>
      <c r="B575" s="4" t="str">
        <f t="shared" ref="B575" si="484">B555</f>
        <v>_52</v>
      </c>
      <c r="C575" t="s">
        <v>31</v>
      </c>
      <c r="D575" s="2">
        <v>0</v>
      </c>
      <c r="E575" s="2">
        <v>0</v>
      </c>
      <c r="F575" s="2">
        <v>0</v>
      </c>
      <c r="G575" s="2">
        <f t="shared" si="479"/>
        <v>0</v>
      </c>
      <c r="I575" t="str">
        <f t="shared" si="477"/>
        <v>Geothermal</v>
      </c>
      <c r="J575" s="9">
        <f>D575/D585</f>
        <v>0</v>
      </c>
      <c r="K575" s="9">
        <f>E575/E585</f>
        <v>0</v>
      </c>
      <c r="L575" s="9">
        <f>F575/F585</f>
        <v>0</v>
      </c>
      <c r="M575" s="9">
        <f>G575/G585</f>
        <v>0</v>
      </c>
    </row>
    <row r="576" spans="1:48" x14ac:dyDescent="0.25">
      <c r="A576" s="4" t="str">
        <f t="shared" si="480"/>
        <v>UK</v>
      </c>
      <c r="B576" s="4" t="str">
        <f t="shared" ref="B576" si="485">B556</f>
        <v>_53</v>
      </c>
      <c r="C576" t="s">
        <v>32</v>
      </c>
      <c r="D576" s="2">
        <v>0</v>
      </c>
      <c r="E576" s="2">
        <v>0</v>
      </c>
      <c r="F576" s="2">
        <v>0</v>
      </c>
      <c r="G576" s="2">
        <f t="shared" si="479"/>
        <v>0</v>
      </c>
      <c r="I576" t="str">
        <f t="shared" si="477"/>
        <v>Solar energy</v>
      </c>
      <c r="J576" s="9">
        <f>D576/D585</f>
        <v>0</v>
      </c>
      <c r="K576" s="9">
        <f>E576/E585</f>
        <v>0</v>
      </c>
      <c r="L576" s="9">
        <f>F576/F585</f>
        <v>0</v>
      </c>
      <c r="M576" s="9">
        <f>G576/G585</f>
        <v>0</v>
      </c>
    </row>
    <row r="577" spans="1:48" x14ac:dyDescent="0.25">
      <c r="A577" s="4" t="str">
        <f t="shared" si="480"/>
        <v>UK</v>
      </c>
      <c r="B577" s="4" t="str">
        <f t="shared" ref="B577" si="486">B557</f>
        <v>_55</v>
      </c>
      <c r="C577" t="s">
        <v>47</v>
      </c>
      <c r="D577" s="2">
        <v>0.53711324624929091</v>
      </c>
      <c r="E577" s="2">
        <v>0.13717807627377676</v>
      </c>
      <c r="F577" s="2">
        <v>0.36559539032679556</v>
      </c>
      <c r="G577" s="2">
        <f t="shared" si="479"/>
        <v>1.0398867128498632</v>
      </c>
      <c r="I577" t="str">
        <f t="shared" si="477"/>
        <v xml:space="preserve">Other RES </v>
      </c>
      <c r="J577" s="9">
        <f>D577/D585</f>
        <v>1.1352133349085585E-3</v>
      </c>
      <c r="K577" s="9">
        <f>E577/E585</f>
        <v>6.0103414267901212E-4</v>
      </c>
      <c r="L577" s="9">
        <f>F577/F585</f>
        <v>2.1394919030555061E-3</v>
      </c>
      <c r="M577" s="9">
        <f>G577/G585</f>
        <v>1.1921821634688816E-3</v>
      </c>
    </row>
    <row r="578" spans="1:48" x14ac:dyDescent="0.25">
      <c r="A578" s="4" t="str">
        <f t="shared" si="480"/>
        <v>UK</v>
      </c>
      <c r="B578" s="4" t="str">
        <f t="shared" ref="B578" si="487">B558</f>
        <v>_62</v>
      </c>
      <c r="C578" t="s">
        <v>44</v>
      </c>
      <c r="D578" s="2">
        <v>8.4980966192284733</v>
      </c>
      <c r="E578" s="2">
        <v>2.1704036427233935</v>
      </c>
      <c r="F578" s="2">
        <v>5.7843759621218922</v>
      </c>
      <c r="G578" s="2">
        <f t="shared" si="479"/>
        <v>16.452876224073758</v>
      </c>
      <c r="I578" t="str">
        <f t="shared" si="477"/>
        <v xml:space="preserve">RES-E (Wind, PV, Hydro) </v>
      </c>
      <c r="J578" s="9">
        <f>D578/D585</f>
        <v>1.7961114664098152E-2</v>
      </c>
      <c r="K578" s="9">
        <f>E578/E585</f>
        <v>9.5094400512527669E-3</v>
      </c>
      <c r="L578" s="9">
        <f>F578/F585</f>
        <v>3.3850606059683798E-2</v>
      </c>
      <c r="M578" s="9">
        <f>G578/G585</f>
        <v>1.8862463891231515E-2</v>
      </c>
    </row>
    <row r="579" spans="1:48" x14ac:dyDescent="0.25">
      <c r="A579" s="4" t="str">
        <f t="shared" si="480"/>
        <v>UK</v>
      </c>
      <c r="B579" s="4" t="str">
        <f t="shared" ref="B579" si="488">B559</f>
        <v>_61</v>
      </c>
      <c r="C579" t="s">
        <v>45</v>
      </c>
      <c r="D579" s="2">
        <v>18.564289691792503</v>
      </c>
      <c r="E579" s="2">
        <v>4.7412972312495114</v>
      </c>
      <c r="F579" s="2">
        <v>12.63610380753954</v>
      </c>
      <c r="G579" s="2">
        <f t="shared" si="479"/>
        <v>35.941690730581556</v>
      </c>
      <c r="I579" t="str">
        <f t="shared" si="477"/>
        <v>Nuclear</v>
      </c>
      <c r="J579" s="9">
        <f>D579/D585</f>
        <v>3.9236472677583241E-2</v>
      </c>
      <c r="K579" s="9">
        <f>E579/E585</f>
        <v>2.0773592938299387E-2</v>
      </c>
      <c r="L579" s="9">
        <f>F579/F585</f>
        <v>7.3947436148563028E-2</v>
      </c>
      <c r="M579" s="9">
        <f>G579/G585</f>
        <v>4.1205491025540809E-2</v>
      </c>
    </row>
    <row r="580" spans="1:48" x14ac:dyDescent="0.25">
      <c r="A580" s="4" t="str">
        <f t="shared" si="480"/>
        <v>UK</v>
      </c>
      <c r="B580" s="4" t="str">
        <f t="shared" ref="B580" si="489">B560</f>
        <v>_58</v>
      </c>
      <c r="C580" t="s">
        <v>46</v>
      </c>
      <c r="D580" s="2">
        <v>0.70399999999999996</v>
      </c>
      <c r="E580" s="2">
        <v>0</v>
      </c>
      <c r="F580" s="2">
        <v>7.8000000000000028E-2</v>
      </c>
      <c r="G580" s="2">
        <f t="shared" si="479"/>
        <v>0.78200000000000003</v>
      </c>
      <c r="I580" t="str">
        <f t="shared" si="477"/>
        <v>Ambient heat total</v>
      </c>
      <c r="J580" s="9">
        <f>D580/D585</f>
        <v>1.4879360979391971E-3</v>
      </c>
      <c r="K580" s="9">
        <f>E580/E585</f>
        <v>0</v>
      </c>
      <c r="L580" s="9">
        <f>F580/F585</f>
        <v>4.5646190530236114E-4</v>
      </c>
      <c r="M580" s="9">
        <f>G580/G585</f>
        <v>8.9652693924483981E-4</v>
      </c>
    </row>
    <row r="581" spans="1:48" x14ac:dyDescent="0.25">
      <c r="A581" s="4" t="str">
        <f t="shared" si="480"/>
        <v>UK</v>
      </c>
      <c r="B581" s="4" t="str">
        <f t="shared" ref="B581" si="490">B561</f>
        <v>_6</v>
      </c>
      <c r="C581" t="s">
        <v>7</v>
      </c>
      <c r="D581" s="2">
        <v>0</v>
      </c>
      <c r="E581" s="2">
        <v>0</v>
      </c>
      <c r="F581" s="2">
        <v>0</v>
      </c>
      <c r="G581" s="2">
        <f t="shared" si="479"/>
        <v>0</v>
      </c>
      <c r="I581" t="str">
        <f t="shared" si="477"/>
        <v>Electricity</v>
      </c>
      <c r="J581" s="9">
        <f>D581/D585</f>
        <v>0</v>
      </c>
      <c r="K581" s="9">
        <f>E581/E585</f>
        <v>0</v>
      </c>
      <c r="L581" s="9">
        <f>F581/F585</f>
        <v>0</v>
      </c>
      <c r="M581" s="9">
        <f>G581/G585</f>
        <v>0</v>
      </c>
    </row>
    <row r="582" spans="1:48" x14ac:dyDescent="0.25">
      <c r="A582" s="4" t="str">
        <f t="shared" si="480"/>
        <v>UK</v>
      </c>
      <c r="B582" s="4" t="str">
        <f t="shared" ref="B582" si="491">B562</f>
        <v>_7</v>
      </c>
      <c r="C582" t="s">
        <v>28</v>
      </c>
      <c r="D582" s="2">
        <v>0</v>
      </c>
      <c r="E582" s="2">
        <v>0</v>
      </c>
      <c r="F582" s="2">
        <v>0</v>
      </c>
      <c r="G582" s="2">
        <f t="shared" si="479"/>
        <v>0</v>
      </c>
      <c r="I582" t="str">
        <f t="shared" si="477"/>
        <v>District heating</v>
      </c>
      <c r="J582" s="9">
        <f>D582/D585</f>
        <v>0</v>
      </c>
      <c r="K582" s="9">
        <f>E582/E585</f>
        <v>0</v>
      </c>
      <c r="L582" s="9">
        <f>F582/F585</f>
        <v>0</v>
      </c>
      <c r="M582" s="9">
        <f>G582/G585</f>
        <v>0</v>
      </c>
    </row>
    <row r="583" spans="1:48" x14ac:dyDescent="0.25">
      <c r="A583" s="4" t="str">
        <f t="shared" si="480"/>
        <v>UK</v>
      </c>
      <c r="B583" s="4" t="str">
        <f t="shared" ref="B583" si="492">B563</f>
        <v>_8</v>
      </c>
      <c r="C583" t="s">
        <v>43</v>
      </c>
      <c r="D583" s="2">
        <v>8.5674623258857607E-3</v>
      </c>
      <c r="E583" s="2">
        <v>0.33349409110029543</v>
      </c>
      <c r="F583" s="2">
        <v>0</v>
      </c>
      <c r="G583" s="2">
        <f t="shared" si="479"/>
        <v>0.34206155342618116</v>
      </c>
      <c r="I583" t="str">
        <f t="shared" si="477"/>
        <v>Waste non-RES</v>
      </c>
      <c r="J583" s="9">
        <f>D583/D585</f>
        <v>1.8107722247755026E-5</v>
      </c>
      <c r="K583" s="9">
        <f>E583/E585</f>
        <v>1.4611761629675162E-3</v>
      </c>
      <c r="L583" s="9">
        <f>F583/F585</f>
        <v>0</v>
      </c>
      <c r="M583" s="9">
        <f>G583/G585</f>
        <v>3.9215779734847757E-4</v>
      </c>
    </row>
    <row r="584" spans="1:48" x14ac:dyDescent="0.25">
      <c r="A584" s="4" t="str">
        <f t="shared" si="480"/>
        <v>UK</v>
      </c>
      <c r="B584" s="4" t="str">
        <f t="shared" ref="B584" si="493">B564</f>
        <v>_9</v>
      </c>
      <c r="C584" t="s">
        <v>29</v>
      </c>
      <c r="D584" s="2">
        <v>8.7906067822754036E-2</v>
      </c>
      <c r="E584" s="2">
        <v>0.58058592215949667</v>
      </c>
      <c r="F584" s="2">
        <v>0</v>
      </c>
      <c r="G584" s="2">
        <f t="shared" si="479"/>
        <v>0.66849198998225068</v>
      </c>
      <c r="I584" t="str">
        <f t="shared" si="477"/>
        <v>Waste RES</v>
      </c>
      <c r="J584" s="9">
        <f>D584/D585</f>
        <v>1.8579348230307821E-4</v>
      </c>
      <c r="K584" s="9">
        <f>E584/E585</f>
        <v>2.5437881289442099E-3</v>
      </c>
      <c r="L584" s="9">
        <f>F584/F585</f>
        <v>0</v>
      </c>
      <c r="M584" s="9">
        <f>G584/G585</f>
        <v>7.6639524001084313E-4</v>
      </c>
    </row>
    <row r="585" spans="1:48" x14ac:dyDescent="0.25">
      <c r="A585" s="4" t="str">
        <f t="shared" ref="A585" si="494">A584</f>
        <v>UK</v>
      </c>
      <c r="B585" s="4"/>
      <c r="C585" t="s">
        <v>4</v>
      </c>
      <c r="D585" s="2">
        <f>SUM(D570:D584)</f>
        <v>473.13859847546229</v>
      </c>
      <c r="E585" s="2">
        <f>SUM(E570:E584)</f>
        <v>228.23674485833328</v>
      </c>
      <c r="F585" s="2">
        <f>SUM(F570:F584)</f>
        <v>170.87953911144609</v>
      </c>
      <c r="G585" s="2">
        <f>SUM(G570:G584)</f>
        <v>872.25488244524161</v>
      </c>
      <c r="I585" t="str">
        <f t="shared" si="477"/>
        <v>TOTAL</v>
      </c>
      <c r="J585" s="9">
        <f>SUM(J570:J584)</f>
        <v>0.99999999999999956</v>
      </c>
      <c r="K585" s="9">
        <f t="shared" ref="K585:M585" si="495">SUM(K570:K584)</f>
        <v>0.99999999999999989</v>
      </c>
      <c r="L585" s="9">
        <f t="shared" si="495"/>
        <v>0.99999999999999978</v>
      </c>
      <c r="M585" s="9">
        <f t="shared" si="495"/>
        <v>1</v>
      </c>
    </row>
    <row r="586" spans="1:48" s="11" customFormat="1" x14ac:dyDescent="0.25">
      <c r="A586" s="10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</row>
    <row r="587" spans="1:48" ht="15.75" x14ac:dyDescent="0.25">
      <c r="A587" s="4">
        <v>31</v>
      </c>
      <c r="C587" s="8" t="s">
        <v>105</v>
      </c>
      <c r="F587" s="4" t="s">
        <v>5</v>
      </c>
      <c r="G587" s="4"/>
      <c r="I587" s="8" t="str">
        <f>C587</f>
        <v>Primary Energy in Norway</v>
      </c>
      <c r="L587" s="4" t="s">
        <v>6</v>
      </c>
      <c r="M587" s="4"/>
    </row>
    <row r="588" spans="1:48" x14ac:dyDescent="0.25">
      <c r="A588" s="5" t="s">
        <v>106</v>
      </c>
    </row>
    <row r="589" spans="1:48" ht="30" x14ac:dyDescent="0.25">
      <c r="B589" s="1"/>
      <c r="C589" s="1"/>
      <c r="D589" s="1" t="str">
        <f>A588&amp;" Residential"</f>
        <v>NO Residential</v>
      </c>
      <c r="E589" s="1" t="str">
        <f>A588&amp;" Industry"</f>
        <v>NO Industry</v>
      </c>
      <c r="F589" s="1" t="str">
        <f>A588&amp;" Tertiary"</f>
        <v>NO Tertiary</v>
      </c>
      <c r="G589" s="1" t="str">
        <f>A588&amp;" TOTAL"</f>
        <v>NO TOTAL</v>
      </c>
      <c r="H589" s="1"/>
      <c r="I589" s="1"/>
      <c r="J589" s="1" t="str">
        <f>D589</f>
        <v>NO Residential</v>
      </c>
      <c r="K589" s="1" t="str">
        <f>E589</f>
        <v>NO Industry</v>
      </c>
      <c r="L589" s="1" t="str">
        <f>F589</f>
        <v>NO Tertiary</v>
      </c>
      <c r="M589" s="1" t="str">
        <f>G589</f>
        <v>NO TOTAL</v>
      </c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</row>
    <row r="590" spans="1:48" x14ac:dyDescent="0.25">
      <c r="A590" s="4" t="str">
        <f>A588</f>
        <v>NO</v>
      </c>
      <c r="B590" s="4" t="str">
        <f>B570</f>
        <v>_1</v>
      </c>
      <c r="C590" t="s">
        <v>27</v>
      </c>
      <c r="D590" s="2">
        <v>0.64585499478703401</v>
      </c>
      <c r="E590" s="2">
        <v>7.019068747793054</v>
      </c>
      <c r="F590" s="2">
        <v>0</v>
      </c>
      <c r="G590" s="2">
        <f>D590+E590+F590</f>
        <v>7.664923742580088</v>
      </c>
      <c r="I590" t="str">
        <f t="shared" ref="I590:I605" si="496">C590</f>
        <v>Coal</v>
      </c>
      <c r="J590" s="9">
        <f>D590/D605</f>
        <v>1.3079057705957176E-2</v>
      </c>
      <c r="K590" s="9">
        <f>E590/E605</f>
        <v>0.23012151090835509</v>
      </c>
      <c r="L590" s="9">
        <f>F590/F605</f>
        <v>0</v>
      </c>
      <c r="M590" s="9">
        <f>G590/G605</f>
        <v>7.619002377249573E-2</v>
      </c>
    </row>
    <row r="591" spans="1:48" x14ac:dyDescent="0.25">
      <c r="A591" s="4" t="str">
        <f>A590</f>
        <v>NO</v>
      </c>
      <c r="B591" s="4" t="str">
        <f t="shared" ref="B591" si="497">B571</f>
        <v>_2</v>
      </c>
      <c r="C591" t="s">
        <v>24</v>
      </c>
      <c r="D591" s="2">
        <v>3.2189042303229809</v>
      </c>
      <c r="E591" s="2">
        <v>5.3157478132365767</v>
      </c>
      <c r="F591" s="2">
        <v>2.3565114145363331</v>
      </c>
      <c r="G591" s="2">
        <f t="shared" ref="G591:G604" si="498">D591+E591+F591</f>
        <v>10.891163458095891</v>
      </c>
      <c r="I591" t="str">
        <f t="shared" si="496"/>
        <v>Fuel oil</v>
      </c>
      <c r="J591" s="9">
        <f>D591/D605</f>
        <v>6.5185273038302016E-2</v>
      </c>
      <c r="K591" s="9">
        <f>E591/E605</f>
        <v>0.17427780840220539</v>
      </c>
      <c r="L591" s="9">
        <f>F591/F605</f>
        <v>0.11372962714959819</v>
      </c>
      <c r="M591" s="9">
        <f>G591/G605</f>
        <v>0.10825913350876268</v>
      </c>
    </row>
    <row r="592" spans="1:48" x14ac:dyDescent="0.25">
      <c r="A592" s="4" t="str">
        <f t="shared" ref="A592:A604" si="499">A591</f>
        <v>NO</v>
      </c>
      <c r="B592" s="4" t="str">
        <f t="shared" ref="B592" si="500">B572</f>
        <v>_3</v>
      </c>
      <c r="C592" t="s">
        <v>25</v>
      </c>
      <c r="D592" s="2">
        <v>1.4474020048583087</v>
      </c>
      <c r="E592" s="2">
        <v>2.7607021969841448</v>
      </c>
      <c r="F592" s="2">
        <v>0.65497670384175899</v>
      </c>
      <c r="G592" s="2">
        <f t="shared" si="498"/>
        <v>4.8630809056842121</v>
      </c>
      <c r="I592" t="str">
        <f t="shared" si="496"/>
        <v>Natural gas</v>
      </c>
      <c r="J592" s="9">
        <f>D592/D605</f>
        <v>2.9310997821580951E-2</v>
      </c>
      <c r="K592" s="9">
        <f>E592/E605</f>
        <v>9.0510149361018546E-2</v>
      </c>
      <c r="L592" s="9">
        <f>F592/F605</f>
        <v>3.1610394865943282E-2</v>
      </c>
      <c r="M592" s="9">
        <f>G592/G605</f>
        <v>4.8339456758500002E-2</v>
      </c>
    </row>
    <row r="593" spans="1:13" x14ac:dyDescent="0.25">
      <c r="A593" s="4" t="str">
        <f t="shared" si="499"/>
        <v>NO</v>
      </c>
      <c r="B593" s="4" t="str">
        <f t="shared" ref="B593" si="501">B573</f>
        <v>_4</v>
      </c>
      <c r="C593" t="s">
        <v>26</v>
      </c>
      <c r="D593" s="2">
        <v>0.1421973769185064</v>
      </c>
      <c r="E593" s="2">
        <v>6.1073858570614155</v>
      </c>
      <c r="F593" s="2">
        <v>0</v>
      </c>
      <c r="G593" s="2">
        <f t="shared" si="498"/>
        <v>6.249583233979922</v>
      </c>
      <c r="I593" t="str">
        <f t="shared" si="496"/>
        <v>Other fossil fuels</v>
      </c>
      <c r="J593" s="9">
        <f>D593/D605</f>
        <v>2.879605659728847E-3</v>
      </c>
      <c r="K593" s="9">
        <f>E593/E605</f>
        <v>0.20023181302636378</v>
      </c>
      <c r="L593" s="9">
        <f>F593/F605</f>
        <v>0</v>
      </c>
      <c r="M593" s="9">
        <f>G593/G605</f>
        <v>6.2121413226851267E-2</v>
      </c>
    </row>
    <row r="594" spans="1:13" x14ac:dyDescent="0.25">
      <c r="A594" s="4" t="str">
        <f t="shared" si="499"/>
        <v>NO</v>
      </c>
      <c r="B594" s="4" t="str">
        <f t="shared" ref="B594" si="502">B574</f>
        <v>_51</v>
      </c>
      <c r="C594" t="s">
        <v>30</v>
      </c>
      <c r="D594" s="2">
        <v>8.27577704433617</v>
      </c>
      <c r="E594" s="2">
        <v>3.8312620964451969</v>
      </c>
      <c r="F594" s="2">
        <v>0</v>
      </c>
      <c r="G594" s="2">
        <f t="shared" si="498"/>
        <v>12.107039140781367</v>
      </c>
      <c r="I594" t="str">
        <f t="shared" si="496"/>
        <v>Biomass</v>
      </c>
      <c r="J594" s="9">
        <f>D594/D605</f>
        <v>0.16759081589235</v>
      </c>
      <c r="K594" s="9">
        <f>E594/E605</f>
        <v>0.12560866035071849</v>
      </c>
      <c r="L594" s="9">
        <f>F594/F605</f>
        <v>0</v>
      </c>
      <c r="M594" s="9">
        <f>G594/G605</f>
        <v>0.12034504594303606</v>
      </c>
    </row>
    <row r="595" spans="1:13" x14ac:dyDescent="0.25">
      <c r="A595" s="4" t="str">
        <f t="shared" si="499"/>
        <v>NO</v>
      </c>
      <c r="B595" s="4" t="str">
        <f t="shared" ref="B595" si="503">B575</f>
        <v>_52</v>
      </c>
      <c r="C595" t="s">
        <v>31</v>
      </c>
      <c r="D595" s="2">
        <v>0</v>
      </c>
      <c r="E595" s="2">
        <v>0</v>
      </c>
      <c r="F595" s="2">
        <v>0</v>
      </c>
      <c r="G595" s="2">
        <f t="shared" si="498"/>
        <v>0</v>
      </c>
      <c r="I595" t="str">
        <f t="shared" si="496"/>
        <v>Geothermal</v>
      </c>
      <c r="J595" s="9">
        <f>D595/D605</f>
        <v>0</v>
      </c>
      <c r="K595" s="9">
        <f>E595/E605</f>
        <v>0</v>
      </c>
      <c r="L595" s="9">
        <f>F595/F605</f>
        <v>0</v>
      </c>
      <c r="M595" s="9">
        <f>G595/G605</f>
        <v>0</v>
      </c>
    </row>
    <row r="596" spans="1:13" x14ac:dyDescent="0.25">
      <c r="A596" s="4" t="str">
        <f t="shared" si="499"/>
        <v>NO</v>
      </c>
      <c r="B596" s="4" t="str">
        <f t="shared" ref="B596" si="504">B576</f>
        <v>_53</v>
      </c>
      <c r="C596" t="s">
        <v>32</v>
      </c>
      <c r="D596" s="2">
        <v>3.6194446615111625E-4</v>
      </c>
      <c r="E596" s="2">
        <v>2.2075751406316348E-4</v>
      </c>
      <c r="F596" s="2">
        <v>0</v>
      </c>
      <c r="G596" s="2">
        <f t="shared" si="498"/>
        <v>5.8270198021427968E-4</v>
      </c>
      <c r="I596" t="str">
        <f t="shared" si="496"/>
        <v>Solar energy</v>
      </c>
      <c r="J596" s="9">
        <f>D596/D605</f>
        <v>7.3296523172407759E-6</v>
      </c>
      <c r="K596" s="9">
        <f>E596/E605</f>
        <v>7.237577306328645E-6</v>
      </c>
      <c r="L596" s="9">
        <f>F596/F605</f>
        <v>0</v>
      </c>
      <c r="M596" s="9">
        <f>G596/G605</f>
        <v>5.7921095128680501E-6</v>
      </c>
    </row>
    <row r="597" spans="1:13" x14ac:dyDescent="0.25">
      <c r="A597" s="4" t="str">
        <f t="shared" si="499"/>
        <v>NO</v>
      </c>
      <c r="B597" s="4" t="str">
        <f t="shared" ref="B597" si="505">B577</f>
        <v>_55</v>
      </c>
      <c r="C597" t="s">
        <v>47</v>
      </c>
      <c r="D597" s="2">
        <v>0</v>
      </c>
      <c r="E597" s="2">
        <v>0</v>
      </c>
      <c r="F597" s="2">
        <v>0</v>
      </c>
      <c r="G597" s="2">
        <f t="shared" si="498"/>
        <v>0</v>
      </c>
      <c r="I597" t="str">
        <f t="shared" si="496"/>
        <v xml:space="preserve">Other RES </v>
      </c>
      <c r="J597" s="9">
        <f>D597/D605</f>
        <v>0</v>
      </c>
      <c r="K597" s="9">
        <f>E597/E605</f>
        <v>0</v>
      </c>
      <c r="L597" s="9">
        <f>F597/F605</f>
        <v>0</v>
      </c>
      <c r="M597" s="9">
        <f>G597/G605</f>
        <v>0</v>
      </c>
    </row>
    <row r="598" spans="1:13" x14ac:dyDescent="0.25">
      <c r="A598" s="4" t="str">
        <f t="shared" si="499"/>
        <v>NO</v>
      </c>
      <c r="B598" s="4" t="str">
        <f t="shared" ref="B598" si="506">B578</f>
        <v>_62</v>
      </c>
      <c r="C598" t="s">
        <v>44</v>
      </c>
      <c r="D598" s="2">
        <v>31.800922670447168</v>
      </c>
      <c r="E598" s="2">
        <v>4.8520112692799433</v>
      </c>
      <c r="F598" s="2">
        <v>17.708806791554341</v>
      </c>
      <c r="G598" s="2">
        <f t="shared" si="498"/>
        <v>54.361740731281458</v>
      </c>
      <c r="I598" t="str">
        <f t="shared" si="496"/>
        <v xml:space="preserve">RES-E (Wind, PV, Hydro) </v>
      </c>
      <c r="J598" s="9">
        <f>D598/D605</f>
        <v>0.64399301091819983</v>
      </c>
      <c r="K598" s="9">
        <f>E598/E605</f>
        <v>0.15907411714440528</v>
      </c>
      <c r="L598" s="9">
        <f>F598/F605</f>
        <v>0.85465997798445847</v>
      </c>
      <c r="M598" s="9">
        <f>G598/G605</f>
        <v>0.54036053817756646</v>
      </c>
    </row>
    <row r="599" spans="1:13" x14ac:dyDescent="0.25">
      <c r="A599" s="4" t="str">
        <f t="shared" si="499"/>
        <v>NO</v>
      </c>
      <c r="B599" s="4" t="str">
        <f t="shared" ref="B599" si="507">B579</f>
        <v>_61</v>
      </c>
      <c r="C599" t="s">
        <v>45</v>
      </c>
      <c r="D599" s="2">
        <v>0</v>
      </c>
      <c r="E599" s="2">
        <v>0</v>
      </c>
      <c r="F599" s="2">
        <v>0</v>
      </c>
      <c r="G599" s="2">
        <f t="shared" si="498"/>
        <v>0</v>
      </c>
      <c r="I599" t="str">
        <f t="shared" si="496"/>
        <v>Nuclear</v>
      </c>
      <c r="J599" s="9">
        <f>D599/D605</f>
        <v>0</v>
      </c>
      <c r="K599" s="9">
        <f>E599/E605</f>
        <v>0</v>
      </c>
      <c r="L599" s="9">
        <f>F599/F605</f>
        <v>0</v>
      </c>
      <c r="M599" s="9">
        <f>G599/G605</f>
        <v>0</v>
      </c>
    </row>
    <row r="600" spans="1:13" x14ac:dyDescent="0.25">
      <c r="A600" s="4" t="str">
        <f t="shared" si="499"/>
        <v>NO</v>
      </c>
      <c r="B600" s="4" t="str">
        <f t="shared" ref="B600" si="508">B580</f>
        <v>_58</v>
      </c>
      <c r="C600" t="s">
        <v>46</v>
      </c>
      <c r="D600" s="2">
        <v>3.5963508044731403</v>
      </c>
      <c r="E600" s="2">
        <v>0</v>
      </c>
      <c r="F600" s="2">
        <v>0</v>
      </c>
      <c r="G600" s="2">
        <f t="shared" si="498"/>
        <v>3.5963508044731403</v>
      </c>
      <c r="I600" t="str">
        <f t="shared" si="496"/>
        <v>Ambient heat total</v>
      </c>
      <c r="J600" s="9">
        <f>D600/D605</f>
        <v>7.2828854901214768E-2</v>
      </c>
      <c r="K600" s="9">
        <f>E600/E605</f>
        <v>0</v>
      </c>
      <c r="L600" s="9">
        <f>F600/F605</f>
        <v>0</v>
      </c>
      <c r="M600" s="9">
        <f>G600/G605</f>
        <v>3.5748046880739036E-2</v>
      </c>
    </row>
    <row r="601" spans="1:13" x14ac:dyDescent="0.25">
      <c r="A601" s="4" t="str">
        <f t="shared" si="499"/>
        <v>NO</v>
      </c>
      <c r="B601" s="4" t="str">
        <f t="shared" ref="B601" si="509">B581</f>
        <v>_6</v>
      </c>
      <c r="C601" t="s">
        <v>7</v>
      </c>
      <c r="D601" s="2">
        <v>0</v>
      </c>
      <c r="E601" s="2">
        <v>0</v>
      </c>
      <c r="F601" s="2">
        <v>0</v>
      </c>
      <c r="G601" s="2">
        <f t="shared" si="498"/>
        <v>0</v>
      </c>
      <c r="I601" t="str">
        <f t="shared" si="496"/>
        <v>Electricity</v>
      </c>
      <c r="J601" s="9">
        <f>D601/D605</f>
        <v>0</v>
      </c>
      <c r="K601" s="9">
        <f>E601/E605</f>
        <v>0</v>
      </c>
      <c r="L601" s="9">
        <f>F601/F605</f>
        <v>0</v>
      </c>
      <c r="M601" s="9">
        <f>G601/G605</f>
        <v>0</v>
      </c>
    </row>
    <row r="602" spans="1:13" x14ac:dyDescent="0.25">
      <c r="A602" s="4" t="str">
        <f t="shared" si="499"/>
        <v>NO</v>
      </c>
      <c r="B602" s="4" t="str">
        <f t="shared" ref="B602" si="510">B582</f>
        <v>_7</v>
      </c>
      <c r="C602" t="s">
        <v>28</v>
      </c>
      <c r="D602" s="2">
        <v>0</v>
      </c>
      <c r="E602" s="2">
        <v>0</v>
      </c>
      <c r="F602" s="2">
        <v>0</v>
      </c>
      <c r="G602" s="2">
        <f t="shared" si="498"/>
        <v>0</v>
      </c>
      <c r="I602" t="str">
        <f t="shared" si="496"/>
        <v>District heating</v>
      </c>
      <c r="J602" s="9">
        <f>D602/D605</f>
        <v>0</v>
      </c>
      <c r="K602" s="9">
        <f>E602/E605</f>
        <v>0</v>
      </c>
      <c r="L602" s="9">
        <f>F602/F605</f>
        <v>0</v>
      </c>
      <c r="M602" s="9">
        <f>G602/G605</f>
        <v>0</v>
      </c>
    </row>
    <row r="603" spans="1:13" x14ac:dyDescent="0.25">
      <c r="A603" s="4" t="str">
        <f t="shared" si="499"/>
        <v>NO</v>
      </c>
      <c r="B603" s="4" t="str">
        <f t="shared" ref="B603" si="511">B583</f>
        <v>_8</v>
      </c>
      <c r="C603" t="s">
        <v>43</v>
      </c>
      <c r="D603" s="2">
        <v>0</v>
      </c>
      <c r="E603" s="2">
        <v>0.23040935777777805</v>
      </c>
      <c r="F603" s="2">
        <v>0</v>
      </c>
      <c r="G603" s="2">
        <f t="shared" si="498"/>
        <v>0.23040935777777805</v>
      </c>
      <c r="I603" t="str">
        <f t="shared" si="496"/>
        <v>Waste non-RES</v>
      </c>
      <c r="J603" s="9">
        <f>D603/D605</f>
        <v>0</v>
      </c>
      <c r="K603" s="9">
        <f>E603/E605</f>
        <v>7.5540148478980699E-3</v>
      </c>
      <c r="L603" s="9">
        <f>F603/F605</f>
        <v>0</v>
      </c>
      <c r="M603" s="9">
        <f>G603/G605</f>
        <v>2.2902895105105423E-3</v>
      </c>
    </row>
    <row r="604" spans="1:13" x14ac:dyDescent="0.25">
      <c r="A604" s="4" t="str">
        <f t="shared" si="499"/>
        <v>NO</v>
      </c>
      <c r="B604" s="4" t="str">
        <f t="shared" ref="B604" si="512">B584</f>
        <v>_9</v>
      </c>
      <c r="C604" t="s">
        <v>29</v>
      </c>
      <c r="D604" s="2">
        <v>0.25307954624067885</v>
      </c>
      <c r="E604" s="2">
        <v>0.38476787604007856</v>
      </c>
      <c r="F604" s="2">
        <v>0</v>
      </c>
      <c r="G604" s="2">
        <f t="shared" si="498"/>
        <v>0.63784742228075741</v>
      </c>
      <c r="I604" t="str">
        <f t="shared" si="496"/>
        <v>Waste RES</v>
      </c>
      <c r="J604" s="9">
        <f>D604/D605</f>
        <v>5.1250544103491197E-3</v>
      </c>
      <c r="K604" s="9">
        <f>E604/E605</f>
        <v>1.2614688381728915E-2</v>
      </c>
      <c r="L604" s="9">
        <f>F604/F605</f>
        <v>0</v>
      </c>
      <c r="M604" s="9">
        <f>G604/G605</f>
        <v>6.3402601120252765E-3</v>
      </c>
    </row>
    <row r="605" spans="1:13" x14ac:dyDescent="0.25">
      <c r="A605" s="4" t="str">
        <f t="shared" ref="A605" si="513">A604</f>
        <v>NO</v>
      </c>
      <c r="B605" s="4"/>
      <c r="C605" t="s">
        <v>4</v>
      </c>
      <c r="D605" s="2">
        <f>SUM(D590:D604)</f>
        <v>49.38085061685014</v>
      </c>
      <c r="E605" s="2">
        <f>SUM(E590:E604)</f>
        <v>30.501575972132255</v>
      </c>
      <c r="F605" s="2">
        <f>SUM(F590:F604)</f>
        <v>20.720294909932434</v>
      </c>
      <c r="G605" s="2">
        <f>SUM(G590:G604)</f>
        <v>100.60272149891483</v>
      </c>
      <c r="I605" t="str">
        <f t="shared" si="496"/>
        <v>TOTAL</v>
      </c>
      <c r="J605" s="9">
        <f>SUM(J590:J604)</f>
        <v>1</v>
      </c>
      <c r="K605" s="9">
        <f t="shared" ref="K605:M605" si="514">SUM(K590:K604)</f>
        <v>0.99999999999999989</v>
      </c>
      <c r="L605" s="9">
        <f t="shared" si="514"/>
        <v>1</v>
      </c>
      <c r="M605" s="9">
        <f t="shared" si="514"/>
        <v>1</v>
      </c>
    </row>
    <row r="607" spans="1:13" ht="15.75" x14ac:dyDescent="0.25">
      <c r="A607" s="4">
        <f>A587+1</f>
        <v>32</v>
      </c>
      <c r="C607" s="8" t="s">
        <v>107</v>
      </c>
      <c r="F607" s="4" t="s">
        <v>5</v>
      </c>
      <c r="G607" s="4"/>
      <c r="I607" s="8" t="str">
        <f>C607</f>
        <v>Primary Energy in Switzerland</v>
      </c>
      <c r="L607" s="4" t="s">
        <v>6</v>
      </c>
      <c r="M607" s="4"/>
    </row>
    <row r="608" spans="1:13" x14ac:dyDescent="0.25">
      <c r="A608" s="5" t="s">
        <v>108</v>
      </c>
    </row>
    <row r="609" spans="1:48" ht="30" x14ac:dyDescent="0.25">
      <c r="B609" s="1"/>
      <c r="C609" s="1"/>
      <c r="D609" s="1" t="str">
        <f>A608&amp;" Residential"</f>
        <v>CH Residential</v>
      </c>
      <c r="E609" s="1" t="str">
        <f>A608&amp;" Industry"</f>
        <v>CH Industry</v>
      </c>
      <c r="F609" s="1" t="str">
        <f>A608&amp;" Tertiary"</f>
        <v>CH Tertiary</v>
      </c>
      <c r="G609" s="1" t="str">
        <f>A608&amp;" TOTAL"</f>
        <v>CH TOTAL</v>
      </c>
      <c r="H609" s="1"/>
      <c r="I609" s="1"/>
      <c r="J609" s="1" t="str">
        <f>D609</f>
        <v>CH Residential</v>
      </c>
      <c r="K609" s="1" t="str">
        <f>E609</f>
        <v>CH Industry</v>
      </c>
      <c r="L609" s="1" t="str">
        <f>F609</f>
        <v>CH Tertiary</v>
      </c>
      <c r="M609" s="1" t="str">
        <f>G609</f>
        <v>CH TOTAL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</row>
    <row r="610" spans="1:48" x14ac:dyDescent="0.25">
      <c r="A610" s="4" t="str">
        <f>A608</f>
        <v>CH</v>
      </c>
      <c r="B610" s="4" t="str">
        <f>B590</f>
        <v>_1</v>
      </c>
      <c r="C610" t="s">
        <v>27</v>
      </c>
      <c r="D610" s="2">
        <v>8.9316952930889315E-2</v>
      </c>
      <c r="E610" s="2">
        <v>1.5731692642893964</v>
      </c>
      <c r="F610" s="2">
        <v>0</v>
      </c>
      <c r="G610" s="2">
        <f>D610+E610+F610</f>
        <v>1.6624862172202857</v>
      </c>
      <c r="I610" t="str">
        <f t="shared" ref="I610:I625" si="515">C610</f>
        <v>Coal</v>
      </c>
      <c r="J610" s="9">
        <f>D610/D625</f>
        <v>1.2906200535750211E-3</v>
      </c>
      <c r="K610" s="9">
        <f>E610/E625</f>
        <v>5.8667421165186015E-2</v>
      </c>
      <c r="L610" s="9">
        <f>F610/F625</f>
        <v>0</v>
      </c>
      <c r="M610" s="9">
        <f>G610/G625</f>
        <v>1.3380902825160116E-2</v>
      </c>
    </row>
    <row r="611" spans="1:48" x14ac:dyDescent="0.25">
      <c r="A611" s="4" t="str">
        <f>A610</f>
        <v>CH</v>
      </c>
      <c r="B611" s="4" t="str">
        <f t="shared" ref="B611" si="516">B591</f>
        <v>_2</v>
      </c>
      <c r="C611" t="s">
        <v>24</v>
      </c>
      <c r="D611" s="2">
        <v>28.173954248816127</v>
      </c>
      <c r="E611" s="2">
        <v>3.7385730874165213</v>
      </c>
      <c r="F611" s="2">
        <v>12.060037278252196</v>
      </c>
      <c r="G611" s="2">
        <f t="shared" ref="G611:G624" si="517">D611+E611+F611</f>
        <v>43.972564614484845</v>
      </c>
      <c r="I611" t="str">
        <f t="shared" si="515"/>
        <v>Fuel oil</v>
      </c>
      <c r="J611" s="9">
        <f>D611/D625</f>
        <v>0.40711051092576961</v>
      </c>
      <c r="K611" s="9">
        <f>E611/E625</f>
        <v>0.13942075201638759</v>
      </c>
      <c r="L611" s="9">
        <f>F611/F625</f>
        <v>0.42730514139619713</v>
      </c>
      <c r="M611" s="9">
        <f>G611/G625</f>
        <v>0.35392330353469137</v>
      </c>
    </row>
    <row r="612" spans="1:48" x14ac:dyDescent="0.25">
      <c r="A612" s="4" t="str">
        <f t="shared" ref="A612:A624" si="518">A611</f>
        <v>CH</v>
      </c>
      <c r="B612" s="4" t="str">
        <f t="shared" ref="B612" si="519">B592</f>
        <v>_3</v>
      </c>
      <c r="C612" t="s">
        <v>25</v>
      </c>
      <c r="D612" s="2">
        <v>14.82328729492143</v>
      </c>
      <c r="E612" s="2">
        <v>11.982082792661759</v>
      </c>
      <c r="F612" s="2">
        <v>7.1301396996418713</v>
      </c>
      <c r="G612" s="2">
        <f t="shared" si="517"/>
        <v>33.935509787225058</v>
      </c>
      <c r="I612" t="str">
        <f t="shared" si="515"/>
        <v>Natural gas</v>
      </c>
      <c r="J612" s="9">
        <f>D612/D625</f>
        <v>0.21419485567910695</v>
      </c>
      <c r="K612" s="9">
        <f>E612/E625</f>
        <v>0.44684187111343232</v>
      </c>
      <c r="L612" s="9">
        <f>F612/F625</f>
        <v>0.25263150372049753</v>
      </c>
      <c r="M612" s="9">
        <f>G612/G625</f>
        <v>0.27313775842567495</v>
      </c>
    </row>
    <row r="613" spans="1:48" x14ac:dyDescent="0.25">
      <c r="A613" s="4" t="str">
        <f t="shared" si="518"/>
        <v>CH</v>
      </c>
      <c r="B613" s="4" t="str">
        <f t="shared" ref="B613" si="520">B593</f>
        <v>_4</v>
      </c>
      <c r="C613" t="s">
        <v>26</v>
      </c>
      <c r="D613" s="2">
        <v>0.67874493876821596</v>
      </c>
      <c r="E613" s="2">
        <v>0.2349287692290446</v>
      </c>
      <c r="F613" s="2">
        <v>0.30930413845673815</v>
      </c>
      <c r="G613" s="2">
        <f t="shared" si="517"/>
        <v>1.2229778464539987</v>
      </c>
      <c r="I613" t="str">
        <f t="shared" si="515"/>
        <v>Other fossil fuels</v>
      </c>
      <c r="J613" s="9">
        <f>D613/D625</f>
        <v>9.8077890085954047E-3</v>
      </c>
      <c r="K613" s="9">
        <f>E613/E625</f>
        <v>8.7610820787328361E-3</v>
      </c>
      <c r="L613" s="9">
        <f>F613/F625</f>
        <v>1.09591078011029E-2</v>
      </c>
      <c r="M613" s="9">
        <f>G613/G625</f>
        <v>9.8434185806884084E-3</v>
      </c>
    </row>
    <row r="614" spans="1:48" x14ac:dyDescent="0.25">
      <c r="A614" s="4" t="str">
        <f t="shared" si="518"/>
        <v>CH</v>
      </c>
      <c r="B614" s="4" t="str">
        <f t="shared" ref="B614" si="521">B594</f>
        <v>_51</v>
      </c>
      <c r="C614" t="s">
        <v>30</v>
      </c>
      <c r="D614" s="2">
        <v>5.4557628145256043</v>
      </c>
      <c r="E614" s="2">
        <v>1.5073094137370604</v>
      </c>
      <c r="F614" s="2">
        <v>0</v>
      </c>
      <c r="G614" s="2">
        <f t="shared" si="517"/>
        <v>6.9630722282626643</v>
      </c>
      <c r="I614" t="str">
        <f t="shared" si="515"/>
        <v>Biomass</v>
      </c>
      <c r="J614" s="9">
        <f>D614/D625</f>
        <v>7.8835166952280558E-2</v>
      </c>
      <c r="K614" s="9">
        <f>E614/E625</f>
        <v>5.6211342421507153E-2</v>
      </c>
      <c r="L614" s="9">
        <f>F614/F625</f>
        <v>0</v>
      </c>
      <c r="M614" s="9">
        <f>G614/G625</f>
        <v>5.60438888971602E-2</v>
      </c>
    </row>
    <row r="615" spans="1:48" x14ac:dyDescent="0.25">
      <c r="A615" s="4" t="str">
        <f t="shared" si="518"/>
        <v>CH</v>
      </c>
      <c r="B615" s="4" t="str">
        <f t="shared" ref="B615" si="522">B595</f>
        <v>_52</v>
      </c>
      <c r="C615" t="s">
        <v>31</v>
      </c>
      <c r="D615" s="2">
        <v>2.7259183509656122</v>
      </c>
      <c r="E615" s="2">
        <v>2.049989029175742E-3</v>
      </c>
      <c r="F615" s="2">
        <v>0</v>
      </c>
      <c r="G615" s="2">
        <f t="shared" si="517"/>
        <v>2.727968339994788</v>
      </c>
      <c r="I615" t="str">
        <f t="shared" si="515"/>
        <v>Geothermal</v>
      </c>
      <c r="J615" s="9">
        <f>D615/D625</f>
        <v>3.9389217530591165E-2</v>
      </c>
      <c r="K615" s="9">
        <f>E615/E625</f>
        <v>7.6449224179948083E-5</v>
      </c>
      <c r="L615" s="9">
        <f>F615/F625</f>
        <v>0</v>
      </c>
      <c r="M615" s="9">
        <f>G615/G625</f>
        <v>2.1956680837100059E-2</v>
      </c>
    </row>
    <row r="616" spans="1:48" x14ac:dyDescent="0.25">
      <c r="A616" s="4" t="str">
        <f t="shared" si="518"/>
        <v>CH</v>
      </c>
      <c r="B616" s="4" t="str">
        <f t="shared" ref="B616" si="523">B596</f>
        <v>_53</v>
      </c>
      <c r="C616" t="s">
        <v>32</v>
      </c>
      <c r="D616" s="2">
        <v>0.41908194066963034</v>
      </c>
      <c r="E616" s="2">
        <v>4.2869430344491012E-5</v>
      </c>
      <c r="F616" s="2">
        <v>0</v>
      </c>
      <c r="G616" s="2">
        <f t="shared" si="517"/>
        <v>0.41912481009997482</v>
      </c>
      <c r="I616" t="str">
        <f t="shared" si="515"/>
        <v>Solar energy</v>
      </c>
      <c r="J616" s="9">
        <f>D616/D625</f>
        <v>6.0556875147529362E-3</v>
      </c>
      <c r="K616" s="9">
        <f>E616/E625</f>
        <v>1.5987084048885914E-6</v>
      </c>
      <c r="L616" s="9">
        <f>F616/F625</f>
        <v>0</v>
      </c>
      <c r="M616" s="9">
        <f>G616/G625</f>
        <v>3.3734224665865806E-3</v>
      </c>
    </row>
    <row r="617" spans="1:48" x14ac:dyDescent="0.25">
      <c r="A617" s="4" t="str">
        <f t="shared" si="518"/>
        <v>CH</v>
      </c>
      <c r="B617" s="4" t="str">
        <f t="shared" ref="B617" si="524">B597</f>
        <v>_55</v>
      </c>
      <c r="C617" t="s">
        <v>47</v>
      </c>
      <c r="D617" s="2">
        <v>0.27295189560306743</v>
      </c>
      <c r="E617" s="2">
        <v>7.2265858673056099E-2</v>
      </c>
      <c r="F617" s="2">
        <v>0.1815451941907944</v>
      </c>
      <c r="G617" s="2">
        <f t="shared" si="517"/>
        <v>0.52676294846691796</v>
      </c>
      <c r="I617" t="str">
        <f t="shared" si="515"/>
        <v xml:space="preserve">Other RES </v>
      </c>
      <c r="J617" s="9">
        <f>D617/D625</f>
        <v>3.9441245874029711E-3</v>
      </c>
      <c r="K617" s="9">
        <f>E617/E625</f>
        <v>2.6949748274868895E-3</v>
      </c>
      <c r="L617" s="9">
        <f>F617/F625</f>
        <v>6.4324175028371115E-3</v>
      </c>
      <c r="M617" s="9">
        <f>G617/G625</f>
        <v>4.2397727886827313E-3</v>
      </c>
    </row>
    <row r="618" spans="1:48" x14ac:dyDescent="0.25">
      <c r="A618" s="4" t="str">
        <f t="shared" si="518"/>
        <v>CH</v>
      </c>
      <c r="B618" s="4" t="str">
        <f t="shared" ref="B618" si="525">B598</f>
        <v>_62</v>
      </c>
      <c r="C618" t="s">
        <v>44</v>
      </c>
      <c r="D618" s="2">
        <v>7.9824951590486108</v>
      </c>
      <c r="E618" s="2">
        <v>2.1134195303814503</v>
      </c>
      <c r="F618" s="2">
        <v>5.3093004925820004</v>
      </c>
      <c r="G618" s="2">
        <f t="shared" si="517"/>
        <v>15.405215182012061</v>
      </c>
      <c r="I618" t="str">
        <f t="shared" si="515"/>
        <v xml:space="preserve">RES-E (Wind, PV, Hydro) </v>
      </c>
      <c r="J618" s="9">
        <f>D618/D625</f>
        <v>0.11534616880409386</v>
      </c>
      <c r="K618" s="9">
        <f>E618/E625</f>
        <v>7.8814706403270721E-2</v>
      </c>
      <c r="L618" s="9">
        <f>F618/F625</f>
        <v>0.18811644983790973</v>
      </c>
      <c r="M618" s="9">
        <f>G618/G625</f>
        <v>0.12399241883391261</v>
      </c>
    </row>
    <row r="619" spans="1:48" x14ac:dyDescent="0.25">
      <c r="A619" s="4" t="str">
        <f t="shared" si="518"/>
        <v>CH</v>
      </c>
      <c r="B619" s="4" t="str">
        <f t="shared" ref="B619" si="526">B599</f>
        <v>_61</v>
      </c>
      <c r="C619" t="s">
        <v>45</v>
      </c>
      <c r="D619" s="2">
        <v>4.8610196769983096</v>
      </c>
      <c r="E619" s="2">
        <v>1.2869878049711443</v>
      </c>
      <c r="F619" s="2">
        <v>3.2331512454827349</v>
      </c>
      <c r="G619" s="2">
        <f t="shared" si="517"/>
        <v>9.3811587274521884</v>
      </c>
      <c r="I619" t="str">
        <f t="shared" si="515"/>
        <v>Nuclear</v>
      </c>
      <c r="J619" s="9">
        <f>D619/D625</f>
        <v>7.024119464544662E-2</v>
      </c>
      <c r="K619" s="9">
        <f>E619/E625</f>
        <v>4.79949979335541E-2</v>
      </c>
      <c r="L619" s="9">
        <f>F619/F625</f>
        <v>0.1145553797414556</v>
      </c>
      <c r="M619" s="9">
        <f>G619/G625</f>
        <v>7.5506414440732458E-2</v>
      </c>
    </row>
    <row r="620" spans="1:48" x14ac:dyDescent="0.25">
      <c r="A620" s="4" t="str">
        <f t="shared" si="518"/>
        <v>CH</v>
      </c>
      <c r="B620" s="4" t="str">
        <f t="shared" ref="B620" si="527">B600</f>
        <v>_58</v>
      </c>
      <c r="C620" t="s">
        <v>46</v>
      </c>
      <c r="D620" s="2">
        <v>2.4722222222222223</v>
      </c>
      <c r="E620" s="2">
        <v>0</v>
      </c>
      <c r="F620" s="2">
        <v>0</v>
      </c>
      <c r="G620" s="2">
        <f t="shared" si="517"/>
        <v>2.4722222222222223</v>
      </c>
      <c r="I620" t="str">
        <f t="shared" si="515"/>
        <v>Ambient heat total</v>
      </c>
      <c r="J620" s="9">
        <f>D620/D625</f>
        <v>3.5723336636468851E-2</v>
      </c>
      <c r="K620" s="9">
        <f>E620/E625</f>
        <v>0</v>
      </c>
      <c r="L620" s="9">
        <f>F620/F625</f>
        <v>0</v>
      </c>
      <c r="M620" s="9">
        <f>G620/G625</f>
        <v>1.9898249365981755E-2</v>
      </c>
    </row>
    <row r="621" spans="1:48" x14ac:dyDescent="0.25">
      <c r="A621" s="4" t="str">
        <f t="shared" si="518"/>
        <v>CH</v>
      </c>
      <c r="B621" s="4" t="str">
        <f t="shared" ref="B621" si="528">B601</f>
        <v>_6</v>
      </c>
      <c r="C621" t="s">
        <v>7</v>
      </c>
      <c r="D621" s="2">
        <v>0</v>
      </c>
      <c r="E621" s="2">
        <v>0</v>
      </c>
      <c r="F621" s="2">
        <v>0</v>
      </c>
      <c r="G621" s="2">
        <f t="shared" si="517"/>
        <v>0</v>
      </c>
      <c r="I621" t="str">
        <f t="shared" si="515"/>
        <v>Electricity</v>
      </c>
      <c r="J621" s="9">
        <f>D621/D625</f>
        <v>0</v>
      </c>
      <c r="K621" s="9">
        <f>E621/E625</f>
        <v>0</v>
      </c>
      <c r="L621" s="9">
        <f>F621/F625</f>
        <v>0</v>
      </c>
      <c r="M621" s="9">
        <f>G621/G625</f>
        <v>0</v>
      </c>
    </row>
    <row r="622" spans="1:48" x14ac:dyDescent="0.25">
      <c r="A622" s="4" t="str">
        <f t="shared" si="518"/>
        <v>CH</v>
      </c>
      <c r="B622" s="4" t="str">
        <f t="shared" ref="B622" si="529">B602</f>
        <v>_7</v>
      </c>
      <c r="C622" t="s">
        <v>28</v>
      </c>
      <c r="D622" s="2">
        <v>0</v>
      </c>
      <c r="E622" s="2">
        <v>0</v>
      </c>
      <c r="F622" s="2">
        <v>0</v>
      </c>
      <c r="G622" s="2">
        <f t="shared" si="517"/>
        <v>0</v>
      </c>
      <c r="I622" t="str">
        <f t="shared" si="515"/>
        <v>District heating</v>
      </c>
      <c r="J622" s="9">
        <f>D622/D625</f>
        <v>0</v>
      </c>
      <c r="K622" s="9">
        <f>E622/E625</f>
        <v>0</v>
      </c>
      <c r="L622" s="9">
        <f>F622/F625</f>
        <v>0</v>
      </c>
      <c r="M622" s="9">
        <f>G622/G625</f>
        <v>0</v>
      </c>
    </row>
    <row r="623" spans="1:48" x14ac:dyDescent="0.25">
      <c r="A623" s="4" t="str">
        <f t="shared" si="518"/>
        <v>CH</v>
      </c>
      <c r="B623" s="4" t="str">
        <f t="shared" ref="B623" si="530">B603</f>
        <v>_8</v>
      </c>
      <c r="C623" t="s">
        <v>43</v>
      </c>
      <c r="D623" s="2">
        <v>0.66608746597308255</v>
      </c>
      <c r="E623" s="2">
        <v>3.9987590674069993</v>
      </c>
      <c r="F623" s="2">
        <v>0</v>
      </c>
      <c r="G623" s="2">
        <f t="shared" si="517"/>
        <v>4.6648465333800821</v>
      </c>
      <c r="I623" t="str">
        <f t="shared" si="515"/>
        <v>Waste non-RES</v>
      </c>
      <c r="J623" s="9">
        <f>D623/D625</f>
        <v>9.6248899319820343E-3</v>
      </c>
      <c r="K623" s="9">
        <f>E623/E625</f>
        <v>0.1491237387298186</v>
      </c>
      <c r="L623" s="9">
        <f>F623/F625</f>
        <v>0</v>
      </c>
      <c r="M623" s="9">
        <f>G623/G625</f>
        <v>3.7546090614700746E-2</v>
      </c>
    </row>
    <row r="624" spans="1:48" x14ac:dyDescent="0.25">
      <c r="A624" s="4" t="str">
        <f t="shared" si="518"/>
        <v>CH</v>
      </c>
      <c r="B624" s="4" t="str">
        <f t="shared" ref="B624" si="531">B604</f>
        <v>_9</v>
      </c>
      <c r="C624" t="s">
        <v>29</v>
      </c>
      <c r="D624" s="2">
        <v>0.58384100691884677</v>
      </c>
      <c r="E624" s="2">
        <v>0.30545187745317098</v>
      </c>
      <c r="F624" s="2">
        <v>0</v>
      </c>
      <c r="G624" s="2">
        <f t="shared" si="517"/>
        <v>0.88929288437201781</v>
      </c>
      <c r="I624" t="str">
        <f t="shared" si="515"/>
        <v>Waste RES</v>
      </c>
      <c r="J624" s="9">
        <f>D624/D625</f>
        <v>8.4364377299340279E-3</v>
      </c>
      <c r="K624" s="9">
        <f>E624/E625</f>
        <v>1.1391065378038962E-2</v>
      </c>
      <c r="L624" s="9">
        <f>F624/F625</f>
        <v>0</v>
      </c>
      <c r="M624" s="9">
        <f>G624/G625</f>
        <v>7.1576783889280128E-3</v>
      </c>
    </row>
    <row r="625" spans="1:48" x14ac:dyDescent="0.25">
      <c r="A625" s="4" t="str">
        <f t="shared" ref="A625" si="532">A624</f>
        <v>CH</v>
      </c>
      <c r="B625" s="4"/>
      <c r="C625" t="s">
        <v>4</v>
      </c>
      <c r="D625" s="2">
        <f>SUM(D610:D624)</f>
        <v>69.20468396836165</v>
      </c>
      <c r="E625" s="2">
        <f>SUM(E610:E624)</f>
        <v>26.815040324679121</v>
      </c>
      <c r="F625" s="2">
        <f>SUM(F610:F624)</f>
        <v>28.223478048606335</v>
      </c>
      <c r="G625" s="2">
        <f>SUM(G610:G624)</f>
        <v>124.24320234164711</v>
      </c>
      <c r="I625" t="str">
        <f t="shared" si="515"/>
        <v>TOTAL</v>
      </c>
      <c r="J625" s="9">
        <f>SUM(J610:J624)</f>
        <v>1.0000000000000002</v>
      </c>
      <c r="K625" s="9">
        <f t="shared" ref="K625:M625" si="533">SUM(K610:K624)</f>
        <v>1</v>
      </c>
      <c r="L625" s="9">
        <f t="shared" si="533"/>
        <v>0.99999999999999989</v>
      </c>
      <c r="M625" s="9">
        <f t="shared" si="533"/>
        <v>0.99999999999999978</v>
      </c>
    </row>
    <row r="627" spans="1:48" ht="15.75" x14ac:dyDescent="0.25">
      <c r="A627" s="4">
        <f>A607+1</f>
        <v>33</v>
      </c>
      <c r="C627" s="8" t="s">
        <v>109</v>
      </c>
      <c r="F627" s="4" t="s">
        <v>5</v>
      </c>
      <c r="G627" s="4"/>
      <c r="I627" s="8" t="str">
        <f>C627</f>
        <v>Primary Energy in Iceland</v>
      </c>
      <c r="L627" s="4" t="s">
        <v>6</v>
      </c>
      <c r="M627" s="4"/>
    </row>
    <row r="628" spans="1:48" x14ac:dyDescent="0.25">
      <c r="A628" s="5" t="s">
        <v>110</v>
      </c>
    </row>
    <row r="629" spans="1:48" ht="30" x14ac:dyDescent="0.25">
      <c r="B629" s="1"/>
      <c r="C629" s="1"/>
      <c r="D629" s="1" t="str">
        <f>A628&amp;" Residential"</f>
        <v>IS Residential</v>
      </c>
      <c r="E629" s="1" t="str">
        <f>A628&amp;" Industry"</f>
        <v>IS Industry</v>
      </c>
      <c r="F629" s="1" t="str">
        <f>A628&amp;" Tertiary"</f>
        <v>IS Tertiary</v>
      </c>
      <c r="G629" s="1" t="str">
        <f>A628&amp;" TOTAL"</f>
        <v>IS TOTAL</v>
      </c>
      <c r="H629" s="1"/>
      <c r="I629" s="1"/>
      <c r="J629" s="1" t="str">
        <f>D629</f>
        <v>IS Residential</v>
      </c>
      <c r="K629" s="1" t="str">
        <f>E629</f>
        <v>IS Industry</v>
      </c>
      <c r="L629" s="1" t="str">
        <f>F629</f>
        <v>IS Tertiary</v>
      </c>
      <c r="M629" s="1" t="str">
        <f>G629</f>
        <v>IS TOTAL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</row>
    <row r="630" spans="1:48" x14ac:dyDescent="0.25">
      <c r="A630" s="4" t="str">
        <f>A628</f>
        <v>IS</v>
      </c>
      <c r="B630" s="4" t="str">
        <f>B610</f>
        <v>_1</v>
      </c>
      <c r="C630" t="s">
        <v>27</v>
      </c>
      <c r="D630" s="2">
        <v>0</v>
      </c>
      <c r="E630" s="2">
        <v>1.1334228087280647</v>
      </c>
      <c r="F630" s="2">
        <v>0</v>
      </c>
      <c r="G630" s="2">
        <f>D630+E630+F630</f>
        <v>1.1334228087280647</v>
      </c>
      <c r="I630" t="str">
        <f t="shared" ref="I630:I645" si="534">C630</f>
        <v>Coal</v>
      </c>
      <c r="J630" s="9">
        <f>D630/D645</f>
        <v>0</v>
      </c>
      <c r="K630" s="9">
        <f>E630/E645</f>
        <v>0.30023406063697583</v>
      </c>
      <c r="L630" s="9">
        <f>F630/F645</f>
        <v>0</v>
      </c>
      <c r="M630" s="9">
        <f>G630/G645</f>
        <v>8.9651409255870937E-2</v>
      </c>
    </row>
    <row r="631" spans="1:48" x14ac:dyDescent="0.25">
      <c r="A631" s="4" t="str">
        <f>A630</f>
        <v>IS</v>
      </c>
      <c r="B631" s="4" t="str">
        <f t="shared" ref="B631" si="535">B611</f>
        <v>_2</v>
      </c>
      <c r="C631" t="s">
        <v>24</v>
      </c>
      <c r="D631" s="2">
        <v>2.3259999999999999E-2</v>
      </c>
      <c r="E631" s="2">
        <v>0.36388888888888898</v>
      </c>
      <c r="F631" s="2">
        <v>0.02</v>
      </c>
      <c r="G631" s="2">
        <f t="shared" ref="G631:G644" si="536">D631+E631+F631</f>
        <v>0.407148888888889</v>
      </c>
      <c r="I631" t="str">
        <f t="shared" si="534"/>
        <v>Fuel oil</v>
      </c>
      <c r="J631" s="9">
        <f>D631/D645</f>
        <v>3.0956470394873066E-3</v>
      </c>
      <c r="K631" s="9">
        <f>E631/E645</f>
        <v>9.6391071267033765E-2</v>
      </c>
      <c r="L631" s="9">
        <f>F631/F645</f>
        <v>1.4774899395036626E-2</v>
      </c>
      <c r="M631" s="9">
        <f>G631/G645</f>
        <v>3.2204638361577644E-2</v>
      </c>
    </row>
    <row r="632" spans="1:48" x14ac:dyDescent="0.25">
      <c r="A632" s="4" t="str">
        <f t="shared" ref="A632:A644" si="537">A631</f>
        <v>IS</v>
      </c>
      <c r="B632" s="4" t="str">
        <f t="shared" ref="B632" si="538">B612</f>
        <v>_3</v>
      </c>
      <c r="C632" t="s">
        <v>25</v>
      </c>
      <c r="D632" s="2">
        <v>0</v>
      </c>
      <c r="E632" s="2">
        <v>0</v>
      </c>
      <c r="F632" s="2">
        <v>0</v>
      </c>
      <c r="G632" s="2">
        <f t="shared" si="536"/>
        <v>0</v>
      </c>
      <c r="I632" t="str">
        <f t="shared" si="534"/>
        <v>Natural gas</v>
      </c>
      <c r="J632" s="9">
        <f>D632/D645</f>
        <v>0</v>
      </c>
      <c r="K632" s="9">
        <f>E632/E645</f>
        <v>0</v>
      </c>
      <c r="L632" s="9">
        <f>F632/F645</f>
        <v>0</v>
      </c>
      <c r="M632" s="9">
        <f>G632/G645</f>
        <v>0</v>
      </c>
    </row>
    <row r="633" spans="1:48" x14ac:dyDescent="0.25">
      <c r="A633" s="4" t="str">
        <f t="shared" si="537"/>
        <v>IS</v>
      </c>
      <c r="B633" s="4" t="str">
        <f t="shared" ref="B633" si="539">B613</f>
        <v>_4</v>
      </c>
      <c r="C633" t="s">
        <v>26</v>
      </c>
      <c r="D633" s="2">
        <v>0</v>
      </c>
      <c r="E633" s="2">
        <v>0</v>
      </c>
      <c r="F633" s="2">
        <v>0</v>
      </c>
      <c r="G633" s="2">
        <f t="shared" si="536"/>
        <v>0</v>
      </c>
      <c r="I633" t="str">
        <f t="shared" si="534"/>
        <v>Other fossil fuels</v>
      </c>
      <c r="J633" s="9">
        <f>D633/D645</f>
        <v>0</v>
      </c>
      <c r="K633" s="9">
        <f>E633/E645</f>
        <v>0</v>
      </c>
      <c r="L633" s="9">
        <f>F633/F645</f>
        <v>0</v>
      </c>
      <c r="M633" s="9">
        <f>G633/G645</f>
        <v>0</v>
      </c>
    </row>
    <row r="634" spans="1:48" x14ac:dyDescent="0.25">
      <c r="A634" s="4" t="str">
        <f t="shared" si="537"/>
        <v>IS</v>
      </c>
      <c r="B634" s="4" t="str">
        <f t="shared" ref="B634" si="540">B614</f>
        <v>_51</v>
      </c>
      <c r="C634" t="s">
        <v>30</v>
      </c>
      <c r="D634" s="2">
        <v>0</v>
      </c>
      <c r="E634" s="2">
        <v>0</v>
      </c>
      <c r="F634" s="2">
        <v>0</v>
      </c>
      <c r="G634" s="2">
        <f t="shared" si="536"/>
        <v>0</v>
      </c>
      <c r="I634" t="str">
        <f t="shared" si="534"/>
        <v>Biomass</v>
      </c>
      <c r="J634" s="9">
        <f>D634/D645</f>
        <v>0</v>
      </c>
      <c r="K634" s="9">
        <f>E634/E645</f>
        <v>0</v>
      </c>
      <c r="L634" s="9">
        <f>F634/F645</f>
        <v>0</v>
      </c>
      <c r="M634" s="9">
        <f>G634/G645</f>
        <v>0</v>
      </c>
    </row>
    <row r="635" spans="1:48" x14ac:dyDescent="0.25">
      <c r="A635" s="4" t="str">
        <f t="shared" si="537"/>
        <v>IS</v>
      </c>
      <c r="B635" s="4" t="str">
        <f t="shared" ref="B635" si="541">B615</f>
        <v>_52</v>
      </c>
      <c r="C635" t="s">
        <v>31</v>
      </c>
      <c r="D635" s="2">
        <v>5.4745942521600668</v>
      </c>
      <c r="E635" s="2">
        <v>0.13294657964708737</v>
      </c>
      <c r="F635" s="2">
        <v>0</v>
      </c>
      <c r="G635" s="2">
        <f t="shared" si="536"/>
        <v>5.607540831807154</v>
      </c>
      <c r="I635" t="str">
        <f t="shared" si="534"/>
        <v>Geothermal</v>
      </c>
      <c r="J635" s="9">
        <f>D635/D645</f>
        <v>0.72860754467298094</v>
      </c>
      <c r="K635" s="9">
        <f>E635/E645</f>
        <v>3.5216418046179226E-2</v>
      </c>
      <c r="L635" s="9">
        <f>F635/F645</f>
        <v>0</v>
      </c>
      <c r="M635" s="9">
        <f>G635/G645</f>
        <v>0.44354492794750672</v>
      </c>
    </row>
    <row r="636" spans="1:48" x14ac:dyDescent="0.25">
      <c r="A636" s="4" t="str">
        <f t="shared" si="537"/>
        <v>IS</v>
      </c>
      <c r="B636" s="4" t="str">
        <f t="shared" ref="B636" si="542">B616</f>
        <v>_53</v>
      </c>
      <c r="C636" t="s">
        <v>32</v>
      </c>
      <c r="D636" s="2">
        <v>0</v>
      </c>
      <c r="E636" s="2">
        <v>0</v>
      </c>
      <c r="F636" s="2">
        <v>0</v>
      </c>
      <c r="G636" s="2">
        <f t="shared" si="536"/>
        <v>0</v>
      </c>
      <c r="I636" t="str">
        <f t="shared" si="534"/>
        <v>Solar energy</v>
      </c>
      <c r="J636" s="9">
        <f>D636/D645</f>
        <v>0</v>
      </c>
      <c r="K636" s="9">
        <f>E636/E645</f>
        <v>0</v>
      </c>
      <c r="L636" s="9">
        <f>F636/F645</f>
        <v>0</v>
      </c>
      <c r="M636" s="9">
        <f>G636/G645</f>
        <v>0</v>
      </c>
    </row>
    <row r="637" spans="1:48" x14ac:dyDescent="0.25">
      <c r="A637" s="4" t="str">
        <f t="shared" si="537"/>
        <v>IS</v>
      </c>
      <c r="B637" s="4" t="str">
        <f t="shared" ref="B637" si="543">B617</f>
        <v>_55</v>
      </c>
      <c r="C637" t="s">
        <v>47</v>
      </c>
      <c r="D637" s="2">
        <v>0.57328042940500679</v>
      </c>
      <c r="E637" s="2">
        <v>0.61208678641540737</v>
      </c>
      <c r="F637" s="2">
        <v>0.38058570957151605</v>
      </c>
      <c r="G637" s="2">
        <f t="shared" si="536"/>
        <v>1.5659529253919304</v>
      </c>
      <c r="I637" t="str">
        <f t="shared" si="534"/>
        <v xml:space="preserve">Other RES </v>
      </c>
      <c r="J637" s="9">
        <f>D637/D645</f>
        <v>7.6297242651918368E-2</v>
      </c>
      <c r="K637" s="9">
        <f>E637/E645</f>
        <v>0.16213658304085335</v>
      </c>
      <c r="L637" s="9">
        <f>F637/F645</f>
        <v>0.28115577850538886</v>
      </c>
      <c r="M637" s="9">
        <f>G637/G645</f>
        <v>0.1238636504476973</v>
      </c>
    </row>
    <row r="638" spans="1:48" x14ac:dyDescent="0.25">
      <c r="A638" s="4" t="str">
        <f t="shared" si="537"/>
        <v>IS</v>
      </c>
      <c r="B638" s="4" t="str">
        <f t="shared" ref="B638" si="544">B618</f>
        <v>_62</v>
      </c>
      <c r="C638" t="s">
        <v>44</v>
      </c>
      <c r="D638" s="2">
        <v>1.4356068562766522</v>
      </c>
      <c r="E638" s="2">
        <v>1.5327856004543865</v>
      </c>
      <c r="F638" s="2">
        <v>0.95306140945513917</v>
      </c>
      <c r="G638" s="2">
        <f t="shared" si="536"/>
        <v>3.9214538661861775</v>
      </c>
      <c r="I638" t="str">
        <f t="shared" si="534"/>
        <v xml:space="preserve">RES-E (Wind, PV, Hydro) </v>
      </c>
      <c r="J638" s="9">
        <f>D638/D645</f>
        <v>0.19106328953140575</v>
      </c>
      <c r="K638" s="9">
        <f>E638/E645</f>
        <v>0.40602186700895782</v>
      </c>
      <c r="L638" s="9">
        <f>F638/F645</f>
        <v>0.70406932209957451</v>
      </c>
      <c r="M638" s="9">
        <f>G638/G645</f>
        <v>0.31017892240054873</v>
      </c>
    </row>
    <row r="639" spans="1:48" x14ac:dyDescent="0.25">
      <c r="A639" s="4" t="str">
        <f t="shared" si="537"/>
        <v>IS</v>
      </c>
      <c r="B639" s="4" t="str">
        <f t="shared" ref="B639" si="545">B619</f>
        <v>_61</v>
      </c>
      <c r="C639" t="s">
        <v>45</v>
      </c>
      <c r="D639" s="2">
        <v>0</v>
      </c>
      <c r="E639" s="2">
        <v>0</v>
      </c>
      <c r="F639" s="2">
        <v>0</v>
      </c>
      <c r="G639" s="2">
        <f t="shared" si="536"/>
        <v>0</v>
      </c>
      <c r="I639" t="str">
        <f t="shared" si="534"/>
        <v>Nuclear</v>
      </c>
      <c r="J639" s="9">
        <f>D639/D645</f>
        <v>0</v>
      </c>
      <c r="K639" s="9">
        <f>E639/E645</f>
        <v>0</v>
      </c>
      <c r="L639" s="9">
        <f>F639/F645</f>
        <v>0</v>
      </c>
      <c r="M639" s="9">
        <f>G639/G645</f>
        <v>0</v>
      </c>
    </row>
    <row r="640" spans="1:48" x14ac:dyDescent="0.25">
      <c r="A640" s="4" t="str">
        <f t="shared" si="537"/>
        <v>IS</v>
      </c>
      <c r="B640" s="4" t="str">
        <f t="shared" ref="B640" si="546">B620</f>
        <v>_58</v>
      </c>
      <c r="C640" t="s">
        <v>46</v>
      </c>
      <c r="D640" s="2">
        <v>0</v>
      </c>
      <c r="E640" s="2">
        <v>0</v>
      </c>
      <c r="F640" s="2">
        <v>0</v>
      </c>
      <c r="G640" s="2">
        <f t="shared" si="536"/>
        <v>0</v>
      </c>
      <c r="I640" t="str">
        <f t="shared" si="534"/>
        <v>Ambient heat total</v>
      </c>
      <c r="J640" s="9">
        <f>D640/D645</f>
        <v>0</v>
      </c>
      <c r="K640" s="9">
        <f>E640/E645</f>
        <v>0</v>
      </c>
      <c r="L640" s="9">
        <f>F640/F645</f>
        <v>0</v>
      </c>
      <c r="M640" s="9">
        <f>G640/G645</f>
        <v>0</v>
      </c>
    </row>
    <row r="641" spans="1:13" x14ac:dyDescent="0.25">
      <c r="A641" s="4" t="str">
        <f t="shared" si="537"/>
        <v>IS</v>
      </c>
      <c r="B641" s="4" t="str">
        <f t="shared" ref="B641" si="547">B621</f>
        <v>_6</v>
      </c>
      <c r="C641" t="s">
        <v>7</v>
      </c>
      <c r="D641" s="2">
        <v>0</v>
      </c>
      <c r="E641" s="2">
        <v>0</v>
      </c>
      <c r="F641" s="2">
        <v>0</v>
      </c>
      <c r="G641" s="2">
        <f t="shared" si="536"/>
        <v>0</v>
      </c>
      <c r="I641" t="str">
        <f t="shared" si="534"/>
        <v>Electricity</v>
      </c>
      <c r="J641" s="9">
        <f>D641/D645</f>
        <v>0</v>
      </c>
      <c r="K641" s="9">
        <f>E641/E645</f>
        <v>0</v>
      </c>
      <c r="L641" s="9">
        <f>F641/F645</f>
        <v>0</v>
      </c>
      <c r="M641" s="9">
        <f>G641/G645</f>
        <v>0</v>
      </c>
    </row>
    <row r="642" spans="1:13" x14ac:dyDescent="0.25">
      <c r="A642" s="4" t="str">
        <f t="shared" si="537"/>
        <v>IS</v>
      </c>
      <c r="B642" s="4" t="str">
        <f t="shared" ref="B642" si="548">B622</f>
        <v>_7</v>
      </c>
      <c r="C642" t="s">
        <v>28</v>
      </c>
      <c r="D642" s="2">
        <v>0</v>
      </c>
      <c r="E642" s="2">
        <v>0</v>
      </c>
      <c r="F642" s="2">
        <v>0</v>
      </c>
      <c r="G642" s="2">
        <f t="shared" si="536"/>
        <v>0</v>
      </c>
      <c r="I642" t="str">
        <f t="shared" si="534"/>
        <v>District heating</v>
      </c>
      <c r="J642" s="9">
        <f>D642/D645</f>
        <v>0</v>
      </c>
      <c r="K642" s="9">
        <f>E642/E645</f>
        <v>0</v>
      </c>
      <c r="L642" s="9">
        <f>F642/F645</f>
        <v>0</v>
      </c>
      <c r="M642" s="9">
        <f>G642/G645</f>
        <v>0</v>
      </c>
    </row>
    <row r="643" spans="1:13" x14ac:dyDescent="0.25">
      <c r="A643" s="4" t="str">
        <f t="shared" si="537"/>
        <v>IS</v>
      </c>
      <c r="B643" s="4" t="str">
        <f t="shared" ref="B643" si="549">B623</f>
        <v>_8</v>
      </c>
      <c r="C643" t="s">
        <v>43</v>
      </c>
      <c r="D643" s="2">
        <v>0</v>
      </c>
      <c r="E643" s="2">
        <v>0</v>
      </c>
      <c r="F643" s="2">
        <v>0</v>
      </c>
      <c r="G643" s="2">
        <f t="shared" si="536"/>
        <v>0</v>
      </c>
      <c r="I643" t="str">
        <f t="shared" si="534"/>
        <v>Waste non-RES</v>
      </c>
      <c r="J643" s="9">
        <f>D643/D645</f>
        <v>0</v>
      </c>
      <c r="K643" s="9">
        <f>E643/E645</f>
        <v>0</v>
      </c>
      <c r="L643" s="9">
        <f>F643/F645</f>
        <v>0</v>
      </c>
      <c r="M643" s="9">
        <f>G643/G645</f>
        <v>0</v>
      </c>
    </row>
    <row r="644" spans="1:13" x14ac:dyDescent="0.25">
      <c r="A644" s="4" t="str">
        <f t="shared" si="537"/>
        <v>IS</v>
      </c>
      <c r="B644" s="4" t="str">
        <f t="shared" ref="B644" si="550">B624</f>
        <v>_9</v>
      </c>
      <c r="C644" t="s">
        <v>29</v>
      </c>
      <c r="D644" s="2">
        <v>7.0349693960833513E-3</v>
      </c>
      <c r="E644" s="2">
        <v>0</v>
      </c>
      <c r="F644" s="2">
        <v>0</v>
      </c>
      <c r="G644" s="2">
        <f t="shared" si="536"/>
        <v>7.0349693960833513E-3</v>
      </c>
      <c r="I644" t="str">
        <f t="shared" si="534"/>
        <v>Waste RES</v>
      </c>
      <c r="J644" s="9">
        <f>D644/D645</f>
        <v>9.3627610420761963E-4</v>
      </c>
      <c r="K644" s="9">
        <f>E644/E645</f>
        <v>0</v>
      </c>
      <c r="L644" s="9">
        <f>F644/F645</f>
        <v>0</v>
      </c>
      <c r="M644" s="9">
        <f>G644/G645</f>
        <v>5.5645158679889823E-4</v>
      </c>
    </row>
    <row r="645" spans="1:13" x14ac:dyDescent="0.25">
      <c r="A645" s="4" t="str">
        <f t="shared" ref="A645" si="551">A644</f>
        <v>IS</v>
      </c>
      <c r="B645" s="4"/>
      <c r="C645" t="s">
        <v>4</v>
      </c>
      <c r="D645" s="2">
        <f>SUM(D630:D644)</f>
        <v>7.5137765072378091</v>
      </c>
      <c r="E645" s="2">
        <f>SUM(E630:E644)</f>
        <v>3.7751306641338349</v>
      </c>
      <c r="F645" s="2">
        <f>SUM(F630:F644)</f>
        <v>1.3536471190266552</v>
      </c>
      <c r="G645" s="2">
        <f>SUM(G630:G644)</f>
        <v>12.642554290398296</v>
      </c>
      <c r="I645" t="str">
        <f t="shared" si="534"/>
        <v>TOTAL</v>
      </c>
      <c r="J645" s="9">
        <f>SUM(J630:J644)</f>
        <v>1</v>
      </c>
      <c r="K645" s="9">
        <f t="shared" ref="K645:M645" si="552">SUM(K630:K644)</f>
        <v>1</v>
      </c>
      <c r="L645" s="9">
        <f t="shared" si="552"/>
        <v>1</v>
      </c>
      <c r="M645" s="9">
        <f t="shared" si="552"/>
        <v>1.0000000000000002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Coversheet</vt:lpstr>
      <vt:lpstr>FullTotal</vt:lpstr>
      <vt:lpstr>Sectoral</vt:lpstr>
      <vt:lpstr>Tertiary_subsectors</vt:lpstr>
      <vt:lpstr>Residential_subsectors</vt:lpstr>
      <vt:lpstr>Industry_subsectors</vt:lpstr>
      <vt:lpstr>FuelMix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Catenazzi</dc:creator>
  <cp:lastModifiedBy>Ulrich Reiter</cp:lastModifiedBy>
  <dcterms:created xsi:type="dcterms:W3CDTF">2015-06-05T08:56:15Z</dcterms:created>
  <dcterms:modified xsi:type="dcterms:W3CDTF">2016-03-15T10:22:01Z</dcterms:modified>
</cp:coreProperties>
</file>