
<file path=[Content_Types].xml><?xml version="1.0" encoding="utf-8"?>
<Types xmlns="http://schemas.openxmlformats.org/package/2006/content-types">
  <Override PartName="/xl/charts/style819.xml" ContentType="application/vnd.ms-office.chartstyle+xml"/>
  <Override PartName="/xl/charts/style396.xml" ContentType="application/vnd.ms-office.chartstyle+xml"/>
  <Override PartName="/xl/charts/style582.xml" ContentType="application/vnd.ms-office.chartstyle+xml"/>
  <Override PartName="/xl/charts/chart659.xml" ContentType="application/vnd.openxmlformats-officedocument.drawingml.chart+xml"/>
  <Override PartName="/xl/charts/chart845.xml" ContentType="application/vnd.openxmlformats-officedocument.drawingml.chart+xml"/>
  <Override PartName="/xl/charts/colors165.xml" ContentType="application/vnd.ms-office.chartcolorstyle+xml"/>
  <Override PartName="/xl/charts/style94.xml" ContentType="application/vnd.ms-office.chartstyle+xml"/>
  <Override PartName="/xl/charts/colors657.xml" ContentType="application/vnd.ms-office.chartcolorstyle+xml"/>
  <Override PartName="/xl/charts/colors843.xml" ContentType="application/vnd.ms-office.chartcolorstyle+xml"/>
  <Override PartName="/xl/charts/style327.xml" ContentType="application/vnd.ms-office.chartstyle+xml"/>
  <Override PartName="/xl/charts/chart167.xml" ContentType="application/vnd.openxmlformats-officedocument.drawingml.chart+xml"/>
  <Override PartName="/xl/charts/chart353.xml" ContentType="application/vnd.openxmlformats-officedocument.drawingml.chart+xml"/>
  <Override PartName="/xl/charts/colors71.xml" ContentType="application/vnd.ms-office.chartcolorstyle+xml"/>
  <Override PartName="/xl/charts/colors351.xml" ContentType="application/vnd.ms-office.chartcolorstyle+xml"/>
  <Override PartName="/xl/charts/style25.xml" ContentType="application/vnd.ms-office.chartstyle+xml"/>
  <Override PartName="/xl/charts/style513.xml" ContentType="application/vnd.ms-office.chartstyle+xml"/>
  <Override PartName="/xl/charts/style497.xml" ContentType="application/vnd.ms-office.chartstyle+xml"/>
  <Default Extension="xml" ContentType="application/xml"/>
  <Override PartName="/xl/charts/style683.xml" ContentType="application/vnd.ms-office.chartstyle+xml"/>
  <Override PartName="/xl/charts/colors758.xml" ContentType="application/vnd.ms-office.chartcolorstyle+xml"/>
  <Override PartName="/xl/charts/chart85.xml" ContentType="application/vnd.openxmlformats-officedocument.drawingml.chart+xml"/>
  <Override PartName="/xl/charts/chart268.xml" ContentType="application/vnd.openxmlformats-officedocument.drawingml.chart+xml"/>
  <Override PartName="/xl/charts/style614.xml" ContentType="application/vnd.ms-office.chartstyle+xml"/>
  <Override PartName="/xl/charts/colors266.xml" ContentType="application/vnd.ms-office.chartcolorstyle+xml"/>
  <Override PartName="/xl/charts/style191.xml" ContentType="application/vnd.ms-office.chartstyle+xml"/>
  <Override PartName="/xl/charts/style428.xml" ContentType="application/vnd.ms-office.chartstyle+xml"/>
  <Override PartName="/xl/charts/chart16.xml" ContentType="application/vnd.openxmlformats-officedocument.drawingml.chart+xml"/>
  <Override PartName="/xl/charts/chart454.xml" ContentType="application/vnd.openxmlformats-officedocument.drawingml.chart+xml"/>
  <Override PartName="/xl/charts/chart640.xml" ContentType="application/vnd.openxmlformats-officedocument.drawingml.chart+xml"/>
  <Override PartName="/xl/charts/style598.xml" ContentType="application/vnd.ms-office.chartstyle+xml"/>
  <Override PartName="/xl/charts/style122.xml" ContentType="application/vnd.ms-office.chartstyle+xml"/>
  <Override PartName="/xl/charts/colors452.xml" ContentType="application/vnd.ms-office.chartcolorstyle+xml"/>
  <Override PartName="/xl/charts/style800.xml" ContentType="application/vnd.ms-office.chartstyle+xml"/>
  <Override PartName="/xl/charts/style292.xml" ContentType="application/vnd.ms-office.chartstyle+xml"/>
  <Override PartName="/xl/charts/style784.xml" ContentType="application/vnd.ms-office.chartstyle+xml"/>
  <Override PartName="/xl/charts/colors859.xml" ContentType="application/vnd.ms-office.chartcolorstyle+xml"/>
  <Override PartName="/xl/charts/chart369.xml" ContentType="application/vnd.openxmlformats-officedocument.drawingml.chart+xml"/>
  <Override PartName="/xl/charts/chart555.xml" ContentType="application/vnd.openxmlformats-officedocument.drawingml.chart+xml"/>
  <Override PartName="/xl/charts/style529.xml" ContentType="application/vnd.ms-office.chartstyle+xml"/>
  <Override PartName="/xl/charts/colors87.xml" ContentType="application/vnd.ms-office.chartcolorstyle+xml"/>
  <Override PartName="/xl/charts/colors367.xml" ContentType="application/vnd.ms-office.chartcolorstyle+xml"/>
  <Override PartName="/xl/charts/colors553.xml" ContentType="application/vnd.ms-office.chartcolorstyle+xml"/>
  <Override PartName="/xl/charts/style715.xml" ContentType="application/vnd.ms-office.chartstyle+xml"/>
  <Default Extension="png" ContentType="image/png"/>
  <Override PartName="/xl/charts/chart741.xml" ContentType="application/vnd.openxmlformats-officedocument.drawingml.chart+xml"/>
  <Override PartName="/xl/charts/style223.xml" ContentType="application/vnd.ms-office.chartstyle+xml"/>
  <Override PartName="/xl/charts/style699.xml" ContentType="application/vnd.ms-office.chartstyle+xml"/>
  <Override PartName="/xl/charts/style393.xml" ContentType="application/vnd.ms-office.chartstyle+xml"/>
  <Override PartName="/xl/charts/colors18.xml" ContentType="application/vnd.ms-office.chartcolorstyle+xml"/>
  <Override PartName="/xl/charts/colors468.xml" ContentType="application/vnd.ms-office.chartcolorstyle+xml"/>
  <Override PartName="/xl/charts/chart656.xml" ContentType="application/vnd.openxmlformats-officedocument.drawingml.chart+xml"/>
  <Override PartName="/xl/charts/style138.xml" ContentType="application/vnd.ms-office.chartstyle+xml"/>
  <Override PartName="/xl/charts/style91.xml" ContentType="application/vnd.ms-office.chartstyle+xml"/>
  <Override PartName="/xl/charts/colors654.xml" ContentType="application/vnd.ms-office.chartcolorstyle+xml"/>
  <Override PartName="/xl/charts/style816.xml" ContentType="application/vnd.ms-office.chartstyle+xml"/>
  <Override PartName="/xl/charts/chart164.xml" ContentType="application/vnd.openxmlformats-officedocument.drawingml.chart+xml"/>
  <Override PartName="/xl/charts/chart842.xml" ContentType="application/vnd.openxmlformats-officedocument.drawingml.chart+xml"/>
  <Override PartName="/xl/charts/style324.xml" ContentType="application/vnd.ms-office.chartstyle+xml"/>
  <Override PartName="/xl/charts/style510.xml" ContentType="application/vnd.ms-office.chartstyle+xml"/>
  <Override PartName="/xl/charts/colors162.xml" ContentType="application/vnd.ms-office.chartcolorstyle+xml"/>
  <Override PartName="/xl/charts/colors840.xml" ContentType="application/vnd.ms-office.chartcolorstyle+xml"/>
  <Override PartName="/xl/charts/chart350.xml" ContentType="application/vnd.openxmlformats-officedocument.drawingml.chart+xml"/>
  <Override PartName="/xl/charts/style494.xml" ContentType="application/vnd.ms-office.chartstyle+xml"/>
  <Override PartName="/xl/charts/style680.xml" ContentType="application/vnd.ms-office.chartstyle+xml"/>
  <Override PartName="/xl/charts/colors569.xml" ContentType="application/vnd.ms-office.chartcolorstyle+xml"/>
  <Override PartName="/xl/charts/style22.xml" ContentType="application/vnd.ms-office.chartstyle+xml"/>
  <Override PartName="/xl/charts/chart82.xml" ContentType="application/vnd.openxmlformats-officedocument.drawingml.chart+xml"/>
  <Override PartName="/xl/charts/chart757.xml" ContentType="application/vnd.openxmlformats-officedocument.drawingml.chart+xml"/>
  <Override PartName="/xl/charts/style239.xml" ContentType="application/vnd.ms-office.chartstyle+xml"/>
  <Override PartName="/xl/charts/style425.xml" ContentType="application/vnd.ms-office.chartstyle+xml"/>
  <Override PartName="/xl/charts/colors263.xml" ContentType="application/vnd.ms-office.chartcolorstyle+xml"/>
  <Override PartName="/xl/charts/colors755.xml" ContentType="application/vnd.ms-office.chartcolorstyle+xml"/>
  <Override PartName="/xl/charts/chart13.xml" ContentType="application/vnd.openxmlformats-officedocument.drawingml.chart+xml"/>
  <Override PartName="/xl/charts/chart265.xml" ContentType="application/vnd.openxmlformats-officedocument.drawingml.chart+xml"/>
  <Override PartName="/xl/charts/chart451.xml" ContentType="application/vnd.openxmlformats-officedocument.drawingml.chart+xml"/>
  <Override PartName="/xl/charts/style611.xml" ContentType="application/vnd.ms-office.chartstyle+xml"/>
  <Override PartName="/xl/charts/style595.xml" ContentType="application/vnd.ms-office.chartstyle+xml"/>
  <Override PartName="/xl/charts/style781.xml" ContentType="application/vnd.ms-office.chartstyle+xml"/>
  <Override PartName="/xl/charts/colors856.xml" ContentType="application/vnd.ms-office.chartcolorstyle+xml"/>
  <Override PartName="/xl/charts/chart366.xml" ContentType="application/vnd.openxmlformats-officedocument.drawingml.chart+xml"/>
  <Override PartName="/xl/charts/chart858.xml" ContentType="application/vnd.openxmlformats-officedocument.drawingml.chart+xml"/>
  <Override PartName="/xl/charts/style526.xml" ContentType="application/vnd.ms-office.chartstyle+xml"/>
  <Override PartName="/xl/charts/colors178.xml" ContentType="application/vnd.ms-office.chartcolorstyle+xml"/>
  <Override PartName="/xl/charts/colors364.xml" ContentType="application/vnd.ms-office.chartcolorstyle+xml"/>
  <Override PartName="/xl/charts/chart552.xml" ContentType="application/vnd.openxmlformats-officedocument.drawingml.chart+xml"/>
  <Override PartName="/xl/charts/style220.xml" ContentType="application/vnd.ms-office.chartstyle+xml"/>
  <Override PartName="/xl/charts/style696.xml" ContentType="application/vnd.ms-office.chartstyle+xml"/>
  <Override PartName="/xl/charts/style712.xml" ContentType="application/vnd.ms-office.chartstyle+xml"/>
  <Override PartName="/xl/charts/colors84.xml" ContentType="application/vnd.ms-office.chartcolorstyle+xml"/>
  <Override PartName="/xl/charts/colors550.xml" ContentType="application/vnd.ms-office.chartcolorstyle+xml"/>
  <Override PartName="/xl/charts/colors109.xml" ContentType="application/vnd.ms-office.chartcolorstyle+xml"/>
  <Override PartName="/xl/charts/style38.xml" ContentType="application/vnd.ms-office.chartstyle+xml"/>
  <Override PartName="/xl/charts/chart98.xml" ContentType="application/vnd.openxmlformats-officedocument.drawingml.chart+xml"/>
  <Override PartName="/xl/charts/colors15.xml" ContentType="application/vnd.ms-office.chartcolorstyle+xml"/>
  <Override PartName="/xl/charts/colors279.xml" ContentType="application/vnd.ms-office.chartcolorstyle+xml"/>
  <Override PartName="/xl/charts/chart29.xml" ContentType="application/vnd.openxmlformats-officedocument.drawingml.chart+xml"/>
  <Override PartName="/xl/charts/chart467.xml" ContentType="application/vnd.openxmlformats-officedocument.drawingml.chart+xml"/>
  <Override PartName="/xl/charts/style390.xml" ContentType="application/vnd.ms-office.chartstyle+xml"/>
  <Override PartName="/xl/charts/style627.xml" ContentType="application/vnd.ms-office.chartstyle+xml"/>
  <Override PartName="/xl/charts/style813.xml" ContentType="application/vnd.ms-office.chartstyle+xml"/>
  <Override PartName="/xl/charts/colors465.xml" ContentType="application/vnd.ms-office.chartcolorstyle+xml"/>
  <Override PartName="/xl/charts/colors651.xml" ContentType="application/vnd.ms-office.chartcolorstyle+xml"/>
  <Override PartName="/xl/charts/chart161.xml" ContentType="application/vnd.openxmlformats-officedocument.drawingml.chart+xml"/>
  <Override PartName="/xl/charts/chart653.xml" ContentType="application/vnd.openxmlformats-officedocument.drawingml.chart+xml"/>
  <Override PartName="/xl/charts/style135.xml" ContentType="application/vnd.ms-office.chartstyle+xml"/>
  <Override PartName="/xl/charts/style321.xml" ContentType="application/vnd.ms-office.chartstyle+xml"/>
  <Override PartName="/xl/charts/style797.xml" ContentType="application/vnd.ms-office.chartstyle+xml"/>
  <Override PartName="/xl/charts/style491.xml" ContentType="application/vnd.ms-office.chartstyle+xml"/>
  <Override PartName="/xl/charts/style728.xml" ContentType="application/vnd.ms-office.chartstyle+xml"/>
  <Override PartName="/xl/charts/chart568.xml" ContentType="application/vnd.openxmlformats-officedocument.drawingml.chart+xml"/>
  <Override PartName="/xl/charts/chart754.xml" ContentType="application/vnd.openxmlformats-officedocument.drawingml.chart+xml"/>
  <Override PartName="/xl/charts/colors752.xml" ContentType="application/vnd.ms-office.chartcolorstyle+xml"/>
  <Override PartName="/xl/charts/style236.xml" ContentType="application/vnd.ms-office.chartstyle+xml"/>
  <Override PartName="/xl/charts/colors566.xml" ContentType="application/vnd.ms-office.chartcolorstyle+xml"/>
  <Override PartName="/xl/charts/chart262.xml" ContentType="application/vnd.openxmlformats-officedocument.drawingml.chart+xml"/>
  <Override PartName="/xl/charts/style422.xml" ContentType="application/vnd.ms-office.chartstyle+xml"/>
  <Override PartName="/xl/charts/colors260.xml" ContentType="application/vnd.ms-office.chartcolorstyle+xml"/>
  <Override PartName="/xl/charts/chart10.xml" ContentType="application/vnd.openxmlformats-officedocument.drawingml.chart+xml"/>
  <Override PartName="/xl/charts/chart669.xml" ContentType="application/vnd.openxmlformats-officedocument.drawingml.chart+xml"/>
  <Override PartName="/xl/charts/colors667.xml" ContentType="application/vnd.ms-office.chartcolorstyle+xml"/>
  <Override PartName="/xl/charts/style592.xml" ContentType="application/vnd.ms-office.chartstyle+xml"/>
  <Override PartName="/xl/charts/style829.xml" ContentType="application/vnd.ms-office.chartstyle+xml"/>
  <Override PartName="/xl/charts/chart177.xml" ContentType="application/vnd.openxmlformats-officedocument.drawingml.chart+xml"/>
  <Override PartName="/xl/charts/chart855.xml" ContentType="application/vnd.openxmlformats-officedocument.drawingml.chart+xml"/>
  <Override PartName="/xl/charts/colors853.xml" ContentType="application/vnd.ms-office.chartcolorstyle+xml"/>
  <Override PartName="/xl/charts/style337.xml" ContentType="application/vnd.ms-office.chartstyle+xml"/>
  <Override PartName="/xl/charts/style523.xml" ContentType="application/vnd.ms-office.chartstyle+xml"/>
  <Override PartName="/xl/charts/colors175.xml" ContentType="application/vnd.ms-office.chartcolorstyle+xml"/>
  <Override PartName="/xl/charts/chart363.xml" ContentType="application/vnd.openxmlformats-officedocument.drawingml.chart+xml"/>
  <Override PartName="/xl/charts/colors81.xml" ContentType="application/vnd.ms-office.chartcolorstyle+xml"/>
  <Override PartName="/xl/charts/colors361.xml" ContentType="application/vnd.ms-office.chartcolorstyle+xml"/>
  <Override PartName="/xl/charts/style35.xml" ContentType="application/vnd.ms-office.chartstyle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olors768.xml" ContentType="application/vnd.ms-office.chartcolorstyle+xml"/>
  <Override PartName="/xl/charts/style693.xml" ContentType="application/vnd.ms-office.chartstyle+xml"/>
  <Override PartName="/xl/charts/colors106.xml" ContentType="application/vnd.ms-office.chartcolorstyle+xml"/>
  <Override PartName="/xl/charts/chart278.xml" ContentType="application/vnd.openxmlformats-officedocument.drawingml.chart+xml"/>
  <Override PartName="/xl/charts/chart464.xml" ContentType="application/vnd.openxmlformats-officedocument.drawingml.chart+xml"/>
  <Override PartName="/xl/charts/style438.xml" ContentType="application/vnd.ms-office.chartstyle+xml"/>
  <Override PartName="/xl/charts/style624.xml" ContentType="application/vnd.ms-office.chartstyle+xml"/>
  <Override PartName="/xl/charts/colors12.xml" ContentType="application/vnd.ms-office.chartcolorstyle+xml"/>
  <Override PartName="/xl/charts/colors276.xml" ContentType="application/vnd.ms-office.chartcolorstyle+xml"/>
  <Override PartName="/xl/charts/colors462.xml" ContentType="application/vnd.ms-office.chartcolorstyle+xml"/>
  <Override PartName="/xl/charts/chart26.xml" ContentType="application/vnd.openxmlformats-officedocument.drawingml.chart+xml"/>
  <Override PartName="/xl/charts/chart209.xml" ContentType="application/vnd.openxmlformats-officedocument.drawingml.chart+xml"/>
  <Override PartName="/xl/charts/chart650.xml" ContentType="application/vnd.openxmlformats-officedocument.drawingml.chart+xml"/>
  <Override PartName="/xl/charts/style132.xml" ContentType="application/vnd.ms-office.chartstyle+xml"/>
  <Override PartName="/xl/charts/style794.xml" ContentType="application/vnd.ms-office.chartstyle+xml"/>
  <Override PartName="/xl/charts/style810.xml" ContentType="application/vnd.ms-office.chartstyle+xml"/>
  <Override PartName="/xl/charts/colors207.xml" ContentType="application/vnd.ms-office.chartcolorstyle+xml"/>
  <Override PartName="/xl/charts/style539.xml" ContentType="application/vnd.ms-office.chartstyle+xml"/>
  <Override PartName="/xl/charts/colors377.xml" ContentType="application/vnd.ms-office.chartcolorstyle+xml"/>
  <Override PartName="/xl/charts/chart379.xml" ContentType="application/vnd.openxmlformats-officedocument.drawingml.chart+xml"/>
  <Override PartName="/xl/charts/chart565.xml" ContentType="application/vnd.openxmlformats-officedocument.drawingml.chart+xml"/>
  <Override PartName="/xl/charts/style725.xml" ContentType="application/vnd.ms-office.chartstyle+xml"/>
  <Override PartName="/xl/charts/colors97.xml" ContentType="application/vnd.ms-office.chartcolorstyle+xml"/>
  <Override PartName="/xl/charts/colors563.xml" ContentType="application/vnd.ms-office.chartcolorstyle+xml"/>
  <Override PartName="/xl/charts/chart751.xml" ContentType="application/vnd.openxmlformats-officedocument.drawingml.chart+xml"/>
  <Override PartName="/xl/charts/style233.xml" ContentType="application/vnd.ms-office.chartstyle+xml"/>
  <Override PartName="/xl/charts/colors308.xml" ContentType="application/vnd.ms-office.chartcolorstyle+xml"/>
  <Override PartName="/xl/charts/colors28.xml" ContentType="application/vnd.ms-office.chartcolorstyle+xml"/>
  <Override PartName="/xl/charts/colors478.xml" ContentType="application/vnd.ms-office.chartcolorstyle+xml"/>
  <Override PartName="/xl/charts/chart666.xml" ContentType="application/vnd.openxmlformats-officedocument.drawingml.chart+xml"/>
  <Override PartName="/xl/charts/chart852.xml" ContentType="application/vnd.openxmlformats-officedocument.drawingml.chart+xml"/>
  <Override PartName="/xl/charts/colors664.xml" ContentType="application/vnd.ms-office.chartcolorstyle+xml"/>
  <Override PartName="/xl/charts/colors850.xml" ContentType="application/vnd.ms-office.chartcolorstyle+xml"/>
  <Override PartName="/xl/charts/style148.xml" ContentType="application/vnd.ms-office.chartstyle+xml"/>
  <Override PartName="/xl/charts/style334.xml" ContentType="application/vnd.ms-office.chartstyle+xml"/>
  <Override PartName="/xl/charts/style826.xml" ContentType="application/vnd.ms-office.chartstyle+xml"/>
  <Override PartName="/xl/charts/chart174.xml" ContentType="application/vnd.openxmlformats-officedocument.drawingml.chart+xml"/>
  <Override PartName="/xl/charts/chart360.xml" ContentType="application/vnd.openxmlformats-officedocument.drawingml.chart+xml"/>
  <Override PartName="/xl/charts/style520.xml" ContentType="application/vnd.ms-office.chartstyle+xml"/>
  <Override PartName="/xl/charts/colors172.xml" ContentType="application/vnd.ms-office.chartcolorstyle+xml"/>
  <Override PartName="/xl/charts/colors409.xml" ContentType="application/vnd.ms-office.chartcolorstyle+xml"/>
  <Override PartName="/xl/charts/style32.xml" ContentType="application/vnd.ms-office.chartstyle+xml"/>
  <Override PartName="/xl/charts/chart105.xml" ContentType="application/vnd.openxmlformats-officedocument.drawingml.chart+xml"/>
  <Override PartName="/xl/charts/colors765.xml" ContentType="application/vnd.ms-office.chartcolorstyle+xml"/>
  <Override PartName="/xl/charts/style249.xml" ContentType="application/vnd.ms-office.chartstyle+xml"/>
  <Override PartName="/xl/charts/style690.xml" ContentType="application/vnd.ms-office.chartstyle+xml"/>
  <Override PartName="/xl/charts/colors103.xml" ContentType="application/vnd.ms-office.chartcolorstyle+xml"/>
  <Override PartName="/xl/charts/colors579.xml" ContentType="application/vnd.ms-office.chartcolorstyle+xml"/>
  <Override PartName="/xl/charts/chart92.xml" ContentType="application/vnd.openxmlformats-officedocument.drawingml.chart+xml"/>
  <Override PartName="/xl/charts/chart275.xml" ContentType="application/vnd.openxmlformats-officedocument.drawingml.chart+xml"/>
  <Override PartName="/xl/charts/chart767.xml" ContentType="application/vnd.openxmlformats-officedocument.drawingml.chart+xml"/>
  <Override PartName="/xl/charts/style435.xml" ContentType="application/vnd.ms-office.chartstyle+xml"/>
  <Override PartName="/xl/charts/colors273.xml" ContentType="application/vnd.ms-office.chartcolorstyle+xml"/>
  <Override PartName="/xl/charts/chart23.xml" ContentType="application/vnd.openxmlformats-officedocument.drawingml.chart+xml"/>
  <Override PartName="/xl/charts/chart461.xml" ContentType="application/vnd.openxmlformats-officedocument.drawingml.chart+xml"/>
  <Override PartName="/xl/charts/style621.xml" ContentType="application/vnd.ms-office.chartstyle+xml"/>
  <Override PartName="/xl/charts/chart206.xml" ContentType="application/vnd.openxmlformats-officedocument.drawingml.chart+xml"/>
  <Override PartName="/xl/charts/chart868.xml" ContentType="application/vnd.openxmlformats-officedocument.drawingml.chart+xml"/>
  <Override PartName="/xl/charts/style791.xml" ContentType="application/vnd.ms-office.chartstyle+xml"/>
  <Override PartName="/xl/charts/colors204.xml" ContentType="application/vnd.ms-office.chartcolorstyle+xml"/>
  <Override PartName="/xl/charts/colors188.xml" ContentType="application/vnd.ms-office.chartcolorstyle+xml"/>
  <Override PartName="/xl/charts/chart376.xml" ContentType="application/vnd.openxmlformats-officedocument.drawingml.chart+xml"/>
  <Override PartName="/xl/charts/style536.xml" ContentType="application/vnd.ms-office.chartstyle+xml"/>
  <Override PartName="/xl/charts/style722.xml" ContentType="application/vnd.ms-office.chartstyle+xml"/>
  <Override PartName="/xl/charts/colors94.xml" ContentType="application/vnd.ms-office.chartcolorstyle+xml"/>
  <Override PartName="/xl/charts/colors374.xml" ContentType="application/vnd.ms-office.chartcolorstyle+xml"/>
  <Override PartName="/xl/charts/colors560.xml" ContentType="application/vnd.ms-office.chartcolorstyle+xml"/>
  <Override PartName="/xl/charts/style48.xml" ContentType="application/vnd.ms-office.chartstyle+xml"/>
  <Override PartName="/xl/charts/chart562.xml" ContentType="application/vnd.openxmlformats-officedocument.drawingml.chart+xml"/>
  <Override PartName="/xl/charts/style230.xml" ContentType="application/vnd.ms-office.chartstyle+xml"/>
  <Override PartName="/xl/charts/colors119.xml" ContentType="application/vnd.ms-office.chartcolorstyle+xml"/>
  <Override PartName="/xl/charts/colors305.xml" ContentType="application/vnd.ms-office.chartcolorstyle+xml"/>
  <Override PartName="/xl/charts/chart307.xml" ContentType="application/vnd.openxmlformats-officedocument.drawingml.chart+xml"/>
  <Override PartName="/xl/charts/style637.xml" ContentType="application/vnd.ms-office.chartstyle+xml"/>
  <Override PartName="/xl/charts/colors25.xml" ContentType="application/vnd.ms-office.chartcolorstyle+xml"/>
  <Override PartName="/xl/charts/colors289.xml" ContentType="application/vnd.ms-office.chartcolorstyle+xml"/>
  <Override PartName="/xl/charts/chart39.xml" ContentType="application/vnd.openxmlformats-officedocument.drawingml.chart+xml"/>
  <Override PartName="/xl/charts/chart477.xml" ContentType="application/vnd.openxmlformats-officedocument.drawingml.chart+xml"/>
  <Override PartName="/xl/charts/chart663.xml" ContentType="application/vnd.openxmlformats-officedocument.drawingml.chart+xml"/>
  <Override PartName="/xl/charts/colors661.xml" ContentType="application/vnd.ms-office.chartcolorstyle+xml"/>
  <Override PartName="/xl/charts/style145.xml" ContentType="application/vnd.ms-office.chartstyle+xml"/>
  <Override PartName="/xl/charts/style823.xml" ContentType="application/vnd.ms-office.chartstyle+xml"/>
  <Override PartName="/xl/charts/colors475.xml" ContentType="application/vnd.ms-office.chartcolorstyle+xml"/>
  <Override PartName="/xl/charts/chart171.xml" ContentType="application/vnd.openxmlformats-officedocument.drawingml.chart+xml"/>
  <Override PartName="/xl/charts/chart408.xml" ContentType="application/vnd.openxmlformats-officedocument.drawingml.chart+xml"/>
  <Override PartName="/xl/charts/style331.xml" ContentType="application/vnd.ms-office.chartstyle+xml"/>
  <Override PartName="/xl/charts/colors406.xml" ContentType="application/vnd.ms-office.chartcolorstyle+xml"/>
  <Override PartName="/xl/charts/chart578.xml" ContentType="application/vnd.openxmlformats-officedocument.drawingml.chart+xml"/>
  <Override PartName="/xl/charts/style738.xml" ContentType="application/vnd.ms-office.chartstyle+xml"/>
  <Override PartName="/xl/charts/colors100.xml" ContentType="application/vnd.ms-office.chartcolorstyle+xml"/>
  <Override PartName="/xl/charts/colors576.xml" ContentType="application/vnd.ms-office.chartcolorstyle+xml"/>
  <Override PartName="/xl/charts/chart102.xml" ContentType="application/vnd.openxmlformats-officedocument.drawingml.chart+xml"/>
  <Override PartName="/xl/charts/chart764.xml" ContentType="application/vnd.openxmlformats-officedocument.drawingml.chart+xml"/>
  <Override PartName="/xl/charts/colors762.xml" ContentType="application/vnd.ms-office.chartcolorstyle+xml"/>
  <Override PartName="/xl/charts/style246.xml" ContentType="application/vnd.ms-office.chartstyle+xml"/>
  <Override PartName="/xl/charts/style432.xml" ContentType="application/vnd.ms-office.chartstyle+xml"/>
  <Override PartName="/xl/charts/chart272.xml" ContentType="application/vnd.openxmlformats-officedocument.drawingml.chart+xml"/>
  <Override PartName="/xl/charts/chart509.xml" ContentType="application/vnd.openxmlformats-officedocument.drawingml.chart+xml"/>
  <Override PartName="/xl/charts/colors270.xml" ContentType="application/vnd.ms-office.chartcolorstyle+xml"/>
  <Override PartName="/xl/charts/colors507.xml" ContentType="application/vnd.ms-office.chartcolorstyle+xml"/>
  <Override PartName="/xl/charts/chart20.xml" ContentType="application/vnd.openxmlformats-officedocument.drawingml.chart+xml"/>
  <Override PartName="/xl/charts/chart203.xml" ContentType="application/vnd.openxmlformats-officedocument.drawingml.chart+xml"/>
  <Override PartName="/xl/charts/chart679.xml" ContentType="application/vnd.openxmlformats-officedocument.drawingml.chart+xml"/>
  <Override PartName="/xl/charts/style839.xml" ContentType="application/vnd.ms-office.chartstyle+xml"/>
  <Override PartName="/xl/charts/colors201.xml" ContentType="application/vnd.ms-office.chartcolorstyle+xml"/>
  <Override PartName="/xl/charts/colors677.xml" ContentType="application/vnd.ms-office.chartcolorstyle+xml"/>
  <Override PartName="/xl/charts/chart187.xml" ContentType="application/vnd.openxmlformats-officedocument.drawingml.chart+xml"/>
  <Override PartName="/xl/charts/chart865.xml" ContentType="application/vnd.openxmlformats-officedocument.drawingml.chart+xml"/>
  <Override PartName="/xl/charts/colors863.xml" ContentType="application/vnd.ms-office.chartcolorstyle+xml"/>
  <Override PartName="/xl/charts/style347.xml" ContentType="application/vnd.ms-office.chartstyle+xml"/>
  <Override PartName="/xl/charts/style533.xml" ContentType="application/vnd.ms-office.chartstyle+xml"/>
  <Override PartName="/xl/charts/colors185.xml" ContentType="application/vnd.ms-office.chartcolorstyle+xml"/>
  <Override PartName="/xl/charts/colors371.xml" ContentType="application/vnd.ms-office.chartcolorstyle+xml"/>
  <Override PartName="/xl/charts/chart118.xml" ContentType="application/vnd.openxmlformats-officedocument.drawingml.chart+xml"/>
  <Override PartName="/xl/charts/chart373.xml" ContentType="application/vnd.openxmlformats-officedocument.drawingml.chart+xml"/>
  <Override PartName="/xl/charts/colors91.xml" ContentType="application/vnd.ms-office.chartcolorstyle+xml"/>
  <Override PartName="/xl/charts/colors608.xml" ContentType="application/vnd.ms-office.chartcolorstyle+xml"/>
  <Override PartName="/xl/charts/colors116.xml" ContentType="application/vnd.ms-office.chartcolorstyle+xml"/>
  <Override PartName="/xl/charts/style45.xml" ContentType="application/vnd.ms-office.chartstyle+xml"/>
  <Override PartName="/xl/charts/chart304.xml" ContentType="application/vnd.openxmlformats-officedocument.drawingml.chart+xml"/>
  <Override PartName="/xl/charts/colors778.xml" ContentType="application/vnd.ms-office.chartcolorstyle+xml"/>
  <Override PartName="/xl/charts/style448.xml" ContentType="application/vnd.ms-office.chartstyle+xml"/>
  <Override PartName="/xl/charts/colors22.xml" ContentType="application/vnd.ms-office.chartcolorstyle+xml"/>
  <Override PartName="/xl/charts/colors286.xml" ContentType="application/vnd.ms-office.chartcolorstyle+xml"/>
  <Override PartName="/xl/charts/colors302.xml" ContentType="application/vnd.ms-office.chartcolorstyle+xml"/>
  <Override PartName="/xl/charts/chart36.xml" ContentType="application/vnd.openxmlformats-officedocument.drawingml.chart+xml"/>
  <Override PartName="/xl/charts/chart288.xml" ContentType="application/vnd.openxmlformats-officedocument.drawingml.chart+xml"/>
  <Override PartName="/xl/charts/chart474.xml" ContentType="application/vnd.openxmlformats-officedocument.drawingml.chart+xml"/>
  <Override PartName="/xl/charts/colors709.xml" ContentType="application/vnd.ms-office.chartcolorstyle+xml"/>
  <Override PartName="/xl/charts/style634.xml" ContentType="application/vnd.ms-office.chartstyle+xml"/>
  <Override PartName="/xl/charts/style820.xml" ContentType="application/vnd.ms-office.chartstyle+xml"/>
  <Override PartName="/xl/charts/colors472.xml" ContentType="application/vnd.ms-office.chartcolorstyle+xml"/>
  <Override PartName="/xl/charts/chart219.xml" ContentType="application/vnd.openxmlformats-officedocument.drawingml.chart+xml"/>
  <Override PartName="/xl/charts/chart660.xml" ContentType="application/vnd.openxmlformats-officedocument.drawingml.chart+xml"/>
  <Override PartName="/xl/charts/style142.xml" ContentType="application/vnd.ms-office.chartstyle+xml"/>
  <Override PartName="/xl/charts/colors217.xml" ContentType="application/vnd.ms-office.chartcolorstyle+xml"/>
  <Override PartName="/xl/charts/chart389.xml" ContentType="application/vnd.openxmlformats-officedocument.drawingml.chart+xml"/>
  <Override PartName="/xl/charts/chart405.xml" ContentType="application/vnd.openxmlformats-officedocument.drawingml.chart+xml"/>
  <Override PartName="/xl/charts/style549.xml" ContentType="application/vnd.ms-office.chartstyle+xml"/>
  <Override PartName="/xl/charts/colors403.xml" ContentType="application/vnd.ms-office.chartcolorstyle+xml"/>
  <Override PartName="/xl/charts/colors387.xml" ContentType="application/vnd.ms-office.chartcolorstyle+xml"/>
  <Override PartName="/xl/charts/chart575.xml" ContentType="application/vnd.openxmlformats-officedocument.drawingml.chart+xml"/>
  <Override PartName="/xl/charts/chart761.xml" ContentType="application/vnd.openxmlformats-officedocument.drawingml.chart+xml"/>
  <Override PartName="/xl/charts/style243.xml" ContentType="application/vnd.ms-office.chartstyle+xml"/>
  <Override PartName="/xl/charts/style735.xml" ContentType="application/vnd.ms-office.chartstyle+xml"/>
  <Override PartName="/xl/charts/colors573.xml" ContentType="application/vnd.ms-office.chartcolorstyle+xml"/>
  <Override PartName="/xl/charts/chart506.xml" ContentType="application/vnd.openxmlformats-officedocument.drawingml.chart+xml"/>
  <Override PartName="/xl/charts/style9.xml" ContentType="application/vnd.ms-office.chartstyle+xml"/>
  <Override PartName="/xl/charts/colors38.xml" ContentType="application/vnd.ms-office.chartcolorstyle+xml"/>
  <Override PartName="/xl/charts/colors318.xml" ContentType="application/vnd.ms-office.chartcolorstyle+xml"/>
  <Override PartName="/xl/charts/colors504.xml" ContentType="application/vnd.ms-office.chartcolorstyle+xml"/>
  <Override PartName="/xl/charts/style158.xml" ContentType="application/vnd.ms-office.chartstyle+xml"/>
  <Override PartName="/xl/charts/style836.xml" ContentType="application/vnd.ms-office.chartstyle+xml"/>
  <Override PartName="/xl/charts/colors488.xml" ContentType="application/vnd.ms-office.chartcolorstyle+xml"/>
  <Override PartName="/xl/charts/colors674.xml" ContentType="application/vnd.ms-office.chartcolorstyle+xml"/>
  <Override PartName="/xl/charts/chart184.xml" ContentType="application/vnd.openxmlformats-officedocument.drawingml.chart+xml"/>
  <Override PartName="/xl/charts/chart200.xml" ContentType="application/vnd.openxmlformats-officedocument.drawingml.chart+xml"/>
  <Override PartName="/xl/charts/chart676.xml" ContentType="application/vnd.openxmlformats-officedocument.drawingml.chart+xml"/>
  <Override PartName="/xl/charts/chart862.xml" ContentType="application/vnd.openxmlformats-officedocument.drawingml.chart+xml"/>
  <Override PartName="/xl/charts/colors860.xml" ContentType="application/vnd.ms-office.chartcolorstyle+xml"/>
  <Override PartName="/xl/charts/style344.xml" ContentType="application/vnd.ms-office.chartstyle+xml"/>
  <Override PartName="/xl/charts/colors182.xml" ContentType="application/vnd.ms-office.chartcolorstyle+xml"/>
  <Override PartName="/xl/charts/colors419.xml" ContentType="application/vnd.ms-office.chartcolorstyle+xml"/>
  <Override PartName="/xl/charts/chart370.xml" ContentType="application/vnd.openxmlformats-officedocument.drawingml.chart+xml"/>
  <Override PartName="/xl/charts/chart607.xml" ContentType="application/vnd.openxmlformats-officedocument.drawingml.chart+xml"/>
  <Override PartName="/xl/charts/style42.xml" ContentType="application/vnd.ms-office.chartstyle+xml"/>
  <Override PartName="/xl/charts/style530.xml" ContentType="application/vnd.ms-office.chartstyle+xml"/>
  <Override PartName="/xl/charts/colors605.xml" ContentType="application/vnd.ms-office.chartcolorstyle+xml"/>
  <Override PartName="/xl/charts/chart115.xml" ContentType="application/vnd.openxmlformats-officedocument.drawingml.chart+xml"/>
  <Override PartName="/xl/charts/chart301.xml" ContentType="application/vnd.openxmlformats-officedocument.drawingml.chart+xml"/>
  <Override PartName="/xl/charts/chart777.xml" ContentType="application/vnd.openxmlformats-officedocument.drawingml.chart+xml"/>
  <Override PartName="/xl/charts/style259.xml" ContentType="application/vnd.ms-office.chartstyle+xml"/>
  <Override PartName="/xl/charts/colors113.xml" ContentType="application/vnd.ms-office.chartcolorstyle+xml"/>
  <Override PartName="/xl/charts/colors589.xml" ContentType="application/vnd.ms-office.chartcolorstyle+xml"/>
  <Override PartName="/xl/charts/colors775.xml" ContentType="application/vnd.ms-office.chartcolorstyle+xml"/>
  <Override PartName="/xl/charts/chart285.xml" ContentType="application/vnd.openxmlformats-officedocument.drawingml.chart+xml"/>
  <Override PartName="/xl/charts/style445.xml" ContentType="application/vnd.ms-office.chartstyle+xml"/>
  <Override PartName="/xl/charts/style631.xml" ContentType="application/vnd.ms-office.chartstyle+xml"/>
  <Override PartName="/xl/charts/colors283.xml" ContentType="application/vnd.ms-office.chartcolorstyle+xml"/>
  <Override PartName="/xl/charts/chart33.xml" ContentType="application/vnd.openxmlformats-officedocument.drawingml.chart+xml"/>
  <Override PartName="/xl/charts/chart471.xml" ContentType="application/vnd.openxmlformats-officedocument.drawingml.chart+xml"/>
  <Override PartName="/xl/charts/chart708.xml" ContentType="application/vnd.openxmlformats-officedocument.drawingml.chart+xml"/>
  <Override PartName="/xl/charts/colors706.xml" ContentType="application/vnd.ms-office.chartcolorstyle+xml"/>
  <Override PartName="/xl/charts/colors214.xml" ContentType="application/vnd.ms-office.chartcolorstyle+xml"/>
  <Override PartName="/xl/charts/chart216.xml" ContentType="application/vnd.openxmlformats-officedocument.drawingml.chart+xml"/>
  <Override PartName="/xl/charts/chart402.xml" ContentType="application/vnd.openxmlformats-officedocument.drawingml.chart+xml"/>
  <Override PartName="/xl/charts/chart878.xml" ContentType="application/vnd.openxmlformats-officedocument.drawingml.chart+xml"/>
  <Override PartName="/xl/charts/style546.xml" ContentType="application/vnd.ms-office.chartstyle+xml"/>
  <Override PartName="/xl/charts/colors198.xml" ContentType="application/vnd.ms-office.chartcolorstyle+xml"/>
  <Override PartName="/xl/charts/colors400.xml" ContentType="application/vnd.ms-office.chartcolorstyle+xml"/>
  <Override PartName="/xl/charts/chart386.xml" ContentType="application/vnd.openxmlformats-officedocument.drawingml.chart+xml"/>
  <Override PartName="/xl/charts/chart572.xml" ContentType="application/vnd.openxmlformats-officedocument.drawingml.chart+xml"/>
  <Override PartName="/xl/charts/style58.xml" ContentType="application/vnd.ms-office.chartstyle+xml"/>
  <Override PartName="/xl/charts/colors807.xml" ContentType="application/vnd.ms-office.chartcolorstyle+xml"/>
  <Override PartName="/xl/charts/style732.xml" ContentType="application/vnd.ms-office.chartstyle+xml"/>
  <Override PartName="/xl/charts/colors384.xml" ContentType="application/vnd.ms-office.chartcolorstyle+xml"/>
  <Override PartName="/xl/charts/colors570.xml" ContentType="application/vnd.ms-office.chartcolorstyle+xml"/>
  <Override PartName="/xl/charts/chart317.xml" ContentType="application/vnd.openxmlformats-officedocument.drawingml.chart+xml"/>
  <Override PartName="/xl/charts/chart809.xml" ContentType="application/vnd.openxmlformats-officedocument.drawingml.chart+xml"/>
  <Override PartName="/xl/charts/style240.xml" ContentType="application/vnd.ms-office.chartstyle+xml"/>
  <Override PartName="/xl/charts/style6.xml" ContentType="application/vnd.ms-office.chartstyle+xml"/>
  <Override PartName="/xl/charts/colors129.xml" ContentType="application/vnd.ms-office.chartcolorstyle+xml"/>
  <Override PartName="/xl/charts/colors315.xml" ContentType="application/vnd.ms-office.chartcolorstyle+xml"/>
  <Override PartName="/xl/charts/chart487.xml" ContentType="application/vnd.openxmlformats-officedocument.drawingml.chart+xml"/>
  <Override PartName="/xl/charts/chart503.xml" ContentType="application/vnd.openxmlformats-officedocument.drawingml.chart+xml"/>
  <Override PartName="/xl/charts/style647.xml" ContentType="application/vnd.ms-office.chartstyle+xml"/>
  <Override PartName="/xl/charts/colors35.xml" ContentType="application/vnd.ms-office.chartcolorstyle+xml"/>
  <Override PartName="/xl/charts/colors299.xml" ContentType="application/vnd.ms-office.chartcolorstyle+xml"/>
  <Override PartName="/xl/charts/colors501.xml" ContentType="application/vnd.ms-office.chartcolorstyle+xml"/>
  <Override PartName="/xl/charts/colors485.xml" ContentType="application/vnd.ms-office.chartcolorstyle+xml"/>
  <Override PartName="/xl/charts/chart49.xml" ContentType="application/vnd.openxmlformats-officedocument.drawingml.chart+xml"/>
  <Override PartName="/xl/charts/chart673.xml" ContentType="application/vnd.openxmlformats-officedocument.drawingml.chart+xml"/>
  <Override PartName="/xl/charts/style155.xml" ContentType="application/vnd.ms-office.chartstyle+xml"/>
  <Override PartName="/xl/charts/style341.xml" ContentType="application/vnd.ms-office.chartstyle+xml"/>
  <Override PartName="/xl/charts/style833.xml" ContentType="application/vnd.ms-office.chartstyle+xml"/>
  <Override PartName="/xl/charts/colors671.xml" ContentType="application/vnd.ms-office.chartcolorstyle+xml"/>
  <Override PartName="/xl/charts/chart181.xml" ContentType="application/vnd.openxmlformats-officedocument.drawingml.chart+xml"/>
  <Override PartName="/xl/charts/chart418.xml" ContentType="application/vnd.openxmlformats-officedocument.drawingml.chart+xml"/>
  <Override PartName="/xl/charts/colors416.xml" ContentType="application/vnd.ms-office.chartcolorstyle+xml"/>
  <Override PartName="/xl/charts/colors602.xml" ContentType="application/vnd.ms-office.chartcolorstyle+xml"/>
  <Override PartName="/xl/charts/chart112.xml" ContentType="application/vnd.openxmlformats-officedocument.drawingml.chart+xml"/>
  <Override PartName="/xl/charts/chart588.xml" ContentType="application/vnd.openxmlformats-officedocument.drawingml.chart+xml"/>
  <Override PartName="/xl/charts/chart604.xml" ContentType="application/vnd.openxmlformats-officedocument.drawingml.chart+xml"/>
  <Override PartName="/xl/charts/style748.xml" ContentType="application/vnd.ms-office.chartstyle+xml"/>
  <Override PartName="/xl/charts/colors110.xml" ContentType="application/vnd.ms-office.chartcolorstyle+xml"/>
  <Override PartName="/xl/charts/colors586.xml" ContentType="application/vnd.ms-office.chartcolorstyle+xml"/>
  <Override PartName="/xl/charts/chart774.xml" ContentType="application/vnd.openxmlformats-officedocument.drawingml.chart+xml"/>
  <Override PartName="/xl/charts/style256.xml" ContentType="application/vnd.ms-office.chartstyle+xml"/>
  <Override PartName="/xl/charts/style442.xml" ContentType="application/vnd.ms-office.chartstyle+xml"/>
  <Override PartName="/xl/charts/colors280.xml" ContentType="application/vnd.ms-office.chartcolorstyle+xml"/>
  <Override PartName="/xl/charts/colors772.xml" ContentType="application/vnd.ms-office.chartcolorstyle+xml"/>
  <Override PartName="/xl/charts/chart30.xml" ContentType="application/vnd.openxmlformats-officedocument.drawingml.chart+xml"/>
  <Override PartName="/xl/charts/chart282.xml" ContentType="application/vnd.openxmlformats-officedocument.drawingml.chart+xml"/>
  <Override PartName="/xl/charts/chart519.xml" ContentType="application/vnd.openxmlformats-officedocument.drawingml.chart+xml"/>
  <Override PartName="/xl/charts/chart705.xml" ContentType="application/vnd.openxmlformats-officedocument.drawingml.chart+xml"/>
  <Override PartName="/xl/charts/colors703.xml" ContentType="application/vnd.ms-office.chartcolorstyle+xml"/>
  <Override PartName="/xl/charts/colors517.xml" ContentType="application/vnd.ms-office.chartcolorstyle+xml"/>
  <Override PartName="/xl/charts/chart213.xml" ContentType="application/vnd.openxmlformats-officedocument.drawingml.chart+xml"/>
  <Override PartName="/xl/charts/chart689.xml" ContentType="application/vnd.openxmlformats-officedocument.drawingml.chart+xml"/>
  <Override PartName="/xl/charts/chart875.xml" ContentType="application/vnd.openxmlformats-officedocument.drawingml.chart+xml"/>
  <Override PartName="/xl/charts/colors687.xml" ContentType="application/vnd.ms-office.chartcolorstyle+xml"/>
  <Override PartName="/xl/charts/style357.xml" ContentType="application/vnd.ms-office.chartstyle+xml"/>
  <Override PartName="/xl/charts/style849.xml" ContentType="application/vnd.ms-office.chartstyle+xml"/>
  <Override PartName="/xl/charts/colors211.xml" ContentType="application/vnd.ms-office.chartcolorstyle+xml"/>
  <Override PartName="/xl/charts/chart197.xml" ContentType="application/vnd.openxmlformats-officedocument.drawingml.chart+xml"/>
  <Override PartName="/xl/charts/chart383.xml" ContentType="application/vnd.openxmlformats-officedocument.drawingml.chart+xml"/>
  <Override PartName="/xl/charts/style55.xml" ContentType="application/vnd.ms-office.chartstyle+xml"/>
  <Override PartName="/xl/charts/style543.xml" ContentType="application/vnd.ms-office.chartstyle+xml"/>
  <Override PartName="/xl/charts/colors195.xml" ContentType="application/vnd.ms-office.chartcolorstyle+xml"/>
  <Override PartName="/xl/charts/colors381.xml" ContentType="application/vnd.ms-office.chartcolorstyle+xml"/>
  <Override PartName="/xl/charts/colors618.xml" ContentType="application/vnd.ms-office.chartcolorstyle+xml"/>
  <Override PartName="/xl/charts/chart128.xml" ContentType="application/vnd.openxmlformats-officedocument.drawingml.chart+xml"/>
  <Override PartName="/xl/charts/chart806.xml" ContentType="application/vnd.openxmlformats-officedocument.drawingml.chart+xml"/>
  <Override PartName="/xl/charts/colors788.xml" ContentType="application/vnd.ms-office.chartcolorstyle+xml"/>
  <Override PartName="/xl/charts/colors804.xml" ContentType="application/vnd.ms-office.chartcolorstyle+xml"/>
  <Override PartName="/xl/charts/colors126.xml" ContentType="application/vnd.ms-office.chartcolorstyle+xml"/>
  <Override PartName="/xl/charts/chart298.xml" ContentType="application/vnd.openxmlformats-officedocument.drawingml.chart+xml"/>
  <Override PartName="/xl/charts/chart314.xml" ContentType="application/vnd.openxmlformats-officedocument.drawingml.chart+xml"/>
  <Override PartName="/xl/charts/chart500.xml" ContentType="application/vnd.openxmlformats-officedocument.drawingml.chart+xml"/>
  <Override PartName="/xl/charts/style458.xml" ContentType="application/vnd.ms-office.chartstyle+xml"/>
  <Override PartName="/xl/charts/style3.xml" ContentType="application/vnd.ms-office.chartstyle+xml"/>
  <Override PartName="/xl/charts/colors32.xml" ContentType="application/vnd.ms-office.chartcolorstyle+xml"/>
  <Override PartName="/xl/charts/colors312.xml" ContentType="application/vnd.ms-office.chartcolorstyle+xml"/>
  <Override PartName="/xl/charts/colors296.xml" ContentType="application/vnd.ms-office.chartcolorstyle+xml"/>
  <Override PartName="/docProps/app.xml" ContentType="application/vnd.openxmlformats-officedocument.extended-properties+xml"/>
  <Override PartName="/xl/charts/chart46.xml" ContentType="application/vnd.openxmlformats-officedocument.drawingml.chart+xml"/>
  <Override PartName="/xl/charts/chart484.xml" ContentType="application/vnd.openxmlformats-officedocument.drawingml.chart+xml"/>
  <Override PartName="/xl/charts/chart670.xml" ContentType="application/vnd.openxmlformats-officedocument.drawingml.chart+xml"/>
  <Override PartName="/xl/charts/colors719.xml" ContentType="application/vnd.ms-office.chartcolorstyle+xml"/>
  <Override PartName="/xl/charts/style152.xml" ContentType="application/vnd.ms-office.chartstyle+xml"/>
  <Override PartName="/xl/charts/style644.xml" ContentType="application/vnd.ms-office.chartstyle+xml"/>
  <Override PartName="/xl/charts/style830.xml" ContentType="application/vnd.ms-office.chartstyle+xml"/>
  <Override PartName="/xl/charts/colors482.xml" ContentType="application/vnd.ms-office.chartcolorstyle+xml"/>
  <Override PartName="/xl/charts/chart229.xml" ContentType="application/vnd.openxmlformats-officedocument.drawingml.chart+xml"/>
  <Override PartName="/xl/charts/chart415.xml" ContentType="application/vnd.openxmlformats-officedocument.drawingml.chart+xml"/>
  <Override PartName="/xl/charts/chart907.xml" ContentType="application/vnd.openxmlformats-officedocument.drawingml.chart+xml"/>
  <Override PartName="/xl/charts/colors227.xml" ContentType="application/vnd.ms-office.chartcolorstyle+xml"/>
  <Override PartName="/xl/charts/colors413.xml" ContentType="application/vnd.ms-office.chartcolorstyle+xml"/>
  <Override PartName="/xl/charts/chart399.xml" ContentType="application/vnd.openxmlformats-officedocument.drawingml.chart+xml"/>
  <Override PartName="/xl/charts/chart601.xml" ContentType="application/vnd.openxmlformats-officedocument.drawingml.chart+xml"/>
  <Override PartName="/xl/charts/colors397.xml" ContentType="application/vnd.ms-office.chartcolorstyle+xml"/>
  <Override PartName="/xl/charts/colors583.xml" ContentType="application/vnd.ms-office.chartcolorstyle+xml"/>
  <Override PartName="/xl/charts/style559.xml" ContentType="application/vnd.ms-office.chartstyle+xml"/>
  <Override PartName="/xl/charts/style745.xml" ContentType="application/vnd.ms-office.chartstyle+xml"/>
  <Override PartName="/xl/charts/chart585.xml" ContentType="application/vnd.openxmlformats-officedocument.drawingml.chart+xml"/>
  <Override PartName="/xl/charts/chart771.xml" ContentType="application/vnd.openxmlformats-officedocument.drawingml.chart+xml"/>
  <Override PartName="/xl/charts/colors328.xml" ContentType="application/vnd.ms-office.chartcolorstyle+xml"/>
  <Override PartName="/xl/charts/style253.xml" ContentType="application/vnd.ms-office.chartstyle+xml"/>
  <Override PartName="/xl/charts/chart516.xml" ContentType="application/vnd.openxmlformats-officedocument.drawingml.chart+xml"/>
  <Override PartName="/xl/charts/colors514.xml" ContentType="application/vnd.ms-office.chartcolorstyle+xml"/>
  <Override PartName="/xl/charts/colors48.xml" ContentType="application/vnd.ms-office.chartcolorstyle+xml"/>
  <Override PartName="/xl/charts/chart210.xml" ContentType="application/vnd.openxmlformats-officedocument.drawingml.chart+xml"/>
  <Override PartName="/xl/charts/chart686.xml" ContentType="application/vnd.openxmlformats-officedocument.drawingml.chart+xml"/>
  <Override PartName="/xl/charts/chart702.xml" ContentType="application/vnd.openxmlformats-officedocument.drawingml.chart+xml"/>
  <Override PartName="/xl/charts/colors498.xml" ContentType="application/vnd.ms-office.chartcolorstyle+xml"/>
  <Override PartName="/xl/charts/colors684.xml" ContentType="application/vnd.ms-office.chartcolorstyle+xml"/>
  <Override PartName="/xl/charts/colors700.xml" ContentType="application/vnd.ms-office.chartcolorstyle+xml"/>
  <Override PartName="/xl/charts/style168.xml" ContentType="application/vnd.ms-office.chartstyle+xml"/>
  <Override PartName="/xl/charts/style846.xml" ContentType="application/vnd.ms-office.chartstyle+xml"/>
  <Override PartName="/xl/charts/chart194.xml" ContentType="application/vnd.openxmlformats-officedocument.drawingml.chart+xml"/>
  <Override PartName="/xl/charts/chart872.xml" ContentType="application/vnd.openxmlformats-officedocument.drawingml.chart+xml"/>
  <Override PartName="/xl/charts/colors192.xml" ContentType="application/vnd.ms-office.chartcolorstyle+xml"/>
  <Override PartName="/xl/charts/colors429.xml" ContentType="application/vnd.ms-office.chartcolorstyle+xml"/>
  <Override PartName="/xl/charts/style354.xml" ContentType="application/vnd.ms-office.chartstyle+xml"/>
  <Override PartName="/xl/charts/style540.xml" ContentType="application/vnd.ms-office.chartstyle+xml"/>
  <Override PartName="/xl/charts/chart380.xml" ContentType="application/vnd.openxmlformats-officedocument.drawingml.chart+xml"/>
  <Override PartName="/xl/charts/chart617.xml" ContentType="application/vnd.openxmlformats-officedocument.drawingml.chart+xml"/>
  <Override PartName="/xl/charts/chart803.xml" ContentType="application/vnd.openxmlformats-officedocument.drawingml.chart+xml"/>
  <Override PartName="/xl/charts/colors615.xml" ContentType="application/vnd.ms-office.chartcolorstyle+xml"/>
  <Override PartName="/xl/charts/colors123.xml" ContentType="application/vnd.ms-office.chartcolorstyle+xml"/>
  <Override PartName="/xl/charts/colors599.xml" ContentType="application/vnd.ms-office.chartcolorstyle+xml"/>
  <Override PartName="/xl/charts/style52.xml" ContentType="application/vnd.ms-office.chartstyle+xml"/>
  <Override PartName="/xl/charts/colors801.xml" ContentType="application/vnd.ms-office.chartcolorstyle+xml"/>
  <Override PartName="/xl/charts/chart125.xml" ContentType="application/vnd.openxmlformats-officedocument.drawingml.chart+xml"/>
  <Override PartName="/xl/charts/chart311.xml" ContentType="application/vnd.openxmlformats-officedocument.drawingml.chart+xml"/>
  <Override PartName="/xl/charts/chart787.xml" ContentType="application/vnd.openxmlformats-officedocument.drawingml.chart+xml"/>
  <Override PartName="/xl/charts/colors785.xml" ContentType="application/vnd.ms-office.chartcolorstyle+xml"/>
  <Override PartName="/xl/charts/style269.xml" ContentType="application/vnd.ms-office.chartstyle+xml"/>
  <Override PartName="/xl/charts/style455.xml" ContentType="application/vnd.ms-office.chartstyle+xml"/>
  <Override PartName="/xl/charts/chart295.xml" ContentType="application/vnd.openxmlformats-officedocument.drawingml.chart+xml"/>
  <Override PartName="/xl/charts/chart481.xml" ContentType="application/vnd.openxmlformats-officedocument.drawingml.chart+xml"/>
  <Override PartName="/xl/charts/colors293.xml" ContentType="application/vnd.ms-office.chartcolorstyle+xml"/>
  <Override PartName="/xl/charts/colors716.xml" ContentType="application/vnd.ms-office.chartcolorstyle+xml"/>
  <Override PartName="/xl/charts/style641.xml" ContentType="application/vnd.ms-office.chartstyle+xml"/>
  <Override PartName="/xl/charts/chart43.xml" ContentType="application/vnd.openxmlformats-officedocument.drawingml.chart+xml"/>
  <Override PartName="/xl/charts/chart226.xml" ContentType="application/vnd.openxmlformats-officedocument.drawingml.chart+xml"/>
  <Override PartName="/xl/charts/chart718.xml" ContentType="application/vnd.openxmlformats-officedocument.drawingml.chart+xml"/>
  <Override PartName="/xl/charts/chart904.xml" ContentType="application/vnd.openxmlformats-officedocument.drawingml.chart+xml"/>
  <Override PartName="/xl/charts/colors224.xml" ContentType="application/vnd.ms-office.chartcolorstyle+xml"/>
  <Override PartName="/xl/charts/chart412.xml" ContentType="application/vnd.openxmlformats-officedocument.drawingml.chart+xml"/>
  <Override PartName="/xl/charts/chart888.xml" ContentType="application/vnd.openxmlformats-officedocument.drawingml.chart+xml"/>
  <Override PartName="/xl/charts/colors410.xml" ContentType="application/vnd.ms-office.chartcolorstyle+xml"/>
  <Override PartName="/xl/charts/colors394.xml" ContentType="application/vnd.ms-office.chartcolorstyle+xml"/>
  <Override PartName="/xl/charts/style556.xml" ContentType="application/vnd.ms-office.chartstyle+xml"/>
  <Override PartName="/xl/charts/chart396.xml" ContentType="application/vnd.openxmlformats-officedocument.drawingml.chart+xml"/>
  <Override PartName="/xl/charts/chart582.xml" ContentType="application/vnd.openxmlformats-officedocument.drawingml.chart+xml"/>
  <Override PartName="/xl/drawings/drawing9.xml" ContentType="application/vnd.openxmlformats-officedocument.drawing+xml"/>
  <Override PartName="/xl/charts/chart819.xml" ContentType="application/vnd.openxmlformats-officedocument.drawingml.chart+xml"/>
  <Override PartName="/xl/charts/colors139.xml" ContentType="application/vnd.ms-office.chartcolorstyle+xml"/>
  <Override PartName="/xl/charts/colors580.xml" ContentType="application/vnd.ms-office.chartcolorstyle+xml"/>
  <Override PartName="/xl/charts/style68.xml" ContentType="application/vnd.ms-office.chartstyle+xml"/>
  <Override PartName="/xl/charts/colors817.xml" ContentType="application/vnd.ms-office.chartcolorstyle+xml"/>
  <Override PartName="/xl/charts/style250.xml" ContentType="application/vnd.ms-office.chartstyle+xml"/>
  <Override PartName="/xl/charts/style742.xml" ContentType="application/vnd.ms-office.chartstyle+xml"/>
  <Override PartName="/xl/charts/chart327.xml" ContentType="application/vnd.openxmlformats-officedocument.drawingml.chart+xml"/>
  <Override PartName="/xl/charts/colors325.xml" ContentType="application/vnd.ms-office.chartcolorstyle+xml"/>
  <Override PartName="/xl/charts/colors511.xml" ContentType="application/vnd.ms-office.chartcolorstyle+xml"/>
  <Override PartName="/xl/charts/colors45.xml" ContentType="application/vnd.ms-office.chartcolorstyle+xml"/>
  <Override PartName="/xl/charts/chart59.xml" ContentType="application/vnd.openxmlformats-officedocument.drawingml.chart+xml"/>
  <Override PartName="/xl/charts/chart497.xml" ContentType="application/vnd.openxmlformats-officedocument.drawingml.chart+xml"/>
  <Override PartName="/xl/charts/chart513.xml" ContentType="application/vnd.openxmlformats-officedocument.drawingml.chart+xml"/>
  <Override PartName="/xl/charts/colors495.xml" ContentType="application/vnd.ms-office.chartcolorstyle+xml"/>
  <Override PartName="/xl/charts/style657.xml" ContentType="application/vnd.ms-office.chartstyle+xml"/>
  <Override PartName="/xl/charts/style843.xml" ContentType="application/vnd.ms-office.chartstyle+xml"/>
  <Override PartName="/xl/charts/chart683.xml" ContentType="application/vnd.openxmlformats-officedocument.drawingml.chart+xml"/>
  <Override PartName="/xl/charts/colors681.xml" ContentType="application/vnd.ms-office.chartcolorstyle+xml"/>
  <Override PartName="/xl/charts/colors8.xml" ContentType="application/vnd.ms-office.chartcolorstyle+xml"/>
  <Override PartName="/xl/charts/style165.xml" ContentType="application/vnd.ms-office.chartstyle+xml"/>
  <Override PartName="/xl/charts/style351.xml" ContentType="application/vnd.ms-office.chartstyle+xml"/>
  <Override PartName="/xl/charts/chart191.xml" ContentType="application/vnd.openxmlformats-officedocument.drawingml.chart+xml"/>
  <Override PartName="/xl/charts/chart428.xml" ContentType="application/vnd.openxmlformats-officedocument.drawingml.chart+xml"/>
  <Override PartName="/xl/charts/chart614.xml" ContentType="application/vnd.openxmlformats-officedocument.drawingml.chart+xml"/>
  <Override PartName="/xl/charts/colors426.xml" ContentType="application/vnd.ms-office.chartcolorstyle+xml"/>
  <Override PartName="/xl/charts/colors612.xml" ContentType="application/vnd.ms-office.chartcolorstyle+xml"/>
  <Override PartName="/xl/charts/chart122.xml" ContentType="application/vnd.openxmlformats-officedocument.drawingml.chart+xml"/>
  <Override PartName="/xl/charts/chart598.xml" ContentType="application/vnd.openxmlformats-officedocument.drawingml.chart+xml"/>
  <Override PartName="/xl/charts/chart784.xml" ContentType="application/vnd.openxmlformats-officedocument.drawingml.chart+xml"/>
  <Override PartName="/xl/charts/chart800.xml" ContentType="application/vnd.openxmlformats-officedocument.drawingml.chart+xml"/>
  <Override PartName="/xl/charts/colors596.xml" ContentType="application/vnd.ms-office.chartcolorstyle+xml"/>
  <Override PartName="/xl/charts/colors120.xml" ContentType="application/vnd.ms-office.chartcolorstyle+xml"/>
  <Override PartName="/xl/charts/colors782.xml" ContentType="application/vnd.ms-office.chartcolorstyle+xml"/>
  <Override PartName="/xl/charts/style266.xml" ContentType="application/vnd.ms-office.chartstyle+xml"/>
  <Override PartName="/xl/charts/style758.xml" ContentType="application/vnd.ms-office.chartstyle+xml"/>
  <Override PartName="/xl/charts/chart292.xml" ContentType="application/vnd.openxmlformats-officedocument.drawingml.chart+xml"/>
  <Override PartName="/xl/charts/chart529.xml" ContentType="application/vnd.openxmlformats-officedocument.drawingml.chart+xml"/>
  <Override PartName="/xl/charts/colors290.xml" ContentType="application/vnd.ms-office.chartcolorstyle+xml"/>
  <Override PartName="/xl/charts/colors527.xml" ContentType="application/vnd.ms-office.chartcolorstyle+xml"/>
  <Override PartName="/xl/charts/style452.xml" ContentType="application/vnd.ms-office.chartstyle+xml"/>
  <Override PartName="/xl/charts/chart40.xml" ContentType="application/vnd.openxmlformats-officedocument.drawingml.chart+xml"/>
  <Override PartName="/xl/charts/chart715.xml" ContentType="application/vnd.openxmlformats-officedocument.drawingml.chart+xml"/>
  <Override PartName="/xl/charts/colors697.xml" ContentType="application/vnd.ms-office.chartcolorstyle+xml"/>
  <Override PartName="/xl/charts/colors713.xml" ContentType="application/vnd.ms-office.chartcolorstyle+xml"/>
  <Override PartName="/xl/charts/style859.xml" ContentType="application/vnd.ms-office.chartstyle+xml"/>
  <Override PartName="/xl/charts/chart223.xml" ContentType="application/vnd.openxmlformats-officedocument.drawingml.chart+xml"/>
  <Override PartName="/xl/charts/chart699.xml" ContentType="application/vnd.openxmlformats-officedocument.drawingml.chart+xml"/>
  <Override PartName="/xl/charts/chart885.xml" ContentType="application/vnd.openxmlformats-officedocument.drawingml.chart+xml"/>
  <Override PartName="/xl/charts/chart901.xml" ContentType="application/vnd.openxmlformats-officedocument.drawingml.chart+xml"/>
  <Override PartName="/xl/charts/colors221.xml" ContentType="application/vnd.ms-office.chartcolorstyle+xml"/>
  <Override PartName="/xl/charts/style367.xml" ContentType="application/vnd.ms-office.chartstyle+xml"/>
  <Override PartName="/xl/charts/chart393.xml" ContentType="application/vnd.openxmlformats-officedocument.drawingml.chart+xml"/>
  <Override PartName="/xl/drawings/drawing6.xml" ContentType="application/vnd.openxmlformats-officedocument.drawing+xml"/>
  <Override PartName="/xl/charts/colors391.xml" ContentType="application/vnd.ms-office.chartcolorstyle+xml"/>
  <Override PartName="/xl/charts/colors628.xml" ContentType="application/vnd.ms-office.chartcolorstyle+xml"/>
  <Override PartName="/xl/charts/style65.xml" ContentType="application/vnd.ms-office.chartstyle+xml"/>
  <Override PartName="/xl/charts/style553.xml" ContentType="application/vnd.ms-office.chartstyle+xml"/>
  <Override PartName="/xl/charts/chart138.xml" ContentType="application/vnd.openxmlformats-officedocument.drawingml.chart+xml"/>
  <Override PartName="/xl/charts/chart324.xml" ContentType="application/vnd.openxmlformats-officedocument.drawingml.chart+xml"/>
  <Override PartName="/xl/charts/chart816.xml" ContentType="application/vnd.openxmlformats-officedocument.drawingml.chart+xml"/>
  <Override PartName="/xl/charts/colors136.xml" ContentType="application/vnd.ms-office.chartcolorstyle+xml"/>
  <Override PartName="/xl/charts/colors322.xml" ContentType="application/vnd.ms-office.chartcolorstyle+xml"/>
  <Override PartName="/xl/charts/colors798.xml" ContentType="application/vnd.ms-office.chartcolorstyle+xml"/>
  <Override PartName="/xl/charts/colors814.xml" ContentType="application/vnd.ms-office.chartcolorstyle+xml"/>
  <Override PartName="/xl/charts/chart510.xml" ContentType="application/vnd.openxmlformats-officedocument.drawingml.chart+xml"/>
  <Override PartName="/xl/charts/colors42.xml" ContentType="application/vnd.ms-office.chartcolorstyle+xml"/>
  <Override PartName="/xl/charts/colors492.xml" ContentType="application/vnd.ms-office.chartcolorstyle+xml"/>
  <Override PartName="/xl/charts/style468.xml" ContentType="application/vnd.ms-office.chartstyle+xml"/>
  <Override PartName="/xl/charts/style654.xml" ContentType="application/vnd.ms-office.chartstyle+xml"/>
  <Override PartName="/xl/charts/chart56.xml" ContentType="application/vnd.openxmlformats-officedocument.drawingml.chart+xml"/>
  <Override PartName="/xl/charts/chart494.xml" ContentType="application/vnd.openxmlformats-officedocument.drawingml.chart+xml"/>
  <Override PartName="/xl/charts/chart680.xml" ContentType="application/vnd.openxmlformats-officedocument.drawingml.chart+xml"/>
  <Override PartName="/xl/charts/chart917.xml" ContentType="application/vnd.openxmlformats-officedocument.drawingml.chart+xml"/>
  <Override PartName="/xl/charts/colors237.xml" ContentType="application/vnd.ms-office.chartcolorstyle+xml"/>
  <Override PartName="/xl/charts/colors729.xml" ContentType="application/vnd.ms-office.chartcolorstyle+xml"/>
  <Override PartName="/xl/charts/style162.xml" ContentType="application/vnd.ms-office.chartstyle+xml"/>
  <Override PartName="/xl/charts/style840.xml" ContentType="application/vnd.ms-office.chartstyle+xml"/>
  <Override PartName="/xl/charts/chart239.xml" ContentType="application/vnd.openxmlformats-officedocument.drawingml.chart+xml"/>
  <Override PartName="/xl/charts/chart425.xml" ContentType="application/vnd.openxmlformats-officedocument.drawingml.chart+xml"/>
  <Override PartName="/xl/charts/colors423.xml" ContentType="application/vnd.ms-office.chartcolorstyle+xml"/>
  <Override PartName="/xl/charts/colors5.xml" ContentType="application/vnd.ms-office.chartcolorstyle+xml"/>
  <Override PartName="/xl/charts/style569.xml" ContentType="application/vnd.ms-office.chartstyle+xml"/>
  <Override PartName="/xl/sharedStrings.xml" ContentType="application/vnd.openxmlformats-officedocument.spreadsheetml.sharedStrings+xml"/>
  <Override PartName="/xl/charts/chart595.xml" ContentType="application/vnd.openxmlformats-officedocument.drawingml.chart+xml"/>
  <Override PartName="/xl/charts/chart611.xml" ContentType="application/vnd.openxmlformats-officedocument.drawingml.chart+xml"/>
  <Override PartName="/xl/charts/colors593.xml" ContentType="application/vnd.ms-office.chartcolorstyle+xml"/>
  <Override PartName="/xl/charts/style755.xml" ContentType="application/vnd.ms-office.chartstyle+xml"/>
  <Override PartName="/xl/charts/chart781.xml" ContentType="application/vnd.openxmlformats-officedocument.drawingml.chart+xml"/>
  <Override PartName="/xl/charts/colors338.xml" ContentType="application/vnd.ms-office.chartcolorstyle+xml"/>
  <Override PartName="/xl/charts/style263.xml" ContentType="application/vnd.ms-office.chartstyle+xml"/>
  <Override PartName="/xl/charts/chart526.xml" ContentType="application/vnd.openxmlformats-officedocument.drawingml.chart+xml"/>
  <Override PartName="/xl/charts/chart712.xml" ContentType="application/vnd.openxmlformats-officedocument.drawingml.chart+xml"/>
  <Override PartName="/xl/charts/colors58.xml" ContentType="application/vnd.ms-office.chartcolorstyle+xml"/>
  <Override PartName="/xl/charts/colors524.xml" ContentType="application/vnd.ms-office.chartcolorstyle+xml"/>
  <Override PartName="/xl/charts/colors710.xml" ContentType="application/vnd.ms-office.chartcolorstyle+xml"/>
  <Override PartName="/xl/charts/chart220.xml" ContentType="application/vnd.openxmlformats-officedocument.drawingml.chart+xml"/>
  <Override PartName="/xl/charts/chart696.xml" ContentType="application/vnd.openxmlformats-officedocument.drawingml.chart+xml"/>
  <Override PartName="/xl/charts/colors694.xml" ContentType="application/vnd.ms-office.chartcolorstyle+xml"/>
  <Override PartName="/xl/charts/style178.xml" ContentType="application/vnd.ms-office.chartstyle+xml"/>
  <Override PartName="/xl/charts/style364.xml" ContentType="application/vnd.ms-office.chartstyle+xml"/>
  <Override PartName="/xl/charts/style856.xml" ContentType="application/vnd.ms-office.chartstyle+xml"/>
  <Override PartName="/xl/charts/chart390.xml" ContentType="application/vnd.openxmlformats-officedocument.drawingml.chart+xml"/>
  <Override PartName="/xl/charts/chart882.xml" ContentType="application/vnd.openxmlformats-officedocument.drawingml.chart+xml"/>
  <Override PartName="/xl/charts/colors439.xml" ContentType="application/vnd.ms-office.chartcolorstyle+xml"/>
  <Override PartName="/xl/charts/colors625.xml" ContentType="application/vnd.ms-office.chartcolorstyle+xml"/>
  <Override PartName="/xl/charts/style550.xml" ContentType="application/vnd.ms-office.chartstyle+xml"/>
  <Override PartName="/xl/charts/style109.xml" ContentType="application/vnd.ms-office.chartstyle+xml"/>
  <Override PartName="/xl/charts/chart135.xml" ContentType="application/vnd.openxmlformats-officedocument.drawingml.chart+xml"/>
  <Override PartName="/xl/drawings/drawing3.xml" ContentType="application/vnd.openxmlformats-officedocument.drawing+xml"/>
  <Override PartName="/xl/charts/chart627.xml" ContentType="application/vnd.openxmlformats-officedocument.drawingml.chart+xml"/>
  <Override PartName="/xl/charts/chart813.xml" ContentType="application/vnd.openxmlformats-officedocument.drawingml.chart+xml"/>
  <Override PartName="/xl/charts/colors133.xml" ContentType="application/vnd.ms-office.chartcolorstyle+xml"/>
  <Override PartName="/xl/charts/style62.xml" ContentType="application/vnd.ms-office.chartstyle+xml"/>
  <Override PartName="/xl/charts/colors811.xml" ContentType="application/vnd.ms-office.chartcolorstyle+xml"/>
  <Override PartName="/xl/charts/chart321.xml" ContentType="application/vnd.openxmlformats-officedocument.drawingml.chart+xml"/>
  <Override PartName="/xl/charts/chart797.xml" ContentType="application/vnd.openxmlformats-officedocument.drawingml.chart+xml"/>
  <Override PartName="/xl/charts/colors795.xml" ContentType="application/vnd.ms-office.chartcolorstyle+xml"/>
  <Override PartName="/xl/charts/style279.xml" ContentType="application/vnd.ms-office.chartstyle+xml"/>
  <Override PartName="/xl/charts/style465.xml" ContentType="application/vnd.ms-office.chartstyle+xml"/>
  <Override PartName="/xl/charts/chart53.xml" ContentType="application/vnd.openxmlformats-officedocument.drawingml.chart+xml"/>
  <Override PartName="/xl/charts/chart491.xml" ContentType="application/vnd.openxmlformats-officedocument.drawingml.chart+xml"/>
  <Override PartName="/xl/charts/chart728.xml" ContentType="application/vnd.openxmlformats-officedocument.drawingml.chart+xml"/>
  <Override PartName="/xl/charts/colors726.xml" ContentType="application/vnd.ms-office.chartcolorstyle+xml"/>
  <Override PartName="/xl/charts/style651.xml" ContentType="application/vnd.ms-office.chartstyle+xml"/>
  <Override PartName="/xl/charts/chart236.xml" ContentType="application/vnd.openxmlformats-officedocument.drawingml.chart+xml"/>
  <Override PartName="/xl/charts/chart898.xml" ContentType="application/vnd.openxmlformats-officedocument.drawingml.chart+xml"/>
  <Override PartName="/xl/charts/chart914.xml" ContentType="application/vnd.openxmlformats-officedocument.drawingml.chart+xml"/>
  <Override PartName="/xl/charts/colors234.xml" ContentType="application/vnd.ms-office.chartcolorstyle+xml"/>
  <Override PartName="/xl/charts/colors420.xml" ContentType="application/vnd.ms-office.chartcolorstyle+xml"/>
  <Override PartName="/xl/charts/colors2.xml" ContentType="application/vnd.ms-office.chartcolorstyle+xml"/>
  <Override PartName="/xl/charts/chart422.xml" ContentType="application/vnd.openxmlformats-officedocument.drawingml.chart+xml"/>
  <Override PartName="/xl/charts/style752.xml" ContentType="application/vnd.ms-office.chartstyle+xml"/>
  <Override PartName="/xl/charts/style78.xml" ContentType="application/vnd.ms-office.chartstyle+xml"/>
  <Override PartName="/xl/charts/style566.xml" ContentType="application/vnd.ms-office.chartstyle+xml"/>
  <Override PartName="/docProps/core.xml" ContentType="application/vnd.openxmlformats-package.core-properties+xml"/>
  <Override PartName="/xl/charts/chart592.xml" ContentType="application/vnd.openxmlformats-officedocument.drawingml.chart+xml"/>
  <Override PartName="/xl/charts/chart829.xml" ContentType="application/vnd.openxmlformats-officedocument.drawingml.chart+xml"/>
  <Override PartName="/xl/charts/colors590.xml" ContentType="application/vnd.ms-office.chartcolorstyle+xml"/>
  <Override PartName="/xl/charts/colors149.xml" ContentType="application/vnd.ms-office.chartcolorstyle+xml"/>
  <Override PartName="/xl/charts/colors827.xml" ContentType="application/vnd.ms-office.chartcolorstyle+xml"/>
  <Override PartName="/xl/charts/style260.xml" ContentType="application/vnd.ms-office.chartstyle+xml"/>
  <Override PartName="/xl/charts/chart337.xml" ContentType="application/vnd.openxmlformats-officedocument.drawingml.chart+xml"/>
  <Override PartName="/xl/charts/chart523.xml" ContentType="application/vnd.openxmlformats-officedocument.drawingml.chart+xml"/>
  <Override PartName="/xl/charts/colors55.xml" ContentType="application/vnd.ms-office.chartcolorstyle+xml"/>
  <Override PartName="/xl/charts/colors335.xml" ContentType="application/vnd.ms-office.chartcolorstyle+xml"/>
  <Override PartName="/xl/charts/colors521.xml" ContentType="application/vnd.ms-office.chartcolorstyle+xml"/>
  <Override PartName="/xl/charts/chart69.xml" ContentType="application/vnd.openxmlformats-officedocument.drawingml.chart+xml"/>
  <Override PartName="/xl/charts/chart693.xml" ContentType="application/vnd.openxmlformats-officedocument.drawingml.chart+xml"/>
  <Override PartName="/xl/charts/style667.xml" ContentType="application/vnd.ms-office.chartstyle+xml"/>
  <Override PartName="/xl/charts/style853.xml" ContentType="application/vnd.ms-office.chartstyle+xml"/>
  <Override PartName="/xl/charts/colors691.xml" ContentType="application/vnd.ms-office.chartcolorstyle+xml"/>
  <Override PartName="/xl/charts/style175.xml" ContentType="application/vnd.ms-office.chartstyle+xml"/>
  <Override PartName="/xl/charts/chart438.xml" ContentType="application/vnd.openxmlformats-officedocument.drawingml.chart+xml"/>
  <Override PartName="/xl/charts/colors436.xml" ContentType="application/vnd.ms-office.chartcolorstyle+xml"/>
  <Override PartName="/xl/charts/style361.xml" ContentType="application/vnd.ms-office.chartstyle+xml"/>
  <Override PartName="/xl/charts/chart624.xml" ContentType="application/vnd.openxmlformats-officedocument.drawingml.chart+xml"/>
  <Override PartName="/xl/charts/style768.xml" ContentType="application/vnd.ms-office.chartstyle+xml"/>
  <Override PartName="/xl/charts/colors622.xml" ContentType="application/vnd.ms-office.chartcolorstyle+xml"/>
  <Override PartName="/xl/charts/style106.xml" ContentType="application/vnd.ms-office.chartstyle+xml"/>
  <Override PartName="/xl/charts/chart132.xml" ContentType="application/vnd.openxmlformats-officedocument.drawingml.chart+xml"/>
  <Override PartName="/xl/charts/chart794.xml" ContentType="application/vnd.openxmlformats-officedocument.drawingml.chart+xml"/>
  <Override PartName="/xl/charts/chart810.xml" ContentType="application/vnd.openxmlformats-officedocument.drawingml.chart+xml"/>
  <Override PartName="/xl/charts/colors130.xml" ContentType="application/vnd.ms-office.chartcolorstyle+xml"/>
  <Override PartName="/xl/charts/colors792.xml" ContentType="application/vnd.ms-office.chartcolorstyle+xml"/>
  <Override PartName="/xl/charts/style276.xml" ContentType="application/vnd.ms-office.chartstyle+xml"/>
  <Override PartName="/xl/charts/chart539.xml" ContentType="application/vnd.openxmlformats-officedocument.drawingml.chart+xml"/>
  <Override PartName="/xl/charts/colors537.xml" ContentType="application/vnd.ms-office.chartcolorstyle+xml"/>
  <Override PartName="/xl/charts/style462.xml" ContentType="application/vnd.ms-office.chartstyle+xml"/>
  <Override PartName="/xl/charts/chart50.xml" ContentType="application/vnd.openxmlformats-officedocument.drawingml.chart+xml"/>
  <Override PartName="/xl/charts/chart233.xml" ContentType="application/vnd.openxmlformats-officedocument.drawingml.chart+xml"/>
  <Override PartName="/xl/charts/chart725.xml" ContentType="application/vnd.openxmlformats-officedocument.drawingml.chart+xml"/>
  <Override PartName="/xl/charts/chart911.xml" ContentType="application/vnd.openxmlformats-officedocument.drawingml.chart+xml"/>
  <Override PartName="/xl/charts/colors231.xml" ContentType="application/vnd.ms-office.chartcolorstyle+xml"/>
  <Override PartName="/xl/charts/colors723.xml" ContentType="application/vnd.ms-office.chartcolorstyle+xml"/>
  <Override PartName="/xl/charts/style207.xml" ContentType="application/vnd.ms-office.chartstyle+xml"/>
  <Override PartName="/xl/charts/chart7.xml" ContentType="application/vnd.openxmlformats-officedocument.drawingml.chart+xml"/>
  <Override PartName="/xl/charts/chart895.xml" ContentType="application/vnd.openxmlformats-officedocument.drawingml.chart+xml"/>
  <Override PartName="/xl/charts/style377.xml" ContentType="application/vnd.ms-office.chartstyle+xml"/>
  <Override PartName="/xl/charts/style563.xml" ContentType="application/vnd.ms-office.chartstyle+xml"/>
  <Override PartName="/xl/charts/chart826.xml" ContentType="application/vnd.openxmlformats-officedocument.drawingml.chart+xml"/>
  <Override PartName="/xl/charts/colors638.xml" ContentType="application/vnd.ms-office.chartcolorstyle+xml"/>
  <Override PartName="/xl/charts/colors146.xml" ContentType="application/vnd.ms-office.chartcolorstyle+xml"/>
  <Override PartName="/xl/charts/style75.xml" ContentType="application/vnd.ms-office.chartstyle+xml"/>
  <Override PartName="/xl/charts/colors824.xml" ContentType="application/vnd.ms-office.chartcolorstyle+xml"/>
  <Override PartName="/xl/charts/style308.xml" ContentType="application/vnd.ms-office.chartstyle+xml"/>
  <Override PartName="/xl/charts/chart148.xml" ContentType="application/vnd.openxmlformats-officedocument.drawingml.chart+xml"/>
  <Override PartName="/xl/charts/chart334.xml" ContentType="application/vnd.openxmlformats-officedocument.drawingml.chart+xml"/>
  <Override PartName="/xl/charts/colors332.xml" ContentType="application/vnd.ms-office.chartcolorstyle+xml"/>
  <Override PartName="/xl/charts/style478.xml" ContentType="application/vnd.ms-office.chartstyle+xml"/>
  <Override PartName="/xl/charts/chart520.xml" ContentType="application/vnd.openxmlformats-officedocument.drawingml.chart+xml"/>
  <Override PartName="/xl/charts/style664.xml" ContentType="application/vnd.ms-office.chartstyle+xml"/>
  <Override PartName="/xl/charts/colors52.xml" ContentType="application/vnd.ms-office.chartcolorstyle+xml"/>
  <Override PartName="/xl/charts/colors739.xml" ContentType="application/vnd.ms-office.chartcolorstyle+xml"/>
  <Override PartName="/xl/charts/chart66.xml" ContentType="application/vnd.openxmlformats-officedocument.drawingml.chart+xml"/>
  <Override PartName="/xl/charts/chart249.xml" ContentType="application/vnd.openxmlformats-officedocument.drawingml.chart+xml"/>
  <Override PartName="/xl/charts/chart690.xml" ContentType="application/vnd.openxmlformats-officedocument.drawingml.chart+xml"/>
  <Override PartName="/xl/charts/chart927.xml" ContentType="application/vnd.openxmlformats-officedocument.drawingml.chart+xml"/>
  <Override PartName="/xl/charts/style850.xml" ContentType="application/vnd.ms-office.chartstyle+xml"/>
  <Override PartName="/xl/charts/colors247.xml" ContentType="application/vnd.ms-office.chartcolorstyle+xml"/>
  <Override PartName="/xl/charts/style172.xml" ContentType="application/vnd.ms-office.chartstyle+xml"/>
  <Override PartName="/xl/charts/style409.xml" ContentType="application/vnd.ms-office.chartstyle+xml"/>
  <Override PartName="/xl/charts/chart435.xml" ContentType="application/vnd.openxmlformats-officedocument.drawingml.chart+xml"/>
  <Override PartName="/xl/charts/chart621.xml" ContentType="application/vnd.openxmlformats-officedocument.drawingml.chart+xml"/>
  <Override PartName="/xl/charts/colors433.xml" ContentType="application/vnd.ms-office.chartcolorstyle+xml"/>
  <Override PartName="/xl/charts/style103.xml" ContentType="application/vnd.ms-office.chartstyle+xml"/>
  <Override PartName="/xl/charts/style579.xml" ContentType="application/vnd.ms-office.chartstyle+xml"/>
  <Override PartName="/xl/charts/style765.xml" ContentType="application/vnd.ms-office.chartstyle+xml"/>
  <Override PartName="/xl/charts/style273.xml" ContentType="application/vnd.ms-office.chartstyle+xml"/>
  <Override PartName="/xl/charts/chart791.xml" ContentType="application/vnd.openxmlformats-officedocument.drawingml.chart+xml"/>
  <Override PartName="/xl/charts/colors68.xml" ContentType="application/vnd.ms-office.chartcolorstyle+xml"/>
  <Override PartName="/xl/charts/colors348.xml" ContentType="application/vnd.ms-office.chartcolorstyle+xml"/>
  <Override PartName="/xl/charts/colors534.xml" ContentType="application/vnd.ms-office.chartcolorstyle+xml"/>
  <Override PartName="/xl/charts/chart536.xml" ContentType="application/vnd.openxmlformats-officedocument.drawingml.chart+xml"/>
  <Override PartName="/xl/charts/chart722.xml" ContentType="application/vnd.openxmlformats-officedocument.drawingml.chart+xml"/>
  <Override PartName="/xl/charts/colors720.xml" ContentType="application/vnd.ms-office.chartcolorstyle+xml"/>
  <Override PartName="/xl/charts/style204.xml" ContentType="application/vnd.ms-office.chartstyle+xml"/>
  <Override PartName="/xl/charts/chart4.xml" ContentType="application/vnd.openxmlformats-officedocument.drawingml.chart+xml"/>
  <Override PartName="/xl/charts/chart230.xml" ContentType="application/vnd.openxmlformats-officedocument.drawingml.chart+xml"/>
  <Override PartName="/xl/charts/chart892.xml" ContentType="application/vnd.openxmlformats-officedocument.drawingml.chart+xml"/>
  <Override PartName="/xl/charts/style188.xml" ContentType="application/vnd.ms-office.chartstyle+xml"/>
  <Override PartName="/xl/charts/style374.xml" ContentType="application/vnd.ms-office.chartstyle+xml"/>
  <Override PartName="/xl/charts/chart637.xml" ContentType="application/vnd.openxmlformats-officedocument.drawingml.chart+xml"/>
  <Override PartName="/xl/charts/colors449.xml" ContentType="application/vnd.ms-office.chartcolorstyle+xml"/>
  <Override PartName="/xl/charts/colors635.xml" ContentType="application/vnd.ms-office.chartcolorstyle+xml"/>
  <Override PartName="/xl/charts/style72.xml" ContentType="application/vnd.ms-office.chartstyle+xml"/>
  <Override PartName="/xl/charts/style560.xml" ContentType="application/vnd.ms-office.chartstyle+xml"/>
  <Override PartName="/xl/charts/style119.xml" ContentType="application/vnd.ms-office.chartstyle+xml"/>
  <Override PartName="/xl/charts/chart145.xml" ContentType="application/vnd.openxmlformats-officedocument.drawingml.chart+xml"/>
  <Override PartName="/xl/charts/chart823.xml" ContentType="application/vnd.openxmlformats-officedocument.drawingml.chart+xml"/>
  <Override PartName="/xl/charts/colors143.xml" ContentType="application/vnd.ms-office.chartcolorstyle+xml"/>
  <Override PartName="/xl/charts/colors821.xml" ContentType="application/vnd.ms-office.chartcolorstyle+xml"/>
  <Override PartName="/xl/charts/style305.xml" ContentType="application/vnd.ms-office.chartstyle+xml"/>
  <Override PartName="/xl/charts/style289.xml" ContentType="application/vnd.ms-office.chartstyle+xml"/>
  <Override PartName="/xl/charts/chart331.xml" ContentType="application/vnd.openxmlformats-officedocument.drawingml.chart+xml"/>
  <Override PartName="/xl/charts/style661.xml" ContentType="application/vnd.ms-office.chartstyle+xml"/>
  <Override PartName="/xl/charts/style475.xml" ContentType="application/vnd.ms-office.chartstyle+xml"/>
  <Override PartName="/xl/charts/chart63.xml" ContentType="application/vnd.openxmlformats-officedocument.drawingml.chart+xml"/>
  <Override PartName="/xl/charts/chart738.xml" ContentType="application/vnd.openxmlformats-officedocument.drawingml.chart+xml"/>
  <Override PartName="/xl/charts/colors736.xml" ContentType="application/vnd.ms-office.chartcolorstyle+xml"/>
  <Override PartName="/xl/charts/style406.xml" ContentType="application/vnd.ms-office.chartstyle+xml"/>
  <Override PartName="/xl/charts/chart246.xml" ContentType="application/vnd.openxmlformats-officedocument.drawingml.chart+xml"/>
  <Override PartName="/xl/charts/chart432.xml" ContentType="application/vnd.openxmlformats-officedocument.drawingml.chart+xml"/>
  <Override PartName="/xl/charts/chart924.xml" ContentType="application/vnd.openxmlformats-officedocument.drawingml.chart+xml"/>
  <Override PartName="/xl/charts/colors244.xml" ContentType="application/vnd.ms-office.chartcolorstyle+xml"/>
  <Override PartName="/xl/charts/colors430.xml" ContentType="application/vnd.ms-office.chartcolorstyle+xml"/>
  <Override PartName="/xl/charts/style762.xml" ContentType="application/vnd.ms-office.chartstyle+xml"/>
  <Override PartName="/xl/charts/style88.xml" ContentType="application/vnd.ms-office.chartstyle+xml"/>
  <Override PartName="/xl/charts/colors837.xml" ContentType="application/vnd.ms-office.chartcolorstyle+xml"/>
  <Override PartName="/xl/charts/style100.xml" ContentType="application/vnd.ms-office.chartstyle+xml"/>
  <Override PartName="/xl/charts/style576.xml" ContentType="application/vnd.ms-office.chartstyle+xml"/>
  <Override PartName="/xl/charts/chart347.xml" ContentType="application/vnd.openxmlformats-officedocument.drawingml.chart+xml"/>
  <Override PartName="/xl/charts/chart839.xml" ContentType="application/vnd.openxmlformats-officedocument.drawingml.chart+xml"/>
  <Override PartName="/xl/charts/colors159.xml" ContentType="application/vnd.ms-office.chartcolorstyle+xml"/>
  <Override PartName="/xl/charts/colors345.xml" ContentType="application/vnd.ms-office.chartcolorstyle+xml"/>
  <Override PartName="/xl/charts/style270.xml" ContentType="application/vnd.ms-office.chartstyle+xml"/>
  <Override PartName="/xl/charts/style507.xml" ContentType="application/vnd.ms-office.chartstyle+xml"/>
  <Override PartName="/xl/charts/chart533.xml" ContentType="application/vnd.openxmlformats-officedocument.drawingml.chart+xml"/>
  <Override PartName="/xl/charts/colors65.xml" ContentType="application/vnd.ms-office.chartcolorstyle+xml"/>
  <Override PartName="/xl/charts/colors531.xml" ContentType="application/vnd.ms-office.chartcolorstyle+xml"/>
  <Override PartName="/xl/charts/style19.xml" ContentType="application/vnd.ms-office.chartstyle+xml"/>
  <Override PartName="/xl/charts/style201.xml" ContentType="application/vnd.ms-office.chartstyle+xml"/>
  <Override PartName="/xl/charts/style677.xml" ContentType="application/vnd.ms-office.chartstyle+xml"/>
  <Override PartName="/xl/worksheets/sheet8.xml" ContentType="application/vnd.openxmlformats-officedocument.spreadsheetml.worksheet+xml"/>
  <Override PartName="/xl/charts/chart79.xml" ContentType="application/vnd.openxmlformats-officedocument.drawingml.chart+xml"/>
  <Override PartName="/xl/charts/style863.xml" ContentType="application/vnd.ms-office.chartstyle+xml"/>
  <Override PartName="/xl/charts/style185.xml" ContentType="application/vnd.ms-office.chartstyle+xml"/>
  <Override PartName="/xl/charts/chart1.xml" ContentType="application/vnd.openxmlformats-officedocument.drawingml.chart+xml"/>
  <Override PartName="/xl/charts/chart448.xml" ContentType="application/vnd.openxmlformats-officedocument.drawingml.chart+xml"/>
  <Override PartName="/xl/charts/colors446.xml" ContentType="application/vnd.ms-office.chartcolorstyle+xml"/>
  <Override PartName="/xl/charts/style371.xml" ContentType="application/vnd.ms-office.chartstyle+xml"/>
  <Override PartName="/xl/charts/style608.xml" ContentType="application/vnd.ms-office.chartstyle+xml"/>
  <Override PartName="/xl/charts/chart142.xml" ContentType="application/vnd.openxmlformats-officedocument.drawingml.chart+xml"/>
  <Override PartName="/xl/charts/chart634.xml" ContentType="application/vnd.openxmlformats-officedocument.drawingml.chart+xml"/>
  <Override PartName="/xl/charts/chart820.xml" ContentType="application/vnd.openxmlformats-officedocument.drawingml.chart+xml"/>
  <Override PartName="/xl/charts/style778.xml" ContentType="application/vnd.ms-office.chartstyle+xml"/>
  <Override PartName="/xl/charts/colors632.xml" ContentType="application/vnd.ms-office.chartcolorstyle+xml"/>
  <Override PartName="/xl/charts/colors140.xml" ContentType="application/vnd.ms-office.chartcolorstyle+xml"/>
  <Override PartName="/xl/charts/style116.xml" ContentType="application/vnd.ms-office.chartstyle+xml"/>
  <Override PartName="/xl/charts/style302.xml" ContentType="application/vnd.ms-office.chartstyle+xml"/>
  <Override PartName="/xl/calcChain.xml" ContentType="application/vnd.openxmlformats-officedocument.spreadsheetml.calcChain+xml"/>
  <Override PartName="/xl/charts/style286.xml" ContentType="application/vnd.ms-office.chartstyle+xml"/>
  <Override PartName="/xl/charts/style472.xml" ContentType="application/vnd.ms-office.chartstyle+xml"/>
  <Override PartName="/xl/charts/chart549.xml" ContentType="application/vnd.openxmlformats-officedocument.drawingml.chart+xml"/>
  <Override PartName="/xl/charts/chart735.xml" ContentType="application/vnd.openxmlformats-officedocument.drawingml.chart+xml"/>
  <Override PartName="/xl/charts/style709.xml" ContentType="application/vnd.ms-office.chartstyle+xml"/>
  <Override PartName="/xl/charts/colors547.xml" ContentType="application/vnd.ms-office.chartcolorstyle+xml"/>
  <Override PartName="/xl/charts/colors733.xml" ContentType="application/vnd.ms-office.chartcolorstyle+xml"/>
  <Override PartName="/xl/charts/style217.xml" ContentType="application/vnd.ms-office.chartstyle+xml"/>
  <Override PartName="/xl/charts/chart60.xml" ContentType="application/vnd.openxmlformats-officedocument.drawingml.chart+xml"/>
  <Override PartName="/xl/charts/chart243.xml" ContentType="application/vnd.openxmlformats-officedocument.drawingml.chart+xml"/>
  <Override PartName="/xl/charts/chart921.xml" ContentType="application/vnd.openxmlformats-officedocument.drawingml.chart+xml"/>
  <Override PartName="/xl/charts/colors241.xml" ContentType="application/vnd.ms-office.chartcolorstyle+xml"/>
  <Override PartName="/xl/charts/style403.xml" ContentType="application/vnd.ms-office.chartstyle+xml"/>
  <Override PartName="/xl/charts/style387.xml" ContentType="application/vnd.ms-office.chartstyle+xml"/>
  <Override PartName="/xl/charts/colors648.xml" ContentType="application/vnd.ms-office.chartcolorstyle+xml"/>
  <Override PartName="/xl/charts/style573.xml" ContentType="application/vnd.ms-office.chartstyle+xml"/>
  <Override PartName="/xl/charts/chart158.xml" ContentType="application/vnd.openxmlformats-officedocument.drawingml.chart+xml"/>
  <Override PartName="/xl/charts/chart836.xml" ContentType="application/vnd.openxmlformats-officedocument.drawingml.chart+xml"/>
  <Override PartName="/xl/charts/colors156.xml" ContentType="application/vnd.ms-office.chartcolorstyle+xml"/>
  <Override PartName="/xl/charts/style85.xml" ContentType="application/vnd.ms-office.chartstyle+xml"/>
  <Override PartName="/xl/charts/colors834.xml" ContentType="application/vnd.ms-office.chartcolorstyle+xml"/>
  <Override PartName="/xl/charts/style318.xml" ContentType="application/vnd.ms-office.chartstyle+xml"/>
  <Override PartName="/xl/charts/chart344.xml" ContentType="application/vnd.openxmlformats-officedocument.drawingml.chart+xml"/>
  <Override PartName="/xl/charts/chart530.xml" ContentType="application/vnd.openxmlformats-officedocument.drawingml.chart+xml"/>
  <Override PartName="/xl/charts/colors62.xml" ContentType="application/vnd.ms-office.chartcolorstyle+xml"/>
  <Override PartName="/xl/charts/colors342.xml" ContentType="application/vnd.ms-office.chartcolorstyle+xml"/>
  <Override PartName="/xl/charts/style16.xml" ContentType="application/vnd.ms-office.chartstyle+xml"/>
  <Override PartName="/xl/charts/style504.xml" ContentType="application/vnd.ms-office.chartstyle+xml"/>
  <Override PartName="/xl/charts/style488.xml" ContentType="application/vnd.ms-office.chartstyle+xml"/>
  <Override PartName="/xl/worksheets/sheet5.xml" ContentType="application/vnd.openxmlformats-officedocument.spreadsheetml.worksheet+xml"/>
  <Override PartName="/xl/charts/chart76.xml" ContentType="application/vnd.openxmlformats-officedocument.drawingml.chart+xml"/>
  <Override PartName="/xl/charts/colors749.xml" ContentType="application/vnd.ms-office.chartcolorstyle+xml"/>
  <Override PartName="/xl/charts/style860.xml" ContentType="application/vnd.ms-office.chartstyle+xml"/>
  <Override PartName="/xl/charts/style674.xml" ContentType="application/vnd.ms-office.chartstyle+xml"/>
  <Override PartName="/xl/charts/chart259.xml" ContentType="application/vnd.openxmlformats-officedocument.drawingml.chart+xml"/>
  <Override PartName="/xl/charts/colors257.xml" ContentType="application/vnd.ms-office.chartcolorstyle+xml"/>
  <Override PartName="/xl/charts/colors443.xml" ContentType="application/vnd.ms-office.chartcolorstyle+xml"/>
  <Override PartName="/xl/charts/style182.xml" ContentType="application/vnd.ms-office.chartstyle+xml"/>
  <Override PartName="/xl/charts/style419.xml" ContentType="application/vnd.ms-office.chartstyle+xml"/>
  <Override PartName="/xl/charts/style605.xml" ContentType="application/vnd.ms-office.chartstyle+xml"/>
  <Override PartName="/xl/charts/chart445.xml" ContentType="application/vnd.openxmlformats-officedocument.drawingml.chart+xml"/>
  <Override PartName="/xl/charts/chart631.xml" ContentType="application/vnd.openxmlformats-officedocument.drawingml.chart+xml"/>
  <Override PartName="/xl/charts/style113.xml" ContentType="application/vnd.ms-office.chartstyle+xml"/>
  <Override PartName="/xl/charts/style589.xml" ContentType="application/vnd.ms-office.chartstyle+xml"/>
  <Override PartName="/xl/charts/style775.xml" ContentType="application/vnd.ms-office.chartstyle+xml"/>
  <Override PartName="/xl/charts/style283.xml" ContentType="application/vnd.ms-office.chartstyle+xml"/>
  <Override PartName="/xl/charts/chart546.xml" ContentType="application/vnd.openxmlformats-officedocument.drawingml.chart+xml"/>
  <Override PartName="/xl/charts/style706.xml" ContentType="application/vnd.ms-office.chartstyle+xml"/>
  <Override PartName="/xl/charts/colors78.xml" ContentType="application/vnd.ms-office.chartcolorstyle+xml"/>
  <Override PartName="/xl/charts/colors358.xml" ContentType="application/vnd.ms-office.chartcolorstyle+xml"/>
  <Override PartName="/xl/charts/colors544.xml" ContentType="application/vnd.ms-office.chartcolorstyle+xml"/>
  <Override PartName="/xl/charts/chart732.xml" ContentType="application/vnd.openxmlformats-officedocument.drawingml.chart+xml"/>
  <Override PartName="/xl/charts/colors730.xml" ContentType="application/vnd.ms-office.chartcolorstyle+xml"/>
  <Override PartName="/xl/charts/style214.xml" ContentType="application/vnd.ms-office.chartstyle+xml"/>
  <Override PartName="/xl/charts/style198.xml" ContentType="application/vnd.ms-office.chartstyle+xml"/>
  <Override PartName="/xl/charts/style400.xml" ContentType="application/vnd.ms-office.chartstyle+xml"/>
  <Override PartName="/xl/charts/chart240.xml" ContentType="application/vnd.openxmlformats-officedocument.drawingml.chart+xml"/>
  <Override PartName="/xl/charts/colors459.xml" ContentType="application/vnd.ms-office.chartcolorstyle+xml"/>
  <Override PartName="/xl/charts/style384.xml" ContentType="application/vnd.ms-office.chartstyle+xml"/>
  <Override PartName="/xl/charts/style570.xml" ContentType="application/vnd.ms-office.chartstyle+xml"/>
  <Override PartName="/xl/charts/chart647.xml" ContentType="application/vnd.openxmlformats-officedocument.drawingml.chart+xml"/>
  <Override PartName="/xl/charts/style82.xml" ContentType="application/vnd.ms-office.chartstyle+xml"/>
  <Override PartName="/xl/charts/style807.xml" ContentType="application/vnd.ms-office.chartstyle+xml"/>
  <Override PartName="/xl/charts/colors645.xml" ContentType="application/vnd.ms-office.chartcolorstyle+xml"/>
  <Override PartName="/xl/charts/colors831.xml" ContentType="application/vnd.ms-office.chartcolorstyle+xml"/>
  <Override PartName="/xl/charts/style129.xml" ContentType="application/vnd.ms-office.chartstyle+xml"/>
  <Override PartName="/xl/charts/style315.xml" ContentType="application/vnd.ms-office.chartstyle+xml"/>
  <Override PartName="/xl/charts/chart155.xml" ContentType="application/vnd.openxmlformats-officedocument.drawingml.chart+xml"/>
  <Override PartName="/xl/charts/chart341.xml" ContentType="application/vnd.openxmlformats-officedocument.drawingml.chart+xml"/>
  <Override PartName="/xl/charts/chart833.xml" ContentType="application/vnd.openxmlformats-officedocument.drawingml.chart+xml"/>
  <Override PartName="/xl/charts/colors153.xml" ContentType="application/vnd.ms-office.chartcolorstyle+xml"/>
  <Override PartName="/xl/charts/style299.xml" ContentType="application/vnd.ms-office.chartstyle+xml"/>
  <Override PartName="/xl/charts/style501.xml" ContentType="application/vnd.ms-office.chartstyle+xml"/>
  <Override PartName="/xl/worksheets/sheet2.xml" ContentType="application/vnd.openxmlformats-officedocument.spreadsheetml.worksheet+xml"/>
  <Override PartName="/xl/charts/style13.xml" ContentType="application/vnd.ms-office.chartstyle+xml"/>
  <Override PartName="/xl/charts/style485.xml" ContentType="application/vnd.ms-office.chartstyle+xml"/>
  <Override PartName="/xl/charts/style671.xml" ContentType="application/vnd.ms-office.chartstyle+xml"/>
  <Override PartName="/xl/charts/chart73.xml" ContentType="application/vnd.openxmlformats-officedocument.drawingml.chart+xml"/>
  <Override PartName="/xl/charts/chart256.xml" ContentType="application/vnd.openxmlformats-officedocument.drawingml.chart+xml"/>
  <Override PartName="/xl/charts/chart748.xml" ContentType="application/vnd.openxmlformats-officedocument.drawingml.chart+xml"/>
  <Override PartName="/xl/charts/colors254.xml" ContentType="application/vnd.ms-office.chartcolorstyle+xml"/>
  <Override PartName="/xl/charts/colors746.xml" ContentType="application/vnd.ms-office.chartcolorstyle+xml"/>
  <Override PartName="/xl/charts/style416.xml" ContentType="application/vnd.ms-office.chartstyle+xml"/>
  <Override PartName="/xl/charts/chart442.xml" ContentType="application/vnd.openxmlformats-officedocument.drawingml.chart+xml"/>
  <Override PartName="/xl/charts/colors440.xml" ContentType="application/vnd.ms-office.chartcolorstyle+xml"/>
  <Override PartName="/xl/charts/style602.xml" ContentType="application/vnd.ms-office.chartstyle+xml"/>
  <Override PartName="/xl/charts/style110.xml" ContentType="application/vnd.ms-office.chartstyle+xml"/>
  <Override PartName="/xl/charts/style586.xml" ContentType="application/vnd.ms-office.chartstyle+xml"/>
  <Override PartName="/xl/charts/chart849.xml" ContentType="application/vnd.openxmlformats-officedocument.drawingml.chart+xml"/>
  <Override PartName="/xl/charts/style98.xml" ContentType="application/vnd.ms-office.chartstyle+xml"/>
  <Override PartName="/xl/charts/colors169.xml" ContentType="application/vnd.ms-office.chartcolorstyle+xml"/>
  <Override PartName="/xl/charts/colors847.xml" ContentType="application/vnd.ms-office.chartcolorstyle+xml"/>
  <Override PartName="/xl/charts/style772.xml" ContentType="application/vnd.ms-office.chartstyle+xml"/>
  <Override PartName="/xl/charts/chart357.xml" ContentType="application/vnd.openxmlformats-officedocument.drawingml.chart+xml"/>
  <Override PartName="/xl/charts/style29.xml" ContentType="application/vnd.ms-office.chartstyle+xml"/>
  <Override PartName="/xl/charts/style703.xml" ContentType="application/vnd.ms-office.chartstyle+xml"/>
  <Override PartName="/xl/charts/colors355.xml" ContentType="application/vnd.ms-office.chartcolorstyle+xml"/>
  <Override PartName="/xl/charts/style280.xml" ContentType="application/vnd.ms-office.chartstyle+xml"/>
  <Override PartName="/xl/charts/style517.xml" ContentType="application/vnd.ms-office.chartstyle+xml"/>
  <Override PartName="/xl/charts/chart543.xml" ContentType="application/vnd.openxmlformats-officedocument.drawingml.chart+xml"/>
  <Override PartName="/xl/charts/style687.xml" ContentType="application/vnd.ms-office.chartstyle+xml"/>
  <Override PartName="/xl/charts/colors75.xml" ContentType="application/vnd.ms-office.chartcolorstyle+xml"/>
  <Override PartName="/xl/charts/colors541.xml" ContentType="application/vnd.ms-office.chartcolorstyle+xml"/>
  <Override PartName="/xl/charts/style211.xml" ContentType="application/vnd.ms-office.chartstyle+xml"/>
  <Override PartName="/xl/charts/chart89.xml" ContentType="application/vnd.openxmlformats-officedocument.drawingml.chart+xml"/>
  <Override PartName="/xl/charts/style195.xml" ContentType="application/vnd.ms-office.chartstyle+xml"/>
  <Override PartName="/xl/charts/style381.xml" ContentType="application/vnd.ms-office.chartstyle+xml"/>
  <Override PartName="/xl/charts/chart458.xml" ContentType="application/vnd.openxmlformats-officedocument.drawingml.chart+xml"/>
  <Override PartName="/xl/charts/chart644.xml" ContentType="application/vnd.openxmlformats-officedocument.drawingml.chart+xml"/>
  <Override PartName="/xl/charts/style804.xml" ContentType="application/vnd.ms-office.chartstyle+xml"/>
  <Override PartName="/xl/charts/colors456.xml" ContentType="application/vnd.ms-office.chartcolorstyle+xml"/>
  <Override PartName="/xl/charts/colors642.xml" ContentType="application/vnd.ms-office.chartcolorstyle+xml"/>
  <Override PartName="/xl/charts/style618.xml" ContentType="application/vnd.ms-office.chartstyle+xml"/>
  <Override PartName="/xl/charts/style126.xml" ContentType="application/vnd.ms-office.chartstyle+xml"/>
  <Override PartName="/xl/charts/chart152.xml" ContentType="application/vnd.openxmlformats-officedocument.drawingml.chart+xml"/>
  <Override PartName="/xl/charts/chart830.xml" ContentType="application/vnd.openxmlformats-officedocument.drawingml.chart+xml"/>
  <Override PartName="/xl/charts/style788.xml" ContentType="application/vnd.ms-office.chartstyle+xml"/>
  <Override PartName="/xl/charts/colors150.xml" ContentType="application/vnd.ms-office.chartcolorstyle+xml"/>
  <Override PartName="/xl/charts/style312.xml" ContentType="application/vnd.ms-office.chartstyle+xml"/>
  <Override PartName="/xl/charts/style296.xml" ContentType="application/vnd.ms-office.chartstyle+xml"/>
  <Override PartName="/xl/charts/style10.xml" ContentType="application/vnd.ms-office.chartstyle+xml"/>
  <Override PartName="/xl/charts/style719.xml" ContentType="application/vnd.ms-office.chartstyle+xml"/>
  <Override PartName="/xl/charts/colors557.xml" ContentType="application/vnd.ms-office.chartcolorstyle+xml"/>
  <Override PartName="/xl/charts/style482.xml" ContentType="application/vnd.ms-office.chartstyle+xml"/>
  <Override PartName="/xl/charts/chart70.xml" ContentType="application/vnd.openxmlformats-officedocument.drawingml.chart+xml"/>
  <Override PartName="/xl/charts/chart559.xml" ContentType="application/vnd.openxmlformats-officedocument.drawingml.chart+xml"/>
  <Override PartName="/xl/charts/chart745.xml" ContentType="application/vnd.openxmlformats-officedocument.drawingml.chart+xml"/>
  <Override PartName="/xl/charts/style227.xml" ContentType="application/vnd.ms-office.chartstyle+xml"/>
  <Override PartName="/xl/charts/colors743.xml" ContentType="application/vnd.ms-office.chartcolorstyle+xml"/>
  <Override PartName="/xl/charts/chart253.xml" ContentType="application/vnd.openxmlformats-officedocument.drawingml.chart+xml"/>
  <Override PartName="/xl/charts/style413.xml" ContentType="application/vnd.ms-office.chartstyle+xml"/>
  <Override PartName="/xl/charts/style397.xml" ContentType="application/vnd.ms-office.chartstyle+xml"/>
  <Override PartName="/xl/charts/colors251.xml" ContentType="application/vnd.ms-office.chartcolorstyle+xml"/>
  <Override PartName="/xl/charts/style95.xml" ContentType="application/vnd.ms-office.chartstyle+xml"/>
  <Override PartName="/xl/charts/colors658.xml" ContentType="application/vnd.ms-office.chartcolorstyle+xml"/>
  <Override PartName="/xl/charts/style583.xml" ContentType="application/vnd.ms-office.chartstyle+xml"/>
  <Override PartName="/xl/charts/chart168.xml" ContentType="application/vnd.openxmlformats-officedocument.drawingml.chart+xml"/>
  <Override PartName="/xl/charts/chart846.xml" ContentType="application/vnd.openxmlformats-officedocument.drawingml.chart+xml"/>
  <Override PartName="/xl/charts/style328.xml" ContentType="application/vnd.ms-office.chartstyle+xml"/>
  <Override PartName="/xl/charts/style514.xml" ContentType="application/vnd.ms-office.chartstyle+xml"/>
  <Override PartName="/xl/charts/colors166.xml" ContentType="application/vnd.ms-office.chartcolorstyle+xml"/>
  <Override PartName="/xl/charts/colors352.xml" ContentType="application/vnd.ms-office.chartcolorstyle+xml"/>
  <Override PartName="/xl/charts/colors844.xml" ContentType="application/vnd.ms-office.chartcolorstyle+xml"/>
  <Override PartName="/xl/charts/chart354.xml" ContentType="application/vnd.openxmlformats-officedocument.drawingml.chart+xml"/>
  <Override PartName="/xl/charts/chart540.xml" ContentType="application/vnd.openxmlformats-officedocument.drawingml.chart+xml"/>
  <Override PartName="/xl/charts/style26.xml" ContentType="application/vnd.ms-office.chartstyle+xml"/>
  <Override PartName="/xl/charts/style498.xml" ContentType="application/vnd.ms-office.chartstyle+xml"/>
  <Override PartName="/xl/charts/style684.xml" ContentType="application/vnd.ms-office.chartstyle+xml"/>
  <Override PartName="/xl/charts/style700.xml" ContentType="application/vnd.ms-office.chartstyle+xml"/>
  <Override PartName="/xl/charts/colors72.xml" ContentType="application/vnd.ms-office.chartcolorstyle+xml"/>
  <Override PartName="/xl/charts/chart86.xml" ContentType="application/vnd.openxmlformats-officedocument.drawingml.chart+xml"/>
  <Override PartName="/xl/charts/colors759.xml" ContentType="application/vnd.ms-office.chartcolorstyle+xml"/>
  <Override PartName="/xl/charts/style192.xml" ContentType="application/vnd.ms-office.chartstyle+xml"/>
  <Override PartName="/xl/charts/style429.xml" ContentType="application/vnd.ms-office.chartstyle+xml"/>
  <Override PartName="/xl/charts/chart269.xml" ContentType="application/vnd.openxmlformats-officedocument.drawingml.chart+xml"/>
  <Override PartName="/xl/charts/chart455.xml" ContentType="application/vnd.openxmlformats-officedocument.drawingml.chart+xml"/>
  <Override PartName="/xl/charts/colors267.xml" ContentType="application/vnd.ms-office.chartcolorstyle+xml"/>
  <Override PartName="/xl/charts/colors453.xml" ContentType="application/vnd.ms-office.chartcolorstyle+xml"/>
  <Override PartName="/xl/charts/style615.xml" ContentType="application/vnd.ms-office.chartstyle+xml"/>
  <Default Extension="gif" ContentType="image/gif"/>
  <Override PartName="/xl/charts/chart17.xml" ContentType="application/vnd.openxmlformats-officedocument.drawingml.chart+xml"/>
  <Override PartName="/xl/charts/chart641.xml" ContentType="application/vnd.openxmlformats-officedocument.drawingml.chart+xml"/>
  <Override PartName="/xl/charts/style123.xml" ContentType="application/vnd.ms-office.chartstyle+xml"/>
  <Override PartName="/xl/charts/style599.xml" ContentType="application/vnd.ms-office.chartstyle+xml"/>
  <Override PartName="/xl/charts/style785.xml" ContentType="application/vnd.ms-office.chartstyle+xml"/>
  <Override PartName="/xl/charts/style801.xml" ContentType="application/vnd.ms-office.chartstyle+xml"/>
  <Override PartName="/xl/charts/colors368.xml" ContentType="application/vnd.ms-office.chartcolorstyle+xml"/>
  <Override PartName="/xl/charts/style293.xml" ContentType="application/vnd.ms-office.chartstyle+xml"/>
  <Override PartName="/xl/charts/chart556.xml" ContentType="application/vnd.openxmlformats-officedocument.drawingml.chart+xml"/>
  <Override PartName="/xl/charts/colors554.xml" ContentType="application/vnd.ms-office.chartcolorstyle+xml"/>
  <Override PartName="/xl/charts/style224.xml" ContentType="application/vnd.ms-office.chartstyle+xml"/>
  <Override PartName="/xl/charts/style716.xml" ContentType="application/vnd.ms-office.chartstyle+xml"/>
  <Override PartName="/xl/charts/colors88.xml" ContentType="application/vnd.ms-office.chartcolorstyle+xml"/>
  <Override PartName="/xl/charts/colors740.xml" ContentType="application/vnd.ms-office.chartcolorstyle+xml"/>
  <Override PartName="/xl/charts/chart250.xml" ContentType="application/vnd.openxmlformats-officedocument.drawingml.chart+xml"/>
  <Override PartName="/xl/charts/chart742.xml" ContentType="application/vnd.openxmlformats-officedocument.drawingml.chart+xml"/>
  <Override PartName="/xl/charts/style410.xml" ContentType="application/vnd.ms-office.chartstyle+xml"/>
  <Override PartName="/xl/charts/colors19.xml" ContentType="application/vnd.ms-office.chartcolorstyle+xml"/>
  <Override PartName="/xl/theme/theme1.xml" ContentType="application/vnd.openxmlformats-officedocument.theme+xml"/>
  <Override PartName="/xl/charts/colors469.xml" ContentType="application/vnd.ms-office.chartcolorstyle+xml"/>
  <Override PartName="/xl/charts/style394.xml" ContentType="application/vnd.ms-office.chartstyle+xml"/>
  <Override PartName="/xl/charts/style580.xml" ContentType="application/vnd.ms-office.chartstyle+xml"/>
  <Override PartName="/xl/charts/style817.xml" ContentType="application/vnd.ms-office.chartstyle+xml"/>
  <Override PartName="/xl/charts/chart165.xml" ContentType="application/vnd.openxmlformats-officedocument.drawingml.chart+xml"/>
  <Override PartName="/xl/charts/chart657.xml" ContentType="application/vnd.openxmlformats-officedocument.drawingml.chart+xml"/>
  <Override PartName="/xl/charts/chart843.xml" ContentType="application/vnd.openxmlformats-officedocument.drawingml.chart+xml"/>
  <Override PartName="/xl/charts/colors163.xml" ContentType="application/vnd.ms-office.chartcolorstyle+xml"/>
  <Override PartName="/xl/charts/style92.xml" ContentType="application/vnd.ms-office.chartstyle+xml"/>
  <Override PartName="/xl/charts/style139.xml" ContentType="application/vnd.ms-office.chartstyle+xml"/>
  <Override PartName="/xl/charts/style325.xml" ContentType="application/vnd.ms-office.chartstyle+xml"/>
  <Override PartName="/xl/charts/colors655.xml" ContentType="application/vnd.ms-office.chartcolorstyle+xml"/>
  <Override PartName="/xl/charts/colors841.xml" ContentType="application/vnd.ms-office.chartcolorstyle+xml"/>
  <Override PartName="/xl/charts/chart351.xml" ContentType="application/vnd.openxmlformats-officedocument.drawingml.chart+xml"/>
  <Override PartName="/xl/charts/style23.xml" ContentType="application/vnd.ms-office.chartstyle+xml"/>
  <Override PartName="/xl/charts/style511.xml" ContentType="application/vnd.ms-office.chartstyle+xml"/>
  <Override PartName="/xl/charts/style495.xml" ContentType="application/vnd.ms-office.chartstyle+xml"/>
  <Override PartName="/xl/charts/chart83.xml" ContentType="application/vnd.openxmlformats-officedocument.drawingml.chart+xml"/>
  <Override PartName="/xl/charts/chart758.xml" ContentType="application/vnd.openxmlformats-officedocument.drawingml.chart+xml"/>
  <Override PartName="/xl/charts/style681.xml" ContentType="application/vnd.ms-office.chartstyle+xml"/>
  <Override PartName="/xl/charts/colors756.xml" ContentType="application/vnd.ms-office.chartcolorstyle+xml"/>
  <Override PartName="/xl/charts/chart266.xml" ContentType="application/vnd.openxmlformats-officedocument.drawingml.chart+xml"/>
  <Override PartName="/xl/charts/colors264.xml" ContentType="application/vnd.ms-office.chartcolorstyle+xml"/>
  <Override PartName="/xl/charts/style426.xml" ContentType="application/vnd.ms-office.chartstyle+xml"/>
  <Override PartName="/xl/charts/style612.xml" ContentType="application/vnd.ms-office.chartstyle+xml"/>
  <Override PartName="/xl/charts/chart14.xml" ContentType="application/vnd.openxmlformats-officedocument.drawingml.chart+xml"/>
  <Override PartName="/xl/charts/chart452.xml" ContentType="application/vnd.openxmlformats-officedocument.drawingml.chart+xml"/>
  <Override PartName="/xl/charts/colors450.xml" ContentType="application/vnd.ms-office.chartcolorstyle+xml"/>
  <Override PartName="/xl/charts/style596.xml" ContentType="application/vnd.ms-office.chartstyle+xml"/>
  <Override PartName="/xl/charts/style120.xml" ContentType="application/vnd.ms-office.chartstyle+xml"/>
  <Override PartName="/xl/charts/chart859.xml" ContentType="application/vnd.openxmlformats-officedocument.drawingml.chart+xml"/>
  <Override PartName="/xl/charts/colors179.xml" ContentType="application/vnd.ms-office.chartcolorstyle+xml"/>
  <Override PartName="/xl/charts/colors857.xml" ContentType="application/vnd.ms-office.chartcolorstyle+xml"/>
  <Override PartName="/xl/charts/style290.xml" ContentType="application/vnd.ms-office.chartstyle+xml"/>
  <Override PartName="/xl/charts/style782.xml" ContentType="application/vnd.ms-office.chartstyle+xml"/>
  <Override PartName="/xl/charts/chart367.xml" ContentType="application/vnd.openxmlformats-officedocument.drawingml.chart+xml"/>
  <Override PartName="/xl/charts/chart553.xml" ContentType="application/vnd.openxmlformats-officedocument.drawingml.chart+xml"/>
  <Override PartName="/xl/charts/colors365.xml" ContentType="application/vnd.ms-office.chartcolorstyle+xml"/>
  <Override PartName="/xl/charts/colors551.xml" ContentType="application/vnd.ms-office.chartcolorstyle+xml"/>
  <Override PartName="/xl/charts/style39.xml" ContentType="application/vnd.ms-office.chartstyle+xml"/>
  <Override PartName="/xl/charts/style527.xml" ContentType="application/vnd.ms-office.chartstyle+xml"/>
  <Override PartName="/xl/charts/style713.xml" ContentType="application/vnd.ms-office.chartstyle+xml"/>
  <Override PartName="/xl/charts/colors85.xml" ContentType="application/vnd.ms-office.chartcolorstyle+xml"/>
  <Override PartName="/xl/charts/chart99.xml" ContentType="application/vnd.openxmlformats-officedocument.drawingml.chart+xml"/>
  <Override PartName="/xl/charts/style221.xml" ContentType="application/vnd.ms-office.chartstyle+xml"/>
  <Override PartName="/xl/charts/style697.xml" ContentType="application/vnd.ms-office.chartstyle+xml"/>
  <Override PartName="/xl/charts/colors466.xml" ContentType="application/vnd.ms-office.chartcolorstyle+xml"/>
  <Override PartName="/xl/charts/style391.xml" ContentType="application/vnd.ms-office.chartstyle+xml"/>
  <Override PartName="/xl/charts/style628.xml" ContentType="application/vnd.ms-office.chartstyle+xml"/>
  <Override PartName="/xl/charts/colors16.xml" ContentType="application/vnd.ms-office.chartcolorstyle+xml"/>
  <Override PartName="/xl/charts/chart468.xml" ContentType="application/vnd.openxmlformats-officedocument.drawingml.chart+xml"/>
  <Override PartName="/xl/charts/chart654.xml" ContentType="application/vnd.openxmlformats-officedocument.drawingml.chart+xml"/>
  <Override PartName="/xl/charts/colors652.xml" ContentType="application/vnd.ms-office.chartcolorstyle+xml"/>
  <Override PartName="/xl/charts/style136.xml" ContentType="application/vnd.ms-office.chartstyle+xml"/>
  <Override PartName="/xl/charts/style798.xml" ContentType="application/vnd.ms-office.chartstyle+xml"/>
  <Override PartName="/xl/charts/style814.xml" ContentType="application/vnd.ms-office.chartstyle+xml"/>
  <Override PartName="/xl/charts/chart162.xml" ContentType="application/vnd.openxmlformats-officedocument.drawingml.chart+xml"/>
  <Override PartName="/xl/charts/chart840.xml" ContentType="application/vnd.openxmlformats-officedocument.drawingml.chart+xml"/>
  <Override PartName="/xl/charts/colors160.xml" ContentType="application/vnd.ms-office.chartcolorstyle+xml"/>
  <Override PartName="/xl/charts/style322.xml" ContentType="application/vnd.ms-office.chartstyle+xml"/>
  <Override PartName="/xl/charts/chart569.xml" ContentType="application/vnd.openxmlformats-officedocument.drawingml.chart+xml"/>
  <Override PartName="/xl/charts/colors567.xml" ContentType="application/vnd.ms-office.chartcolorstyle+xml"/>
  <Override PartName="/xl/charts/style20.xml" ContentType="application/vnd.ms-office.chartstyle+xml"/>
  <Override PartName="/xl/charts/style492.xml" ContentType="application/vnd.ms-office.chartstyle+xml"/>
  <Override PartName="/xl/charts/style729.xml" ContentType="application/vnd.ms-office.chartstyle+xml"/>
  <Override PartName="/xl/charts/chart80.xml" ContentType="application/vnd.openxmlformats-officedocument.drawingml.chart+xml"/>
  <Override PartName="/xl/charts/chart755.xml" ContentType="application/vnd.openxmlformats-officedocument.drawingml.chart+xml"/>
  <Override PartName="/xl/charts/colors261.xml" ContentType="application/vnd.ms-office.chartcolorstyle+xml"/>
  <Override PartName="/xl/charts/colors753.xml" ContentType="application/vnd.ms-office.chartcolorstyle+xml"/>
  <Override PartName="/xl/charts/style237.xml" ContentType="application/vnd.ms-office.chartstyle+xml"/>
  <Override PartName="/xl/charts/style423.xml" ContentType="application/vnd.ms-office.chartstyle+xml"/>
  <Override PartName="/xl/charts/chart11.xml" ContentType="application/vnd.openxmlformats-officedocument.drawingml.chart+xml"/>
  <Override PartName="/xl/charts/chart263.xml" ContentType="application/vnd.openxmlformats-officedocument.drawingml.chart+xml"/>
  <Override PartName="/xl/charts/style593.xml" ContentType="application/vnd.ms-office.chartstyle+xml"/>
  <Override PartName="/xl/charts/colors668.xml" ContentType="application/vnd.ms-office.chartcolorstyle+xml"/>
  <Override PartName="/xl/charts/colors854.xml" ContentType="application/vnd.ms-office.chartcolorstyle+xml"/>
  <Override PartName="/xl/charts/style338.xml" ContentType="application/vnd.ms-office.chartstyle+xml"/>
  <Override PartName="/xl/charts/chart178.xml" ContentType="application/vnd.openxmlformats-officedocument.drawingml.chart+xml"/>
  <Override PartName="/xl/charts/chart364.xml" ContentType="application/vnd.openxmlformats-officedocument.drawingml.chart+xml"/>
  <Override PartName="/xl/charts/chart711.xml" ContentType="application/vnd.openxmlformats-officedocument.drawingml.chart+xml"/>
  <Override PartName="/xl/charts/chart856.xml" ContentType="application/vnd.openxmlformats-officedocument.drawingml.chart+xml"/>
  <Override PartName="/xl/charts/colors176.xml" ContentType="application/vnd.ms-office.chartcolorstyle+xml"/>
  <Override PartName="/xl/charts/colors362.xml" ContentType="application/vnd.ms-office.chartcolorstyle+xml"/>
  <Override PartName="/xl/charts/colors693.xml" ContentType="application/vnd.ms-office.chartcolorstyle+xml"/>
  <Override PartName="/xl/charts/style524.xml" ContentType="application/vnd.ms-office.chartstyle+xml"/>
  <Override PartName="/xl/charts/style177.xml" ContentType="application/vnd.ms-office.chartstyle+xml"/>
  <Override PartName="/xl/charts/style669.xml" ContentType="application/vnd.ms-office.chartstyle+xml"/>
  <Override PartName="/xl/charts/style855.xml" ContentType="application/vnd.ms-office.chartstyle+xml"/>
  <Override PartName="/xl/charts/chart109.xml" ContentType="application/vnd.openxmlformats-officedocument.drawingml.chart+xml"/>
  <Override PartName="/xl/charts/chart550.xml" ContentType="application/vnd.openxmlformats-officedocument.drawingml.chart+xml"/>
  <Override PartName="/xl/charts/chart695.xml" ContentType="application/vnd.openxmlformats-officedocument.drawingml.chart+xml"/>
  <Override PartName="/xl/charts/chart881.xml" ContentType="application/vnd.openxmlformats-officedocument.drawingml.chart+xml"/>
  <Override PartName="/xl/charts/colors82.xml" ContentType="application/vnd.ms-office.chartcolorstyle+xml"/>
  <Override PartName="/xl/charts/colors107.xml" ContentType="application/vnd.ms-office.chartcolorstyle+xml"/>
  <Override PartName="/xl/charts/colors438.xml" ContentType="application/vnd.ms-office.chartcolorstyle+xml"/>
  <Override PartName="/xl/charts/style36.xml" ContentType="application/vnd.ms-office.chartstyle+xml"/>
  <Override PartName="/xl/charts/style363.xml" ContentType="application/vnd.ms-office.chartstyle+xml"/>
  <Override PartName="/xl/charts/style694.xml" ContentType="application/vnd.ms-office.chartstyle+xml"/>
  <Override PartName="/xl/charts/style710.xml" ContentType="application/vnd.ms-office.chartstyle+xml"/>
  <Override PartName="/xl/drawings/drawing2.xml" ContentType="application/vnd.openxmlformats-officedocument.drawing+xml"/>
  <Override PartName="/xl/charts/chart96.xml" ContentType="application/vnd.openxmlformats-officedocument.drawingml.chart+xml"/>
  <Override PartName="/xl/charts/chart279.xml" ContentType="application/vnd.openxmlformats-officedocument.drawingml.chart+xml"/>
  <Override PartName="/xl/charts/chart626.xml" ContentType="application/vnd.openxmlformats-officedocument.drawingml.chart+xml"/>
  <Override PartName="/xl/charts/colors13.xml" ContentType="application/vnd.ms-office.chartcolorstyle+xml"/>
  <Override PartName="/xl/charts/colors277.xml" ContentType="application/vnd.ms-office.chartcolorstyle+xml"/>
  <Override PartName="/xl/charts/colors624.xml" ContentType="application/vnd.ms-office.chartcolorstyle+xml"/>
  <Override PartName="/xl/charts/colors769.xml" ContentType="application/vnd.ms-office.chartcolorstyle+xml"/>
  <Override PartName="/xl/charts/style61.xml" ContentType="application/vnd.ms-office.chartstyle+xml"/>
  <Override PartName="/xl/charts/colors810.xml" ContentType="application/vnd.ms-office.chartcolorstyle+xml"/>
  <Override PartName="/xl/charts/style108.xml" ContentType="application/vnd.ms-office.chartstyle+xml"/>
  <Override PartName="/xl/charts/style439.xml" ContentType="application/vnd.ms-office.chartstyle+xml"/>
  <Override PartName="/xl/charts/chart27.xml" ContentType="application/vnd.openxmlformats-officedocument.drawingml.chart+xml"/>
  <Override PartName="/xl/charts/chart134.xml" ContentType="application/vnd.openxmlformats-officedocument.drawingml.chart+xml"/>
  <Override PartName="/xl/charts/chart320.xml" ContentType="application/vnd.openxmlformats-officedocument.drawingml.chart+xml"/>
  <Override PartName="/xl/charts/chart465.xml" ContentType="application/vnd.openxmlformats-officedocument.drawingml.chart+xml"/>
  <Override PartName="/xl/charts/chart796.xml" ContentType="application/vnd.openxmlformats-officedocument.drawingml.chart+xml"/>
  <Override PartName="/xl/charts/chart812.xml" ContentType="application/vnd.openxmlformats-officedocument.drawingml.chart+xml"/>
  <Override PartName="/xl/charts/colors132.xml" ContentType="application/vnd.ms-office.chartcolorstyle+xml"/>
  <Override PartName="/xl/charts/colors463.xml" ContentType="application/vnd.ms-office.chartcolorstyle+xml"/>
  <Override PartName="/xl/charts/colors794.xml" ContentType="application/vnd.ms-office.chartcolorstyle+xml"/>
  <Override PartName="/xl/charts/style278.xml" ContentType="application/vnd.ms-office.chartstyle+xml"/>
  <Override PartName="/xl/charts/style625.xml" ContentType="application/vnd.ms-office.chartstyle+xml"/>
  <Override PartName="/xl/charts/style133.xml" ContentType="application/vnd.ms-office.chartstyle+xml"/>
  <Override PartName="/xl/charts/style811.xml" ContentType="application/vnd.ms-office.chartstyle+xml"/>
  <Override PartName="/xl/charts/chart651.xml" ContentType="application/vnd.openxmlformats-officedocument.drawingml.chart+xml"/>
  <Override PartName="/xl/charts/colors208.xml" ContentType="application/vnd.ms-office.chartcolorstyle+xml"/>
  <Override PartName="/xl/charts/colors539.xml" ContentType="application/vnd.ms-office.chartcolorstyle+xml"/>
  <Override PartName="/xl/charts/style464.xml" ContentType="application/vnd.ms-office.chartstyle+xml"/>
  <Override PartName="/xl/charts/style795.xml" ContentType="application/vnd.ms-office.chartstyle+xml"/>
  <Override PartName="/xl/charts/style650.xml" ContentType="application/vnd.ms-office.chartstyle+xml"/>
  <Override PartName="/xl/charts/chart52.xml" ContentType="application/vnd.openxmlformats-officedocument.drawingml.chart+xml"/>
  <Override PartName="/xl/charts/chart490.xml" ContentType="application/vnd.openxmlformats-officedocument.drawingml.chart+xml"/>
  <Override PartName="/xl/charts/chart727.xml" ContentType="application/vnd.openxmlformats-officedocument.drawingml.chart+xml"/>
  <Override PartName="/xl/charts/chart913.xml" ContentType="application/vnd.openxmlformats-officedocument.drawingml.chart+xml"/>
  <Override PartName="/xl/charts/colors233.xml" ContentType="application/vnd.ms-office.chartcolorstyle+xml"/>
  <Override PartName="/xl/charts/colors378.xml" ContentType="application/vnd.ms-office.chartcolorstyle+xml"/>
  <Override PartName="/xl/charts/colors725.xml" ContentType="application/vnd.ms-office.chartcolorstyle+xml"/>
  <Override PartName="/xl/charts/style209.xml" ContentType="application/vnd.ms-office.chartstyle+xml"/>
  <Override PartName="/xl/charts/style726.xml" ContentType="application/vnd.ms-office.chartstyle+xml"/>
  <Override PartName="/xl/charts/chart9.xml" ContentType="application/vnd.openxmlformats-officedocument.drawingml.chart+xml"/>
  <Override PartName="/xl/charts/chart235.xml" ContentType="application/vnd.openxmlformats-officedocument.drawingml.chart+xml"/>
  <Override PartName="/xl/charts/chart421.xml" ContentType="application/vnd.openxmlformats-officedocument.drawingml.chart+xml"/>
  <Override PartName="/xl/charts/chart566.xml" ContentType="application/vnd.openxmlformats-officedocument.drawingml.chart+xml"/>
  <Override PartName="/xl/charts/chart752.xml" ContentType="application/vnd.openxmlformats-officedocument.drawingml.chart+xml"/>
  <Override PartName="/xl/charts/chart897.xml" ContentType="application/vnd.openxmlformats-officedocument.drawingml.chart+xml"/>
  <Override PartName="/xl/charts/colors98.xml" ContentType="application/vnd.ms-office.chartcolorstyle+xml"/>
  <Override PartName="/xl/charts/colors564.xml" ContentType="application/vnd.ms-office.chartcolorstyle+xml"/>
  <Override PartName="/xl/charts/colors1.xml" ContentType="application/vnd.ms-office.chartcolorstyle+xml"/>
  <Override PartName="/xl/charts/colors750.xml" ContentType="application/vnd.ms-office.chartcolorstyle+xml"/>
  <Override PartName="/xl/charts/style379.xml" ContentType="application/vnd.ms-office.chartstyle+xml"/>
  <Override PartName="/xl/charts/style234.xml" ContentType="application/vnd.ms-office.chartstyle+xml"/>
  <Override PartName="/xl/charts/style565.xml" ContentType="application/vnd.ms-office.chartstyle+xml"/>
  <Override PartName="/xl/charts/chart260.xml" ContentType="application/vnd.openxmlformats-officedocument.drawingml.chart+xml"/>
  <Override PartName="/xl/charts/chart591.xml" ContentType="application/vnd.openxmlformats-officedocument.drawingml.chart+xml"/>
  <Override PartName="/xl/charts/chart828.xml" ContentType="application/vnd.openxmlformats-officedocument.drawingml.chart+xml"/>
  <Override PartName="/xl/charts/colors29.xml" ContentType="application/vnd.ms-office.chartcolorstyle+xml"/>
  <Override PartName="/xl/charts/colors309.xml" ContentType="application/vnd.ms-office.chartcolorstyle+xml"/>
  <Override PartName="/xl/charts/style77.xml" ContentType="application/vnd.ms-office.chartstyle+xml"/>
  <Override PartName="/xl/charts/colors826.xml" ContentType="application/vnd.ms-office.chartcolorstyle+xml"/>
  <Override PartName="/xl/charts/style420.xml" ContentType="application/vnd.ms-office.chartstyle+xml"/>
  <Override PartName="/xl/charts/style751.xml" ContentType="application/vnd.ms-office.chartstyle+xml"/>
  <Override PartName="/xl/charts/chart336.xml" ContentType="application/vnd.openxmlformats-officedocument.drawingml.chart+xml"/>
  <Override PartName="/xl/charts/chart667.xml" ContentType="application/vnd.openxmlformats-officedocument.drawingml.chart+xml"/>
  <Override PartName="/xl/charts/colors148.xml" ContentType="application/vnd.ms-office.chartcolorstyle+xml"/>
  <Override PartName="/xl/charts/colors479.xml" ContentType="application/vnd.ms-office.chartcolorstyle+xml"/>
  <Override PartName="/xl/charts/colors334.xml" ContentType="application/vnd.ms-office.chartcolorstyle+xml"/>
  <Override PartName="/xl/charts/colors665.xml" ContentType="application/vnd.ms-office.chartcolorstyle+xml"/>
  <Override PartName="/xl/charts/style590.xml" ContentType="application/vnd.ms-office.chartstyle+xml"/>
  <Override PartName="/xl/charts/style149.xml" ContentType="application/vnd.ms-office.chartstyle+xml"/>
  <Override PartName="/xl/charts/style827.xml" ContentType="application/vnd.ms-office.chartstyle+xml"/>
  <Override PartName="/xl/charts/chart175.xml" ContentType="application/vnd.openxmlformats-officedocument.drawingml.chart+xml"/>
  <Override PartName="/xl/charts/chart522.xml" ContentType="application/vnd.openxmlformats-officedocument.drawingml.chart+xml"/>
  <Override PartName="/xl/charts/chart853.xml" ContentType="application/vnd.openxmlformats-officedocument.drawingml.chart+xml"/>
  <Override PartName="/xl/charts/colors54.xml" ContentType="application/vnd.ms-office.chartcolorstyle+xml"/>
  <Override PartName="/xl/charts/colors520.xml" ContentType="application/vnd.ms-office.chartcolorstyle+xml"/>
  <Override PartName="/xl/charts/colors173.xml" ContentType="application/vnd.ms-office.chartcolorstyle+xml"/>
  <Override PartName="/xl/charts/colors851.xml" ContentType="application/vnd.ms-office.chartcolorstyle+xml"/>
  <Override PartName="/xl/charts/style335.xml" ContentType="application/vnd.ms-office.chartstyle+xml"/>
  <Override PartName="/xl/charts/style521.xml" ContentType="application/vnd.ms-office.chartstyle+xml"/>
  <Override PartName="/xl/charts/style666.xml" ContentType="application/vnd.ms-office.chartstyle+xml"/>
  <Override PartName="/xl/charts/chart68.xml" ContentType="application/vnd.openxmlformats-officedocument.drawingml.chart+xml"/>
  <Override PartName="/xl/charts/chart361.xml" ContentType="application/vnd.openxmlformats-officedocument.drawingml.chart+xml"/>
  <Override PartName="/xl/charts/chart692.xml" ContentType="application/vnd.openxmlformats-officedocument.drawingml.chart+xml"/>
  <Override PartName="/xl/charts/colors249.xml" ContentType="application/vnd.ms-office.chartcolorstyle+xml"/>
  <Override PartName="/xl/charts/colors690.xml" ContentType="application/vnd.ms-office.chartcolorstyle+xml"/>
  <Override PartName="/xl/charts/style33.xml" ContentType="application/vnd.ms-office.chartstyle+xml"/>
  <Override PartName="/xl/charts/style174.xml" ContentType="application/vnd.ms-office.chartstyle+xml"/>
  <Override PartName="/xl/charts/style360.xml" ContentType="application/vnd.ms-office.chartstyle+xml"/>
  <Override PartName="/xl/charts/style852.xml" ContentType="application/vnd.ms-office.chartstyle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437.xml" ContentType="application/vnd.openxmlformats-officedocument.drawingml.chart+xml"/>
  <Override PartName="/xl/charts/chart623.xml" ContentType="application/vnd.openxmlformats-officedocument.drawingml.chart+xml"/>
  <Override PartName="/xl/charts/chart768.xml" ContentType="application/vnd.openxmlformats-officedocument.drawingml.chart+xml"/>
  <Override PartName="/xl/charts/colors104.xml" ContentType="application/vnd.ms-office.chartcolorstyle+xml"/>
  <Override PartName="/xl/charts/colors435.xml" ContentType="application/vnd.ms-office.chartcolorstyle+xml"/>
  <Override PartName="/xl/charts/colors621.xml" ContentType="application/vnd.ms-office.chartcolorstyle+xml"/>
  <Override PartName="/xl/charts/colors766.xml" ContentType="application/vnd.ms-office.chartcolorstyle+xml"/>
  <Override PartName="/xl/charts/style105.xml" ContentType="application/vnd.ms-office.chartstyle+xml"/>
  <Override PartName="/xl/charts/style691.xml" ContentType="application/vnd.ms-office.chartstyle+xml"/>
  <Override PartName="/xl/charts/chart131.xml" ContentType="application/vnd.openxmlformats-officedocument.drawingml.chart+xml"/>
  <Override PartName="/xl/charts/chart276.xml" ContentType="application/vnd.openxmlformats-officedocument.drawingml.chart+xml"/>
  <Override PartName="/xl/charts/chart462.xml" ContentType="application/vnd.openxmlformats-officedocument.drawingml.chart+xml"/>
  <Override PartName="/xl/charts/colors10.xml" ContentType="application/vnd.ms-office.chartcolorstyle+xml"/>
  <Override PartName="/xl/charts/colors274.xml" ContentType="application/vnd.ms-office.chartcolorstyle+xml"/>
  <Override PartName="/xl/charts/colors460.xml" ContentType="application/vnd.ms-office.chartcolorstyle+xml"/>
  <Override PartName="/xl/charts/colors791.xml" ContentType="application/vnd.ms-office.chartcolorstyle+xml"/>
  <Override PartName="/xl/charts/style436.xml" ContentType="application/vnd.ms-office.chartstyle+xml"/>
  <Override PartName="/xl/charts/style622.xml" ContentType="application/vnd.ms-office.chartstyle+xml"/>
  <Override PartName="/xl/charts/style767.xml" ContentType="application/vnd.ms-office.chartstyle+xml"/>
  <Override PartName="/xl/charts/chart24.xml" ContentType="application/vnd.openxmlformats-officedocument.drawingml.chart+xml"/>
  <Override PartName="/xl/charts/chart207.xml" ContentType="application/vnd.openxmlformats-officedocument.drawingml.chart+xml"/>
  <Override PartName="/xl/charts/chart793.xml" ContentType="application/vnd.openxmlformats-officedocument.drawingml.chart+xml"/>
  <Override PartName="/xl/charts/colors205.xml" ContentType="application/vnd.ms-office.chartcolorstyle+xml"/>
  <Override PartName="/xl/charts/colors536.xml" ContentType="application/vnd.ms-office.chartcolorstyle+xml"/>
  <Override PartName="/xl/charts/style130.xml" ContentType="application/vnd.ms-office.chartstyle+xml"/>
  <Override PartName="/xl/charts/style275.xml" ContentType="application/vnd.ms-office.chartstyle+xml"/>
  <Override PartName="/xl/charts/style461.xml" ContentType="application/vnd.ms-office.chartstyle+xml"/>
  <Override PartName="/xl/charts/style792.xml" ContentType="application/vnd.ms-office.chartstyle+xml"/>
  <Override PartName="/xl/charts/chart538.xml" ContentType="application/vnd.openxmlformats-officedocument.drawingml.chart+xml"/>
  <Override PartName="/xl/charts/chart724.xml" ContentType="application/vnd.openxmlformats-officedocument.drawingml.chart+xml"/>
  <Override PartName="/xl/charts/chart869.xml" ContentType="application/vnd.openxmlformats-officedocument.drawingml.chart+xml"/>
  <Override PartName="/xl/charts/colors189.xml" ContentType="application/vnd.ms-office.chartcolorstyle+xml"/>
  <Override PartName="/xl/charts/colors375.xml" ContentType="application/vnd.ms-office.chartcolorstyle+xml"/>
  <Override PartName="/xl/charts/colors722.xml" ContentType="application/vnd.ms-office.chartcolorstyle+xml"/>
  <Override PartName="/xl/charts/style206.xml" ContentType="application/vnd.ms-office.chartstyle+xml"/>
  <Override PartName="/xl/charts/style537.xml" ContentType="application/vnd.ms-office.chartstyle+xml"/>
  <Override PartName="/xl/charts/chart6.xml" ContentType="application/vnd.openxmlformats-officedocument.drawingml.chart+xml"/>
  <Override PartName="/xl/charts/chart232.xml" ContentType="application/vnd.openxmlformats-officedocument.drawingml.chart+xml"/>
  <Override PartName="/xl/charts/chart377.xml" ContentType="application/vnd.openxmlformats-officedocument.drawingml.chart+xml"/>
  <Override PartName="/xl/charts/chart563.xml" ContentType="application/vnd.openxmlformats-officedocument.drawingml.chart+xml"/>
  <Override PartName="/xl/charts/chart894.xml" ContentType="application/vnd.openxmlformats-officedocument.drawingml.chart+xml"/>
  <Override PartName="/xl/charts/chart910.xml" ContentType="application/vnd.openxmlformats-officedocument.drawingml.chart+xml"/>
  <Override PartName="/xl/charts/colors95.xml" ContentType="application/vnd.ms-office.chartcolorstyle+xml"/>
  <Override PartName="/xl/charts/colors230.xml" ContentType="application/vnd.ms-office.chartcolorstyle+xml"/>
  <Override PartName="/xl/charts/colors561.xml" ContentType="application/vnd.ms-office.chartcolorstyle+xml"/>
  <Override PartName="/xl/charts/style49.xml" ContentType="application/vnd.ms-office.chartstyle+xml"/>
  <Override PartName="/xl/charts/style376.xml" ContentType="application/vnd.ms-office.chartstyle+xml"/>
  <Override PartName="/xl/charts/style723.xml" ContentType="application/vnd.ms-office.chartstyle+xml"/>
  <Override PartName="/xl/charts/chart308.xml" ContentType="application/vnd.openxmlformats-officedocument.drawingml.chart+xml"/>
  <Override PartName="/xl/charts/chart639.xml" ContentType="application/vnd.openxmlformats-officedocument.drawingml.chart+xml"/>
  <Override PartName="/xl/charts/colors306.xml" ContentType="application/vnd.ms-office.chartcolorstyle+xml"/>
  <Override PartName="/xl/charts/colors637.xml" ContentType="application/vnd.ms-office.chartcolorstyle+xml"/>
  <Override PartName="/xl/charts/style74.xml" ContentType="application/vnd.ms-office.chartstyle+xml"/>
  <Override PartName="/xl/charts/style231.xml" ContentType="application/vnd.ms-office.chartstyle+xml"/>
  <Override PartName="/xl/charts/style562.xml" ContentType="application/vnd.ms-office.chartstyle+xml"/>
  <Override PartName="/xl/charts/chart147.xml" ContentType="application/vnd.openxmlformats-officedocument.drawingml.chart+xml"/>
  <Override PartName="/xl/charts/chart478.xml" ContentType="application/vnd.openxmlformats-officedocument.drawingml.chart+xml"/>
  <Override PartName="/xl/charts/chart825.xml" ContentType="application/vnd.openxmlformats-officedocument.drawingml.chart+xml"/>
  <Override PartName="/xl/charts/colors26.xml" ContentType="application/vnd.ms-office.chartcolorstyle+xml"/>
  <Override PartName="/xl/charts/colors145.xml" ContentType="application/vnd.ms-office.chartcolorstyle+xml"/>
  <Override PartName="/xl/charts/colors331.xml" ContentType="application/vnd.ms-office.chartcolorstyle+xml"/>
  <Override PartName="/xl/charts/colors476.xml" ContentType="application/vnd.ms-office.chartcolorstyle+xml"/>
  <Override PartName="/xl/charts/colors823.xml" ContentType="application/vnd.ms-office.chartcolorstyle+xml"/>
  <Override PartName="/xl/charts/style307.xml" ContentType="application/vnd.ms-office.chartstyle+xml"/>
  <Override PartName="/xl/charts/style638.xml" ContentType="application/vnd.ms-office.chartstyle+xml"/>
  <Override PartName="/xl/charts/style824.xml" ContentType="application/vnd.ms-office.chartstyle+xml"/>
  <Override PartName="/xl/charts/chart333.xml" ContentType="application/vnd.openxmlformats-officedocument.drawingml.chart+xml"/>
  <Override PartName="/xl/charts/chart664.xml" ContentType="application/vnd.openxmlformats-officedocument.drawingml.chart+xml"/>
  <Override PartName="/xl/charts/chart850.xml" ContentType="application/vnd.openxmlformats-officedocument.drawingml.chart+xml"/>
  <Override PartName="/xl/charts/colors51.xml" ContentType="application/vnd.ms-office.chartcolorstyle+xml"/>
  <Override PartName="/xl/charts/colors170.xml" ContentType="application/vnd.ms-office.chartcolorstyle+xml"/>
  <Override PartName="/xl/charts/colors662.xml" ContentType="application/vnd.ms-office.chartcolorstyle+xml"/>
  <Override PartName="/xl/charts/style146.xml" ContentType="application/vnd.ms-office.chartstyle+xml"/>
  <Override PartName="/xl/charts/style477.xml" ContentType="application/vnd.ms-office.chartstyle+xml"/>
  <Override PartName="/xl/charts/style332.xml" ContentType="application/vnd.ms-office.chartstyle+xml"/>
  <Override PartName="/xl/charts/style663.xml" ContentType="application/vnd.ms-office.chartstyle+xml"/>
  <Override PartName="/xl/charts/chart65.xml" ContentType="application/vnd.openxmlformats-officedocument.drawingml.chart+xml"/>
  <Override PartName="/xl/charts/chart172.xml" ContentType="application/vnd.openxmlformats-officedocument.drawingml.chart+xml"/>
  <Override PartName="/xl/charts/chart409.xml" ContentType="application/vnd.openxmlformats-officedocument.drawingml.chart+xml"/>
  <Override PartName="/xl/charts/colors407.xml" ContentType="application/vnd.ms-office.chartcolorstyle+xml"/>
  <Override PartName="/xl/charts/style30.xml" ContentType="application/vnd.ms-office.chartstyle+xml"/>
  <Override PartName="/xl/charts/colors738.xml" ContentType="application/vnd.ms-office.chartcolorstyle+xml"/>
  <Override PartName="/xl/charts/style171.xml" ContentType="application/vnd.ms-office.chartstyle+xml"/>
  <Override PartName="/xl/charts/style408.xml" ContentType="application/vnd.ms-office.chartstyle+xml"/>
  <Override PartName="/xl/charts/chart103.xml" ContentType="application/vnd.openxmlformats-officedocument.drawingml.chart+xml"/>
  <Override PartName="/xl/charts/chart248.xml" ContentType="application/vnd.openxmlformats-officedocument.drawingml.chart+xml"/>
  <Override PartName="/xl/charts/chart434.xml" ContentType="application/vnd.openxmlformats-officedocument.drawingml.chart+xml"/>
  <Override PartName="/xl/charts/chart579.xml" ContentType="application/vnd.openxmlformats-officedocument.drawingml.chart+xml"/>
  <Override PartName="/xl/charts/chart926.xml" ContentType="application/vnd.openxmlformats-officedocument.drawingml.chart+xml"/>
  <Override PartName="/xl/charts/colors246.xml" ContentType="application/vnd.ms-office.chartcolorstyle+xml"/>
  <Override PartName="/xl/charts/colors577.xml" ContentType="application/vnd.ms-office.chartcolorstyle+xml"/>
  <Override PartName="/xl/charts/colors101.xml" ContentType="application/vnd.ms-office.chartcolorstyle+xml"/>
  <Override PartName="/xl/charts/colors432.xml" ContentType="application/vnd.ms-office.chartcolorstyle+xml"/>
  <Override PartName="/xl/charts/colors763.xml" ContentType="application/vnd.ms-office.chartcolorstyle+xml"/>
  <Override PartName="/xl/charts/style247.xml" ContentType="application/vnd.ms-office.chartstyle+xml"/>
  <Override PartName="/xl/charts/style739.xml" ContentType="application/vnd.ms-office.chartstyle+xml"/>
  <Override PartName="/xl/charts/chart90.xml" ContentType="application/vnd.openxmlformats-officedocument.drawingml.chart+xml"/>
  <Override PartName="/xl/charts/chart273.xml" ContentType="application/vnd.openxmlformats-officedocument.drawingml.chart+xml"/>
  <Override PartName="/xl/charts/chart620.xml" ContentType="application/vnd.openxmlformats-officedocument.drawingml.chart+xml"/>
  <Override PartName="/xl/charts/chart765.xml" ContentType="application/vnd.openxmlformats-officedocument.drawingml.chart+xml"/>
  <Override PartName="/xl/charts/colors271.xml" ContentType="application/vnd.ms-office.chartcolorstyle+xml"/>
  <Override PartName="/xl/charts/colors508.xml" ContentType="application/vnd.ms-office.chartcolorstyle+xml"/>
  <Override PartName="/xl/charts/style102.xml" ContentType="application/vnd.ms-office.chartstyle+xml"/>
  <Override PartName="/xl/charts/style433.xml" ContentType="application/vnd.ms-office.chartstyle+xml"/>
  <Override PartName="/xl/charts/style578.xml" ContentType="application/vnd.ms-office.chartstyle+xml"/>
  <Override PartName="/xl/charts/style764.xml" ContentType="application/vnd.ms-office.chartstyle+xml"/>
  <Override PartName="/xl/charts/chart21.xml" ContentType="application/vnd.openxmlformats-officedocument.drawingml.chart+xml"/>
  <Override PartName="/xl/charts/chart790.xml" ContentType="application/vnd.openxmlformats-officedocument.drawingml.chart+xml"/>
  <Override PartName="/xl/charts/colors347.xml" ContentType="application/vnd.ms-office.chartcolorstyle+xml"/>
  <Override PartName="/xl/charts/colors839.xml" ContentType="application/vnd.ms-office.chartcolorstyle+xml"/>
  <Override PartName="/xl/charts/style272.xml" ContentType="application/vnd.ms-office.chartstyle+xml"/>
  <Override PartName="/xl/charts/style509.xml" ContentType="application/vnd.ms-office.chartstyle+xml"/>
  <Override PartName="/xl/charts/chart188.xml" ContentType="application/vnd.openxmlformats-officedocument.drawingml.chart+xml"/>
  <Override PartName="/xl/charts/chart204.xml" ContentType="application/vnd.openxmlformats-officedocument.drawingml.chart+xml"/>
  <Override PartName="/xl/charts/chart349.xml" ContentType="application/vnd.openxmlformats-officedocument.drawingml.chart+xml"/>
  <Override PartName="/xl/charts/chart535.xml" ContentType="application/vnd.openxmlformats-officedocument.drawingml.chart+xml"/>
  <Override PartName="/xl/charts/chart866.xml" ContentType="application/vnd.openxmlformats-officedocument.drawingml.chart+xml"/>
  <Override PartName="/xl/charts/colors67.xml" ContentType="application/vnd.ms-office.chartcolorstyle+xml"/>
  <Override PartName="/xl/charts/colors202.xml" ContentType="application/vnd.ms-office.chartcolorstyle+xml"/>
  <Override PartName="/xl/charts/colors186.xml" ContentType="application/vnd.ms-office.chartcolorstyle+xml"/>
  <Override PartName="/xl/charts/colors533.xml" ContentType="application/vnd.ms-office.chartcolorstyle+xml"/>
  <Override PartName="/xl/charts/colors678.xml" ContentType="application/vnd.ms-office.chartcolorstyle+xml"/>
  <Override PartName="/xl/charts/colors864.xml" ContentType="application/vnd.ms-office.chartcolorstyle+xml"/>
  <Override PartName="/xl/charts/style348.xml" ContentType="application/vnd.ms-office.chartstyle+xml"/>
  <Override PartName="/xl/charts/style203.xml" ContentType="application/vnd.ms-office.chartstyle+xml"/>
  <Override PartName="/xl/charts/style679.xml" ContentType="application/vnd.ms-office.chartstyle+xml"/>
  <Override PartName="/xl/charts/chart374.xml" ContentType="application/vnd.openxmlformats-officedocument.drawingml.chart+xml"/>
  <Override PartName="/xl/charts/chart721.xml" ContentType="application/vnd.openxmlformats-officedocument.drawingml.chart+xml"/>
  <Override PartName="/xl/charts/colors92.xml" ContentType="application/vnd.ms-office.chartcolorstyle+xml"/>
  <Override PartName="/xl/charts/colors372.xml" ContentType="application/vnd.ms-office.chartcolorstyle+xml"/>
  <Override PartName="/xl/charts/colors609.xml" ContentType="application/vnd.ms-office.chartcolorstyle+xml"/>
  <Override PartName="/xl/charts/style46.xml" ContentType="application/vnd.ms-office.chartstyle+xml"/>
  <Override PartName="/xl/charts/style187.xml" ContentType="application/vnd.ms-office.chartstyle+xml"/>
  <Override PartName="/xl/charts/style534.xml" ContentType="application/vnd.ms-office.chartstyle+xml"/>
  <Override PartName="/xl/charts/style720.xml" ContentType="application/vnd.ms-office.chartstyle+xml"/>
  <Override PartName="/xl/charts/chart3.xml" ContentType="application/vnd.openxmlformats-officedocument.drawingml.chart+xml"/>
  <Override PartName="/xl/charts/chart119.xml" ContentType="application/vnd.openxmlformats-officedocument.drawingml.chart+xml"/>
  <Override PartName="/xl/charts/chart560.xml" ContentType="application/vnd.openxmlformats-officedocument.drawingml.chart+xml"/>
  <Override PartName="/xl/charts/chart891.xml" ContentType="application/vnd.openxmlformats-officedocument.drawingml.chart+xml"/>
  <Override PartName="/xl/charts/colors117.xml" ContentType="application/vnd.ms-office.chartcolorstyle+xml"/>
  <Override PartName="/xl/charts/colors303.xml" ContentType="application/vnd.ms-office.chartcolorstyle+xml"/>
  <Override PartName="/xl/charts/colors448.xml" ContentType="application/vnd.ms-office.chartcolorstyle+xml"/>
  <Override PartName="/xl/charts/colors779.xml" ContentType="application/vnd.ms-office.chartcolorstyle+xml"/>
  <Override PartName="/xl/charts/style373.xml" ContentType="application/vnd.ms-office.chartstyle+xml"/>
  <Override PartName="/xl/charts/chart289.xml" ContentType="application/vnd.openxmlformats-officedocument.drawingml.chart+xml"/>
  <Override PartName="/xl/charts/chart305.xml" ContentType="application/vnd.openxmlformats-officedocument.drawingml.chart+xml"/>
  <Override PartName="/xl/charts/chart636.xml" ContentType="application/vnd.openxmlformats-officedocument.drawingml.chart+xml"/>
  <Override PartName="/xl/charts/chart822.xml" ContentType="application/vnd.openxmlformats-officedocument.drawingml.chart+xml"/>
  <Override PartName="/xl/charts/colors23.xml" ContentType="application/vnd.ms-office.chartcolorstyle+xml"/>
  <Override PartName="/xl/charts/colors634.xml" ContentType="application/vnd.ms-office.chartcolorstyle+xml"/>
  <Override PartName="/xl/charts/colors142.xml" ContentType="application/vnd.ms-office.chartcolorstyle+xml"/>
  <Override PartName="/xl/charts/colors287.xml" ContentType="application/vnd.ms-office.chartcolorstyle+xml"/>
  <Override PartName="/xl/charts/style71.xml" ContentType="application/vnd.ms-office.chartstyle+xml"/>
  <Override PartName="/xl/charts/colors820.xml" ContentType="application/vnd.ms-office.chartcolorstyle+xml"/>
  <Override PartName="/xl/charts/style118.xml" ContentType="application/vnd.ms-office.chartstyle+xml"/>
  <Override PartName="/xl/charts/style449.xml" ContentType="application/vnd.ms-office.chartstyle+xml"/>
  <Override PartName="/xl/charts/style304.xml" ContentType="application/vnd.ms-office.chartstyle+xml"/>
  <Override PartName="/xl/charts/style635.xml" ContentType="application/vnd.ms-office.chartstyle+xml"/>
  <Override PartName="/xl/charts/chart37.xml" ContentType="application/vnd.openxmlformats-officedocument.drawingml.chart+xml"/>
  <Override PartName="/xl/charts/chart144.xml" ContentType="application/vnd.openxmlformats-officedocument.drawingml.chart+xml"/>
  <Override PartName="/xl/charts/chart330.xml" ContentType="application/vnd.openxmlformats-officedocument.drawingml.chart+xml"/>
  <Override PartName="/xl/charts/chart475.xml" ContentType="application/vnd.openxmlformats-officedocument.drawingml.chart+xml"/>
  <Override PartName="/xl/charts/chart661.xml" ContentType="application/vnd.openxmlformats-officedocument.drawingml.chart+xml"/>
  <Override PartName="/xl/charts/colors473.xml" ContentType="application/vnd.ms-office.chartcolorstyle+xml"/>
  <Override PartName="/xl/charts/style288.xml" ContentType="application/vnd.ms-office.chartstyle+xml"/>
  <Override PartName="/xl/charts/style143.xml" ContentType="application/vnd.ms-office.chartstyle+xml"/>
  <Override PartName="/xl/charts/style474.xml" ContentType="application/vnd.ms-office.chartstyle+xml"/>
  <Override PartName="/xl/charts/style821.xml" ContentType="application/vnd.ms-office.chartstyle+xml"/>
  <Override PartName="/xl/charts/chart406.xml" ContentType="application/vnd.openxmlformats-officedocument.drawingml.chart+xml"/>
  <Override PartName="/xl/charts/chart737.xml" ContentType="application/vnd.openxmlformats-officedocument.drawingml.chart+xml"/>
  <Override PartName="/xl/charts/colors218.xml" ContentType="application/vnd.ms-office.chartcolorstyle+xml"/>
  <Override PartName="/xl/charts/colors549.xml" ContentType="application/vnd.ms-office.chartcolorstyle+xml"/>
  <Override PartName="/xl/charts/colors404.xml" ContentType="application/vnd.ms-office.chartcolorstyle+xml"/>
  <Override PartName="/xl/charts/colors735.xml" ContentType="application/vnd.ms-office.chartcolorstyle+xml"/>
  <Override PartName="/xl/charts/style219.xml" ContentType="application/vnd.ms-office.chartstyle+xml"/>
  <Override PartName="/xl/charts/style660.xml" ContentType="application/vnd.ms-office.chartstyle+xml"/>
  <Override PartName="/xl/charts/chart62.xml" ContentType="application/vnd.openxmlformats-officedocument.drawingml.chart+xml"/>
  <Override PartName="/xl/charts/chart245.xml" ContentType="application/vnd.openxmlformats-officedocument.drawingml.chart+xml"/>
  <Override PartName="/xl/charts/chart576.xml" ContentType="application/vnd.openxmlformats-officedocument.drawingml.chart+xml"/>
  <Override PartName="/xl/charts/chart923.xml" ContentType="application/vnd.openxmlformats-officedocument.drawingml.chart+xml"/>
  <Override PartName="/xl/charts/colors388.xml" ContentType="application/vnd.ms-office.chartcolorstyle+xml"/>
  <Override PartName="/xl/charts/colors243.xml" ContentType="application/vnd.ms-office.chartcolorstyle+xml"/>
  <Override PartName="/xl/charts/colors574.xml" ContentType="application/vnd.ms-office.chartcolorstyle+xml"/>
  <Override PartName="/xl/charts/style405.xml" ContentType="application/vnd.ms-office.chartstyle+xml"/>
  <Override PartName="/xl/charts/style736.xml" ContentType="application/vnd.ms-office.chartstyle+xml"/>
  <Override PartName="/xl/charts/chart100.xml" ContentType="application/vnd.openxmlformats-officedocument.drawingml.chart+xml"/>
  <Override PartName="/xl/charts/chart431.xml" ContentType="application/vnd.openxmlformats-officedocument.drawingml.chart+xml"/>
  <Override PartName="/xl/charts/chart762.xml" ContentType="application/vnd.openxmlformats-officedocument.drawingml.chart+xml"/>
  <Override PartName="/xl/charts/colors319.xml" ContentType="application/vnd.ms-office.chartcolorstyle+xml"/>
  <Override PartName="/xl/charts/colors760.xml" ContentType="application/vnd.ms-office.chartcolorstyle+xml"/>
  <Override PartName="/xl/charts/style244.xml" ContentType="application/vnd.ms-office.chartstyle+xml"/>
  <Override PartName="/xl/charts/style389.xml" ContentType="application/vnd.ms-office.chartstyle+xml"/>
  <Override PartName="/xl/charts/style575.xml" ContentType="application/vnd.ms-office.chartstyle+xml"/>
  <Override PartName="/xl/charts/style430.xml" ContentType="application/vnd.ms-office.chartstyle+xml"/>
  <Override PartName="/xl/charts/chart270.xml" ContentType="application/vnd.openxmlformats-officedocument.drawingml.chart+xml"/>
  <Override PartName="/xl/charts/chart507.xml" ContentType="application/vnd.openxmlformats-officedocument.drawingml.chart+xml"/>
  <Override PartName="/xl/charts/chart838.xml" ContentType="application/vnd.openxmlformats-officedocument.drawingml.chart+xml"/>
  <Override PartName="/xl/charts/colors39.xml" ContentType="application/vnd.ms-office.chartcolorstyle+xml"/>
  <Override PartName="/xl/charts/colors505.xml" ContentType="application/vnd.ms-office.chartcolorstyle+xml"/>
  <Override PartName="/xl/charts/colors158.xml" ContentType="application/vnd.ms-office.chartcolorstyle+xml"/>
  <Override PartName="/xl/charts/colors489.xml" ContentType="application/vnd.ms-office.chartcolorstyle+xml"/>
  <Override PartName="/xl/charts/style87.xml" ContentType="application/vnd.ms-office.chartstyle+xml"/>
  <Override PartName="/xl/charts/colors836.xml" ContentType="application/vnd.ms-office.chartcolorstyle+xml"/>
  <Override PartName="/xl/charts/style761.xml" ContentType="application/vnd.ms-office.chartstyle+xml"/>
  <Override PartName="/xl/charts/chart201.xml" ContentType="application/vnd.openxmlformats-officedocument.drawingml.chart+xml"/>
  <Override PartName="/xl/charts/chart346.xml" ContentType="application/vnd.openxmlformats-officedocument.drawingml.chart+xml"/>
  <Override PartName="/xl/charts/chart532.xml" ContentType="application/vnd.openxmlformats-officedocument.drawingml.chart+xml"/>
  <Override PartName="/xl/charts/chart677.xml" ContentType="application/vnd.openxmlformats-officedocument.drawingml.chart+xml"/>
  <Override PartName="/xl/charts/colors64.xml" ContentType="application/vnd.ms-office.chartcolorstyle+xml"/>
  <Override PartName="/xl/charts/colors344.xml" ContentType="application/vnd.ms-office.chartcolorstyle+xml"/>
  <Override PartName="/xl/charts/colors530.xml" ContentType="application/vnd.ms-office.chartcolorstyle+xml"/>
  <Override PartName="/xl/charts/colors675.xml" ContentType="application/vnd.ms-office.chartcolorstyle+xml"/>
  <Override PartName="/xl/charts/style18.xml" ContentType="application/vnd.ms-office.chartstyle+xml"/>
  <Override PartName="/xl/charts/style159.xml" ContentType="application/vnd.ms-office.chartstyle+xml"/>
  <Override PartName="/xl/charts/style506.xml" ContentType="application/vnd.ms-office.chartstyle+xml"/>
  <Override PartName="/xl/charts/style837.xml" ContentType="application/vnd.ms-office.chartstyle+xml"/>
  <Override PartName="/xl/worksheets/sheet7.xml" ContentType="application/vnd.openxmlformats-officedocument.spreadsheetml.worksheet+xml"/>
  <Override PartName="/xl/charts/chart78.xml" ContentType="application/vnd.openxmlformats-officedocument.drawingml.chart+xml"/>
  <Override PartName="/xl/charts/chart185.xml" ContentType="application/vnd.openxmlformats-officedocument.drawingml.chart+xml"/>
  <Override PartName="/xl/charts/chart371.xml" ContentType="application/vnd.openxmlformats-officedocument.drawingml.chart+xml"/>
  <Override PartName="/xl/charts/chart863.xml" ContentType="application/vnd.openxmlformats-officedocument.drawingml.chart+xml"/>
  <Override PartName="/xl/charts/colors183.xml" ContentType="application/vnd.ms-office.chartcolorstyle+xml"/>
  <Override PartName="/xl/charts/colors606.xml" ContentType="application/vnd.ms-office.chartcolorstyle+xml"/>
  <Override PartName="/xl/charts/colors861.xml" ContentType="application/vnd.ms-office.chartcolorstyle+xml"/>
  <Override PartName="/xl/charts/style200.xml" ContentType="application/vnd.ms-office.chartstyle+xml"/>
  <Override PartName="/xl/charts/style345.xml" ContentType="application/vnd.ms-office.chartstyle+xml"/>
  <Override PartName="/xl/charts/style531.xml" ContentType="application/vnd.ms-office.chartstyle+xml"/>
  <Override PartName="/xl/charts/style676.xml" ContentType="application/vnd.ms-office.chartstyle+xml"/>
  <Override PartName="/xl/charts/style862.xml" ContentType="application/vnd.ms-office.chartstyle+xml"/>
  <Override PartName="/xl/charts/chart116.xml" ContentType="application/vnd.openxmlformats-officedocument.drawingml.chart+xml"/>
  <Override PartName="/xl/charts/chart608.xml" ContentType="application/vnd.openxmlformats-officedocument.drawingml.chart+xml"/>
  <Override PartName="/xl/charts/colors114.xml" ContentType="application/vnd.ms-office.chartcolorstyle+xml"/>
  <Override PartName="/xl/charts/colors259.xml" ContentType="application/vnd.ms-office.chartcolorstyle+xml"/>
  <Override PartName="/xl/charts/colors445.xml" ContentType="application/vnd.ms-office.chartcolorstyle+xml"/>
  <Override PartName="/xl/charts/style43.xml" ContentType="application/vnd.ms-office.chartstyle+xml"/>
  <Override PartName="/xl/charts/style184.xml" ContentType="application/vnd.ms-office.chartstyle+xml"/>
  <Override PartName="/xl/charts/style370.xml" ContentType="application/vnd.ms-office.chartstyle+xml"/>
  <Override PartName="/xl/charts/style607.xml" ContentType="application/vnd.ms-office.chartstyle+xml"/>
  <Override PartName="/xl/charts/chart302.xml" ContentType="application/vnd.openxmlformats-officedocument.drawingml.chart+xml"/>
  <Override PartName="/xl/charts/chart447.xml" ContentType="application/vnd.openxmlformats-officedocument.drawingml.chart+xml"/>
  <Override PartName="/xl/charts/chart633.xml" ContentType="application/vnd.openxmlformats-officedocument.drawingml.chart+xml"/>
  <Override PartName="/xl/charts/chart778.xml" ContentType="application/vnd.openxmlformats-officedocument.drawingml.chart+xml"/>
  <Override PartName="/xl/charts/colors20.xml" ContentType="application/vnd.ms-office.chartcolorstyle+xml"/>
  <Override PartName="/xl/charts/colors300.xml" ContentType="application/vnd.ms-office.chartcolorstyle+xml"/>
  <Override PartName="/xl/charts/colors284.xml" ContentType="application/vnd.ms-office.chartcolorstyle+xml"/>
  <Override PartName="/xl/charts/colors631.xml" ContentType="application/vnd.ms-office.chartcolorstyle+xml"/>
  <Override PartName="/xl/charts/colors776.xml" ContentType="application/vnd.ms-office.chartcolorstyle+xml"/>
  <Override PartName="/xl/charts/style115.xml" ContentType="application/vnd.ms-office.chartstyle+xml"/>
  <Override PartName="/xl/charts/style446.xml" ContentType="application/vnd.ms-office.chartstyle+xml"/>
  <Override PartName="/xl/charts/style777.xml" ContentType="application/vnd.ms-office.chartstyle+xml"/>
  <Override PartName="/xl/charts/chart34.xml" ContentType="application/vnd.openxmlformats-officedocument.drawingml.chart+xml"/>
  <Override PartName="/xl/charts/chart141.xml" ContentType="application/vnd.openxmlformats-officedocument.drawingml.chart+xml"/>
  <Override PartName="/xl/charts/chart286.xml" ContentType="application/vnd.openxmlformats-officedocument.drawingml.chart+xml"/>
  <Override PartName="/xl/charts/chart472.xml" ContentType="application/vnd.openxmlformats-officedocument.drawingml.chart+xml"/>
  <Override PartName="/xl/charts/chart709.xml" ContentType="application/vnd.openxmlformats-officedocument.drawingml.chart+xml"/>
  <Override PartName="/xl/charts/colors470.xml" ContentType="application/vnd.ms-office.chartcolorstyle+xml"/>
  <Override PartName="/xl/charts/colors707.xml" ContentType="application/vnd.ms-office.chartcolorstyle+xml"/>
  <Override PartName="/xl/charts/style301.xml" ContentType="application/vnd.ms-office.chartstyle+xml"/>
  <Override PartName="/xl/charts/style632.xml" ContentType="application/vnd.ms-office.chartstyle+xml"/>
  <Override PartName="/xl/charts/style285.xml" ContentType="application/vnd.ms-office.chartstyle+xml"/>
  <Override PartName="/xl/charts/chart217.xml" ContentType="application/vnd.openxmlformats-officedocument.drawingml.chart+xml"/>
  <Override PartName="/xl/charts/chart548.xml" ContentType="application/vnd.openxmlformats-officedocument.drawingml.chart+xml"/>
  <Override PartName="/xl/charts/style708.xml" ContentType="application/vnd.ms-office.chartstyle+xml"/>
  <Override PartName="/xl/charts/colors215.xml" ContentType="application/vnd.ms-office.chartcolorstyle+xml"/>
  <Override PartName="/xl/charts/colors546.xml" ContentType="application/vnd.ms-office.chartcolorstyle+xml"/>
  <Override PartName="/xl/charts/style140.xml" ContentType="application/vnd.ms-office.chartstyle+xml"/>
  <Override PartName="/xl/charts/style471.xml" ContentType="application/vnd.ms-office.chartstyle+xml"/>
  <Override PartName="/xl/charts/chart387.xml" ContentType="application/vnd.openxmlformats-officedocument.drawingml.chart+xml"/>
  <Override PartName="/xl/charts/chart403.xml" ContentType="application/vnd.openxmlformats-officedocument.drawingml.chart+xml"/>
  <Override PartName="/xl/charts/chart734.xml" ContentType="application/vnd.openxmlformats-officedocument.drawingml.chart+xml"/>
  <Override PartName="/xl/charts/chart879.xml" ContentType="application/vnd.openxmlformats-officedocument.drawingml.chart+xml"/>
  <Override PartName="/xl/charts/chart920.xml" ContentType="application/vnd.openxmlformats-officedocument.drawingml.chart+xml"/>
  <Override PartName="/xl/charts/colors199.xml" ContentType="application/vnd.ms-office.chartcolorstyle+xml"/>
  <Override PartName="/xl/charts/colors401.xml" ContentType="application/vnd.ms-office.chartcolorstyle+xml"/>
  <Override PartName="/xl/charts/colors385.xml" ContentType="application/vnd.ms-office.chartcolorstyle+xml"/>
  <Override PartName="/xl/charts/colors732.xml" ContentType="application/vnd.ms-office.chartcolorstyle+xml"/>
  <Override PartName="/xl/charts/style216.xml" ContentType="application/vnd.ms-office.chartstyle+xml"/>
  <Override PartName="/xl/charts/style547.xml" ContentType="application/vnd.ms-office.chartstyle+xml"/>
  <Override PartName="/xl/charts/style402.xml" ContentType="application/vnd.ms-office.chartstyle+xml"/>
  <Override PartName="/xl/charts/chart242.xml" ContentType="application/vnd.openxmlformats-officedocument.drawingml.chart+xml"/>
  <Override PartName="/xl/charts/chart573.xml" ContentType="application/vnd.openxmlformats-officedocument.drawingml.chart+xml"/>
  <Override PartName="/xl/charts/colors240.xml" ContentType="application/vnd.ms-office.chartcolorstyle+xml"/>
  <Override PartName="/xl/charts/colors571.xml" ContentType="application/vnd.ms-office.chartcolorstyle+xml"/>
  <Override PartName="/xl/charts/style59.xml" ContentType="application/vnd.ms-office.chartstyle+xml"/>
  <Override PartName="/xl/charts/colors808.xml" ContentType="application/vnd.ms-office.chartcolorstyle+xml"/>
  <Override PartName="/xl/charts/style386.xml" ContentType="application/vnd.ms-office.chartstyle+xml"/>
  <Override PartName="/xl/charts/style241.xml" ContentType="application/vnd.ms-office.chartstyle+xml"/>
  <Override PartName="/xl/charts/style733.xml" ContentType="application/vnd.ms-office.chartstyle+xml"/>
  <Override PartName="/xl/charts/chart318.xml" ContentType="application/vnd.openxmlformats-officedocument.drawingml.chart+xml"/>
  <Override PartName="/xl/charts/chart504.xml" ContentType="application/vnd.openxmlformats-officedocument.drawingml.chart+xml"/>
  <Override PartName="/xl/charts/chart649.xml" ContentType="application/vnd.openxmlformats-officedocument.drawingml.chart+xml"/>
  <Override PartName="/xl/charts/style809.xml" ContentType="application/vnd.ms-office.chartstyle+xml"/>
  <Override PartName="/xl/charts/style7.xml" ContentType="application/vnd.ms-office.chartstyle+xml"/>
  <Override PartName="/xl/charts/colors36.xml" ContentType="application/vnd.ms-office.chartcolorstyle+xml"/>
  <Override PartName="/xl/charts/colors316.xml" ContentType="application/vnd.ms-office.chartcolorstyle+xml"/>
  <Override PartName="/xl/charts/colors502.xml" ContentType="application/vnd.ms-office.chartcolorstyle+xml"/>
  <Override PartName="/xl/charts/style84.xml" ContentType="application/vnd.ms-office.chartstyle+xml"/>
  <Override PartName="/xl/charts/colors647.xml" ContentType="application/vnd.ms-office.chartcolorstyle+xml"/>
  <Override PartName="/xl/charts/colors833.xml" ContentType="application/vnd.ms-office.chartcolorstyle+xml"/>
  <Override PartName="/xl/charts/style572.xml" ContentType="application/vnd.ms-office.chartstyle+xml"/>
  <Override PartName="/xl/charts/style317.xml" ContentType="application/vnd.ms-office.chartstyle+xml"/>
  <Override PartName="/xl/charts/chart157.xml" ContentType="application/vnd.openxmlformats-officedocument.drawingml.chart+xml"/>
  <Override PartName="/xl/charts/chart343.xml" ContentType="application/vnd.openxmlformats-officedocument.drawingml.chart+xml"/>
  <Override PartName="/xl/charts/chart488.xml" ContentType="application/vnd.openxmlformats-officedocument.drawingml.chart+xml"/>
  <Override PartName="/xl/charts/chart835.xml" ContentType="application/vnd.openxmlformats-officedocument.drawingml.chart+xml"/>
  <Override PartName="/xl/charts/style648.xml" ContentType="application/vnd.ms-office.chartstyle+xml"/>
  <Override PartName="/xl/charts/colors155.xml" ContentType="application/vnd.ms-office.chartcolorstyle+xml"/>
  <Override PartName="/xl/charts/colors486.xml" ContentType="application/vnd.ms-office.chartcolorstyle+xml"/>
  <Override PartName="/xl/charts/colors341.xml" ContentType="application/vnd.ms-office.chartcolorstyle+xml"/>
  <Override PartName="/xl/charts/colors672.xml" ContentType="application/vnd.ms-office.chartcolorstyle+xml"/>
  <Override PartName="/xl/charts/style503.xml" ContentType="application/vnd.ms-office.chartstyle+xml"/>
  <Override PartName="/xl/charts/style156.xml" ContentType="application/vnd.ms-office.chartstyle+xml"/>
  <Override PartName="/xl/charts/style834.xml" ContentType="application/vnd.ms-office.chart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82.xml" ContentType="application/vnd.openxmlformats-officedocument.drawingml.chart+xml"/>
  <Override PartName="/xl/charts/chart674.xml" ContentType="application/vnd.openxmlformats-officedocument.drawingml.chart+xml"/>
  <Override PartName="/xl/charts/chart860.xml" ContentType="application/vnd.openxmlformats-officedocument.drawingml.chart+xml"/>
  <Override PartName="/xl/charts/colors61.xml" ContentType="application/vnd.ms-office.chartcolorstyle+xml"/>
  <Override PartName="/xl/charts/colors180.xml" ContentType="application/vnd.ms-office.chartcolorstyle+xml"/>
  <Override PartName="/xl/charts/colors417.xml" ContentType="application/vnd.ms-office.chartcolorstyle+xml"/>
  <Override PartName="/xl/charts/style15.xml" ContentType="application/vnd.ms-office.chartstyle+xml"/>
  <Override PartName="/xl/charts/style342.xml" ContentType="application/vnd.ms-office.chartstyle+xml"/>
  <Override PartName="/xl/charts/style487.xml" ContentType="application/vnd.ms-office.chartstyle+xml"/>
  <Override PartName="/xl/charts/style673.xml" ContentType="application/vnd.ms-office.chartstyle+xml"/>
  <Override PartName="/xl/charts/chart75.xml" ContentType="application/vnd.openxmlformats-officedocument.drawingml.chart+xml"/>
  <Override PartName="/xl/charts/chart419.xml" ContentType="application/vnd.openxmlformats-officedocument.drawingml.chart+xml"/>
  <Override PartName="/xl/charts/chart605.xml" ContentType="application/vnd.openxmlformats-officedocument.drawingml.chart+xml"/>
  <Override PartName="/xl/charts/style749.xml" ContentType="application/vnd.ms-office.chartstyle+xml"/>
  <Override PartName="/xl/charts/colors256.xml" ContentType="application/vnd.ms-office.chartcolorstyle+xml"/>
  <Override PartName="/xl/charts/colors603.xml" ContentType="application/vnd.ms-office.chartcolorstyle+xml"/>
  <Override PartName="/xl/charts/style40.xml" ContentType="application/vnd.ms-office.chartstyle+xml"/>
  <Override PartName="/xl/charts/colors748.xml" ContentType="application/vnd.ms-office.chartcolorstyle+xml"/>
  <Override PartName="/xl/charts/style181.xml" ContentType="application/vnd.ms-office.chartstyle+xml"/>
  <Override PartName="/xl/charts/style418.xml" ContentType="application/vnd.ms-office.chartstyle+xml"/>
  <Override PartName="/xl/charts/chart113.xml" ContentType="application/vnd.openxmlformats-officedocument.drawingml.chart+xml"/>
  <Override PartName="/xl/charts/chart258.xml" ContentType="application/vnd.openxmlformats-officedocument.drawingml.chart+xml"/>
  <Override PartName="/xl/charts/chart444.xml" ContentType="application/vnd.openxmlformats-officedocument.drawingml.chart+xml"/>
  <Override PartName="/xl/charts/chart589.xml" ContentType="application/vnd.openxmlformats-officedocument.drawingml.chart+xml"/>
  <Override PartName="/xl/charts/chart775.xml" ContentType="application/vnd.openxmlformats-officedocument.drawingml.chart+xml"/>
  <Override PartName="/xl/charts/colors111.xml" ContentType="application/vnd.ms-office.chartcolorstyle+xml"/>
  <Override PartName="/xl/charts/colors587.xml" ContentType="application/vnd.ms-office.chartcolorstyle+xml"/>
  <Override PartName="/xl/charts/colors442.xml" ContentType="application/vnd.ms-office.chartcolorstyle+xml"/>
  <Override PartName="/xl/charts/colors773.xml" ContentType="application/vnd.ms-office.chartcolorstyle+xml"/>
  <Override PartName="/xl/charts/style604.xml" ContentType="application/vnd.ms-office.chartstyle+xml"/>
  <Override PartName="/xl/charts/style257.xml" ContentType="application/vnd.ms-office.chartstyle+xml"/>
  <Override PartName="/xl/charts/style588.xml" ContentType="application/vnd.ms-office.chartstyle+xml"/>
  <Override PartName="/xl/charts/chart283.xml" ContentType="application/vnd.openxmlformats-officedocument.drawingml.chart+xml"/>
  <Override PartName="/xl/charts/chart630.xml" ContentType="application/vnd.openxmlformats-officedocument.drawingml.chart+xml"/>
  <Override PartName="/xl/charts/colors281.xml" ContentType="application/vnd.ms-office.chartcolorstyle+xml"/>
  <Override PartName="/xl/charts/colors518.xml" ContentType="application/vnd.ms-office.chartcolorstyle+xml"/>
  <Override PartName="/xl/charts/colors849.xml" ContentType="application/vnd.ms-office.chartcolorstyle+xml"/>
  <Override PartName="/xl/charts/style112.xml" ContentType="application/vnd.ms-office.chartstyle+xml"/>
  <Override PartName="/xl/charts/style443.xml" ContentType="application/vnd.ms-office.chartstyle+xml"/>
  <Override PartName="/xl/charts/style774.xml" ContentType="application/vnd.ms-office.chartstyle+xml"/>
  <Override PartName="/xl/charts/chart31.xml" ContentType="application/vnd.openxmlformats-officedocument.drawingml.chart+xml"/>
  <Override PartName="/xl/charts/chart359.xml" ContentType="application/vnd.openxmlformats-officedocument.drawingml.chart+xml"/>
  <Override PartName="/xl/charts/chart706.xml" ContentType="application/vnd.openxmlformats-officedocument.drawingml.chart+xml"/>
  <Override PartName="/xl/charts/colors212.xml" ContentType="application/vnd.ms-office.chartcolorstyle+xml"/>
  <Override PartName="/xl/charts/colors357.xml" ContentType="application/vnd.ms-office.chartcolorstyle+xml"/>
  <Override PartName="/xl/charts/colors688.xml" ContentType="application/vnd.ms-office.chartcolorstyle+xml"/>
  <Override PartName="/xl/charts/colors704.xml" ContentType="application/vnd.ms-office.chartcolorstyle+xml"/>
  <Override PartName="/xl/charts/style282.xml" ContentType="application/vnd.ms-office.chartstyle+xml"/>
  <Override PartName="/xl/charts/style519.xml" ContentType="application/vnd.ms-office.chartstyle+xml"/>
  <Override PartName="/xl/charts/style705.xml" ContentType="application/vnd.ms-office.chartstyle+xml"/>
  <Override PartName="/xl/charts/chart198.xml" ContentType="application/vnd.openxmlformats-officedocument.drawingml.chart+xml"/>
  <Override PartName="/xl/charts/chart214.xml" ContentType="application/vnd.openxmlformats-officedocument.drawingml.chart+xml"/>
  <Override PartName="/xl/charts/chart400.xml" ContentType="application/vnd.openxmlformats-officedocument.drawingml.chart+xml"/>
  <Override PartName="/xl/charts/chart545.xml" ContentType="application/vnd.openxmlformats-officedocument.drawingml.chart+xml"/>
  <Override PartName="/xl/charts/chart731.xml" ContentType="application/vnd.openxmlformats-officedocument.drawingml.chart+xml"/>
  <Override PartName="/xl/charts/chart876.xml" ContentType="application/vnd.openxmlformats-officedocument.drawingml.chart+xml"/>
  <Override PartName="/xl/charts/colors77.xml" ContentType="application/vnd.ms-office.chartcolorstyle+xml"/>
  <Override PartName="/xl/charts/colors543.xml" ContentType="application/vnd.ms-office.chartcolorstyle+xml"/>
  <Override PartName="/xl/charts/colors196.xml" ContentType="application/vnd.ms-office.chartcolorstyle+xml"/>
  <Override PartName="/xl/charts/style358.xml" ContentType="application/vnd.ms-office.chartstyle+xml"/>
  <Override PartName="/xl/charts/style213.xml" ContentType="application/vnd.ms-office.chartstyle+xml"/>
  <Override PartName="/xl/charts/style544.xml" ContentType="application/vnd.ms-office.chartstyle+xml"/>
  <Override PartName="/xl/charts/style689.xml" ContentType="application/vnd.ms-office.chartstyle+xml"/>
  <Override PartName="/xl/charts/chart384.xml" ContentType="application/vnd.openxmlformats-officedocument.drawingml.chart+xml"/>
  <Override PartName="/xl/charts/chart570.xml" ContentType="application/vnd.openxmlformats-officedocument.drawingml.chart+xml"/>
  <Override PartName="/xl/charts/chart807.xml" ContentType="application/vnd.openxmlformats-officedocument.drawingml.chart+xml"/>
  <Override PartName="/xl/charts/colors382.xml" ContentType="application/vnd.ms-office.chartcolorstyle+xml"/>
  <Override PartName="/xl/charts/colors619.xml" ContentType="application/vnd.ms-office.chartcolorstyle+xml"/>
  <Override PartName="/xl/charts/style56.xml" ContentType="application/vnd.ms-office.chartstyle+xml"/>
  <Override PartName="/xl/charts/colors805.xml" ContentType="application/vnd.ms-office.chartcolorstyle+xml"/>
  <Override PartName="/xl/charts/style197.xml" ContentType="application/vnd.ms-office.chartstyle+xml"/>
  <Override PartName="/xl/charts/style383.xml" ContentType="application/vnd.ms-office.chartstyle+xml"/>
  <Override PartName="/xl/charts/style730.xml" ContentType="application/vnd.ms-office.chartstyle+xml"/>
  <Override PartName="/xl/charts/chart129.xml" ContentType="application/vnd.openxmlformats-officedocument.drawingml.chart+xml"/>
  <Override PartName="/xl/charts/chart315.xml" ContentType="application/vnd.openxmlformats-officedocument.drawingml.chart+xml"/>
  <Override PartName="/xl/charts/chart646.xml" ContentType="application/vnd.openxmlformats-officedocument.drawingml.chart+xml"/>
  <Override PartName="/xl/charts/style4.xml" ContentType="application/vnd.ms-office.chartstyle+xml"/>
  <Override PartName="/xl/charts/colors127.xml" ContentType="application/vnd.ms-office.chartcolorstyle+xml"/>
  <Override PartName="/xl/charts/colors458.xml" ContentType="application/vnd.ms-office.chartcolorstyle+xml"/>
  <Override PartName="/xl/charts/colors313.xml" ContentType="application/vnd.ms-office.chartcolorstyle+xml"/>
  <Override PartName="/xl/charts/colors789.xml" ContentType="application/vnd.ms-office.chartcolorstyle+xml"/>
  <Override PartName="/xl/charts/colors644.xml" ContentType="application/vnd.ms-office.chartcolorstyle+xml"/>
  <Override PartName="/xl/charts/style128.xml" ContentType="application/vnd.ms-office.chartstyle+xml"/>
  <Override PartName="/xl/charts/style806.xml" ContentType="application/vnd.ms-office.chartstyle+xml"/>
  <Default Extension="rels" ContentType="application/vnd.openxmlformats-package.relationships+xml"/>
  <Override PartName="/xl/charts/chart154.xml" ContentType="application/vnd.openxmlformats-officedocument.drawingml.chart+xml"/>
  <Override PartName="/xl/charts/chart299.xml" ContentType="application/vnd.openxmlformats-officedocument.drawingml.chart+xml"/>
  <Override PartName="/xl/charts/chart485.xml" ContentType="application/vnd.openxmlformats-officedocument.drawingml.chart+xml"/>
  <Override PartName="/xl/charts/chart501.xml" ContentType="application/vnd.openxmlformats-officedocument.drawingml.chart+xml"/>
  <Override PartName="/xl/charts/chart832.xml" ContentType="application/vnd.openxmlformats-officedocument.drawingml.chart+xml"/>
  <Override PartName="/xl/charts/colors33.xml" ContentType="application/vnd.ms-office.chartcolorstyle+xml"/>
  <Override PartName="/xl/charts/colors297.xml" ContentType="application/vnd.ms-office.chartcolorstyle+xml"/>
  <Override PartName="/xl/charts/colors152.xml" ContentType="application/vnd.ms-office.chartcolorstyle+xml"/>
  <Override PartName="/xl/charts/colors483.xml" ContentType="application/vnd.ms-office.chartcolorstyle+xml"/>
  <Override PartName="/xl/charts/style81.xml" ContentType="application/vnd.ms-office.chartstyle+xml"/>
  <Override PartName="/xl/charts/colors830.xml" ContentType="application/vnd.ms-office.chartcolorstyle+xml"/>
  <Override PartName="/xl/charts/style314.xml" ContentType="application/vnd.ms-office.chartstyle+xml"/>
  <Override PartName="/xl/charts/style459.xml" ContentType="application/vnd.ms-office.chartstyle+xml"/>
  <Override PartName="/xl/charts/style500.xml" ContentType="application/vnd.ms-office.chartstyle+xml"/>
  <Override PartName="/xl/charts/style645.xml" ContentType="application/vnd.ms-office.chartstyle+xml"/>
  <Override PartName="/xl/charts/chart47.xml" ContentType="application/vnd.openxmlformats-officedocument.drawingml.chart+xml"/>
  <Override PartName="/xl/charts/chart340.xml" ContentType="application/vnd.openxmlformats-officedocument.drawingml.chart+xml"/>
  <Override PartName="/xl/charts/chart671.xml" ContentType="application/vnd.openxmlformats-officedocument.drawingml.chart+xml"/>
  <Override PartName="/xl/charts/chart908.xml" ContentType="application/vnd.openxmlformats-officedocument.drawingml.chart+xml"/>
  <Override PartName="/xl/charts/colors228.xml" ContentType="application/vnd.ms-office.chartcolorstyle+xml"/>
  <Override PartName="/xl/charts/colors559.xml" ContentType="application/vnd.ms-office.chartcolorstyle+xml"/>
  <Override PartName="/xl/charts/style12.xml" ContentType="application/vnd.ms-office.chartstyle+xml"/>
  <Override PartName="/xl/charts/style153.xml" ContentType="application/vnd.ms-office.chartstyle+xml"/>
  <Override PartName="/xl/charts/style298.xml" ContentType="application/vnd.ms-office.chartstyle+xml"/>
  <Override PartName="/xl/charts/style484.xml" ContentType="application/vnd.ms-office.chartstyle+xml"/>
  <Override PartName="/xl/charts/style831.xml" ContentType="application/vnd.ms-office.chartstyle+xml"/>
  <Override PartName="/xl/worksheets/sheet1.xml" ContentType="application/vnd.openxmlformats-officedocument.spreadsheetml.worksheet+xml"/>
  <Override PartName="/xl/charts/chart72.xml" ContentType="application/vnd.openxmlformats-officedocument.drawingml.chart+xml"/>
  <Override PartName="/xl/charts/chart416.xml" ContentType="application/vnd.openxmlformats-officedocument.drawingml.chart+xml"/>
  <Override PartName="/xl/charts/chart747.xml" ContentType="application/vnd.openxmlformats-officedocument.drawingml.chart+xml"/>
  <Override PartName="/xl/charts/colors414.xml" ContentType="application/vnd.ms-office.chartcolorstyle+xml"/>
  <Override PartName="/xl/charts/colors398.xml" ContentType="application/vnd.ms-office.chartcolorstyle+xml"/>
  <Override PartName="/xl/charts/colors600.xml" ContentType="application/vnd.ms-office.chartcolorstyle+xml"/>
  <Override PartName="/xl/charts/colors745.xml" ContentType="application/vnd.ms-office.chartcolorstyle+xml"/>
  <Override PartName="/xl/charts/style229.xml" ContentType="application/vnd.ms-office.chartstyle+xml"/>
  <Override PartName="/xl/charts/style670.xml" ContentType="application/vnd.ms-office.chartstyle+xml"/>
  <Override PartName="/xl/charts/chart110.xml" ContentType="application/vnd.openxmlformats-officedocument.drawingml.chart+xml"/>
  <Override PartName="/xl/charts/chart255.xml" ContentType="application/vnd.openxmlformats-officedocument.drawingml.chart+xml"/>
  <Override PartName="/xl/charts/chart586.xml" ContentType="application/vnd.openxmlformats-officedocument.drawingml.chart+xml"/>
  <Override PartName="/xl/charts/chart602.xml" ContentType="application/vnd.openxmlformats-officedocument.drawingml.chart+xml"/>
  <Override PartName="/xl/charts/colors253.xml" ContentType="application/vnd.ms-office.chartcolorstyle+xml"/>
  <Override PartName="/xl/charts/colors584.xml" ContentType="application/vnd.ms-office.chartcolorstyle+xml"/>
  <Override PartName="/xl/charts/style415.xml" ContentType="application/vnd.ms-office.chartstyle+xml"/>
  <Override PartName="/xl/charts/style399.xml" ContentType="application/vnd.ms-office.chartstyle+xml"/>
  <Override PartName="/xl/charts/style601.xml" ContentType="application/vnd.ms-office.chartstyle+xml"/>
  <Override PartName="/xl/charts/style746.xml" ContentType="application/vnd.ms-office.chartstyle+xml"/>
  <Override PartName="/xl/charts/chart280.xml" ContentType="application/vnd.openxmlformats-officedocument.drawingml.chart+xml"/>
  <Override PartName="/xl/charts/chart441.xml" ContentType="application/vnd.openxmlformats-officedocument.drawingml.chart+xml"/>
  <Override PartName="/xl/charts/chart772.xml" ContentType="application/vnd.openxmlformats-officedocument.drawingml.chart+xml"/>
  <Override PartName="/xl/charts/colors329.xml" ContentType="application/vnd.ms-office.chartcolorstyle+xml"/>
  <Override PartName="/xl/charts/colors515.xml" ContentType="application/vnd.ms-office.chartcolorstyle+xml"/>
  <Override PartName="/xl/charts/colors770.xml" ContentType="application/vnd.ms-office.chartcolorstyle+xml"/>
  <Override PartName="/xl/charts/style97.xml" ContentType="application/vnd.ms-office.chartstyle+xml"/>
  <Override PartName="/xl/charts/style254.xml" ContentType="application/vnd.ms-office.chartstyle+xml"/>
  <Override PartName="/xl/charts/style440.xml" ContentType="application/vnd.ms-office.chartstyle+xml"/>
  <Override PartName="/xl/charts/style585.xml" ContentType="application/vnd.ms-office.chartstyle+xml"/>
  <Override PartName="/xl/charts/style771.xml" ContentType="application/vnd.ms-office.chartstyle+xml"/>
  <Override PartName="/xl/charts/chart517.xml" ContentType="application/vnd.openxmlformats-officedocument.drawingml.chart+xml"/>
  <Override PartName="/xl/charts/chart703.xml" ContentType="application/vnd.openxmlformats-officedocument.drawingml.chart+xml"/>
  <Override PartName="/xl/charts/chart848.xml" ContentType="application/vnd.openxmlformats-officedocument.drawingml.chart+xml"/>
  <Override PartName="/xl/charts/colors49.xml" ContentType="application/vnd.ms-office.chartcolorstyle+xml"/>
  <Override PartName="/xl/charts/colors168.xml" ContentType="application/vnd.ms-office.chartcolorstyle+xml"/>
  <Override PartName="/xl/charts/colors354.xml" ContentType="application/vnd.ms-office.chartcolorstyle+xml"/>
  <Override PartName="/xl/charts/colors499.xml" ContentType="application/vnd.ms-office.chartcolorstyle+xml"/>
  <Override PartName="/xl/charts/colors701.xml" ContentType="application/vnd.ms-office.chartcolorstyle+xml"/>
  <Override PartName="/xl/charts/colors846.xml" ContentType="application/vnd.ms-office.chartcolorstyle+xml"/>
  <Override PartName="/xl/charts/style516.xml" ContentType="application/vnd.ms-office.chartstyle+xml"/>
  <Override PartName="/xl/charts/style847.xml" ContentType="application/vnd.ms-office.chartstyle+xml"/>
  <Override PartName="/xl/charts/chart211.xml" ContentType="application/vnd.openxmlformats-officedocument.drawingml.chart+xml"/>
  <Override PartName="/xl/charts/chart356.xml" ContentType="application/vnd.openxmlformats-officedocument.drawingml.chart+xml"/>
  <Override PartName="/xl/charts/chart542.xml" ContentType="application/vnd.openxmlformats-officedocument.drawingml.chart+xml"/>
  <Override PartName="/xl/charts/chart687.xml" ContentType="application/vnd.openxmlformats-officedocument.drawingml.chart+xml"/>
  <Override PartName="/xl/charts/chart873.xml" ContentType="application/vnd.openxmlformats-officedocument.drawingml.chart+xml"/>
  <Override PartName="/xl/charts/colors74.xml" ContentType="application/vnd.ms-office.chartcolorstyle+xml"/>
  <Override PartName="/xl/charts/colors193.xml" ContentType="application/vnd.ms-office.chartcolorstyle+xml"/>
  <Override PartName="/xl/charts/colors540.xml" ContentType="application/vnd.ms-office.chartcolorstyle+xml"/>
  <Override PartName="/xl/charts/colors685.xml" ContentType="application/vnd.ms-office.chartcolorstyle+xml"/>
  <Override PartName="/xl/charts/style28.xml" ContentType="application/vnd.ms-office.chartstyle+xml"/>
  <Override PartName="/xl/charts/style169.xml" ContentType="application/vnd.ms-office.chartstyle+xml"/>
  <Override PartName="/xl/charts/style355.xml" ContentType="application/vnd.ms-office.chartstyle+xml"/>
  <Override PartName="/xl/charts/style686.xml" ContentType="application/vnd.ms-office.chartstyle+xml"/>
  <Override PartName="/xl/charts/style702.xml" ContentType="application/vnd.ms-office.chartstyle+xml"/>
  <Override PartName="/xl/charts/chart88.xml" ContentType="application/vnd.openxmlformats-officedocument.drawingml.chart+xml"/>
  <Override PartName="/xl/charts/chart195.xml" ContentType="application/vnd.openxmlformats-officedocument.drawingml.chart+xml"/>
  <Override PartName="/xl/charts/chart381.xml" ContentType="application/vnd.openxmlformats-officedocument.drawingml.chart+xml"/>
  <Override PartName="/xl/charts/chart618.xml" ContentType="application/vnd.openxmlformats-officedocument.drawingml.chart+xml"/>
  <Override PartName="/xl/charts/colors616.xml" ContentType="application/vnd.ms-office.chartcolorstyle+xml"/>
  <Override PartName="/xl/charts/style53.xml" ContentType="application/vnd.ms-office.chartstyle+xml"/>
  <Override PartName="/xl/charts/style210.xml" ContentType="application/vnd.ms-office.chartstyle+xml"/>
  <Override PartName="/xl/charts/style541.xml" ContentType="application/vnd.ms-office.chartstyle+xml"/>
  <Override PartName="/xl/charts/style194.xml" ContentType="application/vnd.ms-office.chartstyle+xml"/>
  <Override PartName="/xl/charts/chart126.xml" ContentType="application/vnd.openxmlformats-officedocument.drawingml.chart+xml"/>
  <Override PartName="/xl/charts/chart457.xml" ContentType="application/vnd.openxmlformats-officedocument.drawingml.chart+xml"/>
  <Override PartName="/xl/charts/chart804.xml" ContentType="application/vnd.openxmlformats-officedocument.drawingml.chart+xml"/>
  <Override PartName="/xl/charts/style1.xml" ContentType="application/vnd.ms-office.chartstyle+xml"/>
  <Override PartName="/xl/charts/colors269.xml" ContentType="application/vnd.ms-office.chartcolorstyle+xml"/>
  <Override PartName="/xl/charts/colors124.xml" ContentType="application/vnd.ms-office.chartcolorstyle+xml"/>
  <Override PartName="/xl/charts/colors455.xml" ContentType="application/vnd.ms-office.chartcolorstyle+xml"/>
  <Override PartName="/xl/charts/colors786.xml" ContentType="application/vnd.ms-office.chartcolorstyle+xml"/>
  <Override PartName="/xl/charts/colors802.xml" ContentType="application/vnd.ms-office.chartcolorstyle+xml"/>
  <Override PartName="/xl/charts/style380.xml" ContentType="application/vnd.ms-office.chartstyle+xml"/>
  <Override PartName="/xl/charts/style617.xml" ContentType="application/vnd.ms-office.chartstyle+xml"/>
  <Override PartName="/xl/charts/chart19.xml" ContentType="application/vnd.openxmlformats-officedocument.drawingml.chart+xml"/>
  <Override PartName="/xl/charts/chart296.xml" ContentType="application/vnd.openxmlformats-officedocument.drawingml.chart+xml"/>
  <Override PartName="/xl/charts/chart312.xml" ContentType="application/vnd.openxmlformats-officedocument.drawingml.chart+xml"/>
  <Override PartName="/xl/charts/chart643.xml" ContentType="application/vnd.openxmlformats-officedocument.drawingml.chart+xml"/>
  <Override PartName="/xl/charts/chart788.xml" ContentType="application/vnd.openxmlformats-officedocument.drawingml.chart+xml"/>
  <Override PartName="/xl/charts/colors30.xml" ContentType="application/vnd.ms-office.chartcolorstyle+xml"/>
  <Override PartName="/xl/charts/colors310.xml" ContentType="application/vnd.ms-office.chartcolorstyle+xml"/>
  <Override PartName="/xl/charts/colors294.xml" ContentType="application/vnd.ms-office.chartcolorstyle+xml"/>
  <Override PartName="/xl/charts/colors641.xml" ContentType="application/vnd.ms-office.chartcolorstyle+xml"/>
  <Override PartName="/xl/charts/style125.xml" ContentType="application/vnd.ms-office.chartstyle+xml"/>
  <Override PartName="/xl/charts/style456.xml" ContentType="application/vnd.ms-office.chartstyle+xml"/>
  <Override PartName="/xl/charts/style311.xml" ContentType="application/vnd.ms-office.chartstyle+xml"/>
  <Override PartName="/xl/charts/style787.xml" ContentType="application/vnd.ms-office.chartstyle+xml"/>
  <Override PartName="/xl/charts/style803.xml" ContentType="application/vnd.ms-office.chartstyle+xml"/>
  <Override PartName="/xl/charts/chart44.xml" ContentType="application/vnd.openxmlformats-officedocument.drawingml.chart+xml"/>
  <Override PartName="/xl/charts/chart151.xml" ContentType="application/vnd.openxmlformats-officedocument.drawingml.chart+xml"/>
  <Override PartName="/xl/charts/chart482.xml" ContentType="application/vnd.openxmlformats-officedocument.drawingml.chart+xml"/>
  <Override PartName="/xl/charts/chart719.xml" ContentType="application/vnd.openxmlformats-officedocument.drawingml.chart+xml"/>
  <Override PartName="/xl/charts/colors480.xml" ContentType="application/vnd.ms-office.chartcolorstyle+xml"/>
  <Override PartName="/xl/charts/colors717.xml" ContentType="application/vnd.ms-office.chartcolorstyle+xml"/>
  <Override PartName="/xl/charts/style295.xml" ContentType="application/vnd.ms-office.chartstyle+xml"/>
  <Override PartName="/xl/charts/style150.xml" ContentType="application/vnd.ms-office.chartstyle+xml"/>
  <Override PartName="/xl/charts/style642.xml" ContentType="application/vnd.ms-office.chartstyle+xml"/>
  <Override PartName="/xl/charts/chart227.xml" ContentType="application/vnd.openxmlformats-officedocument.drawingml.chart+xml"/>
  <Override PartName="/xl/charts/chart413.xml" ContentType="application/vnd.openxmlformats-officedocument.drawingml.chart+xml"/>
  <Override PartName="/xl/charts/chart558.xml" ContentType="application/vnd.openxmlformats-officedocument.drawingml.chart+xml"/>
  <Override PartName="/xl/charts/chart889.xml" ContentType="application/vnd.openxmlformats-officedocument.drawingml.chart+xml"/>
  <Override PartName="/xl/charts/chart905.xml" ContentType="application/vnd.openxmlformats-officedocument.drawingml.chart+xml"/>
  <Override PartName="/xl/charts/style718.xml" ContentType="application/vnd.ms-office.chartstyle+xml"/>
  <Override PartName="/xl/charts/colors225.xml" ContentType="application/vnd.ms-office.chartcolorstyle+xml"/>
  <Override PartName="/xl/charts/colors411.xml" ContentType="application/vnd.ms-office.chartcolorstyle+xml"/>
  <Override PartName="/xl/charts/colors556.xml" ContentType="application/vnd.ms-office.chartcolorstyle+xml"/>
  <Override PartName="/xl/charts/colors742.xml" ContentType="application/vnd.ms-office.chartcolorstyle+xml"/>
  <Override PartName="/xl/charts/style481.xml" ContentType="application/vnd.ms-office.chartstyle+xml"/>
  <Override PartName="/xl/charts/style226.xml" ContentType="application/vnd.ms-office.chartstyle+xml"/>
  <Override PartName="/xl/charts/chart252.xml" ContentType="application/vnd.openxmlformats-officedocument.drawingml.chart+xml"/>
  <Override PartName="/xl/charts/chart397.xml" ContentType="application/vnd.openxmlformats-officedocument.drawingml.chart+xml"/>
  <Override PartName="/xl/charts/chart744.xml" ContentType="application/vnd.openxmlformats-officedocument.drawingml.chart+xml"/>
  <Override PartName="/xl/charts/colors250.xml" ContentType="application/vnd.ms-office.chartcolorstyle+xml"/>
  <Override PartName="/xl/charts/colors395.xml" ContentType="application/vnd.ms-office.chartcolorstyle+xml"/>
  <Override PartName="/xl/charts/colors581.xml" ContentType="application/vnd.ms-office.chartcolorstyle+xml"/>
  <Override PartName="/xl/charts/style69.xml" ContentType="application/vnd.ms-office.chartstyle+xml"/>
  <Override PartName="/xl/charts/style412.xml" ContentType="application/vnd.ms-office.chartstyle+xml"/>
  <Override PartName="/xl/charts/style557.xml" ContentType="application/vnd.ms-office.chartstyle+xml"/>
  <Override PartName="/xl/charts/style743.xml" ContentType="application/vnd.ms-office.chartstyle+xml"/>
  <Override PartName="/xl/charts/chart583.xml" ContentType="application/vnd.openxmlformats-officedocument.drawingml.chart+xml"/>
  <Override PartName="/xl/charts/colors326.xml" ContentType="application/vnd.ms-office.chartcolorstyle+xml"/>
  <Override PartName="/xl/charts/colors818.xml" ContentType="application/vnd.ms-office.chartcolorstyle+xml"/>
  <Override PartName="/xl/charts/style251.xml" ContentType="application/vnd.ms-office.chartstyle+xml"/>
  <Override PartName="/xl/styles.xml" ContentType="application/vnd.openxmlformats-officedocument.spreadsheetml.styles+xml"/>
  <Override PartName="/xl/charts/chart328.xml" ContentType="application/vnd.openxmlformats-officedocument.drawingml.chart+xml"/>
  <Override PartName="/xl/charts/chart514.xml" ContentType="application/vnd.openxmlformats-officedocument.drawingml.chart+xml"/>
  <Override PartName="/xl/charts/style658.xml" ContentType="application/vnd.ms-office.chartstyle+xml"/>
  <Override PartName="/xl/charts/colors46.xml" ContentType="application/vnd.ms-office.chartcolorstyle+xml"/>
  <Override PartName="/xl/charts/colors512.xml" ContentType="application/vnd.ms-office.chartcolorstyle+xml"/>
  <Override PartName="/xl/charts/chart498.xml" ContentType="application/vnd.openxmlformats-officedocument.drawingml.chart+xml"/>
  <Override PartName="/xl/charts/chart684.xml" ContentType="application/vnd.openxmlformats-officedocument.drawingml.chart+xml"/>
  <Override PartName="/xl/charts/chart700.xml" ContentType="application/vnd.openxmlformats-officedocument.drawingml.chart+xml"/>
  <Override PartName="/xl/charts/colors496.xml" ContentType="application/vnd.ms-office.chartcolorstyle+xml"/>
  <Override PartName="/xl/charts/colors682.xml" ContentType="application/vnd.ms-office.chartcolorstyle+xml"/>
  <Override PartName="/xl/charts/style166.xml" ContentType="application/vnd.ms-office.chartstyle+xml"/>
  <Override PartName="/xl/charts/style844.xml" ContentType="application/vnd.ms-office.chartstyle+xml"/>
  <Override PartName="/xl/charts/chart192.xml" ContentType="application/vnd.openxmlformats-officedocument.drawingml.chart+xml"/>
  <Override PartName="/xl/charts/chart429.xml" ContentType="application/vnd.openxmlformats-officedocument.drawingml.chart+xml"/>
  <Override PartName="/xl/charts/chart870.xml" ContentType="application/vnd.openxmlformats-officedocument.drawingml.chart+xml"/>
  <Override PartName="/xl/charts/colors190.xml" ContentType="application/vnd.ms-office.chartcolorstyle+xml"/>
  <Override PartName="/xl/charts/colors427.xml" ContentType="application/vnd.ms-office.chartcolorstyle+xml"/>
  <Override PartName="/xl/charts/colors9.xml" ContentType="application/vnd.ms-office.chartcolorstyle+xml"/>
  <Override PartName="/xl/charts/style352.xml" ContentType="application/vnd.ms-office.chartstyle+xml"/>
  <Override PartName="/xl/charts/chart599.xml" ContentType="application/vnd.openxmlformats-officedocument.drawingml.chart+xml"/>
  <Override PartName="/xl/charts/chart615.xml" ContentType="application/vnd.openxmlformats-officedocument.drawingml.chart+xml"/>
  <Override PartName="/xl/charts/chart801.xml" ContentType="application/vnd.openxmlformats-officedocument.drawingml.chart+xml"/>
  <Override PartName="/xl/charts/style759.xml" ContentType="application/vnd.ms-office.chartstyle+xml"/>
  <Override PartName="/xl/charts/colors613.xml" ContentType="application/vnd.ms-office.chartcolorstyle+xml"/>
  <Override PartName="/xl/charts/colors121.xml" ContentType="application/vnd.ms-office.chartcolorstyle+xml"/>
  <Override PartName="/xl/charts/colors597.xml" ContentType="application/vnd.ms-office.chartcolorstyle+xml"/>
  <Override PartName="/xl/charts/style50.xml" ContentType="application/vnd.ms-office.chartstyle+xml"/>
  <Override PartName="/xl/charts/chart123.xml" ContentType="application/vnd.openxmlformats-officedocument.drawingml.chart+xml"/>
  <Override PartName="/xl/charts/chart785.xml" ContentType="application/vnd.openxmlformats-officedocument.drawingml.chart+xml"/>
  <Override PartName="/xl/charts/style267.xml" ContentType="application/vnd.ms-office.chartstyle+xml"/>
  <Override PartName="/xl/charts/style453.xml" ContentType="application/vnd.ms-office.chartstyle+xml"/>
  <Override PartName="/xl/charts/colors783.xml" ContentType="application/vnd.ms-office.chartcolorstyle+xml"/>
  <Override PartName="/xl/charts/chart293.xml" ContentType="application/vnd.openxmlformats-officedocument.drawingml.chart+xml"/>
  <Override PartName="/xl/charts/chart716.xml" ContentType="application/vnd.openxmlformats-officedocument.drawingml.chart+xml"/>
  <Override PartName="/xl/charts/colors291.xml" ContentType="application/vnd.ms-office.chartcolorstyle+xml"/>
  <Override PartName="/xl/charts/colors528.xml" ContentType="application/vnd.ms-office.chartcolorstyle+xml"/>
  <Override PartName="/xl/charts/colors714.xml" ContentType="application/vnd.ms-office.chartcolorstyle+xml"/>
  <Override PartName="/xl/charts/chart41.xml" ContentType="application/vnd.openxmlformats-officedocument.drawingml.chart+xml"/>
  <Override PartName="/xl/charts/chart224.xml" ContentType="application/vnd.openxmlformats-officedocument.drawingml.chart+xml"/>
  <Override PartName="/xl/charts/chart902.xml" ContentType="application/vnd.openxmlformats-officedocument.drawingml.chart+xml"/>
  <Override PartName="/xl/charts/colors222.xml" ContentType="application/vnd.ms-office.chartcolorstyle+xml"/>
  <Override PartName="/xl/charts/colors698.xml" ContentType="application/vnd.ms-office.chartcolorstyle+xml"/>
  <Override PartName="/xl/charts/chart394.xml" ContentType="application/vnd.openxmlformats-officedocument.drawingml.chart+xml"/>
  <Override PartName="/xl/charts/chart410.xml" ContentType="application/vnd.openxmlformats-officedocument.drawingml.chart+xml"/>
  <Override PartName="/xl/charts/chart886.xml" ContentType="application/vnd.openxmlformats-officedocument.drawingml.chart+xml"/>
  <Override PartName="/xl/charts/style368.xml" ContentType="application/vnd.ms-office.chartstyle+xml"/>
  <Override PartName="/xl/charts/style554.xml" ContentType="application/vnd.ms-office.chartstyle+xml"/>
  <Override PartName="/xl/charts/colors392.xml" ContentType="application/vnd.ms-office.chartcolorstyle+xml"/>
  <Override PartName="/xl/charts/colors629.xml" ContentType="application/vnd.ms-office.chartcolorstyle+xml"/>
  <Override PartName="/xl/charts/chart139.xml" ContentType="application/vnd.openxmlformats-officedocument.drawingml.chart+xml"/>
  <Override PartName="/xl/drawings/drawing7.xml" ContentType="application/vnd.openxmlformats-officedocument.drawing+xml"/>
  <Override PartName="/xl/charts/chart580.xml" ContentType="application/vnd.openxmlformats-officedocument.drawingml.chart+xml"/>
  <Override PartName="/xl/charts/chart817.xml" ContentType="application/vnd.openxmlformats-officedocument.drawingml.chart+xml"/>
  <Override PartName="/xl/charts/colors137.xml" ContentType="application/vnd.ms-office.chartcolorstyle+xml"/>
  <Override PartName="/xl/charts/style66.xml" ContentType="application/vnd.ms-office.chartstyle+xml"/>
  <Override PartName="/xl/charts/colors815.xml" ContentType="application/vnd.ms-office.chartcolorstyle+xml"/>
  <Override PartName="/xl/charts/style740.xml" ContentType="application/vnd.ms-office.chartstyle+xml"/>
  <Override PartName="/xl/charts/chart325.xml" ContentType="application/vnd.openxmlformats-officedocument.drawingml.chart+xml"/>
  <Override PartName="/xl/charts/style469.xml" ContentType="application/vnd.ms-office.chartstyle+xml"/>
  <Override PartName="/xl/charts/colors43.xml" ContentType="application/vnd.ms-office.chartcolorstyle+xml"/>
  <Override PartName="/xl/charts/colors323.xml" ContentType="application/vnd.ms-office.chartcolorstyle+xml"/>
  <Override PartName="/xl/charts/colors799.xml" ContentType="application/vnd.ms-office.chartcolorstyle+xml"/>
  <Override PartName="/xl/worksheets/sheet10.xml" ContentType="application/vnd.openxmlformats-officedocument.spreadsheetml.worksheet+xml"/>
  <Override PartName="/xl/charts/chart57.xml" ContentType="application/vnd.openxmlformats-officedocument.drawingml.chart+xml"/>
  <Override PartName="/xl/charts/chart495.xml" ContentType="application/vnd.openxmlformats-officedocument.drawingml.chart+xml"/>
  <Override PartName="/xl/charts/chart511.xml" ContentType="application/vnd.openxmlformats-officedocument.drawingml.chart+xml"/>
  <Override PartName="/xl/charts/colors493.xml" ContentType="application/vnd.ms-office.chartcolorstyle+xml"/>
  <Override PartName="/xl/charts/style655.xml" ContentType="application/vnd.ms-office.chartstyle+xml"/>
  <Override PartName="/xl/charts/style841.xml" ContentType="application/vnd.ms-office.chartstyle+xml"/>
  <Override PartName="/xl/charts/chart681.xml" ContentType="application/vnd.openxmlformats-officedocument.drawingml.chart+xml"/>
  <Override PartName="/xl/charts/chart918.xml" ContentType="application/vnd.openxmlformats-officedocument.drawingml.chart+xml"/>
  <Override PartName="/xl/charts/style163.xml" ContentType="application/vnd.ms-office.chartstyle+xml"/>
  <Override PartName="/xl/charts/colors238.xml" ContentType="application/vnd.ms-office.chartcolorstyle+xml"/>
  <Override PartName="/xl/charts/colors6.xml" ContentType="application/vnd.ms-office.chartcolorstyle+xml"/>
  <Override PartName="/xl/charts/chart426.xml" ContentType="application/vnd.openxmlformats-officedocument.drawingml.chart+xml"/>
  <Override PartName="/xl/charts/chart612.xml" ContentType="application/vnd.openxmlformats-officedocument.drawingml.chart+xml"/>
  <Override PartName="/xl/charts/colors424.xml" ContentType="application/vnd.ms-office.chartcolorstyle+xml"/>
  <Override PartName="/xl/charts/colors610.xml" ContentType="application/vnd.ms-office.chartcolorstyle+xml"/>
  <Override PartName="/xl/charts/chart120.xml" ContentType="application/vnd.openxmlformats-officedocument.drawingml.chart+xml"/>
  <Override PartName="/xl/charts/chart596.xml" ContentType="application/vnd.openxmlformats-officedocument.drawingml.chart+xml"/>
  <Override PartName="/xl/charts/chart782.xml" ContentType="application/vnd.openxmlformats-officedocument.drawingml.chart+xml"/>
  <Override PartName="/xl/charts/style264.xml" ContentType="application/vnd.ms-office.chartstyle+xml"/>
  <Override PartName="/xl/charts/colors594.xml" ContentType="application/vnd.ms-office.chartcolorstyle+xml"/>
  <Override PartName="/xl/charts/colors780.xml" ContentType="application/vnd.ms-office.chartcolorstyle+xml"/>
  <Override PartName="/xl/charts/style756.xml" ContentType="application/vnd.ms-office.chartstyle+xml"/>
  <Override PartName="/xl/charts/chart290.xml" ContentType="application/vnd.openxmlformats-officedocument.drawingml.chart+xml"/>
  <Override PartName="/xl/charts/chart527.xml" ContentType="application/vnd.openxmlformats-officedocument.drawingml.chart+xml"/>
  <Override PartName="/xl/charts/style450.xml" ContentType="application/vnd.ms-office.chartstyle+xml"/>
  <Override PartName="/xl/charts/colors59.xml" ContentType="application/vnd.ms-office.chartcolorstyle+xml"/>
  <Override PartName="/xl/charts/colors339.xml" ContentType="application/vnd.ms-office.chartcolorstyle+xml"/>
  <Override PartName="/xl/charts/colors525.xml" ContentType="application/vnd.ms-office.chartcolorstyle+xml"/>
  <Override PartName="/xl/charts/chart713.xml" ContentType="application/vnd.openxmlformats-officedocument.drawingml.chart+xml"/>
  <Override PartName="/xl/charts/style179.xml" ContentType="application/vnd.ms-office.chartstyle+xml"/>
  <Override PartName="/xl/charts/style857.xml" ContentType="application/vnd.ms-office.chartstyle+xml"/>
  <Override PartName="/xl/charts/colors695.xml" ContentType="application/vnd.ms-office.chartcolorstyle+xml"/>
  <Override PartName="/xl/charts/colors711.xml" ContentType="application/vnd.ms-office.chartcolorstyle+xml"/>
  <Override PartName="/xl/charts/chart221.xml" ContentType="application/vnd.openxmlformats-officedocument.drawingml.chart+xml"/>
  <Override PartName="/xl/charts/chart697.xml" ContentType="application/vnd.openxmlformats-officedocument.drawingml.chart+xml"/>
  <Override PartName="/xl/charts/chart883.xml" ContentType="application/vnd.openxmlformats-officedocument.drawingml.chart+xml"/>
  <Override PartName="/xl/charts/style365.xml" ContentType="application/vnd.ms-office.chartstyle+xml"/>
  <Override PartName="/xl/drawings/drawing4.xml" ContentType="application/vnd.openxmlformats-officedocument.drawing+xml"/>
  <Override PartName="/xl/charts/chart391.xml" ContentType="application/vnd.openxmlformats-officedocument.drawingml.chart+xml"/>
  <Override PartName="/xl/charts/chart628.xml" ContentType="application/vnd.openxmlformats-officedocument.drawingml.chart+xml"/>
  <Override PartName="/xl/charts/style551.xml" ContentType="application/vnd.ms-office.chartstyle+xml"/>
  <Override PartName="/xl/charts/colors626.xml" ContentType="application/vnd.ms-office.chartcolorstyle+xml"/>
  <Override PartName="/xl/charts/style63.xml" ContentType="application/vnd.ms-office.chartstyle+xml"/>
  <Override PartName="/xl/charts/colors812.xml" ContentType="application/vnd.ms-office.chartcolorstyle+xml"/>
  <Override PartName="/xl/charts/chart136.xml" ContentType="application/vnd.openxmlformats-officedocument.drawingml.chart+xml"/>
  <Override PartName="/xl/charts/chart322.xml" ContentType="application/vnd.openxmlformats-officedocument.drawingml.chart+xml"/>
  <Override PartName="/xl/charts/chart798.xml" ContentType="application/vnd.openxmlformats-officedocument.drawingml.chart+xml"/>
  <Override PartName="/xl/charts/chart814.xml" ContentType="application/vnd.openxmlformats-officedocument.drawingml.chart+xml"/>
  <Override PartName="/xl/charts/colors134.xml" ContentType="application/vnd.ms-office.chartcolorstyle+xml"/>
  <Override PartName="/xl/charts/colors320.xml" ContentType="application/vnd.ms-office.chartcolorstyle+xml"/>
  <Override PartName="/xl/charts/colors796.xml" ContentType="application/vnd.ms-office.chartcolorstyle+xml"/>
  <Override PartName="/xl/charts/style466.xml" ContentType="application/vnd.ms-office.chartstyle+xml"/>
  <Override PartName="/xl/charts/style652.xml" ContentType="application/vnd.ms-office.chartstyle+xml"/>
  <Override PartName="/xl/charts/colors40.xml" ContentType="application/vnd.ms-office.chartcolorstyle+xml"/>
  <Override PartName="/xl/charts/colors490.xml" ContentType="application/vnd.ms-office.chartcolorstyle+xml"/>
  <Override PartName="/xl/charts/chart54.xml" ContentType="application/vnd.openxmlformats-officedocument.drawingml.chart+xml"/>
  <Override PartName="/xl/charts/chart492.xml" ContentType="application/vnd.openxmlformats-officedocument.drawingml.chart+xml"/>
  <Override PartName="/xl/charts/chart729.xml" ContentType="application/vnd.openxmlformats-officedocument.drawingml.chart+xml"/>
  <Override PartName="/xl/charts/chart915.xml" ContentType="application/vnd.openxmlformats-officedocument.drawingml.chart+xml"/>
  <Override PartName="/xl/charts/style160.xml" ContentType="application/vnd.ms-office.chartstyle+xml"/>
  <Override PartName="/xl/charts/colors235.xml" ContentType="application/vnd.ms-office.chartcolorstyle+xml"/>
  <Override PartName="/xl/charts/colors727.xml" ContentType="application/vnd.ms-office.chartcolorstyle+xml"/>
  <Override PartName="/xl/charts/chart237.xml" ContentType="application/vnd.openxmlformats-officedocument.drawingml.chart+xml"/>
  <Override PartName="/xl/charts/chart423.xml" ContentType="application/vnd.openxmlformats-officedocument.drawingml.chart+xml"/>
  <Override PartName="/xl/charts/chart899.xml" ContentType="application/vnd.openxmlformats-officedocument.drawingml.chart+xml"/>
  <Override PartName="/xl/charts/style567.xml" ContentType="application/vnd.ms-office.chartstyle+xml"/>
  <Override PartName="/xl/charts/colors421.xml" ContentType="application/vnd.ms-office.chartcolorstyle+xml"/>
  <Override PartName="/xl/charts/colors3.xml" ContentType="application/vnd.ms-office.chartcolorstyle+xml"/>
  <Override PartName="/xl/charts/chart593.xml" ContentType="application/vnd.openxmlformats-officedocument.drawingml.chart+xml"/>
  <Override PartName="/xl/charts/style753.xml" ContentType="application/vnd.ms-office.chartstyle+xml"/>
  <Override PartName="/xl/charts/colors591.xml" ContentType="application/vnd.ms-office.chartcolorstyle+xml"/>
  <Override PartName="/xl/charts/style79.xml" ContentType="application/vnd.ms-office.chartstyle+xml"/>
  <Override PartName="/xl/charts/colors828.xml" ContentType="application/vnd.ms-office.chartcolorstyle+xml"/>
  <Override PartName="/xl/charts/chart338.xml" ContentType="application/vnd.openxmlformats-officedocument.drawingml.chart+xml"/>
  <Override PartName="/xl/charts/style261.xml" ContentType="application/vnd.ms-office.chartstyle+xml"/>
  <Override PartName="/xl/charts/colors336.xml" ContentType="application/vnd.ms-office.chartcolorstyle+xml"/>
  <Override PartName="/xl/charts/chart524.xml" ContentType="application/vnd.openxmlformats-officedocument.drawingml.chart+xml"/>
  <Override PartName="/xl/charts/chart710.xml" ContentType="application/vnd.openxmlformats-officedocument.drawingml.chart+xml"/>
  <Override PartName="/xl/charts/style668.xml" ContentType="application/vnd.ms-office.chartstyle+xml"/>
  <Override PartName="/xl/charts/colors56.xml" ContentType="application/vnd.ms-office.chartcolorstyle+xml"/>
  <Override PartName="/xl/charts/colors522.xml" ContentType="application/vnd.ms-office.chartcolorstyle+xml"/>
  <Override PartName="/xl/charts/chart694.xml" ContentType="application/vnd.openxmlformats-officedocument.drawingml.chart+xml"/>
  <Override PartName="/xl/charts/style176.xml" ContentType="application/vnd.ms-office.chartstyle+xml"/>
  <Override PartName="/xl/charts/style362.xml" ContentType="application/vnd.ms-office.chartstyle+xml"/>
  <Override PartName="/xl/charts/style854.xml" ContentType="application/vnd.ms-office.chartstyle+xml"/>
  <Override PartName="/xl/charts/colors692.xml" ContentType="application/vnd.ms-office.chartcolorstyle+xml"/>
  <Override PartName="/xl/charts/chart439.xml" ContentType="application/vnd.openxmlformats-officedocument.drawingml.chart+xml"/>
  <Override PartName="/xl/charts/chart880.xml" ContentType="application/vnd.openxmlformats-officedocument.drawingml.chart+xml"/>
  <Override PartName="/xl/charts/style107.xml" ContentType="application/vnd.ms-office.chartstyle+xml"/>
  <Override PartName="/xl/charts/colors437.xml" ContentType="application/vnd.ms-office.chartcolorstyle+xml"/>
  <Override PartName="/xl/charts/colors623.xml" ContentType="application/vnd.ms-office.chartcolorstyle+xml"/>
  <Override PartName="/xl/drawings/drawing1.xml" ContentType="application/vnd.openxmlformats-officedocument.drawing+xml"/>
  <Override PartName="/xl/charts/chart133.xml" ContentType="application/vnd.openxmlformats-officedocument.drawingml.chart+xml"/>
  <Override PartName="/xl/charts/chart625.xml" ContentType="application/vnd.openxmlformats-officedocument.drawingml.chart+xml"/>
  <Override PartName="/xl/charts/chart811.xml" ContentType="application/vnd.openxmlformats-officedocument.drawingml.chart+xml"/>
  <Override PartName="/xl/charts/style769.xml" ContentType="application/vnd.ms-office.chartstyle+xml"/>
  <Override PartName="/xl/charts/colors131.xml" ContentType="application/vnd.ms-office.chartcolorstyle+xml"/>
  <Override PartName="/xl/charts/style60.xml" ContentType="application/vnd.ms-office.chartstyle+xml"/>
  <Override PartName="/xl/charts/chart795.xml" ContentType="application/vnd.openxmlformats-officedocument.drawingml.chart+xml"/>
  <Override PartName="/xl/charts/style277.xml" ContentType="application/vnd.ms-office.chartstyle+xml"/>
  <Override PartName="/xl/charts/style463.xml" ContentType="application/vnd.ms-office.chartstyle+xml"/>
  <Override PartName="/xl/charts/colors538.xml" ContentType="application/vnd.ms-office.chartcolorstyle+xml"/>
  <Override PartName="/xl/charts/colors793.xml" ContentType="application/vnd.ms-office.chartcolorstyle+xml"/>
  <Override PartName="/xl/charts/chart51.xml" ContentType="application/vnd.openxmlformats-officedocument.drawingml.chart+xml"/>
  <Override PartName="/xl/charts/chart726.xml" ContentType="application/vnd.openxmlformats-officedocument.drawingml.chart+xml"/>
  <Override PartName="/xl/charts/colors724.xml" ContentType="application/vnd.ms-office.chartcolorstyle+xml"/>
  <Override PartName="/xl/charts/style208.xml" ContentType="application/vnd.ms-office.chartstyle+xml"/>
  <Override PartName="/xl/charts/chart8.xml" ContentType="application/vnd.openxmlformats-officedocument.drawingml.chart+xml"/>
  <Override PartName="/xl/charts/chart234.xml" ContentType="application/vnd.openxmlformats-officedocument.drawingml.chart+xml"/>
  <Override PartName="/xl/charts/chart896.xml" ContentType="application/vnd.openxmlformats-officedocument.drawingml.chart+xml"/>
  <Override PartName="/xl/charts/chart912.xml" ContentType="application/vnd.openxmlformats-officedocument.drawingml.chart+xml"/>
  <Override PartName="/xl/charts/style378.xml" ContentType="application/vnd.ms-office.chartstyle+xml"/>
  <Override PartName="/xl/charts/colors232.xml" ContentType="application/vnd.ms-office.chartcolorstyle+xml"/>
  <Override PartName="/xl/charts/chart420.xml" ContentType="application/vnd.openxmlformats-officedocument.drawingml.chart+xml"/>
  <Override PartName="/xl/charts/style564.xml" ContentType="application/vnd.ms-office.chartstyle+xml"/>
  <Override PartName="/xl/charts/style750.xml" ContentType="application/vnd.ms-office.chartstyle+xml"/>
  <Override PartName="/xl/charts/colors639.xml" ContentType="application/vnd.ms-office.chartcolorstyle+xml"/>
  <Override PartName="/xl/charts/style76.xml" ContentType="application/vnd.ms-office.chartstyle+xml"/>
  <Override PartName="/xl/charts/chart149.xml" ContentType="application/vnd.openxmlformats-officedocument.drawingml.chart+xml"/>
  <Override PartName="/xl/charts/chart590.xml" ContentType="application/vnd.openxmlformats-officedocument.drawingml.chart+xml"/>
  <Override PartName="/xl/charts/chart827.xml" ContentType="application/vnd.openxmlformats-officedocument.drawingml.chart+xml"/>
  <Override PartName="/xl/charts/colors825.xml" ContentType="application/vnd.ms-office.chartcolorstyle+xml"/>
  <Override PartName="/xl/charts/style309.xml" ContentType="application/vnd.ms-office.chartstyle+xml"/>
  <Override PartName="/xl/charts/colors147.xml" ContentType="application/vnd.ms-office.chartcolorstyle+xml"/>
  <Override PartName="/xl/charts/chart335.xml" ContentType="application/vnd.openxmlformats-officedocument.drawingml.chart+xml"/>
  <Override PartName="/xl/charts/chart521.xml" ContentType="application/vnd.openxmlformats-officedocument.drawingml.chart+xml"/>
  <Override PartName="/xl/charts/style479.xml" ContentType="application/vnd.ms-office.chartstyle+xml"/>
  <Override PartName="/xl/charts/colors53.xml" ContentType="application/vnd.ms-office.chartcolorstyle+xml"/>
  <Override PartName="/xl/charts/colors333.xml" ContentType="application/vnd.ms-office.chartcolorstyle+xml"/>
  <Override PartName="/xl/charts/chart67.xml" ContentType="application/vnd.openxmlformats-officedocument.drawingml.chart+xml"/>
  <Override PartName="/xl/charts/chart691.xml" ContentType="application/vnd.openxmlformats-officedocument.drawingml.chart+xml"/>
  <Override PartName="/xl/charts/style173.xml" ContentType="application/vnd.ms-office.chartstyle+xml"/>
  <Override PartName="/xl/charts/style665.xml" ContentType="application/vnd.ms-office.chartstyle+xml"/>
  <Override PartName="/xl/charts/style851.xml" ContentType="application/vnd.ms-office.chartstyle+xml"/>
  <Override PartName="/xl/charts/chart436.xml" ContentType="application/vnd.openxmlformats-officedocument.drawingml.chart+xml"/>
  <Override PartName="/xl/charts/chart928.xml" ContentType="application/vnd.openxmlformats-officedocument.drawingml.chart+xml"/>
  <Override PartName="/xl/charts/colors248.xml" ContentType="application/vnd.ms-office.chartcolorstyle+xml"/>
  <Override PartName="/xl/charts/colors434.xml" ContentType="application/vnd.ms-office.chartcolorstyle+xml"/>
  <Override PartName="/xl/charts/chart622.xml" ContentType="application/vnd.openxmlformats-officedocument.drawingml.chart+xml"/>
  <Override PartName="/xl/charts/style104.xml" ContentType="application/vnd.ms-office.chartstyle+xml"/>
  <Override PartName="/xl/charts/style766.xml" ContentType="application/vnd.ms-office.chartstyle+xml"/>
  <Override PartName="/xl/charts/colors620.xml" ContentType="application/vnd.ms-office.chartcolorstyle+xml"/>
  <Override PartName="/xl/charts/chart130.xml" ContentType="application/vnd.openxmlformats-officedocument.drawingml.chart+xml"/>
  <Override PartName="/xl/charts/chart792.xml" ContentType="application/vnd.openxmlformats-officedocument.drawingml.chart+xml"/>
  <Override PartName="/xl/charts/style274.xml" ContentType="application/vnd.ms-office.chartstyle+xml"/>
  <Override PartName="/xl/charts/colors349.xml" ContentType="application/vnd.ms-office.chartcolorstyle+xml"/>
  <Override PartName="/xl/charts/colors790.xml" ContentType="application/vnd.ms-office.chartcolorstyle+xml"/>
  <Override PartName="/xl/charts/chart537.xml" ContentType="application/vnd.openxmlformats-officedocument.drawingml.chart+xml"/>
  <Override PartName="/xl/charts/colors721.xml" ContentType="application/vnd.ms-office.chartcolorstyle+xml"/>
  <Override PartName="/xl/charts/style460.xml" ContentType="application/vnd.ms-office.chartstyle+xml"/>
  <Override PartName="/xl/charts/colors69.xml" ContentType="application/vnd.ms-office.chartcolorstyle+xml"/>
  <Override PartName="/xl/charts/colors535.xml" ContentType="application/vnd.ms-office.chartcolorstyle+xml"/>
  <Override PartName="/xl/charts/chart231.xml" ContentType="application/vnd.openxmlformats-officedocument.drawingml.chart+xml"/>
  <Override PartName="/xl/charts/chart723.xml" ContentType="application/vnd.openxmlformats-officedocument.drawingml.chart+xml"/>
  <Override PartName="/xl/charts/style205.xml" ContentType="application/vnd.ms-office.chartstyle+xml"/>
  <Override PartName="/xl/charts/style189.xml" ContentType="application/vnd.ms-office.chartstyle+xml"/>
  <Override PartName="/xl/charts/chart5.xml" ContentType="application/vnd.openxmlformats-officedocument.drawingml.chart+xml"/>
  <Override PartName="/xl/charts/chart893.xml" ContentType="application/vnd.openxmlformats-officedocument.drawingml.chart+xml"/>
  <Override PartName="/xl/charts/style375.xml" ContentType="application/vnd.ms-office.chartstyle+xml"/>
  <Override PartName="/xl/charts/style561.xml" ContentType="application/vnd.ms-office.chartstyle+xml"/>
  <Override PartName="/xl/charts/chart638.xml" ContentType="application/vnd.openxmlformats-officedocument.drawingml.chart+xml"/>
  <Override PartName="/xl/charts/chart824.xml" ContentType="application/vnd.openxmlformats-officedocument.drawingml.chart+xml"/>
  <Override PartName="/xl/charts/colors822.xml" ContentType="application/vnd.ms-office.chartcolorstyle+xml"/>
  <Override PartName="/xl/charts/style306.xml" ContentType="application/vnd.ms-office.chartstyle+xml"/>
  <Override PartName="/xl/charts/colors636.xml" ContentType="application/vnd.ms-office.chartcolorstyle+xml"/>
  <Override PartName="/xl/charts/colors144.xml" ContentType="application/vnd.ms-office.chartcolorstyle+xml"/>
  <Override PartName="/xl/charts/style73.xml" ContentType="application/vnd.ms-office.chartstyle+xml"/>
  <Override PartName="/xl/charts/chart146.xml" ContentType="application/vnd.openxmlformats-officedocument.drawingml.chart+xml"/>
  <Override PartName="/xl/charts/chart332.xml" ContentType="application/vnd.openxmlformats-officedocument.drawingml.chart+xml"/>
  <Override PartName="/xl/charts/style476.xml" ContentType="application/vnd.ms-office.chartstyle+xml"/>
  <Override PartName="/xl/charts/colors330.xml" ContentType="application/vnd.ms-office.chartcolorstyle+xml"/>
  <Override PartName="/xl/charts/chart739.xml" ContentType="application/vnd.openxmlformats-officedocument.drawingml.chart+xml"/>
  <Override PartName="/xl/charts/colors737.xml" ContentType="application/vnd.ms-office.chartcolorstyle+xml"/>
  <Override PartName="/xl/charts/style662.xml" ContentType="application/vnd.ms-office.chartstyle+xml"/>
  <Override PartName="/xl/charts/colors50.xml" ContentType="application/vnd.ms-office.chartcolorstyle+xml"/>
  <Override PartName="/xl/charts/chart64.xml" ContentType="application/vnd.openxmlformats-officedocument.drawingml.chart+xml"/>
  <Override PartName="/xl/charts/chart247.xml" ContentType="application/vnd.openxmlformats-officedocument.drawingml.chart+xml"/>
  <Override PartName="/xl/charts/chart925.xml" ContentType="application/vnd.openxmlformats-officedocument.drawingml.chart+xml"/>
  <Override PartName="/xl/charts/style170.xml" ContentType="application/vnd.ms-office.chartstyle+xml"/>
  <Override PartName="/xl/charts/style407.xml" ContentType="application/vnd.ms-office.chartstyle+xml"/>
  <Override PartName="/xl/charts/colors245.xml" ContentType="application/vnd.ms-office.chartcolorstyle+xml"/>
  <Override PartName="/xl/charts/chart433.xml" ContentType="application/vnd.openxmlformats-officedocument.drawingml.chart+xml"/>
  <Override PartName="/xl/charts/style577.xml" ContentType="application/vnd.ms-office.chartstyle+xml"/>
  <Override PartName="/xl/charts/style101.xml" ContentType="application/vnd.ms-office.chartstyle+xml"/>
  <Override PartName="/xl/charts/colors431.xml" ContentType="application/vnd.ms-office.chartcolorstyle+xml"/>
  <Override PartName="/xl/charts/colors838.xml" ContentType="application/vnd.ms-office.chartcolorstyle+xml"/>
  <Override PartName="/xl/charts/style271.xml" ContentType="application/vnd.ms-office.chartstyle+xml"/>
  <Override PartName="/xl/charts/style763.xml" ContentType="application/vnd.ms-office.chartstyle+xml"/>
  <Override PartName="/xl/charts/style89.xml" ContentType="application/vnd.ms-office.chartstyle+xml"/>
  <Override PartName="/xl/charts/chart348.xml" ContentType="application/vnd.openxmlformats-officedocument.drawingml.chart+xml"/>
  <Override PartName="/xl/charts/style508.xml" ContentType="application/vnd.ms-office.chartstyle+xml"/>
  <Override PartName="/xl/charts/colors66.xml" ContentType="application/vnd.ms-office.chartcolorstyle+xml"/>
  <Override PartName="/xl/charts/colors346.xml" ContentType="application/vnd.ms-office.chartcolorstyle+xml"/>
  <Override PartName="/xl/charts/colors532.xml" ContentType="application/vnd.ms-office.chartcolorstyle+xml"/>
  <Override PartName="/xl/worksheets/sheet9.xml" ContentType="application/vnd.openxmlformats-officedocument.spreadsheetml.worksheet+xml"/>
  <Override PartName="/xl/charts/chart534.xml" ContentType="application/vnd.openxmlformats-officedocument.drawingml.chart+xml"/>
  <Override PartName="/xl/charts/chart720.xml" ContentType="application/vnd.openxmlformats-officedocument.drawingml.chart+xml"/>
  <Override PartName="/xl/charts/style202.xml" ContentType="application/vnd.ms-office.chartstyle+xml"/>
  <Override PartName="/xl/charts/style678.xml" ContentType="application/vnd.ms-office.chartstyle+xml"/>
  <Override PartName="/xl/charts/style864.xml" ContentType="application/vnd.ms-office.chartstyle+xml"/>
  <Override PartName="/xl/charts/chart2.xml" ContentType="application/vnd.openxmlformats-officedocument.drawingml.chart+xml"/>
  <Override PartName="/xl/charts/chart890.xml" ContentType="application/vnd.openxmlformats-officedocument.drawingml.chart+xml"/>
  <Override PartName="/xl/charts/style186.xml" ContentType="application/vnd.ms-office.chartstyle+xml"/>
  <Override PartName="/xl/charts/style372.xml" ContentType="application/vnd.ms-office.chartstyle+xml"/>
  <Override PartName="/xl/charts/style609.xml" ContentType="application/vnd.ms-office.chartstyle+xml"/>
  <Override PartName="/xl/charts/chart449.xml" ContentType="application/vnd.openxmlformats-officedocument.drawingml.chart+xml"/>
  <Override PartName="/xl/charts/chart635.xml" ContentType="application/vnd.openxmlformats-officedocument.drawingml.chart+xml"/>
  <Override PartName="/xl/charts/style117.xml" ContentType="application/vnd.ms-office.chartstyle+xml"/>
  <Override PartName="/xl/charts/colors447.xml" ContentType="application/vnd.ms-office.chartcolorstyle+xml"/>
  <Override PartName="/xl/charts/colors633.xml" ContentType="application/vnd.ms-office.chartcolorstyle+xml"/>
  <Override PartName="/xl/charts/style70.xml" ContentType="application/vnd.ms-office.chartstyle+xml"/>
  <Override PartName="/xl/charts/chart143.xml" ContentType="application/vnd.openxmlformats-officedocument.drawingml.chart+xml"/>
  <Override PartName="/xl/charts/chart821.xml" ContentType="application/vnd.openxmlformats-officedocument.drawingml.chart+xml"/>
  <Override PartName="/xl/charts/style303.xml" ContentType="application/vnd.ms-office.chartstyle+xml"/>
  <Override PartName="/xl/charts/style287.xml" ContentType="application/vnd.ms-office.chartstyle+xml"/>
  <Override PartName="/xl/charts/style779.xml" ContentType="application/vnd.ms-office.chartstyle+xml"/>
  <Override PartName="/xl/charts/colors141.xml" ContentType="application/vnd.ms-office.chartcolorstyle+xml"/>
  <Override PartName="/xl/charts/style473.xml" ContentType="application/vnd.ms-office.chartstyle+xml"/>
  <Override PartName="/xl/charts/colors548.xml" ContentType="application/vnd.ms-office.chartcolorstyle+xml"/>
  <Override PartName="/xl/charts/chart61.xml" ContentType="application/vnd.openxmlformats-officedocument.drawingml.chart+xml"/>
  <Override PartName="/xl/charts/chart736.xml" ContentType="application/vnd.openxmlformats-officedocument.drawingml.chart+xml"/>
  <Override PartName="/xl/charts/chart922.xml" ContentType="application/vnd.openxmlformats-officedocument.drawingml.chart+xml"/>
  <Override PartName="/xl/charts/colors734.xml" ContentType="application/vnd.ms-office.chartcolorstyle+xml"/>
  <Override PartName="/xl/charts/style218.xml" ContentType="application/vnd.ms-office.chartstyle+xml"/>
  <Override PartName="/xl/charts/style404.xml" ContentType="application/vnd.ms-office.chartstyle+xml"/>
  <Override PartName="/xl/charts/chart244.xml" ContentType="application/vnd.openxmlformats-officedocument.drawingml.chart+xml"/>
  <Override PartName="/xl/charts/chart430.xml" ContentType="application/vnd.openxmlformats-officedocument.drawingml.chart+xml"/>
  <Override PartName="/xl/charts/style388.xml" ContentType="application/vnd.ms-office.chartstyle+xml"/>
  <Override PartName="/xl/charts/colors242.xml" ContentType="application/vnd.ms-office.chartcolorstyle+xml"/>
  <Override PartName="/xl/charts/style86.xml" ContentType="application/vnd.ms-office.chartstyle+xml"/>
  <Override PartName="/xl/charts/colors835.xml" ContentType="application/vnd.ms-office.chartcolorstyle+xml"/>
  <Override PartName="/xl/charts/colors649.xml" ContentType="application/vnd.ms-office.chartcolorstyle+xml"/>
  <Override PartName="/xl/charts/style574.xml" ContentType="application/vnd.ms-office.chartstyle+xml"/>
  <Override PartName="/xl/charts/style760.xml" ContentType="application/vnd.ms-office.chartstyle+xml"/>
  <Override PartName="/xl/charts/chart159.xml" ContentType="application/vnd.openxmlformats-officedocument.drawingml.chart+xml"/>
  <Override PartName="/xl/charts/chart345.xml" ContentType="application/vnd.openxmlformats-officedocument.drawingml.chart+xml"/>
  <Override PartName="/xl/charts/chart837.xml" ContentType="application/vnd.openxmlformats-officedocument.drawingml.chart+xml"/>
  <Override PartName="/xl/charts/style319.xml" ContentType="application/vnd.ms-office.chartstyle+xml"/>
  <Override PartName="/xl/charts/style505.xml" ContentType="application/vnd.ms-office.chartstyle+xml"/>
  <Override PartName="/xl/charts/colors157.xml" ContentType="application/vnd.ms-office.chartcolorstyle+xml"/>
  <Override PartName="/xl/charts/colors343.xml" ContentType="application/vnd.ms-office.chartcolorstyle+xml"/>
  <Override PartName="/xl/worksheets/sheet6.xml" ContentType="application/vnd.openxmlformats-officedocument.spreadsheetml.worksheet+xml"/>
  <Override PartName="/xl/charts/chart531.xml" ContentType="application/vnd.openxmlformats-officedocument.drawingml.chart+xml"/>
  <Override PartName="/xl/charts/style17.xml" ContentType="application/vnd.ms-office.chartstyle+xml"/>
  <Override PartName="/xl/charts/style489.xml" ContentType="application/vnd.ms-office.chartstyle+xml"/>
  <Override PartName="/xl/charts/style675.xml" ContentType="application/vnd.ms-office.chartstyle+xml"/>
  <Override PartName="/xl/charts/colors63.xml" ContentType="application/vnd.ms-office.chartcolorstyle+xml"/>
  <Override PartName="/xl/charts/chart77.xml" ContentType="application/vnd.openxmlformats-officedocument.drawingml.chart+xml"/>
  <Override PartName="/xl/charts/style183.xml" ContentType="application/vnd.ms-office.chartstyle+xml"/>
  <Override PartName="/xl/charts/style861.xml" ContentType="application/vnd.ms-office.chartstyle+xml"/>
  <Override PartName="/xl/charts/colors258.xml" ContentType="application/vnd.ms-office.chartcolorstyle+xml"/>
  <Override PartName="/xl/charts/chart446.xml" ContentType="application/vnd.openxmlformats-officedocument.drawingml.chart+xml"/>
  <Override PartName="/xl/charts/style606.xml" ContentType="application/vnd.ms-office.chartstyle+xml"/>
  <Override PartName="/xl/charts/colors444.xml" ContentType="application/vnd.ms-office.chartcolorstyle+xml"/>
  <Override PartName="/xl/charts/colors630.xml" ContentType="application/vnd.ms-office.chartcolorstyle+xml"/>
  <Override PartName="/xl/charts/chart140.xml" ContentType="application/vnd.openxmlformats-officedocument.drawingml.chart+xml"/>
  <Override PartName="/xl/charts/chart632.xml" ContentType="application/vnd.openxmlformats-officedocument.drawingml.chart+xml"/>
  <Override PartName="/xl/charts/style114.xml" ContentType="application/vnd.ms-office.chartstyle+xml"/>
  <Override PartName="/xl/charts/style300.xml" ContentType="application/vnd.ms-office.chartstyle+xml"/>
  <Override PartName="/xl/charts/style776.xml" ContentType="application/vnd.ms-office.chartstyle+xml"/>
  <Override PartName="/xl/charts/style284.xml" ContentType="application/vnd.ms-office.chartstyle+xml"/>
  <Override PartName="/xl/charts/style470.xml" ContentType="application/vnd.ms-office.chartstyle+xml"/>
  <Override PartName="/xl/charts/style707.xml" ContentType="application/vnd.ms-office.chartstyle+xml"/>
  <Override PartName="/xl/charts/colors359.xml" ContentType="application/vnd.ms-office.chartcolorstyle+xml"/>
  <Override PartName="/xl/charts/chart547.xml" ContentType="application/vnd.openxmlformats-officedocument.drawingml.chart+xml"/>
  <Override PartName="/xl/charts/chart733.xml" ContentType="application/vnd.openxmlformats-officedocument.drawingml.chart+xml"/>
  <Override PartName="/xl/charts/colors731.xml" ContentType="application/vnd.ms-office.chartcolorstyle+xml"/>
  <Override PartName="/xl/charts/style215.xml" ContentType="application/vnd.ms-office.chartstyle+xml"/>
  <Override PartName="/xl/charts/colors79.xml" ContentType="application/vnd.ms-office.chartcolorstyle+xml"/>
  <Override PartName="/xl/charts/colors545.xml" ContentType="application/vnd.ms-office.chartcolorstyle+xml"/>
  <Override PartName="/xl/charts/chart241.xml" ContentType="application/vnd.openxmlformats-officedocument.drawingml.chart+xml"/>
  <Override PartName="/xl/charts/style199.xml" ContentType="application/vnd.ms-office.chartstyle+xml"/>
  <Override PartName="/xl/charts/style401.xml" ContentType="application/vnd.ms-office.chartstyle+xml"/>
  <Override PartName="/xl/charts/style385.xml" ContentType="application/vnd.ms-office.chartstyle+xml"/>
  <Override PartName="/xl/charts/colors646.xml" ContentType="application/vnd.ms-office.chartcolorstyle+xml"/>
  <Override PartName="/xl/charts/style571.xml" ContentType="application/vnd.ms-office.chartstyle+xml"/>
  <Override PartName="/xl/charts/style808.xml" ContentType="application/vnd.ms-office.chartstyle+xml"/>
  <Override PartName="/xl/charts/chart156.xml" ContentType="application/vnd.openxmlformats-officedocument.drawingml.chart+xml"/>
  <Override PartName="/xl/charts/chart648.xml" ContentType="application/vnd.openxmlformats-officedocument.drawingml.chart+xml"/>
  <Override PartName="/xl/charts/chart834.xml" ContentType="application/vnd.openxmlformats-officedocument.drawingml.chart+xml"/>
  <Override PartName="/xl/charts/style83.xml" ContentType="application/vnd.ms-office.chartstyle+xml"/>
  <Override PartName="/xl/charts/colors832.xml" ContentType="application/vnd.ms-office.chartcolorstyle+xml"/>
  <Override PartName="/xl/charts/style316.xml" ContentType="application/vnd.ms-office.chartstyle+xml"/>
  <Override PartName="/xl/charts/style502.xml" ContentType="application/vnd.ms-office.chartstyle+xml"/>
  <Override PartName="/xl/charts/colors154.xml" ContentType="application/vnd.ms-office.chartcolorstyle+xml"/>
  <Override PartName="/xl/charts/chart342.xml" ContentType="application/vnd.openxmlformats-officedocument.drawingml.chart+xml"/>
  <Override PartName="/xl/charts/style14.xml" ContentType="application/vnd.ms-office.chartstyle+xml"/>
  <Override PartName="/xl/charts/style486.xml" ContentType="application/vnd.ms-office.chartstyle+xml"/>
  <Override PartName="/xl/charts/colors60.xml" ContentType="application/vnd.ms-office.chartcolorstyle+xml"/>
  <Override PartName="/xl/charts/colors340.xml" ContentType="application/vnd.ms-office.chartcolorstyle+xml"/>
  <Override PartName="/xl/worksheets/sheet3.xml" ContentType="application/vnd.openxmlformats-officedocument.spreadsheetml.worksheet+xml"/>
  <Override PartName="/xl/charts/chart74.xml" ContentType="application/vnd.openxmlformats-officedocument.drawingml.chart+xml"/>
  <Override PartName="/xl/charts/chart749.xml" ContentType="application/vnd.openxmlformats-officedocument.drawingml.chart+xml"/>
  <Override PartName="/xl/charts/colors747.xml" ContentType="application/vnd.ms-office.chartcolorstyle+xml"/>
  <Override PartName="/xl/charts/style180.xml" ContentType="application/vnd.ms-office.chartstyle+xml"/>
  <Override PartName="/xl/charts/style672.xml" ContentType="application/vnd.ms-office.chartstyle+xml"/>
  <Override PartName="/xl/charts/chart257.xml" ContentType="application/vnd.openxmlformats-officedocument.drawingml.chart+xml"/>
  <Override PartName="/xl/charts/style417.xml" ContentType="application/vnd.ms-office.chartstyle+xml"/>
  <Override PartName="/xl/charts/style603.xml" ContentType="application/vnd.ms-office.chartstyle+xml"/>
  <Override PartName="/xl/charts/colors255.xml" ContentType="application/vnd.ms-office.chartcolorstyle+xml"/>
  <Override PartName="/xl/charts/colors441.xml" ContentType="application/vnd.ms-office.chartcolorstyle+xml"/>
  <Override PartName="/xl/charts/chart443.xml" ContentType="application/vnd.openxmlformats-officedocument.drawingml.chart+xml"/>
  <Override PartName="/xl/charts/style99.xml" ContentType="application/vnd.ms-office.chartstyle+xml"/>
  <Override PartName="/xl/charts/style111.xml" ContentType="application/vnd.ms-office.chartstyle+xml"/>
  <Override PartName="/xl/charts/style587.xml" ContentType="application/vnd.ms-office.chartstyle+xml"/>
  <Override PartName="/xl/charts/style773.xml" ContentType="application/vnd.ms-office.chartstyle+xml"/>
  <Override PartName="/xl/charts/colors848.xml" ContentType="application/vnd.ms-office.chartcolorstyle+xml"/>
  <Override PartName="/xl/charts/style281.xml" ContentType="application/vnd.ms-office.chartstyle+xml"/>
  <Override PartName="/xl/charts/style518.xml" ContentType="application/vnd.ms-office.chartstyle+xml"/>
  <Override PartName="/xl/charts/chart358.xml" ContentType="application/vnd.openxmlformats-officedocument.drawingml.chart+xml"/>
  <Override PartName="/xl/charts/chart544.xml" ContentType="application/vnd.openxmlformats-officedocument.drawingml.chart+xml"/>
  <Override PartName="/xl/charts/style704.xml" ContentType="application/vnd.ms-office.chartstyle+xml"/>
  <Override PartName="/xl/charts/colors76.xml" ContentType="application/vnd.ms-office.chartcolorstyle+xml"/>
  <Override PartName="/xl/charts/colors356.xml" ContentType="application/vnd.ms-office.chartcolorstyle+xml"/>
  <Override PartName="/xl/charts/colors542.xml" ContentType="application/vnd.ms-office.chartcolorstyle+xml"/>
  <Override PartName="/xl/charts/chart730.xml" ContentType="application/vnd.openxmlformats-officedocument.drawingml.chart+xml"/>
  <Override PartName="/xl/charts/style212.xml" ContentType="application/vnd.ms-office.chartstyle+xml"/>
  <Override PartName="/xl/charts/style196.xml" ContentType="application/vnd.ms-office.chartstyle+xml"/>
  <Override PartName="/xl/charts/style688.xml" ContentType="application/vnd.ms-office.chartstyle+xml"/>
  <Override PartName="/xl/charts/chart459.xml" ContentType="application/vnd.openxmlformats-officedocument.drawingml.chart+xml"/>
  <Override PartName="/xl/charts/style382.xml" ContentType="application/vnd.ms-office.chartstyle+xml"/>
  <Override PartName="/xl/charts/style619.xml" ContentType="application/vnd.ms-office.chartstyle+xml"/>
  <Override PartName="/xl/charts/colors457.xml" ContentType="application/vnd.ms-office.chartcolorstyle+xml"/>
  <Override PartName="/xl/charts/chart645.xml" ContentType="application/vnd.openxmlformats-officedocument.drawingml.chart+xml"/>
  <Override PartName="/xl/charts/chart831.xml" ContentType="application/vnd.openxmlformats-officedocument.drawingml.chart+xml"/>
  <Override PartName="/xl/charts/style80.xml" ContentType="application/vnd.ms-office.chartstyle+xml"/>
  <Override PartName="/xl/charts/colors643.xml" ContentType="application/vnd.ms-office.chartcolorstyle+xml"/>
  <Override PartName="/xl/charts/style127.xml" ContentType="application/vnd.ms-office.chartstyle+xml"/>
  <Override PartName="/xl/charts/style313.xml" ContentType="application/vnd.ms-office.chartstyle+xml"/>
  <Override PartName="/xl/charts/style789.xml" ContentType="application/vnd.ms-office.chartstyle+xml"/>
  <Override PartName="/xl/charts/style805.xml" ContentType="application/vnd.ms-office.chartstyle+xml"/>
  <Override PartName="/xl/charts/chart153.xml" ContentType="application/vnd.openxmlformats-officedocument.drawingml.chart+xml"/>
  <Override PartName="/xl/charts/style297.xml" ContentType="application/vnd.ms-office.chartstyle+xml"/>
  <Override PartName="/xl/charts/colors151.xml" ContentType="application/vnd.ms-office.chartcolorstyle+xml"/>
  <Override PartName="/xl/charts/colors558.xml" ContentType="application/vnd.ms-office.chartcolorstyle+xml"/>
  <Override PartName="/xl/charts/style11.xml" ContentType="application/vnd.ms-office.chartstyle+xml"/>
  <Override PartName="/xl/charts/colors744.xml" ContentType="application/vnd.ms-office.chartcolorstyle+xml"/>
  <Override PartName="/xl/charts/style483.xml" ContentType="application/vnd.ms-office.chartstyle+xml"/>
  <Override PartName="/xl/charts/chart71.xml" ContentType="application/vnd.openxmlformats-officedocument.drawingml.chart+xml"/>
  <Override PartName="/xl/charts/chart254.xml" ContentType="application/vnd.openxmlformats-officedocument.drawingml.chart+xml"/>
  <Override PartName="/xl/charts/chart746.xml" ContentType="application/vnd.openxmlformats-officedocument.drawingml.chart+xml"/>
  <Override PartName="/xl/charts/colors252.xml" ContentType="application/vnd.ms-office.chartcolorstyle+xml"/>
  <Override PartName="/xl/charts/style228.xml" ContentType="application/vnd.ms-office.chartstyle+xml"/>
  <Override PartName="/xl/charts/style414.xml" ContentType="application/vnd.ms-office.chartstyle+xml"/>
  <Override PartName="/xl/charts/chart440.xml" ContentType="application/vnd.openxmlformats-officedocument.drawingml.chart+xml"/>
  <Override PartName="/xl/charts/style398.xml" ContentType="application/vnd.ms-office.chartstyle+xml"/>
  <Override PartName="/xl/charts/style600.xml" ContentType="application/vnd.ms-office.chartstyle+xml"/>
  <Override PartName="/xl/charts/style584.xml" ContentType="application/vnd.ms-office.chartstyle+xml"/>
  <Override PartName="/xl/charts/chart847.xml" ContentType="application/vnd.openxmlformats-officedocument.drawingml.chart+xml"/>
  <Override PartName="/xl/charts/colors167.xml" ContentType="application/vnd.ms-office.chartcolorstyle+xml"/>
  <Override PartName="/xl/charts/style96.xml" ContentType="application/vnd.ms-office.chartstyle+xml"/>
  <Override PartName="/xl/charts/colors845.xml" ContentType="application/vnd.ms-office.chartcolorstyle+xml"/>
  <Override PartName="/xl/charts/colors659.xml" ContentType="application/vnd.ms-office.chartcolorstyle+xml"/>
  <Override PartName="/xl/charts/style329.xml" ContentType="application/vnd.ms-office.chartstyle+xml"/>
  <Override PartName="/xl/charts/style770.xml" ContentType="application/vnd.ms-office.chartstyle+xml"/>
  <Override PartName="/xl/charts/chart169.xml" ContentType="application/vnd.openxmlformats-officedocument.drawingml.chart+xml"/>
  <Override PartName="/xl/charts/chart355.xml" ContentType="application/vnd.openxmlformats-officedocument.drawingml.chart+xml"/>
  <Override PartName="/xl/charts/colors353.xml" ContentType="application/vnd.ms-office.chartcolorstyle+xml"/>
  <Override PartName="/xl/charts/style27.xml" ContentType="application/vnd.ms-office.chartstyle+xml"/>
  <Override PartName="/xl/charts/style515.xml" ContentType="application/vnd.ms-office.chartstyle+xml"/>
  <Override PartName="/xl/charts/style499.xml" ContentType="application/vnd.ms-office.chartstyle+xml"/>
  <Override PartName="/xl/charts/style701.xml" ContentType="application/vnd.ms-office.chartstyle+xml"/>
  <Override PartName="/xl/charts/chart541.xml" ContentType="application/vnd.openxmlformats-officedocument.drawingml.chart+xml"/>
  <Override PartName="/xl/charts/style685.xml" ContentType="application/vnd.ms-office.chartstyle+xml"/>
  <Override PartName="/xl/charts/colors73.xml" ContentType="application/vnd.ms-office.chartcolorstyle+xml"/>
  <Override PartName="/xl/charts/chart87.xml" ContentType="application/vnd.openxmlformats-officedocument.drawingml.chart+xml"/>
  <Override PartName="/xl/charts/colors268.xml" ContentType="application/vnd.ms-office.chartcolorstyle+xml"/>
  <Override PartName="/xl/charts/style193.xml" ContentType="application/vnd.ms-office.chartstyle+xml"/>
  <Override PartName="/xl/charts/style616.xml" ContentType="application/vnd.ms-office.chartstyle+xml"/>
  <Override PartName="/xl/charts/chart18.xml" ContentType="application/vnd.openxmlformats-officedocument.drawingml.chart+xml"/>
  <Override PartName="/xl/charts/chart456.xml" ContentType="application/vnd.openxmlformats-officedocument.drawingml.chart+xml"/>
  <Override PartName="/xl/charts/chart642.xml" ContentType="application/vnd.openxmlformats-officedocument.drawingml.chart+xml"/>
  <Override PartName="/xl/charts/colors454.xml" ContentType="application/vnd.ms-office.chartcolorstyle+xml"/>
  <Override PartName="/xl/charts/colors640.xml" ContentType="application/vnd.ms-office.chartcolorstyle+xml"/>
  <Override PartName="/xl/charts/style124.xml" ContentType="application/vnd.ms-office.chartstyle+xml"/>
  <Override PartName="/xl/charts/style802.xml" ContentType="application/vnd.ms-office.chartstyle+xml"/>
  <Override PartName="/xl/charts/chart150.xml" ContentType="application/vnd.openxmlformats-officedocument.drawingml.chart+xml"/>
  <Override PartName="/xl/charts/style310.xml" ContentType="application/vnd.ms-office.chartstyle+xml"/>
  <Override PartName="/xl/charts/style294.xml" ContentType="application/vnd.ms-office.chartstyle+xml"/>
  <Override PartName="/xl/charts/style786.xml" ContentType="application/vnd.ms-office.chartstyle+xml"/>
  <Override PartName="/xl/charts/colors369.xml" ContentType="application/vnd.ms-office.chartcolorstyle+xml"/>
  <Override PartName="/xl/charts/colors555.xml" ContentType="application/vnd.ms-office.chartcolorstyle+xml"/>
  <Override PartName="/xl/charts/style480.xml" ContentType="application/vnd.ms-office.chartstyle+xml"/>
  <Override PartName="/xl/charts/style717.xml" ContentType="application/vnd.ms-office.chartstyle+xml"/>
  <Override PartName="/xl/charts/colors89.xml" ContentType="application/vnd.ms-office.chartcolorstyle+xml"/>
  <Override PartName="/xl/charts/chart557.xml" ContentType="application/vnd.openxmlformats-officedocument.drawingml.chart+xml"/>
  <Override PartName="/xl/charts/chart743.xml" ContentType="application/vnd.openxmlformats-officedocument.drawingml.chart+xml"/>
  <Override PartName="/xl/charts/colors741.xml" ContentType="application/vnd.ms-office.chartcolorstyle+xml"/>
  <Override PartName="/xl/charts/style225.xml" ContentType="application/vnd.ms-office.chartstyle+xml"/>
  <Override PartName="/xl/charts/chart251.xml" ContentType="application/vnd.openxmlformats-officedocument.drawingml.chart+xml"/>
  <Override PartName="/xl/charts/style411.xml" ContentType="application/vnd.ms-office.chartstyle+xml"/>
  <Override PartName="/xl/charts/style395.xml" ContentType="application/vnd.ms-office.chartstyle+xml"/>
  <Override PartName="/xl/charts/chart658.xml" ContentType="application/vnd.openxmlformats-officedocument.drawingml.chart+xml"/>
  <Override PartName="/xl/charts/style93.xml" ContentType="application/vnd.ms-office.chartstyle+xml"/>
  <Override PartName="/xl/charts/colors656.xml" ContentType="application/vnd.ms-office.chartcolorstyle+xml"/>
  <Override PartName="/xl/charts/style581.xml" ContentType="application/vnd.ms-office.chartstyle+xml"/>
  <Override PartName="/xl/charts/style818.xml" ContentType="application/vnd.ms-office.chartstyle+xml"/>
  <Override PartName="/xl/charts/chart166.xml" ContentType="application/vnd.openxmlformats-officedocument.drawingml.chart+xml"/>
  <Override PartName="/xl/charts/chart844.xml" ContentType="application/vnd.openxmlformats-officedocument.drawingml.chart+xml"/>
  <Override PartName="/xl/charts/colors164.xml" ContentType="application/vnd.ms-office.chartcolorstyle+xml"/>
  <Override PartName="/xl/charts/colors350.xml" ContentType="application/vnd.ms-office.chartcolorstyle+xml"/>
  <Override PartName="/xl/charts/colors842.xml" ContentType="application/vnd.ms-office.chartcolorstyle+xml"/>
  <Override PartName="/xl/charts/style326.xml" ContentType="application/vnd.ms-office.chartstyle+xml"/>
  <Override PartName="/xl/charts/style512.xml" ContentType="application/vnd.ms-office.chartstyle+xml"/>
  <Override PartName="/xl/charts/chart352.xml" ContentType="application/vnd.openxmlformats-officedocument.drawingml.chart+xml"/>
  <Override PartName="/xl/charts/style24.xml" ContentType="application/vnd.ms-office.chartstyle+xml"/>
  <Override PartName="/xl/charts/style496.xml" ContentType="application/vnd.ms-office.chartstyle+xml"/>
  <Override PartName="/xl/charts/style682.xml" ContentType="application/vnd.ms-office.chartstyle+xml"/>
  <Override PartName="/xl/charts/colors70.xml" ContentType="application/vnd.ms-office.chartcolorstyle+xml"/>
  <Override PartName="/xl/charts/chart84.xml" ContentType="application/vnd.openxmlformats-officedocument.drawingml.chart+xml"/>
  <Override PartName="/xl/charts/chart759.xml" ContentType="application/vnd.openxmlformats-officedocument.drawingml.chart+xml"/>
  <Override PartName="/xl/charts/colors757.xml" ContentType="application/vnd.ms-office.chartcolorstyle+xml"/>
  <Override PartName="/xl/charts/style190.xml" ContentType="application/vnd.ms-office.chartstyle+xml"/>
  <Override PartName="/xl/charts/style427.xml" ContentType="application/vnd.ms-office.chartstyle+xml"/>
  <Override PartName="/xl/charts/chart267.xml" ContentType="application/vnd.openxmlformats-officedocument.drawingml.chart+xml"/>
  <Override PartName="/xl/charts/chart453.xml" ContentType="application/vnd.openxmlformats-officedocument.drawingml.chart+xml"/>
  <Override PartName="/xl/charts/colors265.xml" ContentType="application/vnd.ms-office.chartcolorstyle+xml"/>
  <Override PartName="/xl/charts/colors451.xml" ContentType="application/vnd.ms-office.chartcolorstyle+xml"/>
  <Override PartName="/xl/charts/style613.xml" ContentType="application/vnd.ms-office.chartstyle+xml"/>
  <Override PartName="/xl/charts/chart15.xml" ContentType="application/vnd.openxmlformats-officedocument.drawingml.chart+xml"/>
  <Override PartName="/xl/charts/colors858.xml" ContentType="application/vnd.ms-office.chartcolorstyle+xml"/>
  <Override PartName="/xl/charts/style121.xml" ContentType="application/vnd.ms-office.chartstyle+xml"/>
  <Override PartName="/xl/charts/style597.xml" ContentType="application/vnd.ms-office.chartstyle+xml"/>
  <Override PartName="/xl/charts/style783.xml" ContentType="application/vnd.ms-office.chartstyle+xml"/>
  <Override PartName="/xl/charts/chart368.xml" ContentType="application/vnd.openxmlformats-officedocument.drawingml.chart+xml"/>
  <Override PartName="/xl/charts/colors366.xml" ContentType="application/vnd.ms-office.chartcolorstyle+xml"/>
  <Override PartName="/xl/charts/style291.xml" ContentType="application/vnd.ms-office.chartstyle+xml"/>
  <Override PartName="/xl/charts/style528.xml" ContentType="application/vnd.ms-office.chartstyle+xml"/>
  <Override PartName="/xl/charts/chart554.xml" ContentType="application/vnd.openxmlformats-officedocument.drawingml.chart+xml"/>
  <Override PartName="/xl/charts/colors86.xml" ContentType="application/vnd.ms-office.chartcolorstyle+xml"/>
  <Override PartName="/xl/charts/colors552.xml" ContentType="application/vnd.ms-office.chartcolorstyle+xml"/>
  <Override PartName="/xl/charts/style222.xml" ContentType="application/vnd.ms-office.chartstyle+xml"/>
  <Override PartName="/xl/charts/style698.xml" ContentType="application/vnd.ms-office.chartstyle+xml"/>
  <Override PartName="/xl/charts/style714.xml" ContentType="application/vnd.ms-office.chartstyle+xml"/>
  <Override PartName="/xl/charts/chart740.xml" ContentType="application/vnd.openxmlformats-officedocument.drawingml.chart+xml"/>
  <Override PartName="/xl/charts/colors17.xml" ContentType="application/vnd.ms-office.chartcolorstyle+xml"/>
  <Override PartName="/xl/charts/chart469.xml" ContentType="application/vnd.openxmlformats-officedocument.drawingml.chart+xml"/>
  <Override PartName="/xl/charts/colors467.xml" ContentType="application/vnd.ms-office.chartcolorstyle+xml"/>
  <Override PartName="/xl/charts/colors653.xml" ContentType="application/vnd.ms-office.chartcolorstyle+xml"/>
  <Override PartName="/xl/charts/style392.xml" ContentType="application/vnd.ms-office.chartstyle+xml"/>
  <Override PartName="/xl/charts/style629.xml" ContentType="application/vnd.ms-office.chartstyle+xml"/>
  <Override PartName="/xl/charts/style815.xml" ContentType="application/vnd.ms-office.chartstyle+xml"/>
  <Override PartName="/xl/charts/chart163.xml" ContentType="application/vnd.openxmlformats-officedocument.drawingml.chart+xml"/>
  <Override PartName="/xl/charts/chart655.xml" ContentType="application/vnd.openxmlformats-officedocument.drawingml.chart+xml"/>
  <Override PartName="/xl/charts/chart841.xml" ContentType="application/vnd.openxmlformats-officedocument.drawingml.chart+xml"/>
  <Override PartName="/xl/charts/colors161.xml" ContentType="application/vnd.ms-office.chartcolorstyle+xml"/>
  <Override PartName="/xl/charts/style90.xml" ContentType="application/vnd.ms-office.chartstyle+xml"/>
  <Override PartName="/xl/charts/style137.xml" ContentType="application/vnd.ms-office.chartstyle+xml"/>
  <Override PartName="/xl/charts/style323.xml" ContentType="application/vnd.ms-office.chartstyle+xml"/>
  <Override PartName="/xl/charts/style799.xml" ContentType="application/vnd.ms-office.chartstyle+xml"/>
  <Override PartName="/xl/charts/style21.xml" ContentType="application/vnd.ms-office.chartstyle+xml"/>
  <Override PartName="/xl/charts/style493.xml" ContentType="application/vnd.ms-office.chartstyle+xml"/>
  <Override PartName="/xl/charts/chart81.xml" ContentType="application/vnd.openxmlformats-officedocument.drawingml.chart+xml"/>
  <Override PartName="/xl/charts/chart756.xml" ContentType="application/vnd.openxmlformats-officedocument.drawingml.chart+xml"/>
  <Override PartName="/xl/charts/colors568.xml" ContentType="application/vnd.ms-office.chartcolorstyle+xml"/>
  <Override PartName="/xl/charts/colors754.xml" ContentType="application/vnd.ms-office.chartcolorstyle+xml"/>
  <Override PartName="/xl/charts/style238.xml" ContentType="application/vnd.ms-office.chartstyle+xml"/>
  <Override PartName="/xl/charts/chart264.xml" ContentType="application/vnd.openxmlformats-officedocument.drawingml.chart+xml"/>
  <Override PartName="/xl/charts/colors262.xml" ContentType="application/vnd.ms-office.chartcolorstyle+xml"/>
  <Override PartName="/xl/charts/style424.xml" ContentType="application/vnd.ms-office.chartstyle+xml"/>
  <Override PartName="/xl/charts/style610.xml" ContentType="application/vnd.ms-office.chartstyle+xml"/>
  <Override PartName="/xl/charts/chart12.xml" ContentType="application/vnd.openxmlformats-officedocument.drawingml.chart+xml"/>
  <Override PartName="/xl/charts/chart450.xml" ContentType="application/vnd.openxmlformats-officedocument.drawingml.chart+xml"/>
  <Override PartName="/xl/charts/colors669.xml" ContentType="application/vnd.ms-office.chartcolorstyle+xml"/>
  <Override PartName="/xl/charts/style594.xml" ContentType="application/vnd.ms-office.chartstyle+xml"/>
  <Override PartName="/xl/charts/chart179.xml" ContentType="application/vnd.openxmlformats-officedocument.drawingml.chart+xml"/>
  <Override PartName="/xl/charts/chart857.xml" ContentType="application/vnd.openxmlformats-officedocument.drawingml.chart+xml"/>
  <Override PartName="/xl/charts/colors177.xml" ContentType="application/vnd.ms-office.chartcolorstyle+xml"/>
  <Override PartName="/xl/charts/colors855.xml" ContentType="application/vnd.ms-office.chartcolorstyle+xml"/>
  <Override PartName="/xl/charts/style339.xml" ContentType="application/vnd.ms-office.chartstyle+xml"/>
  <Override PartName="/xl/charts/style525.xml" ContentType="application/vnd.ms-office.chartstyle+xml"/>
  <Override PartName="/xl/charts/style780.xml" ContentType="application/vnd.ms-office.chartstyle+xml"/>
  <Override PartName="/xl/charts/chart365.xml" ContentType="application/vnd.openxmlformats-officedocument.drawingml.chart+xml"/>
  <Override PartName="/xl/charts/chart551.xml" ContentType="application/vnd.openxmlformats-officedocument.drawingml.chart+xml"/>
  <Override PartName="/xl/charts/colors83.xml" ContentType="application/vnd.ms-office.chartcolorstyle+xml"/>
  <Override PartName="/xl/charts/colors363.xml" ContentType="application/vnd.ms-office.chartcolorstyle+xml"/>
  <Override PartName="/xl/charts/style37.xml" ContentType="application/vnd.ms-office.chartstyle+xml"/>
  <Override PartName="/xl/charts/style711.xml" ContentType="application/vnd.ms-office.chartstyle+xml"/>
  <Override PartName="/xl/charts/chart97.xml" ContentType="application/vnd.openxmlformats-officedocument.drawingml.chart+xml"/>
  <Override PartName="/xl/charts/colors108.xml" ContentType="application/vnd.ms-office.chartcolorstyle+xml"/>
  <Override PartName="/xl/charts/style695.xml" ContentType="application/vnd.ms-office.chartstyle+xml"/>
  <Override PartName="/xl/charts/colors14.xml" ContentType="application/vnd.ms-office.chartcolorstyle+xml"/>
  <Override PartName="/xl/charts/colors278.xml" ContentType="application/vnd.ms-office.chartcolorstyle+xml"/>
  <Override PartName="/xl/charts/colors464.xml" ContentType="application/vnd.ms-office.chartcolorstyle+xml"/>
  <Override PartName="/xl/charts/style626.xml" ContentType="application/vnd.ms-office.chartstyle+xml"/>
  <Override PartName="/xl/charts/chart28.xml" ContentType="application/vnd.openxmlformats-officedocument.drawingml.chart+xml"/>
  <Override PartName="/xl/charts/chart466.xml" ContentType="application/vnd.openxmlformats-officedocument.drawingml.chart+xml"/>
  <Override PartName="/xl/charts/chart652.xml" ContentType="application/vnd.openxmlformats-officedocument.drawingml.chart+xml"/>
  <Override PartName="/xl/charts/colors209.xml" ContentType="application/vnd.ms-office.chartcolorstyle+xml"/>
  <Override PartName="/xl/charts/colors650.xml" ContentType="application/vnd.ms-office.chartcolorstyle+xml"/>
  <Override PartName="/xl/charts/style134.xml" ContentType="application/vnd.ms-office.chartstyle+xml"/>
  <Override PartName="/xl/charts/style796.xml" ContentType="application/vnd.ms-office.chartstyle+xml"/>
  <Override PartName="/xl/charts/style812.xml" ContentType="application/vnd.ms-office.chartstyle+xml"/>
  <Override PartName="/xl/charts/chart160.xml" ContentType="application/vnd.openxmlformats-officedocument.drawingml.chart+xml"/>
  <Override PartName="/xl/charts/style320.xml" ContentType="application/vnd.ms-office.chartstyle+xml"/>
  <Override PartName="/xl/charts/chart567.xml" ContentType="application/vnd.openxmlformats-officedocument.drawingml.chart+xml"/>
  <Override PartName="/xl/drawings/drawing10.xml" ContentType="application/vnd.openxmlformats-officedocument.drawing+xml"/>
  <Override PartName="/xl/charts/colors99.xml" ContentType="application/vnd.ms-office.chartcolorstyle+xml"/>
  <Override PartName="/xl/charts/colors379.xml" ContentType="application/vnd.ms-office.chartcolorstyle+xml"/>
  <Override PartName="/xl/charts/colors565.xml" ContentType="application/vnd.ms-office.chartcolorstyle+xml"/>
  <Override PartName="/xl/charts/style490.xml" ContentType="application/vnd.ms-office.chartstyle+xml"/>
  <Override PartName="/xl/charts/style727.xml" ContentType="application/vnd.ms-office.chartstyle+xml"/>
  <Override PartName="/xl/charts/chart753.xml" ContentType="application/vnd.openxmlformats-officedocument.drawingml.chart+xml"/>
  <Override PartName="/xl/charts/colors751.xml" ContentType="application/vnd.ms-office.chartcolorstyle+xml"/>
  <Override PartName="/xl/charts/style235.xml" ContentType="application/vnd.ms-office.chartstyle+xml"/>
  <Override PartName="/xl/charts/style421.xml" ContentType="application/vnd.ms-office.chartstyle+xml"/>
  <Override PartName="/xl/charts/chart261.xml" ContentType="application/vnd.openxmlformats-officedocument.drawingml.chart+xml"/>
  <Override PartName="/xl/charts/style591.xml" ContentType="application/vnd.ms-office.chartstyle+xml"/>
  <Override PartName="/xl/charts/chart668.xml" ContentType="application/vnd.openxmlformats-officedocument.drawingml.chart+xml"/>
  <Override PartName="/xl/charts/chart854.xml" ContentType="application/vnd.openxmlformats-officedocument.drawingml.chart+xml"/>
  <Override PartName="/xl/charts/colors666.xml" ContentType="application/vnd.ms-office.chartcolorstyle+xml"/>
  <Override PartName="/xl/charts/colors852.xml" ContentType="application/vnd.ms-office.chartcolorstyle+xml"/>
  <Override PartName="/xl/charts/style336.xml" ContentType="application/vnd.ms-office.chartstyle+xml"/>
  <Override PartName="/xl/charts/style828.xml" ContentType="application/vnd.ms-office.chartstyle+xml"/>
  <Override PartName="/xl/charts/chart176.xml" ContentType="application/vnd.openxmlformats-officedocument.drawingml.chart+xml"/>
  <Override PartName="/xl/charts/chart362.xml" ContentType="application/vnd.openxmlformats-officedocument.drawingml.chart+xml"/>
  <Override PartName="/xl/charts/colors174.xml" ContentType="application/vnd.ms-office.chartcolorstyle+xml"/>
  <Override PartName="/xl/charts/colors360.xml" ContentType="application/vnd.ms-office.chartcolorstyle+xml"/>
  <Override PartName="/xl/charts/style522.xml" ContentType="application/vnd.ms-office.chartstyle+xml"/>
  <Override PartName="/xl/charts/chart107.xml" ContentType="application/vnd.openxmlformats-officedocument.drawingml.chart+xml"/>
  <Override PartName="/xl/charts/colors80.xml" ContentType="application/vnd.ms-office.chartcolorstyle+xml"/>
  <Override PartName="/xl/charts/colors105.xml" ContentType="application/vnd.ms-office.chartcolorstyle+xml"/>
  <Override PartName="/xl/charts/style34.xml" ContentType="application/vnd.ms-office.chartstyle+xml"/>
  <Override PartName="/xl/charts/colors767.xml" ContentType="application/vnd.ms-office.chartcolorstyle+xml"/>
  <Override PartName="/xl/charts/style692.xml" ContentType="application/vnd.ms-office.chartstyle+xml"/>
  <Override PartName="/xl/charts/chart94.xml" ContentType="application/vnd.openxmlformats-officedocument.drawingml.chart+xml"/>
  <Override PartName="/xl/charts/chart277.xml" ContentType="application/vnd.openxmlformats-officedocument.drawingml.chart+xml"/>
  <Override PartName="/xl/charts/chart769.xml" ContentType="application/vnd.openxmlformats-officedocument.drawingml.chart+xml"/>
  <Override PartName="/xl/charts/colors11.xml" ContentType="application/vnd.ms-office.chartcolorstyle+xml"/>
  <Override PartName="/xl/charts/colors275.xml" ContentType="application/vnd.ms-office.chartcolorstyle+xml"/>
  <Override PartName="/xl/charts/style437.xml" ContentType="application/vnd.ms-office.chartstyle+xml"/>
  <Override PartName="/xl/charts/chart25.xml" ContentType="application/vnd.openxmlformats-officedocument.drawingml.chart+xml"/>
  <Override PartName="/xl/charts/chart463.xml" ContentType="application/vnd.openxmlformats-officedocument.drawingml.chart+xml"/>
  <Override PartName="/xl/charts/colors461.xml" ContentType="application/vnd.ms-office.chartcolorstyle+xml"/>
  <Override PartName="/xl/charts/style623.xml" ContentType="application/vnd.ms-office.chartstyle+xml"/>
  <Override PartName="/xl/charts/style131.xml" ContentType="application/vnd.ms-office.chartstyle+xml"/>
  <Override PartName="/xl/charts/chart208.xml" ContentType="application/vnd.openxmlformats-officedocument.drawingml.chart+xml"/>
  <Override PartName="/xl/charts/colors206.xml" ContentType="application/vnd.ms-office.chartcolorstyle+xml"/>
  <Override PartName="/xl/charts/style793.xml" ContentType="application/vnd.ms-office.chartstyle+xml"/>
  <Override PartName="/xl/charts/chart378.xml" ContentType="application/vnd.openxmlformats-officedocument.drawingml.chart+xml"/>
  <Override PartName="/xl/charts/style724.xml" ContentType="application/vnd.ms-office.chartstyle+xml"/>
  <Override PartName="/xl/charts/colors376.xml" ContentType="application/vnd.ms-office.chartcolorstyle+xml"/>
  <Override PartName="/xl/charts/style538.xml" ContentType="application/vnd.ms-office.chartstyle+xml"/>
  <Override PartName="/xl/charts/chart564.xml" ContentType="application/vnd.openxmlformats-officedocument.drawingml.chart+xml"/>
  <Override PartName="/xl/charts/chart750.xml" ContentType="application/vnd.openxmlformats-officedocument.drawingml.chart+xml"/>
  <Override PartName="/xl/charts/colors96.xml" ContentType="application/vnd.ms-office.chartcolorstyle+xml"/>
  <Override PartName="/xl/charts/colors562.xml" ContentType="application/vnd.ms-office.chartcolorstyle+xml"/>
  <Override PartName="/xl/charts/colors307.xml" ContentType="application/vnd.ms-office.chartcolorstyle+xml"/>
  <Override PartName="/xl/charts/style232.xml" ContentType="application/vnd.ms-office.chartstyle+xml"/>
  <Override PartName="/xl/charts/chart309.xml" ContentType="application/vnd.openxmlformats-officedocument.drawingml.chart+xml"/>
  <Override PartName="/xl/charts/colors27.xml" ContentType="application/vnd.ms-office.chartcolorstyle+xml"/>
  <Override PartName="/xl/charts/style639.xml" ContentType="application/vnd.ms-office.chartstyle+xml"/>
  <Override PartName="/xl/charts/chart479.xml" ContentType="application/vnd.openxmlformats-officedocument.drawingml.chart+xml"/>
  <Override PartName="/xl/charts/chart665.xml" ContentType="application/vnd.openxmlformats-officedocument.drawingml.chart+xml"/>
  <Override PartName="/xl/charts/style825.xml" ContentType="application/vnd.ms-office.chartstyle+xml"/>
  <Override PartName="/xl/charts/colors477.xml" ContentType="application/vnd.ms-office.chartcolorstyle+xml"/>
  <Override PartName="/xl/charts/colors663.xml" ContentType="application/vnd.ms-office.chartcolorstyle+xml"/>
  <Override PartName="/xl/charts/style147.xml" ContentType="application/vnd.ms-office.chartstyle+xml"/>
  <Override PartName="/xl/charts/chart173.xml" ContentType="application/vnd.openxmlformats-officedocument.drawingml.chart+xml"/>
  <Override PartName="/xl/charts/chart851.xml" ContentType="application/vnd.openxmlformats-officedocument.drawingml.chart+xml"/>
  <Override PartName="/xl/charts/colors171.xml" ContentType="application/vnd.ms-office.chartcolorstyle+xml"/>
  <Override PartName="/xl/charts/colors408.xml" ContentType="application/vnd.ms-office.chartcolorstyle+xml"/>
  <Override PartName="/xl/charts/style333.xml" ContentType="application/vnd.ms-office.chartstyle+xml"/>
  <Override PartName="/xl/charts/colors578.xml" ContentType="application/vnd.ms-office.chartcolorstyle+xml"/>
  <Override PartName="/xl/charts/style31.xml" ContentType="application/vnd.ms-office.chartstyle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766.xml" ContentType="application/vnd.openxmlformats-officedocument.drawingml.chart+xml"/>
  <Override PartName="/xl/charts/colors102.xml" ContentType="application/vnd.ms-office.chartcolorstyle+xml"/>
  <Override PartName="/xl/charts/colors764.xml" ContentType="application/vnd.ms-office.chartcolorstyle+xml"/>
  <Override PartName="/xl/charts/style248.xml" ContentType="application/vnd.ms-office.chartstyle+xml"/>
  <Override PartName="/xl/charts/chart274.xml" ContentType="application/vnd.openxmlformats-officedocument.drawingml.chart+xml"/>
  <Override PartName="/xl/charts/chart460.xml" ContentType="application/vnd.openxmlformats-officedocument.drawingml.chart+xml"/>
  <Override PartName="/xl/charts/colors272.xml" ContentType="application/vnd.ms-office.chartcolorstyle+xml"/>
  <Override PartName="/xl/charts/colors509.xml" ContentType="application/vnd.ms-office.chartcolorstyle+xml"/>
  <Override PartName="/xl/charts/style434.xml" ContentType="application/vnd.ms-office.chartstyle+xml"/>
  <Override PartName="/xl/charts/style620.xml" ContentType="application/vnd.ms-office.chartstyle+xml"/>
  <Override PartName="/xl/charts/chart22.xml" ContentType="application/vnd.openxmlformats-officedocument.drawingml.chart+xml"/>
  <Override PartName="/xl/charts/chart205.xml" ContentType="application/vnd.openxmlformats-officedocument.drawingml.chart+xml"/>
  <Override PartName="/xl/charts/colors203.xml" ContentType="application/vnd.ms-office.chartcolorstyle+xml"/>
  <Override PartName="/xl/charts/colors679.xml" ContentType="application/vnd.ms-office.chartcolorstyle+xml"/>
  <Override PartName="/xl/charts/style790.xml" ContentType="application/vnd.ms-office.chartstyle+xml"/>
  <Override PartName="/xl/charts/chart189.xml" ContentType="application/vnd.openxmlformats-officedocument.drawingml.chart+xml"/>
  <Override PartName="/xl/charts/chart867.xml" ContentType="application/vnd.openxmlformats-officedocument.drawingml.chart+xml"/>
  <Override PartName="/xl/charts/colors187.xml" ContentType="application/vnd.ms-office.chartcolorstyle+xml"/>
  <Override PartName="/xl/charts/colors373.xml" ContentType="application/vnd.ms-office.chartcolorstyle+xml"/>
  <Override PartName="/xl/charts/style349.xml" ContentType="application/vnd.ms-office.chartstyle+xml"/>
  <Override PartName="/xl/charts/style535.xml" ContentType="application/vnd.ms-office.chartstyle+xml"/>
  <Override PartName="/xl/charts/chart375.xml" ContentType="application/vnd.openxmlformats-officedocument.drawingml.chart+xml"/>
  <Override PartName="/xl/charts/chart561.xml" ContentType="application/vnd.openxmlformats-officedocument.drawingml.chart+xml"/>
  <Override PartName="/xl/charts/style721.xml" ContentType="application/vnd.ms-office.chartstyle+xml"/>
  <Override PartName="/xl/charts/colors93.xml" ContentType="application/vnd.ms-office.chartcolorstyle+xml"/>
  <Override PartName="/xl/charts/colors118.xml" ContentType="application/vnd.ms-office.chartcolorstyle+xml"/>
  <Override PartName="/xl/charts/style47.xml" ContentType="application/vnd.ms-office.chartstyle+xml"/>
  <Override PartName="/xl/charts/chart306.xml" ContentType="application/vnd.openxmlformats-officedocument.drawingml.chart+xml"/>
  <Override PartName="/xl/charts/colors24.xml" ContentType="application/vnd.ms-office.chartcolorstyle+xml"/>
  <Override PartName="/xl/charts/colors304.xml" ContentType="application/vnd.ms-office.chartcolorstyle+xml"/>
  <Override PartName="/xl/charts/chart476.xml" ContentType="application/vnd.openxmlformats-officedocument.drawingml.chart+xml"/>
  <Override PartName="/xl/charts/style822.xml" ContentType="application/vnd.ms-office.chartstyle+xml"/>
  <Override PartName="/xl/charts/colors288.xml" ContentType="application/vnd.ms-office.chartcolorstyle+xml"/>
  <Override PartName="/xl/charts/colors474.xml" ContentType="application/vnd.ms-office.chartcolorstyle+xml"/>
  <Override PartName="/xl/charts/style636.xml" ContentType="application/vnd.ms-office.chartstyle+xml"/>
  <Override PartName="/xl/charts/chart38.xml" ContentType="application/vnd.openxmlformats-officedocument.drawingml.chart+xml"/>
  <Override PartName="/xl/charts/chart662.xml" ContentType="application/vnd.openxmlformats-officedocument.drawingml.chart+xml"/>
  <Override PartName="/xl/charts/colors219.xml" ContentType="application/vnd.ms-office.chartcolorstyle+xml"/>
  <Override PartName="/xl/charts/colors660.xml" ContentType="application/vnd.ms-office.chartcolorstyle+xml"/>
  <Override PartName="/xl/charts/style144.xml" ContentType="application/vnd.ms-office.chartstyle+xml"/>
  <Override PartName="/xl/charts/style330.xml" ContentType="application/vnd.ms-office.chartstyle+xml"/>
  <Override PartName="/xl/charts/chart170.xml" ContentType="application/vnd.openxmlformats-officedocument.drawingml.chart+xml"/>
  <Override PartName="/xl/charts/chart407.xml" ContentType="application/vnd.openxmlformats-officedocument.drawingml.chart+xml"/>
  <Override PartName="/xl/charts/colors405.xml" ContentType="application/vnd.ms-office.chartcolorstyle+xml"/>
  <Override PartName="/xl/charts/colors389.xml" ContentType="application/vnd.ms-office.chartcolorstyle+xml"/>
  <Override PartName="/xl/charts/chart101.xml" ContentType="application/vnd.openxmlformats-officedocument.drawingml.chart+xml"/>
  <Override PartName="/xl/charts/chart577.xml" ContentType="application/vnd.openxmlformats-officedocument.drawingml.chart+xml"/>
  <Override PartName="/xl/charts/style737.xml" ContentType="application/vnd.ms-office.chartstyle+xml"/>
  <Override PartName="/xl/charts/colors575.xml" ContentType="application/vnd.ms-office.chartcolorstyle+xml"/>
  <Override PartName="/xl/charts/colors761.xml" ContentType="application/vnd.ms-office.chartcolorstyle+xml"/>
  <Override PartName="/xl/charts/style245.xml" ContentType="application/vnd.ms-office.chartstyle+xml"/>
  <Override PartName="/xl/charts/chart271.xml" ContentType="application/vnd.openxmlformats-officedocument.drawingml.chart+xml"/>
  <Override PartName="/xl/charts/chart508.xml" ContentType="application/vnd.openxmlformats-officedocument.drawingml.chart+xml"/>
  <Override PartName="/xl/charts/chart763.xml" ContentType="application/vnd.openxmlformats-officedocument.drawingml.chart+xml"/>
  <Override PartName="/xl/charts/colors506.xml" ContentType="application/vnd.ms-office.chartcolorstyle+xml"/>
  <Override PartName="/xl/charts/style431.xml" ContentType="application/vnd.ms-office.chartstyle+xml"/>
  <Override PartName="/xl/charts/style838.xml" ContentType="application/vnd.ms-office.chartstyle+xml"/>
  <Override PartName="/xl/charts/colors676.xml" ContentType="application/vnd.ms-office.chartcolorstyle+xml"/>
  <Override PartName="/xl/charts/chart186.xml" ContentType="application/vnd.openxmlformats-officedocument.drawingml.chart+xml"/>
  <Override PartName="/xl/charts/chart202.xml" ContentType="application/vnd.openxmlformats-officedocument.drawingml.chart+xml"/>
  <Override PartName="/xl/charts/chart678.xml" ContentType="application/vnd.openxmlformats-officedocument.drawingml.chart+xml"/>
  <Override PartName="/xl/charts/chart864.xml" ContentType="application/vnd.openxmlformats-officedocument.drawingml.chart+xml"/>
  <Override PartName="/xl/charts/colors200.xml" ContentType="application/vnd.ms-office.chartcolorstyle+xml"/>
  <Override PartName="/xl/charts/colors184.xml" ContentType="application/vnd.ms-office.chartcolorstyle+xml"/>
  <Override PartName="/xl/charts/colors862.xml" ContentType="application/vnd.ms-office.chartcolorstyle+xml"/>
  <Override PartName="/xl/charts/style346.xml" ContentType="application/vnd.ms-office.chartstyle+xml"/>
  <Default Extension="emf" ContentType="image/x-emf"/>
  <Override PartName="/xl/charts/chart372.xml" ContentType="application/vnd.openxmlformats-officedocument.drawingml.chart+xml"/>
  <Override PartName="/xl/charts/chart609.xml" ContentType="application/vnd.openxmlformats-officedocument.drawingml.chart+xml"/>
  <Override PartName="/xl/charts/colors90.xml" ContentType="application/vnd.ms-office.chartcolorstyle+xml"/>
  <Override PartName="/xl/charts/colors370.xml" ContentType="application/vnd.ms-office.chartcolorstyle+xml"/>
  <Override PartName="/xl/charts/colors607.xml" ContentType="application/vnd.ms-office.chartcolorstyle+xml"/>
  <Override PartName="/xl/charts/style44.xml" ContentType="application/vnd.ms-office.chartstyle+xml"/>
  <Override PartName="/xl/charts/style532.xml" ContentType="application/vnd.ms-office.chartstyle+xml"/>
  <Override PartName="/xl/charts/chart117.xml" ContentType="application/vnd.openxmlformats-officedocument.drawingml.chart+xml"/>
  <Override PartName="/xl/charts/chart779.xml" ContentType="application/vnd.openxmlformats-officedocument.drawingml.chart+xml"/>
  <Override PartName="/xl/charts/colors115.xml" ContentType="application/vnd.ms-office.chartcolorstyle+xml"/>
  <Override PartName="/xl/charts/colors301.xml" ContentType="application/vnd.ms-office.chartcolorstyle+xml"/>
  <Override PartName="/xl/charts/colors777.xml" ContentType="application/vnd.ms-office.chartcolorstyle+xml"/>
  <Override PartName="/xl/charts/chart287.xml" ContentType="application/vnd.openxmlformats-officedocument.drawingml.chart+xml"/>
  <Override PartName="/xl/charts/chart303.xml" ContentType="application/vnd.openxmlformats-officedocument.drawingml.chart+xml"/>
  <Override PartName="/xl/charts/colors21.xml" ContentType="application/vnd.ms-office.chartcolorstyle+xml"/>
  <Override PartName="/xl/charts/colors285.xml" ContentType="application/vnd.ms-office.chartcolorstyle+xml"/>
  <Override PartName="/xl/charts/style447.xml" ContentType="application/vnd.ms-office.chartstyle+xml"/>
  <Override PartName="/xl/charts/style633.xml" ContentType="application/vnd.ms-office.chartstyle+xml"/>
  <Override PartName="/xl/charts/chart35.xml" ContentType="application/vnd.openxmlformats-officedocument.drawingml.chart+xml"/>
  <Override PartName="/xl/charts/chart473.xml" ContentType="application/vnd.openxmlformats-officedocument.drawingml.chart+xml"/>
  <Override PartName="/xl/charts/colors708.xml" ContentType="application/vnd.ms-office.chartcolorstyle+xml"/>
  <Override PartName="/xl/charts/colors471.xml" ContentType="application/vnd.ms-office.chartcolorstyle+xml"/>
  <Override PartName="/xl/charts/colors216.xml" ContentType="application/vnd.ms-office.chartcolorstyle+xml"/>
  <Override PartName="/xl/charts/style141.xml" ContentType="application/vnd.ms-office.chartstyle+xml"/>
  <Override PartName="/xl/charts/chart218.xml" ContentType="application/vnd.openxmlformats-officedocument.drawingml.chart+xml"/>
  <Override PartName="/xl/charts/chart404.xml" ContentType="application/vnd.openxmlformats-officedocument.drawingml.chart+xml"/>
  <Override PartName="/xl/charts/colors402.xml" ContentType="application/vnd.ms-office.chartcolorstyle+xml"/>
  <Override PartName="/xl/charts/style548.xml" ContentType="application/vnd.ms-office.chartstyle+xml"/>
  <Override PartName="/xl/charts/chart388.xml" ContentType="application/vnd.openxmlformats-officedocument.drawingml.chart+xml"/>
  <Override PartName="/xl/charts/chart574.xml" ContentType="application/vnd.openxmlformats-officedocument.drawingml.chart+xml"/>
  <Override PartName="/xl/charts/colors809.xml" ContentType="application/vnd.ms-office.chartcolorstyle+xml"/>
  <Override PartName="/xl/charts/style734.xml" ContentType="application/vnd.ms-office.chartstyle+xml"/>
  <Override PartName="/xl/charts/colors386.xml" ContentType="application/vnd.ms-office.chartcolorstyle+xml"/>
  <Override PartName="/xl/charts/colors572.xml" ContentType="application/vnd.ms-office.chartcolorstyle+xml"/>
  <Override PartName="/xl/charts/chart319.xml" ContentType="application/vnd.openxmlformats-officedocument.drawingml.chart+xml"/>
  <Override PartName="/xl/charts/chart760.xml" ContentType="application/vnd.openxmlformats-officedocument.drawingml.chart+xml"/>
  <Override PartName="/xl/charts/style8.xml" ContentType="application/vnd.ms-office.chartstyle+xml"/>
  <Override PartName="/xl/charts/colors317.xml" ContentType="application/vnd.ms-office.chartcolorstyle+xml"/>
  <Override PartName="/xl/charts/style242.xml" ContentType="application/vnd.ms-office.chartstyle+xml"/>
  <Override PartName="/xl/charts/chart505.xml" ContentType="application/vnd.openxmlformats-officedocument.drawingml.chart+xml"/>
  <Override PartName="/xl/charts/style649.xml" ContentType="application/vnd.ms-office.chartstyle+xml"/>
  <Override PartName="/xl/charts/colors37.xml" ContentType="application/vnd.ms-office.chartcolorstyle+xml"/>
  <Override PartName="/xl/charts/colors503.xml" ContentType="application/vnd.ms-office.chartcolorstyle+xml"/>
  <Override PartName="/xl/charts/colors487.xml" ContentType="application/vnd.ms-office.chartcolorstyle+xml"/>
  <Override PartName="/xl/charts/chart489.xml" ContentType="application/vnd.openxmlformats-officedocument.drawingml.chart+xml"/>
  <Override PartName="/xl/charts/chart675.xml" ContentType="application/vnd.openxmlformats-officedocument.drawingml.chart+xml"/>
  <Override PartName="/xl/charts/style835.xml" ContentType="application/vnd.ms-office.chartstyle+xml"/>
  <Override PartName="/xl/charts/colors673.xml" ContentType="application/vnd.ms-office.chartcolorstyle+xml"/>
  <Override PartName="/xl/charts/style157.xml" ContentType="application/vnd.ms-office.chartstyle+xml"/>
  <Override PartName="/xl/charts/chart183.xml" ContentType="application/vnd.openxmlformats-officedocument.drawingml.chart+xml"/>
  <Override PartName="/xl/charts/chart861.xml" ContentType="application/vnd.openxmlformats-officedocument.drawingml.chart+xml"/>
  <Override PartName="/xl/charts/colors181.xml" ContentType="application/vnd.ms-office.chartcolorstyle+xml"/>
  <Override PartName="/xl/charts/colors418.xml" ContentType="application/vnd.ms-office.chartcolorstyle+xml"/>
  <Override PartName="/xl/charts/colors604.xml" ContentType="application/vnd.ms-office.chartcolorstyle+xml"/>
  <Override PartName="/xl/charts/style343.xml" ContentType="application/vnd.ms-office.chartstyle+xml"/>
  <Override PartName="/xl/charts/chart114.xml" ContentType="application/vnd.openxmlformats-officedocument.drawingml.chart+xml"/>
  <Override PartName="/xl/charts/chart606.xml" ContentType="application/vnd.openxmlformats-officedocument.drawingml.chart+xml"/>
  <Override PartName="/xl/charts/colors112.xml" ContentType="application/vnd.ms-office.chartcolorstyle+xml"/>
  <Override PartName="/xl/charts/colors588.xml" ContentType="application/vnd.ms-office.chartcolorstyle+xml"/>
  <Override PartName="/xl/charts/style41.xml" ContentType="application/vnd.ms-office.chartstyle+xml"/>
  <Override PartName="/xl/charts/chart300.xml" ContentType="application/vnd.openxmlformats-officedocument.drawingml.chart+xml"/>
  <Override PartName="/xl/charts/chart776.xml" ContentType="application/vnd.openxmlformats-officedocument.drawingml.chart+xml"/>
  <Override PartName="/xl/charts/colors282.xml" ContentType="application/vnd.ms-office.chartcolorstyle+xml"/>
  <Override PartName="/xl/charts/colors774.xml" ContentType="application/vnd.ms-office.chartcolorstyle+xml"/>
  <Override PartName="/xl/charts/style258.xml" ContentType="application/vnd.ms-office.chartstyle+xml"/>
  <Override PartName="/xl/charts/style444.xml" ContentType="application/vnd.ms-office.chartstyle+xml"/>
  <Override PartName="/xl/charts/chart32.xml" ContentType="application/vnd.openxmlformats-officedocument.drawingml.chart+xml"/>
  <Override PartName="/xl/charts/chart284.xml" ContentType="application/vnd.openxmlformats-officedocument.drawingml.chart+xml"/>
  <Override PartName="/xl/charts/chart470.xml" ContentType="application/vnd.openxmlformats-officedocument.drawingml.chart+xml"/>
  <Override PartName="/xl/charts/chart707.xml" ContentType="application/vnd.openxmlformats-officedocument.drawingml.chart+xml"/>
  <Override PartName="/xl/charts/colors519.xml" ContentType="application/vnd.ms-office.chartcolorstyle+xml"/>
  <Override PartName="/xl/charts/colors705.xml" ContentType="application/vnd.ms-office.chartcolorstyle+xml"/>
  <Override PartName="/xl/charts/style630.xml" ContentType="application/vnd.ms-office.chartstyle+xml"/>
  <Override PartName="/xl/charts/chart215.xml" ContentType="application/vnd.openxmlformats-officedocument.drawingml.chart+xml"/>
  <Override PartName="/xl/charts/chart877.xml" ContentType="application/vnd.openxmlformats-officedocument.drawingml.chart+xml"/>
  <Override PartName="/xl/charts/colors213.xml" ContentType="application/vnd.ms-office.chartcolorstyle+xml"/>
  <Override PartName="/xl/charts/colors689.xml" ContentType="application/vnd.ms-office.chartcolorstyle+xml"/>
  <Override PartName="/xl/charts/style359.xml" ContentType="application/vnd.ms-office.chartstyle+xml"/>
  <Override PartName="/xl/charts/chart199.xml" ContentType="application/vnd.openxmlformats-officedocument.drawingml.chart+xml"/>
  <Override PartName="/xl/charts/chart385.xml" ContentType="application/vnd.openxmlformats-officedocument.drawingml.chart+xml"/>
  <Override PartName="/xl/charts/chart401.xml" ContentType="application/vnd.openxmlformats-officedocument.drawingml.chart+xml"/>
  <Override PartName="/xl/charts/style731.xml" ContentType="application/vnd.ms-office.chartstyle+xml"/>
  <Override PartName="/xl/charts/colors197.xml" ContentType="application/vnd.ms-office.chartcolorstyle+xml"/>
  <Override PartName="/xl/charts/colors383.xml" ContentType="application/vnd.ms-office.chartcolorstyle+xml"/>
  <Override PartName="/xl/charts/style545.xml" ContentType="application/vnd.ms-office.chartstyle+xml"/>
  <Override PartName="/xl/charts/chart571.xml" ContentType="application/vnd.openxmlformats-officedocument.drawingml.chart+xml"/>
  <Override PartName="/xl/charts/chart808.xml" ContentType="application/vnd.openxmlformats-officedocument.drawingml.chart+xml"/>
  <Override PartName="/xl/charts/style57.xml" ContentType="application/vnd.ms-office.chartstyle+xml"/>
  <Override PartName="/xl/charts/colors128.xml" ContentType="application/vnd.ms-office.chartcolorstyle+xml"/>
  <Override PartName="/xl/charts/colors806.xml" ContentType="application/vnd.ms-office.chartcolorstyle+xml"/>
  <Override PartName="/xl/charts/chart316.xml" ContentType="application/vnd.openxmlformats-officedocument.drawingml.chart+xml"/>
  <Override PartName="/xl/charts/chart502.xml" ContentType="application/vnd.openxmlformats-officedocument.drawingml.chart+xml"/>
  <Override PartName="/xl/charts/style5.xml" ContentType="application/vnd.ms-office.chartstyle+xml"/>
  <Override PartName="/xl/charts/colors34.xml" ContentType="application/vnd.ms-office.chartcolorstyle+xml"/>
  <Override PartName="/xl/charts/colors314.xml" ContentType="application/vnd.ms-office.chartcolorstyle+xml"/>
  <Override PartName="/xl/charts/colors298.xml" ContentType="application/vnd.ms-office.chartcolorstyle+xml"/>
  <Override PartName="/xl/charts/colors500.xml" ContentType="application/vnd.ms-office.chartcolorstyle+xml"/>
  <Override PartName="/xl/charts/chart48.xml" ContentType="application/vnd.openxmlformats-officedocument.drawingml.chart+xml"/>
  <Override PartName="/xl/charts/chart486.xml" ContentType="application/vnd.openxmlformats-officedocument.drawingml.chart+xml"/>
  <Override PartName="/xl/charts/style646.xml" ContentType="application/vnd.ms-office.chartstyle+xml"/>
  <Override PartName="/xl/charts/style832.xml" ContentType="application/vnd.ms-office.chartstyle+xml"/>
  <Override PartName="/xl/charts/colors484.xml" ContentType="application/vnd.ms-office.chartcolorstyle+xml"/>
  <Override PartName="/xl/charts/colors670.xml" ContentType="application/vnd.ms-office.chartcolorstyle+xml"/>
  <Override PartName="/xl/charts/style154.xml" ContentType="application/vnd.ms-office.chartstyle+xml"/>
  <Override PartName="/xl/charts/chart180.xml" ContentType="application/vnd.openxmlformats-officedocument.drawingml.chart+xml"/>
  <Override PartName="/xl/charts/chart417.xml" ContentType="application/vnd.openxmlformats-officedocument.drawingml.chart+xml"/>
  <Override PartName="/xl/charts/chart672.xml" ContentType="application/vnd.openxmlformats-officedocument.drawingml.chart+xml"/>
  <Override PartName="/xl/charts/chart909.xml" ContentType="application/vnd.openxmlformats-officedocument.drawingml.chart+xml"/>
  <Override PartName="/xl/charts/colors229.xml" ContentType="application/vnd.ms-office.chartcolorstyle+xml"/>
  <Override PartName="/xl/charts/colors415.xml" ContentType="application/vnd.ms-office.chartcolorstyle+xml"/>
  <Override PartName="/xl/charts/style340.xml" ContentType="application/vnd.ms-office.chartstyle+xml"/>
  <Override PartName="/xl/charts/chart603.xml" ContentType="application/vnd.openxmlformats-officedocument.drawingml.chart+xml"/>
  <Override PartName="/xl/charts/style747.xml" ContentType="application/vnd.ms-office.chartstyle+xml"/>
  <Override PartName="/xl/charts/colors399.xml" ContentType="application/vnd.ms-office.chartcolorstyle+xml"/>
  <Override PartName="/xl/charts/colors601.xml" ContentType="application/vnd.ms-office.chartcolorstyle+xml"/>
  <Override PartName="/xl/charts/chart111.xml" ContentType="application/vnd.openxmlformats-officedocument.drawingml.chart+xml"/>
  <Override PartName="/xl/charts/chart587.xml" ContentType="application/vnd.openxmlformats-officedocument.drawingml.chart+xml"/>
  <Override PartName="/xl/charts/chart773.xml" ContentType="application/vnd.openxmlformats-officedocument.drawingml.chart+xml"/>
  <Override PartName="/xl/charts/colors585.xml" ContentType="application/vnd.ms-office.chartcolorstyle+xml"/>
  <Override PartName="/xl/charts/colors771.xml" ContentType="application/vnd.ms-office.chartcolorstyle+xml"/>
  <Override PartName="/xl/charts/style255.xml" ContentType="application/vnd.ms-office.chartstyle+xml"/>
  <Override PartName="/xl/charts/chart281.xml" ContentType="application/vnd.openxmlformats-officedocument.drawingml.chart+xml"/>
  <Override PartName="/xl/charts/chart518.xml" ContentType="application/vnd.openxmlformats-officedocument.drawingml.chart+xml"/>
  <Override PartName="/xl/charts/colors516.xml" ContentType="application/vnd.ms-office.chartcolorstyle+xml"/>
  <Override PartName="/xl/charts/style441.xml" ContentType="application/vnd.ms-office.chartstyle+xml"/>
  <Override PartName="/xl/charts/chart688.xml" ContentType="application/vnd.openxmlformats-officedocument.drawingml.chart+xml"/>
  <Override PartName="/xl/charts/chart704.xml" ContentType="application/vnd.openxmlformats-officedocument.drawingml.chart+xml"/>
  <Override PartName="/xl/charts/style848.xml" ContentType="application/vnd.ms-office.chartstyle+xml"/>
  <Override PartName="/xl/charts/colors210.xml" ContentType="application/vnd.ms-office.chartcolorstyle+xml"/>
  <Override PartName="/xl/charts/colors686.xml" ContentType="application/vnd.ms-office.chartcolorstyle+xml"/>
  <Override PartName="/xl/charts/colors702.xml" ContentType="application/vnd.ms-office.chartcolorstyle+xml"/>
  <Override PartName="/xl/charts/chart196.xml" ContentType="application/vnd.openxmlformats-officedocument.drawingml.chart+xml"/>
  <Override PartName="/xl/charts/chart212.xml" ContentType="application/vnd.openxmlformats-officedocument.drawingml.chart+xml"/>
  <Override PartName="/xl/charts/chart874.xml" ContentType="application/vnd.openxmlformats-officedocument.drawingml.chart+xml"/>
  <Override PartName="/xl/charts/colors194.xml" ContentType="application/vnd.ms-office.chartcolorstyle+xml"/>
  <Override PartName="/xl/charts/style356.xml" ContentType="application/vnd.ms-office.chartstyle+xml"/>
  <Override PartName="/xl/charts/style542.xml" ContentType="application/vnd.ms-office.chartstyle+xml"/>
  <Override PartName="/xl/charts/chart382.xml" ContentType="application/vnd.openxmlformats-officedocument.drawingml.chart+xml"/>
  <Override PartName="/xl/charts/chart619.xml" ContentType="application/vnd.openxmlformats-officedocument.drawingml.chart+xml"/>
  <Override PartName="/xl/charts/chart805.xml" ContentType="application/vnd.openxmlformats-officedocument.drawingml.chart+xml"/>
  <Override PartName="/xl/charts/style54.xml" ContentType="application/vnd.ms-office.chartstyle+xml"/>
  <Override PartName="/xl/charts/colors380.xml" ContentType="application/vnd.ms-office.chartcolorstyle+xml"/>
  <Override PartName="/xl/charts/colors617.xml" ContentType="application/vnd.ms-office.chartcolorstyle+xml"/>
  <Override PartName="/xl/charts/colors803.xml" ContentType="application/vnd.ms-office.chartcolorstyle+xml"/>
  <Override PartName="/xl/charts/chart127.xml" ContentType="application/vnd.openxmlformats-officedocument.drawingml.chart+xml"/>
  <Override PartName="/xl/charts/chart313.xml" ContentType="application/vnd.openxmlformats-officedocument.drawingml.chart+xml"/>
  <Override PartName="/xl/charts/chart789.xml" ContentType="application/vnd.openxmlformats-officedocument.drawingml.chart+xml"/>
  <Override PartName="/xl/charts/style2.xml" ContentType="application/vnd.ms-office.chartstyle+xml"/>
  <Override PartName="/xl/charts/colors125.xml" ContentType="application/vnd.ms-office.chartcolorstyle+xml"/>
  <Override PartName="/xl/charts/colors311.xml" ContentType="application/vnd.ms-office.chartcolorstyle+xml"/>
  <Override PartName="/xl/charts/colors787.xml" ContentType="application/vnd.ms-office.chartcolorstyle+xml"/>
  <Override PartName="/xl/charts/chart297.xml" ContentType="application/vnd.openxmlformats-officedocument.drawingml.chart+xml"/>
  <Override PartName="/xl/charts/chart483.xml" ContentType="application/vnd.openxmlformats-officedocument.drawingml.chart+xml"/>
  <Override PartName="/xl/charts/colors718.xml" ContentType="application/vnd.ms-office.chartcolorstyle+xml"/>
  <Override PartName="/xl/charts/style643.xml" ContentType="application/vnd.ms-office.chartstyle+xml"/>
  <Override PartName="/xl/charts/colors31.xml" ContentType="application/vnd.ms-office.chartcolorstyle+xml"/>
  <Override PartName="/xl/charts/colors295.xml" ContentType="application/vnd.ms-office.chartcolorstyle+xml"/>
  <Override PartName="/xl/charts/colors481.xml" ContentType="application/vnd.ms-office.chartcolorstyle+xml"/>
  <Override PartName="/xl/charts/style457.xml" ContentType="application/vnd.ms-office.chartstyle+xml"/>
  <Override PartName="/xl/charts/chart45.xml" ContentType="application/vnd.openxmlformats-officedocument.drawingml.chart+xml"/>
  <Override PartName="/xl/charts/chart228.xml" ContentType="application/vnd.openxmlformats-officedocument.drawingml.chart+xml"/>
  <Override PartName="/xl/charts/chart906.xml" ContentType="application/vnd.openxmlformats-officedocument.drawingml.chart+xml"/>
  <Override PartName="/xl/charts/colors226.xml" ContentType="application/vnd.ms-office.chartcolorstyle+xml"/>
  <Override PartName="/xl/charts/style151.xml" ContentType="application/vnd.ms-office.chartstyle+xml"/>
  <Override PartName="/xl/charts/chart414.xml" ContentType="application/vnd.openxmlformats-officedocument.drawingml.chart+xml"/>
  <Override PartName="/xl/charts/chart600.xml" ContentType="application/vnd.openxmlformats-officedocument.drawingml.chart+xml"/>
  <Override PartName="/xl/charts/style558.xml" ContentType="application/vnd.ms-office.chartstyle+xml"/>
  <Override PartName="/xl/charts/colors412.xml" ContentType="application/vnd.ms-office.chartcolorstyle+xml"/>
  <Override PartName="/xl/charts/colors396.xml" ContentType="application/vnd.ms-office.chartcolorstyle+xml"/>
  <Override PartName="/xl/charts/chart398.xml" ContentType="application/vnd.openxmlformats-officedocument.drawingml.chart+xml"/>
  <Override PartName="/xl/charts/chart584.xml" ContentType="application/vnd.openxmlformats-officedocument.drawingml.chart+xml"/>
  <Override PartName="/xl/charts/colors819.xml" ContentType="application/vnd.ms-office.chartcolorstyle+xml"/>
  <Override PartName="/xl/charts/style744.xml" ContentType="application/vnd.ms-office.chartstyle+xml"/>
  <Override PartName="/xl/charts/colors582.xml" ContentType="application/vnd.ms-office.chartcolorstyle+xml"/>
  <Default Extension="bin" ContentType="application/vnd.openxmlformats-officedocument.spreadsheetml.printerSettings"/>
  <Override PartName="/xl/charts/chart329.xml" ContentType="application/vnd.openxmlformats-officedocument.drawingml.chart+xml"/>
  <Override PartName="/xl/charts/chart770.xml" ContentType="application/vnd.openxmlformats-officedocument.drawingml.chart+xml"/>
  <Override PartName="/xl/charts/style252.xml" ContentType="application/vnd.ms-office.chartstyle+xml"/>
  <Override PartName="/xl/charts/colors47.xml" ContentType="application/vnd.ms-office.chartcolorstyle+xml"/>
  <Override PartName="/xl/charts/colors327.xml" ContentType="application/vnd.ms-office.chartcolorstyle+xml"/>
  <Override PartName="/xl/charts/colors513.xml" ContentType="application/vnd.ms-office.chartcolorstyle+xml"/>
  <Override PartName="/xl/charts/chart499.xml" ContentType="application/vnd.openxmlformats-officedocument.drawingml.chart+xml"/>
  <Override PartName="/xl/charts/chart515.xml" ContentType="application/vnd.openxmlformats-officedocument.drawingml.chart+xml"/>
  <Override PartName="/xl/charts/chart701.xml" ContentType="application/vnd.openxmlformats-officedocument.drawingml.chart+xml"/>
  <Override PartName="/xl/charts/style845.xml" ContentType="application/vnd.ms-office.chartstyle+xml"/>
  <Override PartName="/xl/charts/style659.xml" ContentType="application/vnd.ms-office.chartstyle+xml"/>
  <Override PartName="/xl/charts/colors497.xml" ContentType="application/vnd.ms-office.chartcolorstyle+xml"/>
  <Override PartName="/xl/charts/chart685.xml" ContentType="application/vnd.openxmlformats-officedocument.drawingml.chart+xml"/>
  <Override PartName="/xl/charts/chart871.xml" ContentType="application/vnd.openxmlformats-officedocument.drawingml.chart+xml"/>
  <Override PartName="/xl/charts/colors683.xml" ContentType="application/vnd.ms-office.chartcolorstyle+xml"/>
  <Override PartName="/xl/charts/style167.xml" ContentType="application/vnd.ms-office.chartstyle+xml"/>
  <Override PartName="/xl/charts/style353.xml" ContentType="application/vnd.ms-office.chartstyle+xml"/>
  <Override PartName="/xl/charts/colors191.xml" ContentType="application/vnd.ms-office.chartcolorstyle+xml"/>
  <Override PartName="/xl/charts/chart193.xml" ContentType="application/vnd.openxmlformats-officedocument.drawingml.chart+xml"/>
  <Override PartName="/xl/charts/chart616.xml" ContentType="application/vnd.openxmlformats-officedocument.drawingml.chart+xml"/>
  <Override PartName="/xl/charts/colors614.xml" ContentType="application/vnd.ms-office.chartcolorstyle+xml"/>
  <Override PartName="/xl/charts/style51.xml" ContentType="application/vnd.ms-office.chartstyle+xml"/>
  <Override PartName="/xl/charts/colors428.xml" ContentType="application/vnd.ms-office.chartcolorstyle+xml"/>
  <Override PartName="/xl/charts/chart124.xml" ContentType="application/vnd.openxmlformats-officedocument.drawingml.chart+xml"/>
  <Override PartName="/xl/charts/chart786.xml" ContentType="application/vnd.openxmlformats-officedocument.drawingml.chart+xml"/>
  <Override PartName="/xl/charts/chart802.xml" ContentType="application/vnd.openxmlformats-officedocument.drawingml.chart+xml"/>
  <Override PartName="/xl/charts/colors598.xml" ContentType="application/vnd.ms-office.chartcolorstyle+xml"/>
  <Override PartName="/xl/charts/colors122.xml" ContentType="application/vnd.ms-office.chartcolorstyle+xml"/>
  <Override PartName="/xl/charts/colors784.xml" ContentType="application/vnd.ms-office.chartcolorstyle+xml"/>
  <Override PartName="/xl/charts/style268.xml" ContentType="application/vnd.ms-office.chartstyle+xml"/>
  <Override PartName="/xl/charts/colors800.xml" ContentType="application/vnd.ms-office.chartcolorstyle+xml"/>
  <Override PartName="/xl/charts/chart294.xml" ContentType="application/vnd.openxmlformats-officedocument.drawingml.chart+xml"/>
  <Override PartName="/xl/charts/chart310.xml" ContentType="application/vnd.openxmlformats-officedocument.drawingml.chart+xml"/>
  <Override PartName="/xl/charts/colors292.xml" ContentType="application/vnd.ms-office.chartcolorstyle+xml"/>
  <Override PartName="/xl/charts/colors529.xml" ContentType="application/vnd.ms-office.chartcolorstyle+xml"/>
  <Override PartName="/xl/charts/style454.xml" ContentType="application/vnd.ms-office.chartstyle+xml"/>
  <Override PartName="/xl/charts/style640.xml" ContentType="application/vnd.ms-office.chartstyle+xml"/>
  <Override PartName="/xl/charts/chart42.xml" ContentType="application/vnd.openxmlformats-officedocument.drawingml.chart+xml"/>
  <Override PartName="/xl/charts/chart480.xml" ContentType="application/vnd.openxmlformats-officedocument.drawingml.chart+xml"/>
  <Override PartName="/xl/charts/chart717.xml" ContentType="application/vnd.openxmlformats-officedocument.drawingml.chart+xml"/>
  <Override PartName="/xl/charts/colors699.xml" ContentType="application/vnd.ms-office.chartcolorstyle+xml"/>
  <Override PartName="/xl/charts/colors715.xml" ContentType="application/vnd.ms-office.chartcolorstyle+xml"/>
  <Override PartName="/xl/charts/chart225.xml" ContentType="application/vnd.openxmlformats-officedocument.drawingml.chart+xml"/>
  <Override PartName="/xl/charts/chart411.xml" ContentType="application/vnd.openxmlformats-officedocument.drawingml.chart+xml"/>
  <Override PartName="/xl/charts/chart887.xml" ContentType="application/vnd.openxmlformats-officedocument.drawingml.chart+xml"/>
  <Override PartName="/xl/charts/chart903.xml" ContentType="application/vnd.openxmlformats-officedocument.drawingml.chart+xml"/>
  <Override PartName="/xl/charts/colors223.xml" ContentType="application/vnd.ms-office.chartcolorstyle+xml"/>
  <Override PartName="/xl/charts/style369.xml" ContentType="application/vnd.ms-office.chartstyle+xml"/>
  <Override PartName="/xl/charts/chart395.xml" ContentType="application/vnd.openxmlformats-officedocument.drawingml.chart+xml"/>
  <Override PartName="/xl/charts/colors393.xml" ContentType="application/vnd.ms-office.chartcolorstyle+xml"/>
  <Override PartName="/xl/charts/style67.xml" ContentType="application/vnd.ms-office.chartstyle+xml"/>
  <Override PartName="/xl/charts/style555.xml" ContentType="application/vnd.ms-office.chartstyle+xml"/>
  <Override PartName="/xl/charts/style741.xml" ContentType="application/vnd.ms-office.chartstyle+xml"/>
  <Override PartName="/xl/charts/chart581.xml" ContentType="application/vnd.openxmlformats-officedocument.drawingml.chart+xml"/>
  <Override PartName="/xl/drawings/drawing8.xml" ContentType="application/vnd.openxmlformats-officedocument.drawing+xml"/>
  <Override PartName="/xl/charts/chart818.xml" ContentType="application/vnd.openxmlformats-officedocument.drawingml.chart+xml"/>
  <Override PartName="/xl/charts/colors138.xml" ContentType="application/vnd.ms-office.chartcolorstyle+xml"/>
  <Override PartName="/xl/charts/colors324.xml" ContentType="application/vnd.ms-office.chartcolorstyle+xml"/>
  <Override PartName="/xl/charts/colors816.xml" ContentType="application/vnd.ms-office.chartcolorstyle+xml"/>
  <Override PartName="/xl/charts/chart326.xml" ContentType="application/vnd.openxmlformats-officedocument.drawingml.chart+xml"/>
  <Override PartName="/xl/charts/chart512.xml" ContentType="application/vnd.openxmlformats-officedocument.drawingml.chart+xml"/>
  <Override PartName="/xl/charts/colors510.xml" ContentType="application/vnd.ms-office.chartcolorstyle+xml"/>
  <Override PartName="/xl/charts/style656.xml" ContentType="application/vnd.ms-office.chartstyle+xml"/>
  <Override PartName="/xl/charts/colors44.xml" ContentType="application/vnd.ms-office.chartcolorstyle+xml"/>
  <Override PartName="/xl/charts/chart58.xml" ContentType="application/vnd.openxmlformats-officedocument.drawingml.chart+xml"/>
  <Override PartName="/xl/charts/chart496.xml" ContentType="application/vnd.openxmlformats-officedocument.drawingml.chart+xml"/>
  <Override PartName="/xl/charts/chart682.xml" ContentType="application/vnd.openxmlformats-officedocument.drawingml.chart+xml"/>
  <Override PartName="/xl/charts/chart919.xml" ContentType="application/vnd.openxmlformats-officedocument.drawingml.chart+xml"/>
  <Override PartName="/xl/charts/colors494.xml" ContentType="application/vnd.ms-office.chartcolorstyle+xml"/>
  <Override PartName="/xl/charts/colors239.xml" ContentType="application/vnd.ms-office.chartcolorstyle+xml"/>
  <Override PartName="/xl/charts/colors680.xml" ContentType="application/vnd.ms-office.chartcolorstyle+xml"/>
  <Override PartName="/xl/charts/style164.xml" ContentType="application/vnd.ms-office.chartstyle+xml"/>
  <Override PartName="/xl/charts/style842.xml" ContentType="application/vnd.ms-office.chartstyle+xml"/>
  <Override PartName="/xl/charts/chart190.xml" ContentType="application/vnd.openxmlformats-officedocument.drawingml.chart+xml"/>
  <Override PartName="/xl/charts/chart427.xml" ContentType="application/vnd.openxmlformats-officedocument.drawingml.chart+xml"/>
  <Override PartName="/xl/charts/colors425.xml" ContentType="application/vnd.ms-office.chartcolorstyle+xml"/>
  <Override PartName="/xl/charts/colors7.xml" ContentType="application/vnd.ms-office.chartcolorstyle+xml"/>
  <Override PartName="/xl/charts/style350.xml" ContentType="application/vnd.ms-office.chartstyle+xml"/>
  <Override PartName="/xl/charts/chart597.xml" ContentType="application/vnd.openxmlformats-officedocument.drawingml.chart+xml"/>
  <Override PartName="/xl/charts/chart613.xml" ContentType="application/vnd.openxmlformats-officedocument.drawingml.chart+xml"/>
  <Override PartName="/xl/charts/colors611.xml" ContentType="application/vnd.ms-office.chartcolorstyle+xml"/>
  <Override PartName="/xl/charts/colors595.xml" ContentType="application/vnd.ms-office.chartcolorstyle+xml"/>
  <Override PartName="/xl/charts/style757.xml" ContentType="application/vnd.ms-office.chartstyle+xml"/>
  <Override PartName="/xl/charts/chart121.xml" ContentType="application/vnd.openxmlformats-officedocument.drawingml.chart+xml"/>
  <Override PartName="/xl/charts/chart783.xml" ContentType="application/vnd.openxmlformats-officedocument.drawingml.chart+xml"/>
  <Override PartName="/xl/charts/colors781.xml" ContentType="application/vnd.ms-office.chartcolorstyle+xml"/>
  <Override PartName="/xl/charts/style265.xml" ContentType="application/vnd.ms-office.chartstyle+xml"/>
  <Override PartName="/xl/charts/style451.xml" ContentType="application/vnd.ms-office.chartstyle+xml"/>
  <Override PartName="/xl/charts/chart291.xml" ContentType="application/vnd.openxmlformats-officedocument.drawingml.chart+xml"/>
  <Override PartName="/xl/charts/chart528.xml" ContentType="application/vnd.openxmlformats-officedocument.drawingml.chart+xml"/>
  <Override PartName="/xl/charts/chart714.xml" ContentType="application/vnd.openxmlformats-officedocument.drawingml.chart+xml"/>
  <Override PartName="/xl/charts/colors526.xml" ContentType="application/vnd.ms-office.chartcolorstyle+xml"/>
  <Override PartName="/xl/charts/colors712.xml" ContentType="application/vnd.ms-office.chartcolorstyle+xml"/>
  <Override PartName="/xl/charts/chart222.xml" ContentType="application/vnd.openxmlformats-officedocument.drawingml.chart+xml"/>
  <Override PartName="/xl/charts/chart698.xml" ContentType="application/vnd.openxmlformats-officedocument.drawingml.chart+xml"/>
  <Override PartName="/xl/charts/chart900.xml" ContentType="application/vnd.openxmlformats-officedocument.drawingml.chart+xml"/>
  <Override PartName="/xl/charts/colors220.xml" ContentType="application/vnd.ms-office.chartcolorstyle+xml"/>
  <Override PartName="/xl/charts/colors696.xml" ContentType="application/vnd.ms-office.chartcolorstyle+xml"/>
  <Override PartName="/xl/charts/style858.xml" ContentType="application/vnd.ms-office.chartstyle+xml"/>
  <Override PartName="/xl/charts/chart392.xml" ContentType="application/vnd.openxmlformats-officedocument.drawingml.chart+xml"/>
  <Override PartName="/xl/charts/chart884.xml" ContentType="application/vnd.openxmlformats-officedocument.drawingml.chart+xml"/>
  <Override PartName="/xl/charts/colors390.xml" ContentType="application/vnd.ms-office.chartcolorstyle+xml"/>
  <Override PartName="/xl/charts/colors627.xml" ContentType="application/vnd.ms-office.chartcolorstyle+xml"/>
  <Override PartName="/xl/charts/style366.xml" ContentType="application/vnd.ms-office.chartstyle+xml"/>
  <Override PartName="/xl/charts/style552.xml" ContentType="application/vnd.ms-office.chartstyle+xml"/>
  <Override PartName="/xl/charts/chart137.xml" ContentType="application/vnd.openxmlformats-officedocument.drawingml.chart+xml"/>
  <Override PartName="/xl/drawings/drawing5.xml" ContentType="application/vnd.openxmlformats-officedocument.drawing+xml"/>
  <Override PartName="/xl/charts/chart629.xml" ContentType="application/vnd.openxmlformats-officedocument.drawingml.chart+xml"/>
  <Override PartName="/xl/charts/chart815.xml" ContentType="application/vnd.openxmlformats-officedocument.drawingml.chart+xml"/>
  <Override PartName="/xl/charts/colors135.xml" ContentType="application/vnd.ms-office.chartcolorstyle+xml"/>
  <Override PartName="/xl/charts/style64.xml" ContentType="application/vnd.ms-office.chartstyle+xml"/>
  <Override PartName="/xl/charts/colors813.xml" ContentType="application/vnd.ms-office.chartcolorstyle+xml"/>
  <Override PartName="/xl/charts/chart323.xml" ContentType="application/vnd.openxmlformats-officedocument.drawingml.chart+xml"/>
  <Override PartName="/xl/charts/chart799.xml" ContentType="application/vnd.openxmlformats-officedocument.drawingml.chart+xml"/>
  <Override PartName="/xl/charts/colors321.xml" ContentType="application/vnd.ms-office.chartcolorstyle+xml"/>
  <Override PartName="/xl/charts/colors797.xml" ContentType="application/vnd.ms-office.chartcolorstyle+xml"/>
  <Override PartName="/xl/charts/style467.xml" ContentType="application/vnd.ms-office.chartstyle+xml"/>
  <Override PartName="/xl/charts/colors41.xml" ContentType="application/vnd.ms-office.chartcolorstyle+xml"/>
  <Override PartName="/xl/charts/chart55.xml" ContentType="application/vnd.openxmlformats-officedocument.drawingml.chart+xml"/>
  <Override PartName="/xl/charts/chart493.xml" ContentType="application/vnd.openxmlformats-officedocument.drawingml.chart+xml"/>
  <Override PartName="/xl/charts/colors491.xml" ContentType="application/vnd.ms-office.chartcolorstyle+xml"/>
  <Override PartName="/xl/charts/colors728.xml" ContentType="application/vnd.ms-office.chartcolorstyle+xml"/>
  <Override PartName="/xl/charts/style653.xml" ContentType="application/vnd.ms-office.chartstyle+xml"/>
  <Override PartName="/xl/charts/chart238.xml" ContentType="application/vnd.openxmlformats-officedocument.drawingml.chart+xml"/>
  <Override PartName="/xl/charts/chart916.xml" ContentType="application/vnd.openxmlformats-officedocument.drawingml.chart+xml"/>
  <Override PartName="/xl/charts/colors236.xml" ContentType="application/vnd.ms-office.chartcolorstyle+xml"/>
  <Override PartName="/xl/charts/colors422.xml" ContentType="application/vnd.ms-office.chartcolorstyle+xml"/>
  <Override PartName="/xl/charts/colors4.xml" ContentType="application/vnd.ms-office.chartcolorstyle+xml"/>
  <Override PartName="/xl/charts/style161.xml" ContentType="application/vnd.ms-office.chartstyle+xml"/>
  <Override PartName="/xl/charts/chart424.xml" ContentType="application/vnd.openxmlformats-officedocument.drawingml.chart+xml"/>
  <Override PartName="/xl/charts/chart610.xml" ContentType="application/vnd.openxmlformats-officedocument.drawingml.chart+xml"/>
  <Override PartName="/xl/charts/style568.xml" ContentType="application/vnd.ms-office.chartstyle+xml"/>
  <Override PartName="/xl/charts/style754.xml" ContentType="application/vnd.ms-office.chartstyle+xml"/>
  <Override PartName="/xl/charts/chart594.xml" ContentType="application/vnd.openxmlformats-officedocument.drawingml.chart+xml"/>
  <Override PartName="/xl/charts/chart780.xml" ContentType="application/vnd.openxmlformats-officedocument.drawingml.chart+xml"/>
  <Override PartName="/xl/charts/colors592.xml" ContentType="application/vnd.ms-office.chartcolorstyle+xml"/>
  <Override PartName="/xl/charts/colors829.xml" ContentType="application/vnd.ms-office.chartcolorstyle+xml"/>
  <Override PartName="/xl/charts/style262.xml" ContentType="application/vnd.ms-office.chartstyle+xml"/>
  <Override PartName="/xl/charts/chart339.xml" ContentType="application/vnd.openxmlformats-officedocument.drawingml.chart+xml"/>
  <Override PartName="/xl/charts/chart525.xml" ContentType="application/vnd.openxmlformats-officedocument.drawingml.chart+xml"/>
  <Override PartName="/xl/charts/colors57.xml" ContentType="application/vnd.ms-office.chartcolorstyle+xml"/>
  <Override PartName="/xl/charts/colors337.xml" ContentType="application/vnd.ms-office.chartcolorstyle+xml"/>
  <Override PartName="/xl/charts/colors523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/>
  <bookViews>
    <workbookView xWindow="0" yWindow="0" windowWidth="24240" windowHeight="11265" tabRatio="825"/>
  </bookViews>
  <sheets>
    <sheet name="Coversheet" sheetId="9" r:id="rId1"/>
    <sheet name="FullTotal" sheetId="1" r:id="rId2"/>
    <sheet name="FullElectricity" sheetId="2" r:id="rId3"/>
    <sheet name="Electr_Splt_by_NrgyCarrier" sheetId="7" r:id="rId4"/>
    <sheet name="Sectoral" sheetId="3" r:id="rId5"/>
    <sheet name="Tertiary_subsectors" sheetId="11" r:id="rId6"/>
    <sheet name="Residential_subsectors" sheetId="10" r:id="rId7"/>
    <sheet name="Industry_subsectors" sheetId="5" r:id="rId8"/>
    <sheet name="FuelMix" sheetId="4" r:id="rId9"/>
    <sheet name="DistHt_Splt_by_NrgyCarrier" sheetId="8" r:id="rId10"/>
  </sheets>
  <calcPr calcId="125725" calcOnSave="0"/>
</workbook>
</file>

<file path=xl/calcChain.xml><?xml version="1.0" encoding="utf-8"?>
<calcChain xmlns="http://schemas.openxmlformats.org/spreadsheetml/2006/main">
  <c r="M357" i="10"/>
  <c r="L357"/>
  <c r="K357"/>
  <c r="J357"/>
  <c r="M346"/>
  <c r="L346"/>
  <c r="K346"/>
  <c r="J346"/>
  <c r="M335"/>
  <c r="L335"/>
  <c r="K335"/>
  <c r="J335"/>
  <c r="M324"/>
  <c r="L324"/>
  <c r="K324"/>
  <c r="J324"/>
  <c r="M313"/>
  <c r="L313"/>
  <c r="K313"/>
  <c r="J313"/>
  <c r="M302"/>
  <c r="L302"/>
  <c r="K302"/>
  <c r="J302"/>
  <c r="M291"/>
  <c r="L291"/>
  <c r="K291"/>
  <c r="J291"/>
  <c r="M280"/>
  <c r="L280"/>
  <c r="K280"/>
  <c r="J280"/>
  <c r="M269"/>
  <c r="L269"/>
  <c r="K269"/>
  <c r="J269"/>
  <c r="M258"/>
  <c r="L258"/>
  <c r="K258"/>
  <c r="J258"/>
  <c r="M247"/>
  <c r="L247"/>
  <c r="K247"/>
  <c r="J247"/>
  <c r="M236"/>
  <c r="L236"/>
  <c r="K236"/>
  <c r="J236"/>
  <c r="M225"/>
  <c r="L225"/>
  <c r="K225"/>
  <c r="J225"/>
  <c r="M214"/>
  <c r="L214"/>
  <c r="K214"/>
  <c r="J214"/>
  <c r="M203"/>
  <c r="L203"/>
  <c r="K203"/>
  <c r="J203"/>
  <c r="M192"/>
  <c r="L192"/>
  <c r="K192"/>
  <c r="J192"/>
  <c r="M181"/>
  <c r="L181"/>
  <c r="K181"/>
  <c r="J181"/>
  <c r="M170"/>
  <c r="L170"/>
  <c r="K170"/>
  <c r="J170"/>
  <c r="M159"/>
  <c r="L159"/>
  <c r="K159"/>
  <c r="J159"/>
  <c r="M148"/>
  <c r="L148"/>
  <c r="K148"/>
  <c r="J148"/>
  <c r="M137"/>
  <c r="L137"/>
  <c r="K137"/>
  <c r="J137"/>
  <c r="M126"/>
  <c r="L126"/>
  <c r="K126"/>
  <c r="J126"/>
  <c r="M115"/>
  <c r="L115"/>
  <c r="K115"/>
  <c r="J115"/>
  <c r="M104"/>
  <c r="L104"/>
  <c r="K104"/>
  <c r="J104"/>
  <c r="M93"/>
  <c r="L93"/>
  <c r="K93"/>
  <c r="J93"/>
  <c r="M82"/>
  <c r="L82"/>
  <c r="K82"/>
  <c r="J82"/>
  <c r="M71"/>
  <c r="L71"/>
  <c r="K71"/>
  <c r="J71"/>
  <c r="M60"/>
  <c r="L60"/>
  <c r="K60"/>
  <c r="J60"/>
  <c r="M49"/>
  <c r="L49"/>
  <c r="K49"/>
  <c r="J49"/>
  <c r="M38"/>
  <c r="L38"/>
  <c r="K38"/>
  <c r="J38"/>
  <c r="M27"/>
  <c r="L27"/>
  <c r="K27"/>
  <c r="J27"/>
  <c r="M16"/>
  <c r="L16"/>
  <c r="K16"/>
  <c r="J16"/>
  <c r="L180"/>
  <c r="L179"/>
  <c r="L178"/>
  <c r="L177"/>
  <c r="L176"/>
  <c r="L175"/>
  <c r="L191"/>
  <c r="L190"/>
  <c r="L189"/>
  <c r="L188"/>
  <c r="L187"/>
  <c r="L186"/>
  <c r="L323"/>
  <c r="L322"/>
  <c r="L321"/>
  <c r="L320"/>
  <c r="L319"/>
  <c r="L318"/>
  <c r="L334"/>
  <c r="L333"/>
  <c r="L332"/>
  <c r="L331"/>
  <c r="L330"/>
  <c r="L329"/>
  <c r="L345"/>
  <c r="L344"/>
  <c r="L343"/>
  <c r="L342"/>
  <c r="L341"/>
  <c r="L340"/>
  <c r="L356"/>
  <c r="L355"/>
  <c r="L354"/>
  <c r="L353"/>
  <c r="L352"/>
  <c r="L351"/>
  <c r="D27"/>
  <c r="D16"/>
  <c r="D20" l="1"/>
  <c r="D328"/>
  <c r="E474" i="8"/>
  <c r="E459"/>
  <c r="E444"/>
  <c r="E429"/>
  <c r="E414"/>
  <c r="E399"/>
  <c r="E384"/>
  <c r="E369"/>
  <c r="E354"/>
  <c r="E339"/>
  <c r="E324"/>
  <c r="E309"/>
  <c r="E294"/>
  <c r="E279"/>
  <c r="E264"/>
  <c r="E249"/>
  <c r="E234"/>
  <c r="E219"/>
  <c r="E204"/>
  <c r="E189"/>
  <c r="E174"/>
  <c r="E159"/>
  <c r="E144"/>
  <c r="E129"/>
  <c r="E114"/>
  <c r="E99"/>
  <c r="E84"/>
  <c r="E69"/>
  <c r="E54"/>
  <c r="E39"/>
  <c r="E24"/>
  <c r="I421" i="11" l="1"/>
  <c r="I420"/>
  <c r="I419"/>
  <c r="I418"/>
  <c r="I417"/>
  <c r="I416"/>
  <c r="I415"/>
  <c r="I414"/>
  <c r="I413"/>
  <c r="I408"/>
  <c r="I407"/>
  <c r="I406"/>
  <c r="I405"/>
  <c r="I404"/>
  <c r="I403"/>
  <c r="I402"/>
  <c r="I401"/>
  <c r="I400"/>
  <c r="A397"/>
  <c r="I395"/>
  <c r="I394"/>
  <c r="I393"/>
  <c r="I392"/>
  <c r="I391"/>
  <c r="I390"/>
  <c r="I389"/>
  <c r="I388"/>
  <c r="I387"/>
  <c r="F386"/>
  <c r="L386" s="1"/>
  <c r="I382"/>
  <c r="I381"/>
  <c r="I380"/>
  <c r="I379"/>
  <c r="I378"/>
  <c r="I377"/>
  <c r="I376"/>
  <c r="I375"/>
  <c r="I374"/>
  <c r="I369"/>
  <c r="I368"/>
  <c r="I367"/>
  <c r="I366"/>
  <c r="I365"/>
  <c r="I364"/>
  <c r="I363"/>
  <c r="I362"/>
  <c r="I361"/>
  <c r="I356"/>
  <c r="I355"/>
  <c r="I354"/>
  <c r="I353"/>
  <c r="I352"/>
  <c r="I351"/>
  <c r="I350"/>
  <c r="I349"/>
  <c r="I348"/>
  <c r="I343"/>
  <c r="I342"/>
  <c r="I341"/>
  <c r="I340"/>
  <c r="I339"/>
  <c r="I338"/>
  <c r="I337"/>
  <c r="I336"/>
  <c r="I335"/>
  <c r="I330"/>
  <c r="I329"/>
  <c r="I328"/>
  <c r="I327"/>
  <c r="I326"/>
  <c r="I325"/>
  <c r="I324"/>
  <c r="I323"/>
  <c r="I322"/>
  <c r="I317"/>
  <c r="I316"/>
  <c r="I315"/>
  <c r="I314"/>
  <c r="I313"/>
  <c r="I312"/>
  <c r="I311"/>
  <c r="I310"/>
  <c r="I309"/>
  <c r="I304"/>
  <c r="I303"/>
  <c r="I302"/>
  <c r="I301"/>
  <c r="I300"/>
  <c r="I299"/>
  <c r="I298"/>
  <c r="I297"/>
  <c r="I296"/>
  <c r="I291"/>
  <c r="I290"/>
  <c r="I289"/>
  <c r="I288"/>
  <c r="I287"/>
  <c r="I286"/>
  <c r="I285"/>
  <c r="I284"/>
  <c r="I283"/>
  <c r="I278"/>
  <c r="I277"/>
  <c r="I276"/>
  <c r="I275"/>
  <c r="I274"/>
  <c r="I273"/>
  <c r="I272"/>
  <c r="I271"/>
  <c r="I270"/>
  <c r="I265"/>
  <c r="I264"/>
  <c r="I263"/>
  <c r="I262"/>
  <c r="I261"/>
  <c r="I260"/>
  <c r="I259"/>
  <c r="I258"/>
  <c r="I257"/>
  <c r="I252"/>
  <c r="I251"/>
  <c r="I250"/>
  <c r="I249"/>
  <c r="I248"/>
  <c r="I247"/>
  <c r="I246"/>
  <c r="I245"/>
  <c r="I244"/>
  <c r="I239"/>
  <c r="I238"/>
  <c r="I237"/>
  <c r="I236"/>
  <c r="I235"/>
  <c r="I234"/>
  <c r="I233"/>
  <c r="I232"/>
  <c r="I231"/>
  <c r="I226"/>
  <c r="I225"/>
  <c r="I224"/>
  <c r="I223"/>
  <c r="I222"/>
  <c r="I221"/>
  <c r="I220"/>
  <c r="I219"/>
  <c r="I218"/>
  <c r="I213"/>
  <c r="I212"/>
  <c r="I211"/>
  <c r="I210"/>
  <c r="I209"/>
  <c r="I208"/>
  <c r="I207"/>
  <c r="I206"/>
  <c r="I205"/>
  <c r="I200"/>
  <c r="I199"/>
  <c r="I198"/>
  <c r="I197"/>
  <c r="I196"/>
  <c r="I195"/>
  <c r="I194"/>
  <c r="I193"/>
  <c r="I192"/>
  <c r="I187"/>
  <c r="I186"/>
  <c r="I185"/>
  <c r="I184"/>
  <c r="I183"/>
  <c r="I182"/>
  <c r="I181"/>
  <c r="I180"/>
  <c r="I179"/>
  <c r="I174"/>
  <c r="I173"/>
  <c r="I172"/>
  <c r="I171"/>
  <c r="I170"/>
  <c r="I169"/>
  <c r="I168"/>
  <c r="I167"/>
  <c r="I166"/>
  <c r="I161"/>
  <c r="I160"/>
  <c r="I159"/>
  <c r="I158"/>
  <c r="I157"/>
  <c r="I156"/>
  <c r="I155"/>
  <c r="I154"/>
  <c r="I153"/>
  <c r="I148"/>
  <c r="I147"/>
  <c r="I146"/>
  <c r="I145"/>
  <c r="I144"/>
  <c r="I143"/>
  <c r="I142"/>
  <c r="I141"/>
  <c r="I140"/>
  <c r="I135"/>
  <c r="I134"/>
  <c r="I133"/>
  <c r="I132"/>
  <c r="I131"/>
  <c r="I130"/>
  <c r="I129"/>
  <c r="I128"/>
  <c r="I127"/>
  <c r="I122"/>
  <c r="I121"/>
  <c r="I120"/>
  <c r="I119"/>
  <c r="I118"/>
  <c r="I117"/>
  <c r="I116"/>
  <c r="I115"/>
  <c r="I114"/>
  <c r="I109"/>
  <c r="I108"/>
  <c r="I107"/>
  <c r="I106"/>
  <c r="I105"/>
  <c r="I104"/>
  <c r="I103"/>
  <c r="I102"/>
  <c r="I101"/>
  <c r="I96"/>
  <c r="I95"/>
  <c r="I94"/>
  <c r="I93"/>
  <c r="I92"/>
  <c r="I91"/>
  <c r="I90"/>
  <c r="I89"/>
  <c r="I88"/>
  <c r="I83"/>
  <c r="I82"/>
  <c r="I81"/>
  <c r="I80"/>
  <c r="I79"/>
  <c r="I78"/>
  <c r="I77"/>
  <c r="I76"/>
  <c r="I75"/>
  <c r="I70"/>
  <c r="I69"/>
  <c r="I68"/>
  <c r="I67"/>
  <c r="I66"/>
  <c r="I65"/>
  <c r="I64"/>
  <c r="I63"/>
  <c r="I62"/>
  <c r="I57"/>
  <c r="I56"/>
  <c r="I55"/>
  <c r="I54"/>
  <c r="I53"/>
  <c r="I52"/>
  <c r="I51"/>
  <c r="I50"/>
  <c r="I49"/>
  <c r="I44"/>
  <c r="I43"/>
  <c r="I42"/>
  <c r="I41"/>
  <c r="I40"/>
  <c r="I39"/>
  <c r="I38"/>
  <c r="I37"/>
  <c r="I36"/>
  <c r="A33"/>
  <c r="I31"/>
  <c r="I30"/>
  <c r="I29"/>
  <c r="I28"/>
  <c r="I27"/>
  <c r="I26"/>
  <c r="I25"/>
  <c r="I24"/>
  <c r="I23"/>
  <c r="D22"/>
  <c r="J22" s="1"/>
  <c r="I18"/>
  <c r="I17"/>
  <c r="I16"/>
  <c r="I15"/>
  <c r="I14"/>
  <c r="I13"/>
  <c r="I12"/>
  <c r="I11"/>
  <c r="I10"/>
  <c r="A10"/>
  <c r="L9"/>
  <c r="K9"/>
  <c r="J9"/>
  <c r="I7"/>
  <c r="I356" i="10"/>
  <c r="I353"/>
  <c r="I352"/>
  <c r="I341"/>
  <c r="I340"/>
  <c r="I334"/>
  <c r="I333"/>
  <c r="I331"/>
  <c r="I330"/>
  <c r="I329"/>
  <c r="I320"/>
  <c r="I319"/>
  <c r="I318"/>
  <c r="I312"/>
  <c r="I309"/>
  <c r="I301"/>
  <c r="I298"/>
  <c r="I297"/>
  <c r="I296"/>
  <c r="I290"/>
  <c r="I289"/>
  <c r="I287"/>
  <c r="I286"/>
  <c r="I285"/>
  <c r="I279"/>
  <c r="I277"/>
  <c r="I276"/>
  <c r="I275"/>
  <c r="I268"/>
  <c r="I267"/>
  <c r="I265"/>
  <c r="I264"/>
  <c r="I263"/>
  <c r="I254"/>
  <c r="I253"/>
  <c r="I252"/>
  <c r="I245"/>
  <c r="I243"/>
  <c r="I242"/>
  <c r="I232"/>
  <c r="I231"/>
  <c r="I221"/>
  <c r="I220"/>
  <c r="I213"/>
  <c r="I210"/>
  <c r="I209"/>
  <c r="I199"/>
  <c r="I198"/>
  <c r="I190"/>
  <c r="I188"/>
  <c r="I187"/>
  <c r="I180"/>
  <c r="I179"/>
  <c r="I177"/>
  <c r="I176"/>
  <c r="I175"/>
  <c r="I169"/>
  <c r="I166"/>
  <c r="I165"/>
  <c r="I155"/>
  <c r="I154"/>
  <c r="I153"/>
  <c r="I144"/>
  <c r="I143"/>
  <c r="I136"/>
  <c r="I135"/>
  <c r="I134"/>
  <c r="I133"/>
  <c r="I132"/>
  <c r="I131"/>
  <c r="I125"/>
  <c r="I124"/>
  <c r="I123"/>
  <c r="I122"/>
  <c r="I121"/>
  <c r="I113"/>
  <c r="I111"/>
  <c r="I110"/>
  <c r="I109"/>
  <c r="I99"/>
  <c r="I91"/>
  <c r="I88"/>
  <c r="I87"/>
  <c r="I81"/>
  <c r="I80"/>
  <c r="I79"/>
  <c r="I78"/>
  <c r="I77"/>
  <c r="I69"/>
  <c r="I68"/>
  <c r="I67"/>
  <c r="I66"/>
  <c r="I65"/>
  <c r="I57"/>
  <c r="I56"/>
  <c r="I55"/>
  <c r="I47"/>
  <c r="I46"/>
  <c r="I44"/>
  <c r="I43"/>
  <c r="I24"/>
  <c r="I23"/>
  <c r="I22"/>
  <c r="I13"/>
  <c r="I14"/>
  <c r="I15"/>
  <c r="I12"/>
  <c r="I11"/>
  <c r="I10"/>
  <c r="I357"/>
  <c r="I355"/>
  <c r="I354"/>
  <c r="I351"/>
  <c r="I346"/>
  <c r="I345"/>
  <c r="I344"/>
  <c r="I343"/>
  <c r="I342"/>
  <c r="A337"/>
  <c r="I335"/>
  <c r="I332"/>
  <c r="I324"/>
  <c r="I323"/>
  <c r="I322"/>
  <c r="I321"/>
  <c r="I313"/>
  <c r="I311"/>
  <c r="I310"/>
  <c r="I308"/>
  <c r="I307"/>
  <c r="I302"/>
  <c r="I300"/>
  <c r="I299"/>
  <c r="I291"/>
  <c r="I288"/>
  <c r="I280"/>
  <c r="I278"/>
  <c r="I274"/>
  <c r="I269"/>
  <c r="I266"/>
  <c r="I258"/>
  <c r="I257"/>
  <c r="I256"/>
  <c r="I255"/>
  <c r="I247"/>
  <c r="I246"/>
  <c r="I244"/>
  <c r="I241"/>
  <c r="I236"/>
  <c r="I235"/>
  <c r="I234"/>
  <c r="I233"/>
  <c r="I230"/>
  <c r="I225"/>
  <c r="I224"/>
  <c r="I223"/>
  <c r="I222"/>
  <c r="I219"/>
  <c r="I214"/>
  <c r="I212"/>
  <c r="I211"/>
  <c r="I208"/>
  <c r="I203"/>
  <c r="I202"/>
  <c r="I201"/>
  <c r="I200"/>
  <c r="I197"/>
  <c r="I192"/>
  <c r="I191"/>
  <c r="I189"/>
  <c r="I186"/>
  <c r="I181"/>
  <c r="I178"/>
  <c r="I170"/>
  <c r="I168"/>
  <c r="I167"/>
  <c r="I164"/>
  <c r="I159"/>
  <c r="I158"/>
  <c r="I157"/>
  <c r="I156"/>
  <c r="I148"/>
  <c r="I147"/>
  <c r="I146"/>
  <c r="I145"/>
  <c r="I142"/>
  <c r="I137"/>
  <c r="I126"/>
  <c r="I120"/>
  <c r="I115"/>
  <c r="I114"/>
  <c r="I112"/>
  <c r="I104"/>
  <c r="I103"/>
  <c r="I102"/>
  <c r="I101"/>
  <c r="I100"/>
  <c r="I98"/>
  <c r="I93"/>
  <c r="I92"/>
  <c r="I90"/>
  <c r="I89"/>
  <c r="I82"/>
  <c r="I76"/>
  <c r="I71"/>
  <c r="I70"/>
  <c r="I60"/>
  <c r="I59"/>
  <c r="I58"/>
  <c r="I54"/>
  <c r="I49"/>
  <c r="I48"/>
  <c r="I45"/>
  <c r="I38"/>
  <c r="I37"/>
  <c r="I36"/>
  <c r="I35"/>
  <c r="I34"/>
  <c r="I33"/>
  <c r="I32"/>
  <c r="A29"/>
  <c r="I27"/>
  <c r="I26"/>
  <c r="I25"/>
  <c r="I21"/>
  <c r="E20"/>
  <c r="K20" s="1"/>
  <c r="I18"/>
  <c r="I16"/>
  <c r="A10"/>
  <c r="L9"/>
  <c r="K9"/>
  <c r="J9"/>
  <c r="I7"/>
  <c r="I29" l="1"/>
  <c r="D31"/>
  <c r="J31" s="1"/>
  <c r="A11" i="11"/>
  <c r="A348" i="10"/>
  <c r="E350" s="1"/>
  <c r="K350" s="1"/>
  <c r="A40"/>
  <c r="F22" i="11"/>
  <c r="L22" s="1"/>
  <c r="I20"/>
  <c r="A12"/>
  <c r="A46"/>
  <c r="A410"/>
  <c r="E22"/>
  <c r="K22" s="1"/>
  <c r="A23"/>
  <c r="E386"/>
  <c r="K386" s="1"/>
  <c r="I384"/>
  <c r="A387"/>
  <c r="D386"/>
  <c r="J386" s="1"/>
  <c r="A11" i="10"/>
  <c r="A32"/>
  <c r="F31"/>
  <c r="L31" s="1"/>
  <c r="J20"/>
  <c r="A21"/>
  <c r="F20"/>
  <c r="L20" s="1"/>
  <c r="E31"/>
  <c r="K31" s="1"/>
  <c r="E328"/>
  <c r="K328" s="1"/>
  <c r="I326"/>
  <c r="J328"/>
  <c r="A329"/>
  <c r="F328"/>
  <c r="L328" s="1"/>
  <c r="A13" i="2"/>
  <c r="A51" i="10" l="1"/>
  <c r="D53" s="1"/>
  <c r="F350"/>
  <c r="L350" s="1"/>
  <c r="I337"/>
  <c r="D339"/>
  <c r="J339" s="1"/>
  <c r="I348"/>
  <c r="D350"/>
  <c r="J350" s="1"/>
  <c r="I40"/>
  <c r="D42"/>
  <c r="J42" s="1"/>
  <c r="A351"/>
  <c r="F339"/>
  <c r="L339" s="1"/>
  <c r="E339"/>
  <c r="K339" s="1"/>
  <c r="A340"/>
  <c r="A13" i="11"/>
  <c r="E399"/>
  <c r="K399" s="1"/>
  <c r="D399"/>
  <c r="J399" s="1"/>
  <c r="A400"/>
  <c r="I397"/>
  <c r="F399"/>
  <c r="L399" s="1"/>
  <c r="A36"/>
  <c r="F35"/>
  <c r="L35" s="1"/>
  <c r="I33"/>
  <c r="E35"/>
  <c r="K35" s="1"/>
  <c r="D35"/>
  <c r="J35" s="1"/>
  <c r="A24"/>
  <c r="A59"/>
  <c r="A388"/>
  <c r="E412"/>
  <c r="K412" s="1"/>
  <c r="I410"/>
  <c r="F412"/>
  <c r="L412" s="1"/>
  <c r="D412"/>
  <c r="J412" s="1"/>
  <c r="A413"/>
  <c r="A62" i="10"/>
  <c r="A330"/>
  <c r="A43"/>
  <c r="F42"/>
  <c r="L42" s="1"/>
  <c r="E42"/>
  <c r="K42" s="1"/>
  <c r="A22"/>
  <c r="A33"/>
  <c r="A12"/>
  <c r="I51" l="1"/>
  <c r="D64"/>
  <c r="A352"/>
  <c r="A341"/>
  <c r="A401" i="11"/>
  <c r="A37"/>
  <c r="A414"/>
  <c r="A72"/>
  <c r="A25"/>
  <c r="A14"/>
  <c r="A389"/>
  <c r="D48"/>
  <c r="J48" s="1"/>
  <c r="A49"/>
  <c r="E48"/>
  <c r="K48" s="1"/>
  <c r="F48"/>
  <c r="L48" s="1"/>
  <c r="I46"/>
  <c r="A331" i="10"/>
  <c r="A34"/>
  <c r="E53"/>
  <c r="K53" s="1"/>
  <c r="J53"/>
  <c r="F53"/>
  <c r="L53" s="1"/>
  <c r="A54"/>
  <c r="A353"/>
  <c r="A13"/>
  <c r="A14" s="1"/>
  <c r="A15" s="1"/>
  <c r="A16" s="1"/>
  <c r="A23"/>
  <c r="A44"/>
  <c r="A73"/>
  <c r="A14" i="1"/>
  <c r="D75" i="10" l="1"/>
  <c r="A342"/>
  <c r="A85" i="11"/>
  <c r="A390"/>
  <c r="A15"/>
  <c r="A415"/>
  <c r="A402"/>
  <c r="A26"/>
  <c r="A38"/>
  <c r="A50"/>
  <c r="A62"/>
  <c r="F61"/>
  <c r="L61" s="1"/>
  <c r="I59"/>
  <c r="E61"/>
  <c r="K61" s="1"/>
  <c r="D61"/>
  <c r="J61" s="1"/>
  <c r="A35" i="10"/>
  <c r="A36" s="1"/>
  <c r="A37" s="1"/>
  <c r="A38" s="1"/>
  <c r="A55"/>
  <c r="A65"/>
  <c r="F64"/>
  <c r="L64" s="1"/>
  <c r="J64"/>
  <c r="E64"/>
  <c r="K64" s="1"/>
  <c r="I62"/>
  <c r="A45"/>
  <c r="A24"/>
  <c r="A25" s="1"/>
  <c r="A26" s="1"/>
  <c r="A27" s="1"/>
  <c r="A84"/>
  <c r="A354"/>
  <c r="A355" s="1"/>
  <c r="A356" s="1"/>
  <c r="A357" s="1"/>
  <c r="A332"/>
  <c r="A333" s="1"/>
  <c r="A334" s="1"/>
  <c r="A335" s="1"/>
  <c r="A445" i="8"/>
  <c r="D86" i="10" l="1"/>
  <c r="A343"/>
  <c r="A344" s="1"/>
  <c r="A345" s="1"/>
  <c r="A346" s="1"/>
  <c r="A98" i="11"/>
  <c r="A403"/>
  <c r="A391"/>
  <c r="D74"/>
  <c r="J74" s="1"/>
  <c r="A75"/>
  <c r="E74"/>
  <c r="K74" s="1"/>
  <c r="I72"/>
  <c r="F74"/>
  <c r="L74" s="1"/>
  <c r="A51"/>
  <c r="A39"/>
  <c r="A27"/>
  <c r="A416"/>
  <c r="A63"/>
  <c r="A16"/>
  <c r="A66" i="10"/>
  <c r="E75"/>
  <c r="K75" s="1"/>
  <c r="I73"/>
  <c r="J75"/>
  <c r="A76"/>
  <c r="F75"/>
  <c r="L75" s="1"/>
  <c r="A46"/>
  <c r="A47" s="1"/>
  <c r="A48" s="1"/>
  <c r="A49" s="1"/>
  <c r="A95"/>
  <c r="A56"/>
  <c r="F444" i="8"/>
  <c r="F459"/>
  <c r="A460"/>
  <c r="A475"/>
  <c r="F474"/>
  <c r="B445"/>
  <c r="A446"/>
  <c r="D97" i="10" l="1"/>
  <c r="B460" i="8"/>
  <c r="A404" i="11"/>
  <c r="A17"/>
  <c r="A64"/>
  <c r="A417"/>
  <c r="A28"/>
  <c r="A40"/>
  <c r="A88"/>
  <c r="F87"/>
  <c r="L87" s="1"/>
  <c r="I85"/>
  <c r="D87"/>
  <c r="J87" s="1"/>
  <c r="E87"/>
  <c r="K87" s="1"/>
  <c r="A52"/>
  <c r="A76"/>
  <c r="A392"/>
  <c r="A111"/>
  <c r="A87" i="10"/>
  <c r="F86"/>
  <c r="L86" s="1"/>
  <c r="E86"/>
  <c r="K86" s="1"/>
  <c r="I84"/>
  <c r="J86"/>
  <c r="A57"/>
  <c r="A58" s="1"/>
  <c r="A59" s="1"/>
  <c r="A60" s="1"/>
  <c r="A106"/>
  <c r="A77"/>
  <c r="A67"/>
  <c r="A68" s="1"/>
  <c r="A69" s="1"/>
  <c r="A70" s="1"/>
  <c r="A71" s="1"/>
  <c r="A461" i="8"/>
  <c r="B475"/>
  <c r="A476"/>
  <c r="B446"/>
  <c r="A447"/>
  <c r="D108" i="10" l="1"/>
  <c r="A462" i="8"/>
  <c r="A53" i="11"/>
  <c r="A418"/>
  <c r="A124"/>
  <c r="D100"/>
  <c r="J100" s="1"/>
  <c r="A101"/>
  <c r="E100"/>
  <c r="K100" s="1"/>
  <c r="I98"/>
  <c r="F100"/>
  <c r="L100" s="1"/>
  <c r="A393"/>
  <c r="A77"/>
  <c r="A29"/>
  <c r="A65"/>
  <c r="A405"/>
  <c r="A89"/>
  <c r="A41"/>
  <c r="A18"/>
  <c r="E97" i="10"/>
  <c r="K97" s="1"/>
  <c r="I95"/>
  <c r="J97"/>
  <c r="A98"/>
  <c r="F97"/>
  <c r="L97" s="1"/>
  <c r="A117"/>
  <c r="A88"/>
  <c r="A78"/>
  <c r="B461" i="8"/>
  <c r="A477"/>
  <c r="B476"/>
  <c r="B447"/>
  <c r="A448"/>
  <c r="D474" i="7"/>
  <c r="A460"/>
  <c r="D119" i="10" l="1"/>
  <c r="B462" i="8"/>
  <c r="A463"/>
  <c r="B477"/>
  <c r="A406" i="11"/>
  <c r="A114"/>
  <c r="F113"/>
  <c r="L113" s="1"/>
  <c r="I111"/>
  <c r="D113"/>
  <c r="J113" s="1"/>
  <c r="E113"/>
  <c r="K113" s="1"/>
  <c r="A137"/>
  <c r="A54"/>
  <c r="A78"/>
  <c r="A102"/>
  <c r="A42"/>
  <c r="A90"/>
  <c r="A66"/>
  <c r="A30"/>
  <c r="A394"/>
  <c r="A419"/>
  <c r="A128" i="10"/>
  <c r="A109"/>
  <c r="F108"/>
  <c r="L108" s="1"/>
  <c r="J108"/>
  <c r="I106"/>
  <c r="E108"/>
  <c r="K108" s="1"/>
  <c r="A89"/>
  <c r="A90" s="1"/>
  <c r="A91" s="1"/>
  <c r="A92" s="1"/>
  <c r="A93" s="1"/>
  <c r="A79"/>
  <c r="A80" s="1"/>
  <c r="A81" s="1"/>
  <c r="A82" s="1"/>
  <c r="A99"/>
  <c r="A478" i="8"/>
  <c r="E474" i="7"/>
  <c r="A461"/>
  <c r="D459"/>
  <c r="A475"/>
  <c r="E459"/>
  <c r="A449" i="8"/>
  <c r="B448"/>
  <c r="A445" i="7"/>
  <c r="E444"/>
  <c r="D444"/>
  <c r="A464" i="8" l="1"/>
  <c r="B463"/>
  <c r="D130" i="10"/>
  <c r="A479" i="8"/>
  <c r="B478"/>
  <c r="A476" i="7"/>
  <c r="A103" i="11"/>
  <c r="A115"/>
  <c r="A79"/>
  <c r="A55"/>
  <c r="A150"/>
  <c r="A395"/>
  <c r="A420"/>
  <c r="A31"/>
  <c r="A67"/>
  <c r="A91"/>
  <c r="A43"/>
  <c r="D126"/>
  <c r="J126" s="1"/>
  <c r="A127"/>
  <c r="E126"/>
  <c r="K126" s="1"/>
  <c r="F126"/>
  <c r="L126" s="1"/>
  <c r="I124"/>
  <c r="A407"/>
  <c r="A100" i="10"/>
  <c r="A110"/>
  <c r="A139"/>
  <c r="E119"/>
  <c r="K119" s="1"/>
  <c r="I117"/>
  <c r="J119"/>
  <c r="F119"/>
  <c r="L119" s="1"/>
  <c r="A120"/>
  <c r="A462" i="7"/>
  <c r="B449" i="8"/>
  <c r="A450"/>
  <c r="A446" i="7"/>
  <c r="B464" i="8" l="1"/>
  <c r="A465"/>
  <c r="D141" i="10"/>
  <c r="A480" i="8"/>
  <c r="B479"/>
  <c r="A477" i="7"/>
  <c r="A44" i="11"/>
  <c r="A92"/>
  <c r="A163"/>
  <c r="A56"/>
  <c r="A80"/>
  <c r="A116"/>
  <c r="A104"/>
  <c r="A68"/>
  <c r="A421"/>
  <c r="A408"/>
  <c r="A128"/>
  <c r="A140"/>
  <c r="F139"/>
  <c r="L139" s="1"/>
  <c r="I137"/>
  <c r="E139"/>
  <c r="K139" s="1"/>
  <c r="D139"/>
  <c r="J139" s="1"/>
  <c r="A150" i="10"/>
  <c r="A131"/>
  <c r="F130"/>
  <c r="L130" s="1"/>
  <c r="I128"/>
  <c r="E130"/>
  <c r="K130" s="1"/>
  <c r="J130"/>
  <c r="A121"/>
  <c r="A111"/>
  <c r="A112" s="1"/>
  <c r="A113" s="1"/>
  <c r="A114" s="1"/>
  <c r="A115" s="1"/>
  <c r="A101"/>
  <c r="A102" s="1"/>
  <c r="A103" s="1"/>
  <c r="A104" s="1"/>
  <c r="A463" i="7"/>
  <c r="B450" i="8"/>
  <c r="A451"/>
  <c r="A447" i="7"/>
  <c r="A466" i="8" l="1"/>
  <c r="B465"/>
  <c r="D152" i="10"/>
  <c r="B480" i="8"/>
  <c r="A481"/>
  <c r="A478" i="7"/>
  <c r="A57" i="11"/>
  <c r="A176"/>
  <c r="A105"/>
  <c r="D152"/>
  <c r="J152" s="1"/>
  <c r="A153"/>
  <c r="E152"/>
  <c r="K152" s="1"/>
  <c r="F152"/>
  <c r="L152" s="1"/>
  <c r="I150"/>
  <c r="A69"/>
  <c r="A117"/>
  <c r="A81"/>
  <c r="A141"/>
  <c r="A129"/>
  <c r="A93"/>
  <c r="A122" i="10"/>
  <c r="A132"/>
  <c r="E141"/>
  <c r="K141" s="1"/>
  <c r="I139"/>
  <c r="J141"/>
  <c r="F141"/>
  <c r="L141" s="1"/>
  <c r="A142"/>
  <c r="A161"/>
  <c r="A464" i="7"/>
  <c r="B451" i="8"/>
  <c r="A452"/>
  <c r="A448" i="7"/>
  <c r="A467" i="8" l="1"/>
  <c r="B466"/>
  <c r="A479" i="7"/>
  <c r="D163" i="10"/>
  <c r="A482" i="8"/>
  <c r="B481"/>
  <c r="A82" i="11"/>
  <c r="A166"/>
  <c r="F165"/>
  <c r="L165" s="1"/>
  <c r="I163"/>
  <c r="E165"/>
  <c r="K165" s="1"/>
  <c r="D165"/>
  <c r="J165" s="1"/>
  <c r="A142"/>
  <c r="A106"/>
  <c r="A130"/>
  <c r="A94"/>
  <c r="A118"/>
  <c r="A70"/>
  <c r="A154"/>
  <c r="A189"/>
  <c r="A172" i="10"/>
  <c r="A133"/>
  <c r="A123"/>
  <c r="A124" s="1"/>
  <c r="A125" s="1"/>
  <c r="A126" s="1"/>
  <c r="A153"/>
  <c r="F152"/>
  <c r="L152" s="1"/>
  <c r="J152"/>
  <c r="E152"/>
  <c r="K152" s="1"/>
  <c r="I150"/>
  <c r="A143"/>
  <c r="A465" i="7"/>
  <c r="A483" i="8"/>
  <c r="B452"/>
  <c r="A453"/>
  <c r="B467"/>
  <c r="A468"/>
  <c r="A449" i="7"/>
  <c r="A480" l="1"/>
  <c r="B482" i="8"/>
  <c r="D174" i="10"/>
  <c r="A155" i="11"/>
  <c r="A202"/>
  <c r="A119"/>
  <c r="A107"/>
  <c r="E178"/>
  <c r="K178" s="1"/>
  <c r="I176"/>
  <c r="D178"/>
  <c r="J178" s="1"/>
  <c r="A179"/>
  <c r="F178"/>
  <c r="L178" s="1"/>
  <c r="A131"/>
  <c r="A83"/>
  <c r="A167"/>
  <c r="A95"/>
  <c r="A143"/>
  <c r="A154" i="10"/>
  <c r="E163"/>
  <c r="K163" s="1"/>
  <c r="I161"/>
  <c r="J163"/>
  <c r="F163"/>
  <c r="L163" s="1"/>
  <c r="A164"/>
  <c r="A134"/>
  <c r="A135" s="1"/>
  <c r="A136" s="1"/>
  <c r="A137" s="1"/>
  <c r="A183"/>
  <c r="A144"/>
  <c r="A145" s="1"/>
  <c r="A146" s="1"/>
  <c r="A147" s="1"/>
  <c r="A148" s="1"/>
  <c r="A466" i="7"/>
  <c r="B453" i="8"/>
  <c r="A454"/>
  <c r="C453"/>
  <c r="B483"/>
  <c r="A484"/>
  <c r="C483"/>
  <c r="A469"/>
  <c r="C468"/>
  <c r="B468"/>
  <c r="A450" i="7"/>
  <c r="A481" l="1"/>
  <c r="E455" i="8"/>
  <c r="E470"/>
  <c r="E485"/>
  <c r="D185" i="10"/>
  <c r="A132" i="11"/>
  <c r="F191"/>
  <c r="L191" s="1"/>
  <c r="I189"/>
  <c r="E191"/>
  <c r="K191" s="1"/>
  <c r="A192"/>
  <c r="D191"/>
  <c r="J191" s="1"/>
  <c r="A180"/>
  <c r="A144"/>
  <c r="A168"/>
  <c r="A108"/>
  <c r="A156"/>
  <c r="A96"/>
  <c r="A120"/>
  <c r="A215"/>
  <c r="A194" i="10"/>
  <c r="A165"/>
  <c r="A155"/>
  <c r="E174"/>
  <c r="K174" s="1"/>
  <c r="I172"/>
  <c r="F174"/>
  <c r="L174" s="1"/>
  <c r="J174"/>
  <c r="A175"/>
  <c r="A467" i="7"/>
  <c r="A455" i="8"/>
  <c r="B455" s="1"/>
  <c r="B454"/>
  <c r="A485"/>
  <c r="B485" s="1"/>
  <c r="B484"/>
  <c r="A470"/>
  <c r="B470" s="1"/>
  <c r="B469"/>
  <c r="A451" i="7"/>
  <c r="A482" l="1"/>
  <c r="D196" i="10"/>
  <c r="E204" i="11"/>
  <c r="K204" s="1"/>
  <c r="I202"/>
  <c r="A205"/>
  <c r="D204"/>
  <c r="J204" s="1"/>
  <c r="F204"/>
  <c r="L204" s="1"/>
  <c r="A145"/>
  <c r="A193"/>
  <c r="A133"/>
  <c r="A157"/>
  <c r="A109"/>
  <c r="A228"/>
  <c r="A121"/>
  <c r="A169"/>
  <c r="A181"/>
  <c r="A156" i="10"/>
  <c r="A157" s="1"/>
  <c r="A158" s="1"/>
  <c r="A159" s="1"/>
  <c r="A166"/>
  <c r="A205"/>
  <c r="A176"/>
  <c r="E185"/>
  <c r="K185" s="1"/>
  <c r="I183"/>
  <c r="J185"/>
  <c r="A186"/>
  <c r="F185"/>
  <c r="L185" s="1"/>
  <c r="A468" i="7"/>
  <c r="A452"/>
  <c r="A483" l="1"/>
  <c r="D207" i="10"/>
  <c r="A170" i="11"/>
  <c r="F217"/>
  <c r="L217" s="1"/>
  <c r="I215"/>
  <c r="E217"/>
  <c r="K217" s="1"/>
  <c r="D217"/>
  <c r="J217" s="1"/>
  <c r="A218"/>
  <c r="A122"/>
  <c r="A158"/>
  <c r="A146"/>
  <c r="A182"/>
  <c r="A241"/>
  <c r="A134"/>
  <c r="A194"/>
  <c r="A206"/>
  <c r="A177" i="10"/>
  <c r="A187"/>
  <c r="A216"/>
  <c r="A167"/>
  <c r="A168" s="1"/>
  <c r="A169" s="1"/>
  <c r="A170" s="1"/>
  <c r="E196"/>
  <c r="K196" s="1"/>
  <c r="I194"/>
  <c r="A197"/>
  <c r="F196"/>
  <c r="L196" s="1"/>
  <c r="J196"/>
  <c r="A469" i="7"/>
  <c r="A453"/>
  <c r="A484"/>
  <c r="D485" l="1"/>
  <c r="D218" i="10"/>
  <c r="A207" i="11"/>
  <c r="E230"/>
  <c r="K230" s="1"/>
  <c r="I228"/>
  <c r="F230"/>
  <c r="L230" s="1"/>
  <c r="A231"/>
  <c r="D230"/>
  <c r="J230" s="1"/>
  <c r="A183"/>
  <c r="A195"/>
  <c r="A135"/>
  <c r="A254"/>
  <c r="A147"/>
  <c r="A159"/>
  <c r="A219"/>
  <c r="A171"/>
  <c r="A227" i="10"/>
  <c r="F207"/>
  <c r="L207" s="1"/>
  <c r="I205"/>
  <c r="J207"/>
  <c r="E207"/>
  <c r="K207" s="1"/>
  <c r="A208"/>
  <c r="A198"/>
  <c r="A188"/>
  <c r="A178"/>
  <c r="A179" s="1"/>
  <c r="A180" s="1"/>
  <c r="A181" s="1"/>
  <c r="A470" i="7"/>
  <c r="D470"/>
  <c r="A485"/>
  <c r="A454"/>
  <c r="D455" l="1"/>
  <c r="D229" i="10"/>
  <c r="A184" i="11"/>
  <c r="A160"/>
  <c r="A267"/>
  <c r="A196"/>
  <c r="D243"/>
  <c r="J243" s="1"/>
  <c r="I241"/>
  <c r="A244"/>
  <c r="F243"/>
  <c r="L243" s="1"/>
  <c r="E243"/>
  <c r="K243" s="1"/>
  <c r="A232"/>
  <c r="A208"/>
  <c r="A172"/>
  <c r="A220"/>
  <c r="A148"/>
  <c r="A199" i="10"/>
  <c r="A209"/>
  <c r="A189"/>
  <c r="A190" s="1"/>
  <c r="A191" s="1"/>
  <c r="A192" s="1"/>
  <c r="E218"/>
  <c r="K218" s="1"/>
  <c r="I216"/>
  <c r="A219"/>
  <c r="J218"/>
  <c r="F218"/>
  <c r="L218" s="1"/>
  <c r="A238"/>
  <c r="A455" i="7"/>
  <c r="D240" i="10" l="1"/>
  <c r="A221" i="11"/>
  <c r="E256"/>
  <c r="K256" s="1"/>
  <c r="I254"/>
  <c r="F256"/>
  <c r="L256" s="1"/>
  <c r="D256"/>
  <c r="J256" s="1"/>
  <c r="A257"/>
  <c r="A161"/>
  <c r="A280"/>
  <c r="A197"/>
  <c r="A173"/>
  <c r="A209"/>
  <c r="A233"/>
  <c r="A245"/>
  <c r="A185"/>
  <c r="A220" i="10"/>
  <c r="A230"/>
  <c r="F229"/>
  <c r="L229" s="1"/>
  <c r="J229"/>
  <c r="I227"/>
  <c r="E229"/>
  <c r="K229" s="1"/>
  <c r="A249"/>
  <c r="A210"/>
  <c r="A200"/>
  <c r="A201" s="1"/>
  <c r="A202" s="1"/>
  <c r="A203" s="1"/>
  <c r="D251" l="1"/>
  <c r="A270" i="11"/>
  <c r="E269"/>
  <c r="K269" s="1"/>
  <c r="D269"/>
  <c r="J269" s="1"/>
  <c r="F269"/>
  <c r="L269" s="1"/>
  <c r="I267"/>
  <c r="A258"/>
  <c r="A186"/>
  <c r="A198"/>
  <c r="A222"/>
  <c r="A246"/>
  <c r="A234"/>
  <c r="A174"/>
  <c r="A210"/>
  <c r="A293"/>
  <c r="A211" i="10"/>
  <c r="A212" s="1"/>
  <c r="A213" s="1"/>
  <c r="A214" s="1"/>
  <c r="J240"/>
  <c r="F240"/>
  <c r="L240" s="1"/>
  <c r="I238"/>
  <c r="A241"/>
  <c r="E240"/>
  <c r="K240" s="1"/>
  <c r="A221"/>
  <c r="A222" s="1"/>
  <c r="A223" s="1"/>
  <c r="A224" s="1"/>
  <c r="A225" s="1"/>
  <c r="A260"/>
  <c r="A231"/>
  <c r="K473" i="2"/>
  <c r="J473"/>
  <c r="I473"/>
  <c r="K458"/>
  <c r="J458"/>
  <c r="I458"/>
  <c r="K443"/>
  <c r="J443"/>
  <c r="I443"/>
  <c r="D262" i="10" l="1"/>
  <c r="A247" i="11"/>
  <c r="A223"/>
  <c r="A271"/>
  <c r="A259"/>
  <c r="A211"/>
  <c r="A306"/>
  <c r="A235"/>
  <c r="A199"/>
  <c r="A187"/>
  <c r="E282"/>
  <c r="K282" s="1"/>
  <c r="I280"/>
  <c r="A283"/>
  <c r="F282"/>
  <c r="L282" s="1"/>
  <c r="D282"/>
  <c r="J282" s="1"/>
  <c r="A271" i="10"/>
  <c r="A242"/>
  <c r="A232"/>
  <c r="A252"/>
  <c r="F251"/>
  <c r="L251" s="1"/>
  <c r="J251"/>
  <c r="E251"/>
  <c r="K251" s="1"/>
  <c r="I249"/>
  <c r="A460" i="2"/>
  <c r="A463"/>
  <c r="C464"/>
  <c r="H464" s="1"/>
  <c r="A464"/>
  <c r="C463"/>
  <c r="H463" s="1"/>
  <c r="C446"/>
  <c r="H446" s="1"/>
  <c r="C448"/>
  <c r="H448" s="1"/>
  <c r="A449"/>
  <c r="A448"/>
  <c r="C449"/>
  <c r="H449" s="1"/>
  <c r="C477"/>
  <c r="H477" s="1"/>
  <c r="C479"/>
  <c r="H479" s="1"/>
  <c r="A479"/>
  <c r="A478"/>
  <c r="C478"/>
  <c r="H478" s="1"/>
  <c r="A462"/>
  <c r="A475"/>
  <c r="A461"/>
  <c r="A477"/>
  <c r="C447"/>
  <c r="H447" s="1"/>
  <c r="C474"/>
  <c r="H474" s="1"/>
  <c r="C476"/>
  <c r="H476" s="1"/>
  <c r="A447"/>
  <c r="H456"/>
  <c r="C461"/>
  <c r="H461" s="1"/>
  <c r="C475"/>
  <c r="H475" s="1"/>
  <c r="C460"/>
  <c r="H460" s="1"/>
  <c r="H471"/>
  <c r="A476"/>
  <c r="A446"/>
  <c r="C445"/>
  <c r="H445" s="1"/>
  <c r="H441"/>
  <c r="A445"/>
  <c r="C444"/>
  <c r="H444" s="1"/>
  <c r="A444"/>
  <c r="A459"/>
  <c r="C462"/>
  <c r="H462" s="1"/>
  <c r="C459"/>
  <c r="H459" s="1"/>
  <c r="A474"/>
  <c r="D273" i="10" l="1"/>
  <c r="A200" i="11"/>
  <c r="F295"/>
  <c r="L295" s="1"/>
  <c r="I293"/>
  <c r="A296"/>
  <c r="E295"/>
  <c r="K295" s="1"/>
  <c r="D295"/>
  <c r="J295" s="1"/>
  <c r="A260"/>
  <c r="A248"/>
  <c r="A284"/>
  <c r="A236"/>
  <c r="A272"/>
  <c r="A224"/>
  <c r="A212"/>
  <c r="A319"/>
  <c r="A233" i="10"/>
  <c r="A234" s="1"/>
  <c r="A235" s="1"/>
  <c r="A236" s="1"/>
  <c r="A253"/>
  <c r="A243"/>
  <c r="A282"/>
  <c r="J262"/>
  <c r="F262"/>
  <c r="L262" s="1"/>
  <c r="I260"/>
  <c r="A263"/>
  <c r="E262"/>
  <c r="K262" s="1"/>
  <c r="D284" l="1"/>
  <c r="A237" i="11"/>
  <c r="A285"/>
  <c r="A273"/>
  <c r="A249"/>
  <c r="A213"/>
  <c r="A332"/>
  <c r="F308"/>
  <c r="L308" s="1"/>
  <c r="I306"/>
  <c r="E308"/>
  <c r="K308" s="1"/>
  <c r="A309"/>
  <c r="D308"/>
  <c r="J308" s="1"/>
  <c r="A225"/>
  <c r="A261"/>
  <c r="A297"/>
  <c r="A274" i="10"/>
  <c r="F273"/>
  <c r="L273" s="1"/>
  <c r="J273"/>
  <c r="I271"/>
  <c r="E273"/>
  <c r="K273" s="1"/>
  <c r="A293"/>
  <c r="A244"/>
  <c r="A245" s="1"/>
  <c r="A246" s="1"/>
  <c r="A247" s="1"/>
  <c r="A264"/>
  <c r="A254"/>
  <c r="D295" l="1"/>
  <c r="A274" i="11"/>
  <c r="A286"/>
  <c r="A298"/>
  <c r="A226"/>
  <c r="A310"/>
  <c r="E321"/>
  <c r="K321" s="1"/>
  <c r="I319"/>
  <c r="A322"/>
  <c r="D321"/>
  <c r="J321" s="1"/>
  <c r="F321"/>
  <c r="L321" s="1"/>
  <c r="A250"/>
  <c r="A238"/>
  <c r="A262"/>
  <c r="A345"/>
  <c r="A304" i="10"/>
  <c r="A265"/>
  <c r="A275"/>
  <c r="A255"/>
  <c r="A256" s="1"/>
  <c r="A257" s="1"/>
  <c r="A258" s="1"/>
  <c r="J284"/>
  <c r="F284"/>
  <c r="L284" s="1"/>
  <c r="I282"/>
  <c r="A285"/>
  <c r="E284"/>
  <c r="K284" s="1"/>
  <c r="D306" l="1"/>
  <c r="A358" i="11"/>
  <c r="A263"/>
  <c r="A251"/>
  <c r="A311"/>
  <c r="A239"/>
  <c r="A275"/>
  <c r="E334"/>
  <c r="K334" s="1"/>
  <c r="A335"/>
  <c r="D334"/>
  <c r="J334" s="1"/>
  <c r="F334"/>
  <c r="L334" s="1"/>
  <c r="I332"/>
  <c r="A323"/>
  <c r="A299"/>
  <c r="A287"/>
  <c r="F295" i="10"/>
  <c r="L295" s="1"/>
  <c r="E295"/>
  <c r="K295" s="1"/>
  <c r="I293"/>
  <c r="A296"/>
  <c r="J295"/>
  <c r="A286"/>
  <c r="A276"/>
  <c r="A266"/>
  <c r="A267" s="1"/>
  <c r="A268" s="1"/>
  <c r="A269" s="1"/>
  <c r="A315"/>
  <c r="I315" l="1"/>
  <c r="D317"/>
  <c r="J317" s="1"/>
  <c r="A336" i="11"/>
  <c r="A276"/>
  <c r="A252"/>
  <c r="E347"/>
  <c r="K347" s="1"/>
  <c r="I345"/>
  <c r="F347"/>
  <c r="L347" s="1"/>
  <c r="A348"/>
  <c r="D347"/>
  <c r="J347" s="1"/>
  <c r="A288"/>
  <c r="A371"/>
  <c r="A300"/>
  <c r="A324"/>
  <c r="A264"/>
  <c r="A312"/>
  <c r="E306" i="10"/>
  <c r="K306" s="1"/>
  <c r="I304"/>
  <c r="F306"/>
  <c r="L306" s="1"/>
  <c r="A307"/>
  <c r="J306"/>
  <c r="A277"/>
  <c r="A278" s="1"/>
  <c r="A279" s="1"/>
  <c r="A280" s="1"/>
  <c r="A318"/>
  <c r="F317"/>
  <c r="L317" s="1"/>
  <c r="E317"/>
  <c r="K317" s="1"/>
  <c r="A287"/>
  <c r="A297"/>
  <c r="C46" i="3"/>
  <c r="C61" s="1"/>
  <c r="C76" s="1"/>
  <c r="C91" s="1"/>
  <c r="C106" s="1"/>
  <c r="C121" s="1"/>
  <c r="C136" s="1"/>
  <c r="C151" s="1"/>
  <c r="C166" s="1"/>
  <c r="C181" s="1"/>
  <c r="C196" s="1"/>
  <c r="C211" s="1"/>
  <c r="C226" s="1"/>
  <c r="C241" s="1"/>
  <c r="C256" s="1"/>
  <c r="C271" s="1"/>
  <c r="C286" s="1"/>
  <c r="C301" s="1"/>
  <c r="C316" s="1"/>
  <c r="C331" s="1"/>
  <c r="C346" s="1"/>
  <c r="C361" s="1"/>
  <c r="C376" s="1"/>
  <c r="C391" s="1"/>
  <c r="C406" s="1"/>
  <c r="C421" s="1"/>
  <c r="C436" s="1"/>
  <c r="C451" s="1"/>
  <c r="C466" s="1"/>
  <c r="C481" s="1"/>
  <c r="C26"/>
  <c r="C41" s="1"/>
  <c r="C56" s="1"/>
  <c r="C71" s="1"/>
  <c r="C86" s="1"/>
  <c r="C101" s="1"/>
  <c r="C116" s="1"/>
  <c r="C131" s="1"/>
  <c r="C146" s="1"/>
  <c r="C161" s="1"/>
  <c r="C176" s="1"/>
  <c r="C191" s="1"/>
  <c r="C206" s="1"/>
  <c r="C221" s="1"/>
  <c r="C236" s="1"/>
  <c r="C251" s="1"/>
  <c r="C266" s="1"/>
  <c r="C281" s="1"/>
  <c r="C296" s="1"/>
  <c r="C311" s="1"/>
  <c r="C326" s="1"/>
  <c r="C341" s="1"/>
  <c r="C356" s="1"/>
  <c r="C371" s="1"/>
  <c r="C386" s="1"/>
  <c r="C401" s="1"/>
  <c r="C416" s="1"/>
  <c r="C431" s="1"/>
  <c r="C446" s="1"/>
  <c r="C461" s="1"/>
  <c r="C476" s="1"/>
  <c r="C27"/>
  <c r="C42" s="1"/>
  <c r="C57" s="1"/>
  <c r="C72" s="1"/>
  <c r="C87" s="1"/>
  <c r="C102" s="1"/>
  <c r="C117" s="1"/>
  <c r="C132" s="1"/>
  <c r="C147" s="1"/>
  <c r="C162" s="1"/>
  <c r="C177" s="1"/>
  <c r="C192" s="1"/>
  <c r="C207" s="1"/>
  <c r="C222" s="1"/>
  <c r="C237" s="1"/>
  <c r="C252" s="1"/>
  <c r="C267" s="1"/>
  <c r="C282" s="1"/>
  <c r="C297" s="1"/>
  <c r="C312" s="1"/>
  <c r="C327" s="1"/>
  <c r="C342" s="1"/>
  <c r="C357" s="1"/>
  <c r="C372" s="1"/>
  <c r="C387" s="1"/>
  <c r="C402" s="1"/>
  <c r="C417" s="1"/>
  <c r="C432" s="1"/>
  <c r="C447" s="1"/>
  <c r="C462" s="1"/>
  <c r="C477" s="1"/>
  <c r="C28"/>
  <c r="C43" s="1"/>
  <c r="C58" s="1"/>
  <c r="C73" s="1"/>
  <c r="C88" s="1"/>
  <c r="C103" s="1"/>
  <c r="C118" s="1"/>
  <c r="C133" s="1"/>
  <c r="C148" s="1"/>
  <c r="C163" s="1"/>
  <c r="C178" s="1"/>
  <c r="C193" s="1"/>
  <c r="C208" s="1"/>
  <c r="C223" s="1"/>
  <c r="C238" s="1"/>
  <c r="C253" s="1"/>
  <c r="C268" s="1"/>
  <c r="C283" s="1"/>
  <c r="C298" s="1"/>
  <c r="C313" s="1"/>
  <c r="C328" s="1"/>
  <c r="C343" s="1"/>
  <c r="C358" s="1"/>
  <c r="C373" s="1"/>
  <c r="C388" s="1"/>
  <c r="C403" s="1"/>
  <c r="C418" s="1"/>
  <c r="C433" s="1"/>
  <c r="C448" s="1"/>
  <c r="C463" s="1"/>
  <c r="C478" s="1"/>
  <c r="C29"/>
  <c r="C44" s="1"/>
  <c r="C59" s="1"/>
  <c r="C74" s="1"/>
  <c r="C89" s="1"/>
  <c r="C104" s="1"/>
  <c r="C119" s="1"/>
  <c r="C134" s="1"/>
  <c r="C149" s="1"/>
  <c r="C164" s="1"/>
  <c r="C179" s="1"/>
  <c r="C194" s="1"/>
  <c r="C209" s="1"/>
  <c r="C224" s="1"/>
  <c r="C239" s="1"/>
  <c r="C254" s="1"/>
  <c r="C269" s="1"/>
  <c r="C284" s="1"/>
  <c r="C299" s="1"/>
  <c r="C314" s="1"/>
  <c r="C329" s="1"/>
  <c r="C344" s="1"/>
  <c r="C359" s="1"/>
  <c r="C374" s="1"/>
  <c r="C389" s="1"/>
  <c r="C404" s="1"/>
  <c r="C419" s="1"/>
  <c r="C434" s="1"/>
  <c r="C449" s="1"/>
  <c r="C464" s="1"/>
  <c r="C479" s="1"/>
  <c r="C30"/>
  <c r="C45" s="1"/>
  <c r="C60" s="1"/>
  <c r="C75" s="1"/>
  <c r="C90" s="1"/>
  <c r="C105" s="1"/>
  <c r="C120" s="1"/>
  <c r="C135" s="1"/>
  <c r="C150" s="1"/>
  <c r="C165" s="1"/>
  <c r="C180" s="1"/>
  <c r="C195" s="1"/>
  <c r="C210" s="1"/>
  <c r="C225" s="1"/>
  <c r="C240" s="1"/>
  <c r="C255" s="1"/>
  <c r="C270" s="1"/>
  <c r="C285" s="1"/>
  <c r="C300" s="1"/>
  <c r="C315" s="1"/>
  <c r="C330" s="1"/>
  <c r="C345" s="1"/>
  <c r="C360" s="1"/>
  <c r="C375" s="1"/>
  <c r="C390" s="1"/>
  <c r="C405" s="1"/>
  <c r="C420" s="1"/>
  <c r="C435" s="1"/>
  <c r="C450" s="1"/>
  <c r="C465" s="1"/>
  <c r="C480" s="1"/>
  <c r="C31"/>
  <c r="C32"/>
  <c r="C47" s="1"/>
  <c r="C62" s="1"/>
  <c r="C77" s="1"/>
  <c r="C92" s="1"/>
  <c r="C107" s="1"/>
  <c r="C122" s="1"/>
  <c r="C137" s="1"/>
  <c r="C152" s="1"/>
  <c r="C167" s="1"/>
  <c r="C182" s="1"/>
  <c r="C197" s="1"/>
  <c r="C212" s="1"/>
  <c r="C227" s="1"/>
  <c r="C242" s="1"/>
  <c r="C257" s="1"/>
  <c r="C272" s="1"/>
  <c r="C287" s="1"/>
  <c r="C302" s="1"/>
  <c r="C317" s="1"/>
  <c r="C332" s="1"/>
  <c r="C347" s="1"/>
  <c r="C362" s="1"/>
  <c r="C377" s="1"/>
  <c r="C392" s="1"/>
  <c r="C407" s="1"/>
  <c r="C422" s="1"/>
  <c r="C437" s="1"/>
  <c r="C452" s="1"/>
  <c r="C467" s="1"/>
  <c r="C482" s="1"/>
  <c r="C33"/>
  <c r="C48" s="1"/>
  <c r="C63" s="1"/>
  <c r="C78" s="1"/>
  <c r="C93" s="1"/>
  <c r="C108" s="1"/>
  <c r="C123" s="1"/>
  <c r="C138" s="1"/>
  <c r="C153" s="1"/>
  <c r="C168" s="1"/>
  <c r="C183" s="1"/>
  <c r="C198" s="1"/>
  <c r="C213" s="1"/>
  <c r="C228" s="1"/>
  <c r="C243" s="1"/>
  <c r="C258" s="1"/>
  <c r="C273" s="1"/>
  <c r="C288" s="1"/>
  <c r="C303" s="1"/>
  <c r="C318" s="1"/>
  <c r="C333" s="1"/>
  <c r="C348" s="1"/>
  <c r="C363" s="1"/>
  <c r="C378" s="1"/>
  <c r="C393" s="1"/>
  <c r="C408" s="1"/>
  <c r="C423" s="1"/>
  <c r="C438" s="1"/>
  <c r="C453" s="1"/>
  <c r="C468" s="1"/>
  <c r="C483" s="1"/>
  <c r="C25"/>
  <c r="C40" s="1"/>
  <c r="C55" s="1"/>
  <c r="C70" s="1"/>
  <c r="C85" s="1"/>
  <c r="C100" s="1"/>
  <c r="C115" s="1"/>
  <c r="C130" s="1"/>
  <c r="C145" s="1"/>
  <c r="C160" s="1"/>
  <c r="C175" s="1"/>
  <c r="C190" s="1"/>
  <c r="C205" s="1"/>
  <c r="C220" s="1"/>
  <c r="C235" s="1"/>
  <c r="C250" s="1"/>
  <c r="C265" s="1"/>
  <c r="C280" s="1"/>
  <c r="C295" s="1"/>
  <c r="C310" s="1"/>
  <c r="C325" s="1"/>
  <c r="C340" s="1"/>
  <c r="C355" s="1"/>
  <c r="C370" s="1"/>
  <c r="C385" s="1"/>
  <c r="C400" s="1"/>
  <c r="C415" s="1"/>
  <c r="C430" s="1"/>
  <c r="C445" s="1"/>
  <c r="C460" s="1"/>
  <c r="C475" s="1"/>
  <c r="A313" i="11" l="1"/>
  <c r="A265"/>
  <c r="A289"/>
  <c r="A277"/>
  <c r="A374"/>
  <c r="F373"/>
  <c r="L373" s="1"/>
  <c r="I371"/>
  <c r="E373"/>
  <c r="K373" s="1"/>
  <c r="D373"/>
  <c r="J373" s="1"/>
  <c r="A337"/>
  <c r="A325"/>
  <c r="A301"/>
  <c r="D360"/>
  <c r="J360" s="1"/>
  <c r="E360"/>
  <c r="K360" s="1"/>
  <c r="A361"/>
  <c r="F360"/>
  <c r="L360" s="1"/>
  <c r="I358"/>
  <c r="A349"/>
  <c r="A298" i="10"/>
  <c r="A288"/>
  <c r="A289" s="1"/>
  <c r="A290" s="1"/>
  <c r="A291" s="1"/>
  <c r="A319"/>
  <c r="A308"/>
  <c r="A362" i="11" l="1"/>
  <c r="A278"/>
  <c r="A350"/>
  <c r="A375"/>
  <c r="A302"/>
  <c r="A326"/>
  <c r="A338"/>
  <c r="A290"/>
  <c r="A314"/>
  <c r="A320" i="10"/>
  <c r="A299"/>
  <c r="A300" s="1"/>
  <c r="A301" s="1"/>
  <c r="A302" s="1"/>
  <c r="A309"/>
  <c r="A315" i="11" l="1"/>
  <c r="A327"/>
  <c r="A303"/>
  <c r="A291"/>
  <c r="A351"/>
  <c r="A363"/>
  <c r="A376"/>
  <c r="A339"/>
  <c r="A310" i="10"/>
  <c r="A311" s="1"/>
  <c r="A312" s="1"/>
  <c r="A313" s="1"/>
  <c r="A321"/>
  <c r="A322" s="1"/>
  <c r="A323" s="1"/>
  <c r="A324" s="1"/>
  <c r="A37" i="8"/>
  <c r="A10"/>
  <c r="A11" s="1"/>
  <c r="D7"/>
  <c r="I581" i="4"/>
  <c r="I580"/>
  <c r="I579"/>
  <c r="I578"/>
  <c r="I577"/>
  <c r="I576"/>
  <c r="I575"/>
  <c r="I574"/>
  <c r="I573"/>
  <c r="I572"/>
  <c r="I571"/>
  <c r="I570"/>
  <c r="I569"/>
  <c r="I568"/>
  <c r="I563"/>
  <c r="I562"/>
  <c r="I561"/>
  <c r="I560"/>
  <c r="I559"/>
  <c r="I558"/>
  <c r="I557"/>
  <c r="I556"/>
  <c r="I555"/>
  <c r="I554"/>
  <c r="I553"/>
  <c r="I552"/>
  <c r="I551"/>
  <c r="I550"/>
  <c r="A547"/>
  <c r="I545"/>
  <c r="I544"/>
  <c r="I543"/>
  <c r="I542"/>
  <c r="I541"/>
  <c r="I540"/>
  <c r="I539"/>
  <c r="I538"/>
  <c r="I537"/>
  <c r="I536"/>
  <c r="I535"/>
  <c r="I534"/>
  <c r="I533"/>
  <c r="I532"/>
  <c r="I527"/>
  <c r="I526"/>
  <c r="I525"/>
  <c r="I524"/>
  <c r="I523"/>
  <c r="I522"/>
  <c r="I521"/>
  <c r="I520"/>
  <c r="I519"/>
  <c r="I518"/>
  <c r="I517"/>
  <c r="I516"/>
  <c r="I515"/>
  <c r="I514"/>
  <c r="I509"/>
  <c r="I508"/>
  <c r="I507"/>
  <c r="I506"/>
  <c r="I505"/>
  <c r="I504"/>
  <c r="I503"/>
  <c r="I502"/>
  <c r="I501"/>
  <c r="I500"/>
  <c r="I499"/>
  <c r="I498"/>
  <c r="I497"/>
  <c r="I496"/>
  <c r="I491"/>
  <c r="I490"/>
  <c r="I489"/>
  <c r="I488"/>
  <c r="I487"/>
  <c r="I486"/>
  <c r="I485"/>
  <c r="I484"/>
  <c r="I483"/>
  <c r="I482"/>
  <c r="I481"/>
  <c r="I480"/>
  <c r="I479"/>
  <c r="I478"/>
  <c r="I473"/>
  <c r="I472"/>
  <c r="I471"/>
  <c r="I470"/>
  <c r="I469"/>
  <c r="I468"/>
  <c r="I467"/>
  <c r="I466"/>
  <c r="I465"/>
  <c r="I464"/>
  <c r="I463"/>
  <c r="I462"/>
  <c r="I461"/>
  <c r="I460"/>
  <c r="I455"/>
  <c r="I454"/>
  <c r="I453"/>
  <c r="I452"/>
  <c r="I451"/>
  <c r="I450"/>
  <c r="I449"/>
  <c r="I448"/>
  <c r="I447"/>
  <c r="I446"/>
  <c r="I445"/>
  <c r="I444"/>
  <c r="I443"/>
  <c r="I442"/>
  <c r="I437"/>
  <c r="I436"/>
  <c r="I435"/>
  <c r="I434"/>
  <c r="I433"/>
  <c r="I432"/>
  <c r="I431"/>
  <c r="I430"/>
  <c r="I429"/>
  <c r="I428"/>
  <c r="I427"/>
  <c r="I426"/>
  <c r="I425"/>
  <c r="I424"/>
  <c r="I419"/>
  <c r="I418"/>
  <c r="I417"/>
  <c r="I416"/>
  <c r="I415"/>
  <c r="I414"/>
  <c r="I413"/>
  <c r="I412"/>
  <c r="I411"/>
  <c r="I410"/>
  <c r="I409"/>
  <c r="I408"/>
  <c r="I407"/>
  <c r="I406"/>
  <c r="I401"/>
  <c r="I400"/>
  <c r="I399"/>
  <c r="I398"/>
  <c r="I397"/>
  <c r="I396"/>
  <c r="I395"/>
  <c r="I394"/>
  <c r="I393"/>
  <c r="I392"/>
  <c r="I391"/>
  <c r="I390"/>
  <c r="I389"/>
  <c r="I388"/>
  <c r="I383"/>
  <c r="I382"/>
  <c r="I381"/>
  <c r="I380"/>
  <c r="I379"/>
  <c r="I378"/>
  <c r="I377"/>
  <c r="I376"/>
  <c r="I375"/>
  <c r="I374"/>
  <c r="I373"/>
  <c r="I372"/>
  <c r="I371"/>
  <c r="I370"/>
  <c r="I365"/>
  <c r="I364"/>
  <c r="I363"/>
  <c r="I362"/>
  <c r="I361"/>
  <c r="I360"/>
  <c r="I359"/>
  <c r="I358"/>
  <c r="I357"/>
  <c r="I356"/>
  <c r="I355"/>
  <c r="I354"/>
  <c r="I353"/>
  <c r="I352"/>
  <c r="I347"/>
  <c r="I346"/>
  <c r="I345"/>
  <c r="I344"/>
  <c r="I343"/>
  <c r="I342"/>
  <c r="I341"/>
  <c r="I340"/>
  <c r="I339"/>
  <c r="I338"/>
  <c r="I337"/>
  <c r="I336"/>
  <c r="I335"/>
  <c r="I334"/>
  <c r="I329"/>
  <c r="I328"/>
  <c r="I327"/>
  <c r="I326"/>
  <c r="I325"/>
  <c r="I324"/>
  <c r="I323"/>
  <c r="I322"/>
  <c r="I321"/>
  <c r="I320"/>
  <c r="I319"/>
  <c r="I318"/>
  <c r="I317"/>
  <c r="I316"/>
  <c r="I311"/>
  <c r="I310"/>
  <c r="I309"/>
  <c r="I308"/>
  <c r="I307"/>
  <c r="I306"/>
  <c r="I305"/>
  <c r="I304"/>
  <c r="I303"/>
  <c r="I302"/>
  <c r="I301"/>
  <c r="I300"/>
  <c r="I299"/>
  <c r="I298"/>
  <c r="I293"/>
  <c r="I292"/>
  <c r="I291"/>
  <c r="I290"/>
  <c r="I289"/>
  <c r="I288"/>
  <c r="I287"/>
  <c r="I286"/>
  <c r="I285"/>
  <c r="I284"/>
  <c r="I283"/>
  <c r="I282"/>
  <c r="I281"/>
  <c r="I280"/>
  <c r="I275"/>
  <c r="I274"/>
  <c r="I273"/>
  <c r="I272"/>
  <c r="I271"/>
  <c r="I270"/>
  <c r="I269"/>
  <c r="I268"/>
  <c r="I267"/>
  <c r="I266"/>
  <c r="I265"/>
  <c r="I264"/>
  <c r="I263"/>
  <c r="I262"/>
  <c r="I257"/>
  <c r="I256"/>
  <c r="I255"/>
  <c r="I254"/>
  <c r="I253"/>
  <c r="I252"/>
  <c r="I251"/>
  <c r="I250"/>
  <c r="I249"/>
  <c r="I248"/>
  <c r="I247"/>
  <c r="I246"/>
  <c r="I245"/>
  <c r="I244"/>
  <c r="I239"/>
  <c r="I238"/>
  <c r="I237"/>
  <c r="I236"/>
  <c r="I235"/>
  <c r="I234"/>
  <c r="I233"/>
  <c r="I232"/>
  <c r="I231"/>
  <c r="I230"/>
  <c r="I229"/>
  <c r="I228"/>
  <c r="I227"/>
  <c r="I226"/>
  <c r="I221"/>
  <c r="I220"/>
  <c r="I219"/>
  <c r="I218"/>
  <c r="I217"/>
  <c r="I216"/>
  <c r="I215"/>
  <c r="I214"/>
  <c r="I213"/>
  <c r="I212"/>
  <c r="I211"/>
  <c r="I210"/>
  <c r="I209"/>
  <c r="I208"/>
  <c r="I203"/>
  <c r="I202"/>
  <c r="I201"/>
  <c r="I200"/>
  <c r="I199"/>
  <c r="I198"/>
  <c r="I197"/>
  <c r="I196"/>
  <c r="I195"/>
  <c r="I194"/>
  <c r="I193"/>
  <c r="I192"/>
  <c r="I191"/>
  <c r="I190"/>
  <c r="I185"/>
  <c r="I184"/>
  <c r="I183"/>
  <c r="I182"/>
  <c r="I181"/>
  <c r="I180"/>
  <c r="I179"/>
  <c r="I178"/>
  <c r="I177"/>
  <c r="I176"/>
  <c r="I175"/>
  <c r="I174"/>
  <c r="I173"/>
  <c r="I172"/>
  <c r="I167"/>
  <c r="I166"/>
  <c r="I165"/>
  <c r="I164"/>
  <c r="I163"/>
  <c r="I162"/>
  <c r="I161"/>
  <c r="I160"/>
  <c r="I159"/>
  <c r="I158"/>
  <c r="I157"/>
  <c r="I156"/>
  <c r="I155"/>
  <c r="I154"/>
  <c r="I149"/>
  <c r="I148"/>
  <c r="I147"/>
  <c r="I146"/>
  <c r="I145"/>
  <c r="I144"/>
  <c r="I143"/>
  <c r="I142"/>
  <c r="I141"/>
  <c r="I140"/>
  <c r="I139"/>
  <c r="I138"/>
  <c r="I137"/>
  <c r="I136"/>
  <c r="I131"/>
  <c r="I130"/>
  <c r="I129"/>
  <c r="I128"/>
  <c r="I127"/>
  <c r="I126"/>
  <c r="I125"/>
  <c r="I124"/>
  <c r="I123"/>
  <c r="I122"/>
  <c r="I121"/>
  <c r="I120"/>
  <c r="I119"/>
  <c r="I118"/>
  <c r="I113"/>
  <c r="I112"/>
  <c r="I111"/>
  <c r="I110"/>
  <c r="I109"/>
  <c r="I108"/>
  <c r="I107"/>
  <c r="I106"/>
  <c r="I105"/>
  <c r="I104"/>
  <c r="I103"/>
  <c r="I102"/>
  <c r="I101"/>
  <c r="I100"/>
  <c r="I95"/>
  <c r="I94"/>
  <c r="I93"/>
  <c r="I92"/>
  <c r="I91"/>
  <c r="I90"/>
  <c r="I89"/>
  <c r="I88"/>
  <c r="I87"/>
  <c r="I86"/>
  <c r="I85"/>
  <c r="I84"/>
  <c r="I83"/>
  <c r="I82"/>
  <c r="I77"/>
  <c r="I76"/>
  <c r="I75"/>
  <c r="I74"/>
  <c r="I73"/>
  <c r="I72"/>
  <c r="I71"/>
  <c r="I70"/>
  <c r="I69"/>
  <c r="I68"/>
  <c r="I67"/>
  <c r="I66"/>
  <c r="I65"/>
  <c r="I64"/>
  <c r="I59"/>
  <c r="I58"/>
  <c r="I57"/>
  <c r="I56"/>
  <c r="I55"/>
  <c r="I54"/>
  <c r="I53"/>
  <c r="I52"/>
  <c r="I51"/>
  <c r="I50"/>
  <c r="I49"/>
  <c r="I48"/>
  <c r="I47"/>
  <c r="I46"/>
  <c r="A43"/>
  <c r="I41"/>
  <c r="I40"/>
  <c r="I39"/>
  <c r="I38"/>
  <c r="I37"/>
  <c r="I36"/>
  <c r="I35"/>
  <c r="I34"/>
  <c r="I33"/>
  <c r="I32"/>
  <c r="I31"/>
  <c r="I30"/>
  <c r="I29"/>
  <c r="I28"/>
  <c r="I23"/>
  <c r="I22"/>
  <c r="I21"/>
  <c r="I20"/>
  <c r="I19"/>
  <c r="I18"/>
  <c r="I17"/>
  <c r="I16"/>
  <c r="I15"/>
  <c r="I14"/>
  <c r="I13"/>
  <c r="I12"/>
  <c r="I11"/>
  <c r="I10"/>
  <c r="A10"/>
  <c r="M9"/>
  <c r="L9"/>
  <c r="K9"/>
  <c r="J9"/>
  <c r="I7"/>
  <c r="I421" i="5"/>
  <c r="I420"/>
  <c r="I419"/>
  <c r="I418"/>
  <c r="I417"/>
  <c r="I416"/>
  <c r="I415"/>
  <c r="I414"/>
  <c r="I413"/>
  <c r="I408"/>
  <c r="I407"/>
  <c r="I406"/>
  <c r="I405"/>
  <c r="I404"/>
  <c r="I403"/>
  <c r="I402"/>
  <c r="I401"/>
  <c r="I400"/>
  <c r="A397"/>
  <c r="I395"/>
  <c r="I394"/>
  <c r="I393"/>
  <c r="I392"/>
  <c r="I391"/>
  <c r="I390"/>
  <c r="I389"/>
  <c r="I388"/>
  <c r="I387"/>
  <c r="I382"/>
  <c r="I381"/>
  <c r="I380"/>
  <c r="I379"/>
  <c r="I378"/>
  <c r="I377"/>
  <c r="I376"/>
  <c r="I375"/>
  <c r="I374"/>
  <c r="I369"/>
  <c r="I368"/>
  <c r="I367"/>
  <c r="I366"/>
  <c r="I365"/>
  <c r="I364"/>
  <c r="I363"/>
  <c r="I362"/>
  <c r="I361"/>
  <c r="I356"/>
  <c r="I355"/>
  <c r="I354"/>
  <c r="I353"/>
  <c r="I352"/>
  <c r="I351"/>
  <c r="I350"/>
  <c r="I349"/>
  <c r="I348"/>
  <c r="I343"/>
  <c r="I342"/>
  <c r="I341"/>
  <c r="I340"/>
  <c r="I339"/>
  <c r="I338"/>
  <c r="I337"/>
  <c r="I336"/>
  <c r="I335"/>
  <c r="I330"/>
  <c r="I329"/>
  <c r="I328"/>
  <c r="I327"/>
  <c r="I326"/>
  <c r="I325"/>
  <c r="I324"/>
  <c r="I323"/>
  <c r="I322"/>
  <c r="I317"/>
  <c r="I316"/>
  <c r="I315"/>
  <c r="I314"/>
  <c r="I313"/>
  <c r="I312"/>
  <c r="I311"/>
  <c r="I310"/>
  <c r="I309"/>
  <c r="I304"/>
  <c r="I303"/>
  <c r="I302"/>
  <c r="I301"/>
  <c r="I300"/>
  <c r="I299"/>
  <c r="I298"/>
  <c r="I297"/>
  <c r="I296"/>
  <c r="I291"/>
  <c r="I290"/>
  <c r="I289"/>
  <c r="I288"/>
  <c r="I287"/>
  <c r="I286"/>
  <c r="I285"/>
  <c r="I284"/>
  <c r="I283"/>
  <c r="I278"/>
  <c r="I277"/>
  <c r="I276"/>
  <c r="I275"/>
  <c r="I274"/>
  <c r="I273"/>
  <c r="I272"/>
  <c r="I271"/>
  <c r="I270"/>
  <c r="I265"/>
  <c r="I264"/>
  <c r="I263"/>
  <c r="I262"/>
  <c r="I261"/>
  <c r="I260"/>
  <c r="I259"/>
  <c r="I258"/>
  <c r="I257"/>
  <c r="I252"/>
  <c r="I251"/>
  <c r="I250"/>
  <c r="I249"/>
  <c r="I248"/>
  <c r="I247"/>
  <c r="I246"/>
  <c r="I245"/>
  <c r="I244"/>
  <c r="I239"/>
  <c r="I238"/>
  <c r="I237"/>
  <c r="I236"/>
  <c r="I235"/>
  <c r="I234"/>
  <c r="I233"/>
  <c r="I232"/>
  <c r="I231"/>
  <c r="I226"/>
  <c r="I225"/>
  <c r="I224"/>
  <c r="I223"/>
  <c r="I222"/>
  <c r="I221"/>
  <c r="I220"/>
  <c r="I219"/>
  <c r="I218"/>
  <c r="I213"/>
  <c r="I212"/>
  <c r="I211"/>
  <c r="I210"/>
  <c r="I209"/>
  <c r="I208"/>
  <c r="I207"/>
  <c r="I206"/>
  <c r="I205"/>
  <c r="I200"/>
  <c r="I199"/>
  <c r="I198"/>
  <c r="I197"/>
  <c r="I196"/>
  <c r="I195"/>
  <c r="I194"/>
  <c r="I193"/>
  <c r="I192"/>
  <c r="I187"/>
  <c r="I186"/>
  <c r="I185"/>
  <c r="I184"/>
  <c r="I183"/>
  <c r="I182"/>
  <c r="I181"/>
  <c r="I180"/>
  <c r="I179"/>
  <c r="I174"/>
  <c r="I173"/>
  <c r="I172"/>
  <c r="I171"/>
  <c r="I170"/>
  <c r="I169"/>
  <c r="I168"/>
  <c r="I167"/>
  <c r="I166"/>
  <c r="I161"/>
  <c r="I160"/>
  <c r="I159"/>
  <c r="I158"/>
  <c r="I157"/>
  <c r="I156"/>
  <c r="I155"/>
  <c r="I154"/>
  <c r="I153"/>
  <c r="I148"/>
  <c r="I147"/>
  <c r="I146"/>
  <c r="I145"/>
  <c r="I144"/>
  <c r="I143"/>
  <c r="I142"/>
  <c r="I141"/>
  <c r="I140"/>
  <c r="I135"/>
  <c r="I134"/>
  <c r="I133"/>
  <c r="I132"/>
  <c r="I131"/>
  <c r="I130"/>
  <c r="I129"/>
  <c r="I128"/>
  <c r="I127"/>
  <c r="I122"/>
  <c r="I121"/>
  <c r="I120"/>
  <c r="I119"/>
  <c r="I118"/>
  <c r="I117"/>
  <c r="I116"/>
  <c r="I115"/>
  <c r="I114"/>
  <c r="I109"/>
  <c r="I108"/>
  <c r="I107"/>
  <c r="I106"/>
  <c r="I105"/>
  <c r="I104"/>
  <c r="I103"/>
  <c r="I102"/>
  <c r="I101"/>
  <c r="I96"/>
  <c r="I95"/>
  <c r="I94"/>
  <c r="I93"/>
  <c r="I92"/>
  <c r="I91"/>
  <c r="I90"/>
  <c r="I89"/>
  <c r="I88"/>
  <c r="I83"/>
  <c r="I82"/>
  <c r="I81"/>
  <c r="I80"/>
  <c r="I79"/>
  <c r="I78"/>
  <c r="I77"/>
  <c r="I76"/>
  <c r="I75"/>
  <c r="I70"/>
  <c r="I69"/>
  <c r="I68"/>
  <c r="I67"/>
  <c r="I66"/>
  <c r="I65"/>
  <c r="I64"/>
  <c r="I63"/>
  <c r="I62"/>
  <c r="I57"/>
  <c r="I56"/>
  <c r="I55"/>
  <c r="I54"/>
  <c r="I53"/>
  <c r="I52"/>
  <c r="I51"/>
  <c r="I50"/>
  <c r="I49"/>
  <c r="I44"/>
  <c r="I43"/>
  <c r="I42"/>
  <c r="I41"/>
  <c r="I40"/>
  <c r="I39"/>
  <c r="I38"/>
  <c r="I37"/>
  <c r="I36"/>
  <c r="A33"/>
  <c r="I31"/>
  <c r="I30"/>
  <c r="I29"/>
  <c r="I28"/>
  <c r="I27"/>
  <c r="I26"/>
  <c r="I25"/>
  <c r="I24"/>
  <c r="I23"/>
  <c r="E22"/>
  <c r="K22" s="1"/>
  <c r="I18"/>
  <c r="I17"/>
  <c r="I16"/>
  <c r="I15"/>
  <c r="I14"/>
  <c r="I13"/>
  <c r="I12"/>
  <c r="I11"/>
  <c r="I10"/>
  <c r="A10"/>
  <c r="L9"/>
  <c r="K9"/>
  <c r="J9"/>
  <c r="I7"/>
  <c r="I483" i="3"/>
  <c r="I482"/>
  <c r="I481"/>
  <c r="I480"/>
  <c r="I479"/>
  <c r="I478"/>
  <c r="I477"/>
  <c r="I476"/>
  <c r="I475"/>
  <c r="I468"/>
  <c r="I467"/>
  <c r="I466"/>
  <c r="I465"/>
  <c r="I464"/>
  <c r="I463"/>
  <c r="I462"/>
  <c r="I461"/>
  <c r="I460"/>
  <c r="A457"/>
  <c r="I453"/>
  <c r="I452"/>
  <c r="I451"/>
  <c r="I450"/>
  <c r="I449"/>
  <c r="I448"/>
  <c r="I447"/>
  <c r="I446"/>
  <c r="I445"/>
  <c r="G444"/>
  <c r="M444" s="1"/>
  <c r="I438"/>
  <c r="I437"/>
  <c r="I436"/>
  <c r="I435"/>
  <c r="I434"/>
  <c r="I433"/>
  <c r="I432"/>
  <c r="I431"/>
  <c r="I430"/>
  <c r="I423"/>
  <c r="I422"/>
  <c r="I421"/>
  <c r="I420"/>
  <c r="I419"/>
  <c r="I418"/>
  <c r="I417"/>
  <c r="I416"/>
  <c r="I415"/>
  <c r="I408"/>
  <c r="I407"/>
  <c r="I406"/>
  <c r="I405"/>
  <c r="I404"/>
  <c r="I403"/>
  <c r="I402"/>
  <c r="I401"/>
  <c r="I400"/>
  <c r="I393"/>
  <c r="I392"/>
  <c r="I391"/>
  <c r="I390"/>
  <c r="I389"/>
  <c r="I388"/>
  <c r="I387"/>
  <c r="I386"/>
  <c r="I385"/>
  <c r="I378"/>
  <c r="I377"/>
  <c r="I376"/>
  <c r="I375"/>
  <c r="I374"/>
  <c r="I373"/>
  <c r="I372"/>
  <c r="I371"/>
  <c r="I370"/>
  <c r="I363"/>
  <c r="I362"/>
  <c r="I361"/>
  <c r="I360"/>
  <c r="I359"/>
  <c r="I358"/>
  <c r="I357"/>
  <c r="I356"/>
  <c r="I355"/>
  <c r="I348"/>
  <c r="I347"/>
  <c r="I346"/>
  <c r="I345"/>
  <c r="I344"/>
  <c r="I343"/>
  <c r="I342"/>
  <c r="I341"/>
  <c r="I340"/>
  <c r="I333"/>
  <c r="I332"/>
  <c r="I331"/>
  <c r="I330"/>
  <c r="I329"/>
  <c r="I328"/>
  <c r="I327"/>
  <c r="I326"/>
  <c r="I325"/>
  <c r="I318"/>
  <c r="I317"/>
  <c r="I316"/>
  <c r="I315"/>
  <c r="I314"/>
  <c r="I313"/>
  <c r="I312"/>
  <c r="I311"/>
  <c r="I310"/>
  <c r="I303"/>
  <c r="I302"/>
  <c r="I301"/>
  <c r="I300"/>
  <c r="I299"/>
  <c r="I298"/>
  <c r="I297"/>
  <c r="I296"/>
  <c r="I295"/>
  <c r="I288"/>
  <c r="I287"/>
  <c r="I286"/>
  <c r="I285"/>
  <c r="I284"/>
  <c r="I283"/>
  <c r="I282"/>
  <c r="I281"/>
  <c r="I280"/>
  <c r="I273"/>
  <c r="I272"/>
  <c r="I271"/>
  <c r="I270"/>
  <c r="I269"/>
  <c r="I268"/>
  <c r="I267"/>
  <c r="I266"/>
  <c r="I265"/>
  <c r="I258"/>
  <c r="I257"/>
  <c r="I256"/>
  <c r="I255"/>
  <c r="I254"/>
  <c r="I253"/>
  <c r="I252"/>
  <c r="I251"/>
  <c r="I250"/>
  <c r="I243"/>
  <c r="I242"/>
  <c r="I241"/>
  <c r="I240"/>
  <c r="I239"/>
  <c r="I238"/>
  <c r="I237"/>
  <c r="I236"/>
  <c r="I235"/>
  <c r="I228"/>
  <c r="I227"/>
  <c r="I226"/>
  <c r="I225"/>
  <c r="I224"/>
  <c r="I223"/>
  <c r="I222"/>
  <c r="I221"/>
  <c r="I220"/>
  <c r="I213"/>
  <c r="I212"/>
  <c r="I211"/>
  <c r="I210"/>
  <c r="I209"/>
  <c r="I208"/>
  <c r="I207"/>
  <c r="I206"/>
  <c r="I205"/>
  <c r="I198"/>
  <c r="I197"/>
  <c r="I196"/>
  <c r="I195"/>
  <c r="I194"/>
  <c r="I193"/>
  <c r="I192"/>
  <c r="I191"/>
  <c r="I190"/>
  <c r="I183"/>
  <c r="I182"/>
  <c r="I181"/>
  <c r="I180"/>
  <c r="I179"/>
  <c r="I178"/>
  <c r="I177"/>
  <c r="I176"/>
  <c r="I175"/>
  <c r="I168"/>
  <c r="I167"/>
  <c r="I166"/>
  <c r="I165"/>
  <c r="I164"/>
  <c r="I163"/>
  <c r="I162"/>
  <c r="I161"/>
  <c r="I160"/>
  <c r="I153"/>
  <c r="I152"/>
  <c r="I151"/>
  <c r="I150"/>
  <c r="I149"/>
  <c r="I148"/>
  <c r="I147"/>
  <c r="I146"/>
  <c r="I145"/>
  <c r="I138"/>
  <c r="I137"/>
  <c r="I136"/>
  <c r="I135"/>
  <c r="I134"/>
  <c r="I133"/>
  <c r="I132"/>
  <c r="I131"/>
  <c r="I130"/>
  <c r="I123"/>
  <c r="I122"/>
  <c r="I121"/>
  <c r="I120"/>
  <c r="I119"/>
  <c r="I118"/>
  <c r="I117"/>
  <c r="I116"/>
  <c r="I115"/>
  <c r="I108"/>
  <c r="I107"/>
  <c r="I106"/>
  <c r="I105"/>
  <c r="I104"/>
  <c r="I103"/>
  <c r="I102"/>
  <c r="I101"/>
  <c r="I100"/>
  <c r="I93"/>
  <c r="I92"/>
  <c r="I91"/>
  <c r="I90"/>
  <c r="I89"/>
  <c r="I88"/>
  <c r="I87"/>
  <c r="I86"/>
  <c r="I85"/>
  <c r="I78"/>
  <c r="I77"/>
  <c r="I76"/>
  <c r="I75"/>
  <c r="I74"/>
  <c r="I73"/>
  <c r="I72"/>
  <c r="I71"/>
  <c r="I70"/>
  <c r="I63"/>
  <c r="I62"/>
  <c r="I61"/>
  <c r="I60"/>
  <c r="I59"/>
  <c r="I58"/>
  <c r="I57"/>
  <c r="I56"/>
  <c r="I55"/>
  <c r="I48"/>
  <c r="I47"/>
  <c r="I46"/>
  <c r="I45"/>
  <c r="I44"/>
  <c r="I43"/>
  <c r="I42"/>
  <c r="I41"/>
  <c r="I40"/>
  <c r="A37"/>
  <c r="I33"/>
  <c r="I32"/>
  <c r="I31"/>
  <c r="I30"/>
  <c r="I29"/>
  <c r="I28"/>
  <c r="I27"/>
  <c r="I26"/>
  <c r="I25"/>
  <c r="E24"/>
  <c r="K24" s="1"/>
  <c r="I18"/>
  <c r="I17"/>
  <c r="I16"/>
  <c r="I15"/>
  <c r="I14"/>
  <c r="I13"/>
  <c r="I12"/>
  <c r="I11"/>
  <c r="I10"/>
  <c r="A10"/>
  <c r="M9"/>
  <c r="L9"/>
  <c r="K9"/>
  <c r="J9"/>
  <c r="I7"/>
  <c r="A37" i="7"/>
  <c r="D24"/>
  <c r="A20"/>
  <c r="A10"/>
  <c r="A11" s="1"/>
  <c r="C7"/>
  <c r="K428" i="2"/>
  <c r="J428"/>
  <c r="I428"/>
  <c r="K413"/>
  <c r="J413"/>
  <c r="I413"/>
  <c r="K398"/>
  <c r="J398"/>
  <c r="I398"/>
  <c r="K383"/>
  <c r="J383"/>
  <c r="I383"/>
  <c r="K368"/>
  <c r="J368"/>
  <c r="I368"/>
  <c r="K353"/>
  <c r="J353"/>
  <c r="I353"/>
  <c r="K338"/>
  <c r="J338"/>
  <c r="I338"/>
  <c r="K323"/>
  <c r="J323"/>
  <c r="I323"/>
  <c r="K308"/>
  <c r="J308"/>
  <c r="I308"/>
  <c r="K293"/>
  <c r="J293"/>
  <c r="I293"/>
  <c r="K278"/>
  <c r="J278"/>
  <c r="I278"/>
  <c r="K263"/>
  <c r="J263"/>
  <c r="I263"/>
  <c r="K248"/>
  <c r="J248"/>
  <c r="I248"/>
  <c r="K233"/>
  <c r="J233"/>
  <c r="I233"/>
  <c r="K218"/>
  <c r="J218"/>
  <c r="I218"/>
  <c r="K203"/>
  <c r="J203"/>
  <c r="I203"/>
  <c r="K188"/>
  <c r="J188"/>
  <c r="I188"/>
  <c r="K173"/>
  <c r="J173"/>
  <c r="I173"/>
  <c r="K158"/>
  <c r="J158"/>
  <c r="I158"/>
  <c r="K143"/>
  <c r="J143"/>
  <c r="I143"/>
  <c r="K128"/>
  <c r="J128"/>
  <c r="I128"/>
  <c r="K113"/>
  <c r="J113"/>
  <c r="I113"/>
  <c r="K98"/>
  <c r="J98"/>
  <c r="I98"/>
  <c r="K83"/>
  <c r="J83"/>
  <c r="I83"/>
  <c r="K68"/>
  <c r="J68"/>
  <c r="I68"/>
  <c r="K53"/>
  <c r="J53"/>
  <c r="I53"/>
  <c r="K38"/>
  <c r="J38"/>
  <c r="I38"/>
  <c r="A36"/>
  <c r="K23"/>
  <c r="J23"/>
  <c r="I23"/>
  <c r="C14"/>
  <c r="H14" s="1"/>
  <c r="A14"/>
  <c r="C13"/>
  <c r="H13" s="1"/>
  <c r="C12"/>
  <c r="H12" s="1"/>
  <c r="A12"/>
  <c r="C11"/>
  <c r="H11" s="1"/>
  <c r="A11"/>
  <c r="C10"/>
  <c r="H10" s="1"/>
  <c r="A10"/>
  <c r="C9"/>
  <c r="H9" s="1"/>
  <c r="A9"/>
  <c r="K8"/>
  <c r="J8"/>
  <c r="I8"/>
  <c r="H6"/>
  <c r="K474" i="1"/>
  <c r="J474"/>
  <c r="I474"/>
  <c r="K459"/>
  <c r="J459"/>
  <c r="I459"/>
  <c r="A457"/>
  <c r="K444"/>
  <c r="J444"/>
  <c r="I444"/>
  <c r="K429"/>
  <c r="J429"/>
  <c r="I429"/>
  <c r="K414"/>
  <c r="J414"/>
  <c r="I414"/>
  <c r="K399"/>
  <c r="J399"/>
  <c r="I399"/>
  <c r="K384"/>
  <c r="J384"/>
  <c r="I384"/>
  <c r="K369"/>
  <c r="J369"/>
  <c r="I369"/>
  <c r="K354"/>
  <c r="J354"/>
  <c r="I354"/>
  <c r="K339"/>
  <c r="J339"/>
  <c r="I339"/>
  <c r="K324"/>
  <c r="J324"/>
  <c r="I324"/>
  <c r="K309"/>
  <c r="J309"/>
  <c r="I309"/>
  <c r="K294"/>
  <c r="J294"/>
  <c r="I294"/>
  <c r="K279"/>
  <c r="J279"/>
  <c r="I279"/>
  <c r="K264"/>
  <c r="J264"/>
  <c r="I264"/>
  <c r="K249"/>
  <c r="J249"/>
  <c r="I249"/>
  <c r="K234"/>
  <c r="J234"/>
  <c r="I234"/>
  <c r="K219"/>
  <c r="J219"/>
  <c r="I219"/>
  <c r="K204"/>
  <c r="J204"/>
  <c r="I204"/>
  <c r="K189"/>
  <c r="J189"/>
  <c r="I189"/>
  <c r="K174"/>
  <c r="J174"/>
  <c r="I174"/>
  <c r="K159"/>
  <c r="J159"/>
  <c r="I159"/>
  <c r="K144"/>
  <c r="J144"/>
  <c r="I144"/>
  <c r="K129"/>
  <c r="J129"/>
  <c r="I129"/>
  <c r="K114"/>
  <c r="J114"/>
  <c r="I114"/>
  <c r="K99"/>
  <c r="J99"/>
  <c r="I99"/>
  <c r="K84"/>
  <c r="J84"/>
  <c r="I84"/>
  <c r="K69"/>
  <c r="J69"/>
  <c r="I69"/>
  <c r="K54"/>
  <c r="J54"/>
  <c r="I54"/>
  <c r="K39"/>
  <c r="J39"/>
  <c r="I39"/>
  <c r="A37"/>
  <c r="K24"/>
  <c r="J24"/>
  <c r="I24"/>
  <c r="A29"/>
  <c r="C15"/>
  <c r="H15" s="1"/>
  <c r="A15"/>
  <c r="C14"/>
  <c r="H14" s="1"/>
  <c r="C13"/>
  <c r="H13" s="1"/>
  <c r="A13"/>
  <c r="C12"/>
  <c r="H12" s="1"/>
  <c r="A12"/>
  <c r="C11"/>
  <c r="H11" s="1"/>
  <c r="A11"/>
  <c r="C10"/>
  <c r="H10" s="1"/>
  <c r="A10"/>
  <c r="K9"/>
  <c r="J9"/>
  <c r="I9"/>
  <c r="H7"/>
  <c r="A52" l="1"/>
  <c r="A61" i="4"/>
  <c r="A472" i="1"/>
  <c r="A52" i="3"/>
  <c r="A565" i="4"/>
  <c r="A46" i="5"/>
  <c r="A472" i="3"/>
  <c r="A410" i="5"/>
  <c r="A377" i="11"/>
  <c r="A328"/>
  <c r="A340"/>
  <c r="A304"/>
  <c r="A316"/>
  <c r="A364"/>
  <c r="A352"/>
  <c r="A28" i="2"/>
  <c r="C29"/>
  <c r="H29" s="1"/>
  <c r="A29"/>
  <c r="C28"/>
  <c r="H28" s="1"/>
  <c r="C450" i="1"/>
  <c r="H450" s="1"/>
  <c r="A449"/>
  <c r="A450"/>
  <c r="C449"/>
  <c r="H449" s="1"/>
  <c r="C30"/>
  <c r="H30" s="1"/>
  <c r="A11" i="5"/>
  <c r="A12" i="8"/>
  <c r="A13" s="1"/>
  <c r="A14" s="1"/>
  <c r="E444" i="3"/>
  <c r="K444" s="1"/>
  <c r="A52" i="7"/>
  <c r="G24" i="3"/>
  <c r="M24" s="1"/>
  <c r="A12" i="7"/>
  <c r="I33" i="5"/>
  <c r="A11" i="4"/>
  <c r="F24" i="8"/>
  <c r="A11" i="3"/>
  <c r="D444"/>
  <c r="J444" s="1"/>
  <c r="I397" i="5"/>
  <c r="D45" i="4"/>
  <c r="J45" s="1"/>
  <c r="A25" i="8"/>
  <c r="A40" i="3"/>
  <c r="I442"/>
  <c r="A445"/>
  <c r="A27" i="1"/>
  <c r="A30"/>
  <c r="I22" i="3"/>
  <c r="I20" i="5"/>
  <c r="A447" i="1"/>
  <c r="C448"/>
  <c r="H448" s="1"/>
  <c r="H442"/>
  <c r="C446"/>
  <c r="H446" s="1"/>
  <c r="C27" i="2"/>
  <c r="H27" s="1"/>
  <c r="A26"/>
  <c r="C25"/>
  <c r="H25" s="1"/>
  <c r="C26"/>
  <c r="H26" s="1"/>
  <c r="A25"/>
  <c r="H21"/>
  <c r="C24"/>
  <c r="H24" s="1"/>
  <c r="A27"/>
  <c r="A51"/>
  <c r="H22" i="1"/>
  <c r="C26"/>
  <c r="H26" s="1"/>
  <c r="E24" i="7"/>
  <c r="A25"/>
  <c r="F386" i="5"/>
  <c r="L386" s="1"/>
  <c r="A387"/>
  <c r="F444" i="3"/>
  <c r="L444" s="1"/>
  <c r="A532" i="4"/>
  <c r="F531"/>
  <c r="L531" s="1"/>
  <c r="D531"/>
  <c r="J531" s="1"/>
  <c r="A52" i="8"/>
  <c r="A25" i="1"/>
  <c r="C28"/>
  <c r="H28" s="1"/>
  <c r="C25"/>
  <c r="H25" s="1"/>
  <c r="A26"/>
  <c r="C27"/>
  <c r="H27" s="1"/>
  <c r="A28"/>
  <c r="C29"/>
  <c r="H29" s="1"/>
  <c r="A448"/>
  <c r="C447"/>
  <c r="H447" s="1"/>
  <c r="A446"/>
  <c r="C445"/>
  <c r="H445" s="1"/>
  <c r="A445"/>
  <c r="A24" i="2"/>
  <c r="A25" i="3"/>
  <c r="D24"/>
  <c r="J24" s="1"/>
  <c r="F24"/>
  <c r="L24" s="1"/>
  <c r="A23" i="5"/>
  <c r="F22"/>
  <c r="L22" s="1"/>
  <c r="D22"/>
  <c r="J22" s="1"/>
  <c r="F27" i="4"/>
  <c r="L27" s="1"/>
  <c r="E27"/>
  <c r="K27" s="1"/>
  <c r="I25"/>
  <c r="A28"/>
  <c r="D27"/>
  <c r="J27" s="1"/>
  <c r="G27"/>
  <c r="M27" s="1"/>
  <c r="E386" i="5"/>
  <c r="K386" s="1"/>
  <c r="I384"/>
  <c r="D386"/>
  <c r="J386" s="1"/>
  <c r="G531" i="4"/>
  <c r="M531" s="1"/>
  <c r="E531"/>
  <c r="K531" s="1"/>
  <c r="I529"/>
  <c r="A26" i="7" l="1"/>
  <c r="A67" i="1"/>
  <c r="A476"/>
  <c r="I410" i="5"/>
  <c r="A59"/>
  <c r="A79" i="4"/>
  <c r="G63"/>
  <c r="M63" s="1"/>
  <c r="G549"/>
  <c r="M549" s="1"/>
  <c r="F549"/>
  <c r="L549" s="1"/>
  <c r="A413" i="5"/>
  <c r="A460" i="3"/>
  <c r="F48" i="5"/>
  <c r="L48" s="1"/>
  <c r="E39" i="7"/>
  <c r="F39" i="8"/>
  <c r="F412" i="5"/>
  <c r="L412" s="1"/>
  <c r="D39" i="7"/>
  <c r="A40" i="8"/>
  <c r="A12" i="5"/>
  <c r="A40" i="7"/>
  <c r="A475" i="3"/>
  <c r="A82" i="1"/>
  <c r="A67" i="7"/>
  <c r="A67" i="3"/>
  <c r="I52"/>
  <c r="A533" i="4"/>
  <c r="A378" i="11"/>
  <c r="A353"/>
  <c r="A365"/>
  <c r="A329"/>
  <c r="A317"/>
  <c r="A341"/>
  <c r="E549" i="4"/>
  <c r="K549" s="1"/>
  <c r="C40" i="2"/>
  <c r="H40" s="1"/>
  <c r="A44"/>
  <c r="C43"/>
  <c r="H43" s="1"/>
  <c r="A43"/>
  <c r="C44"/>
  <c r="H44" s="1"/>
  <c r="D549" i="4"/>
  <c r="J549" s="1"/>
  <c r="C460" i="1"/>
  <c r="H460" s="1"/>
  <c r="C465"/>
  <c r="H465" s="1"/>
  <c r="A465"/>
  <c r="A464"/>
  <c r="C464"/>
  <c r="H464" s="1"/>
  <c r="C60"/>
  <c r="H60" s="1"/>
  <c r="A59"/>
  <c r="A41"/>
  <c r="A44"/>
  <c r="C58"/>
  <c r="H58" s="1"/>
  <c r="D63" i="4"/>
  <c r="J63" s="1"/>
  <c r="E45"/>
  <c r="K45" s="1"/>
  <c r="F45"/>
  <c r="L45" s="1"/>
  <c r="C462" i="1"/>
  <c r="H462" s="1"/>
  <c r="I43" i="4"/>
  <c r="H52" i="1"/>
  <c r="D54" i="7"/>
  <c r="F459" i="3"/>
  <c r="L459" s="1"/>
  <c r="A56" i="1"/>
  <c r="E459" i="3"/>
  <c r="K459" s="1"/>
  <c r="A463" i="1"/>
  <c r="I457" i="3"/>
  <c r="D459"/>
  <c r="J459" s="1"/>
  <c r="G459"/>
  <c r="M459" s="1"/>
  <c r="A461" i="1"/>
  <c r="C59"/>
  <c r="H59" s="1"/>
  <c r="C55"/>
  <c r="H55" s="1"/>
  <c r="A58"/>
  <c r="D35" i="5"/>
  <c r="J35" s="1"/>
  <c r="E399"/>
  <c r="K399" s="1"/>
  <c r="F35"/>
  <c r="L35" s="1"/>
  <c r="E35"/>
  <c r="K35" s="1"/>
  <c r="A36"/>
  <c r="D399"/>
  <c r="J399" s="1"/>
  <c r="A550" i="4"/>
  <c r="A57" i="1"/>
  <c r="C57"/>
  <c r="H57" s="1"/>
  <c r="C44"/>
  <c r="H44" s="1"/>
  <c r="A55"/>
  <c r="F39" i="3"/>
  <c r="L39" s="1"/>
  <c r="I547" i="4"/>
  <c r="F399" i="5"/>
  <c r="L399" s="1"/>
  <c r="A60" i="1"/>
  <c r="B25" i="8"/>
  <c r="C43" i="1"/>
  <c r="H43" s="1"/>
  <c r="A42"/>
  <c r="A400" i="5"/>
  <c r="C56" i="1"/>
  <c r="H56" s="1"/>
  <c r="E39" i="3"/>
  <c r="K39" s="1"/>
  <c r="A39" i="2"/>
  <c r="A40" i="1"/>
  <c r="C45"/>
  <c r="H45" s="1"/>
  <c r="A45"/>
  <c r="C40"/>
  <c r="H40" s="1"/>
  <c r="A43"/>
  <c r="C41"/>
  <c r="H41" s="1"/>
  <c r="F63" i="4"/>
  <c r="L63" s="1"/>
  <c r="C42" i="1"/>
  <c r="H42" s="1"/>
  <c r="H37"/>
  <c r="A12" i="4"/>
  <c r="A15" i="8"/>
  <c r="A12" i="3"/>
  <c r="I61" i="4"/>
  <c r="A26" i="8"/>
  <c r="G45" i="4"/>
  <c r="M45" s="1"/>
  <c r="A13" i="7"/>
  <c r="C461" i="1"/>
  <c r="H461" s="1"/>
  <c r="C463"/>
  <c r="H463" s="1"/>
  <c r="E63" i="4"/>
  <c r="K63" s="1"/>
  <c r="I37" i="3"/>
  <c r="A460" i="1"/>
  <c r="A46" i="4"/>
  <c r="G39" i="3"/>
  <c r="M39" s="1"/>
  <c r="H457" i="1"/>
  <c r="A462"/>
  <c r="D39" i="3"/>
  <c r="J39" s="1"/>
  <c r="A41"/>
  <c r="A388" i="5"/>
  <c r="A446" i="3"/>
  <c r="A49" i="5"/>
  <c r="A64" i="4"/>
  <c r="D48" i="5"/>
  <c r="J48" s="1"/>
  <c r="A72"/>
  <c r="C42" i="2"/>
  <c r="H42" s="1"/>
  <c r="C41"/>
  <c r="H41" s="1"/>
  <c r="A42"/>
  <c r="C39"/>
  <c r="H39" s="1"/>
  <c r="A40"/>
  <c r="A41"/>
  <c r="H36"/>
  <c r="A82" i="7"/>
  <c r="A67" i="8"/>
  <c r="A66" i="2"/>
  <c r="E48" i="5"/>
  <c r="K48" s="1"/>
  <c r="I46"/>
  <c r="A27" i="7"/>
  <c r="A29" i="4"/>
  <c r="A461" i="3"/>
  <c r="A26"/>
  <c r="A24" i="5"/>
  <c r="B26" i="8" l="1"/>
  <c r="D412" i="5"/>
  <c r="J412" s="1"/>
  <c r="A97" i="4"/>
  <c r="E412" i="5"/>
  <c r="K412" s="1"/>
  <c r="C480" i="1"/>
  <c r="H480" s="1"/>
  <c r="C478"/>
  <c r="H478" s="1"/>
  <c r="A480"/>
  <c r="C479"/>
  <c r="H479" s="1"/>
  <c r="A475"/>
  <c r="H472"/>
  <c r="A478"/>
  <c r="A479"/>
  <c r="A477"/>
  <c r="C476"/>
  <c r="H476" s="1"/>
  <c r="C477"/>
  <c r="H477" s="1"/>
  <c r="C475"/>
  <c r="H475" s="1"/>
  <c r="A414" i="5"/>
  <c r="A534" i="4"/>
  <c r="A535" s="1"/>
  <c r="G54" i="3"/>
  <c r="M54" s="1"/>
  <c r="A55"/>
  <c r="A56" s="1"/>
  <c r="E54"/>
  <c r="K54" s="1"/>
  <c r="D54"/>
  <c r="J54" s="1"/>
  <c r="F54"/>
  <c r="L54" s="1"/>
  <c r="B40" i="8"/>
  <c r="A41"/>
  <c r="A476" i="3"/>
  <c r="A41" i="7"/>
  <c r="A82" i="3"/>
  <c r="A97" i="1"/>
  <c r="A90"/>
  <c r="I565" i="4"/>
  <c r="G567"/>
  <c r="M567" s="1"/>
  <c r="F567"/>
  <c r="L567" s="1"/>
  <c r="D567"/>
  <c r="J567" s="1"/>
  <c r="E567"/>
  <c r="K567" s="1"/>
  <c r="I472" i="3"/>
  <c r="G474"/>
  <c r="M474" s="1"/>
  <c r="F474"/>
  <c r="L474" s="1"/>
  <c r="D474"/>
  <c r="J474" s="1"/>
  <c r="E474"/>
  <c r="K474" s="1"/>
  <c r="A568" i="4"/>
  <c r="A13" i="5"/>
  <c r="A551" i="4"/>
  <c r="A552" s="1"/>
  <c r="A65"/>
  <c r="A66" s="1"/>
  <c r="A401" i="5"/>
  <c r="A37"/>
  <c r="A379" i="11"/>
  <c r="A330"/>
  <c r="A342"/>
  <c r="A366"/>
  <c r="A354"/>
  <c r="C58" i="2"/>
  <c r="H58" s="1"/>
  <c r="A58"/>
  <c r="C59"/>
  <c r="H59" s="1"/>
  <c r="A59"/>
  <c r="E54" i="7"/>
  <c r="A72" i="1"/>
  <c r="A75"/>
  <c r="C75"/>
  <c r="H75" s="1"/>
  <c r="C74"/>
  <c r="H74" s="1"/>
  <c r="A74"/>
  <c r="C86"/>
  <c r="H86" s="1"/>
  <c r="C89"/>
  <c r="H89" s="1"/>
  <c r="A89"/>
  <c r="A55" i="7"/>
  <c r="A88" i="1"/>
  <c r="A73"/>
  <c r="C88"/>
  <c r="H88" s="1"/>
  <c r="C87"/>
  <c r="H87" s="1"/>
  <c r="A71"/>
  <c r="C70"/>
  <c r="H70" s="1"/>
  <c r="H67"/>
  <c r="C72"/>
  <c r="H72" s="1"/>
  <c r="C73"/>
  <c r="H73" s="1"/>
  <c r="C71"/>
  <c r="H71" s="1"/>
  <c r="A70"/>
  <c r="A27" i="8"/>
  <c r="A13" i="3"/>
  <c r="A13" i="4"/>
  <c r="A14" i="7"/>
  <c r="A16" i="8"/>
  <c r="A389" i="5"/>
  <c r="A47" i="4"/>
  <c r="A50" i="5"/>
  <c r="A447" i="3"/>
  <c r="A42"/>
  <c r="A415" i="5"/>
  <c r="A85"/>
  <c r="E69" i="7"/>
  <c r="A70"/>
  <c r="D69"/>
  <c r="I59" i="5"/>
  <c r="E61"/>
  <c r="K61" s="1"/>
  <c r="D61"/>
  <c r="J61" s="1"/>
  <c r="A62"/>
  <c r="F61"/>
  <c r="L61" s="1"/>
  <c r="A81" i="2"/>
  <c r="F54" i="8"/>
  <c r="A55"/>
  <c r="A97" i="7"/>
  <c r="A115" i="4"/>
  <c r="C57" i="2"/>
  <c r="H57" s="1"/>
  <c r="C55"/>
  <c r="H55" s="1"/>
  <c r="H51"/>
  <c r="C56"/>
  <c r="H56" s="1"/>
  <c r="C54"/>
  <c r="H54" s="1"/>
  <c r="A55"/>
  <c r="A56"/>
  <c r="A57"/>
  <c r="A54"/>
  <c r="A82" i="8"/>
  <c r="A82" i="4"/>
  <c r="D81"/>
  <c r="J81" s="1"/>
  <c r="G81"/>
  <c r="M81" s="1"/>
  <c r="I79"/>
  <c r="F81"/>
  <c r="L81" s="1"/>
  <c r="E81"/>
  <c r="K81" s="1"/>
  <c r="A25" i="5"/>
  <c r="A27" i="3"/>
  <c r="A28" i="7"/>
  <c r="A462" i="3"/>
  <c r="A30" i="4"/>
  <c r="B55" i="8" l="1"/>
  <c r="B27"/>
  <c r="A57" i="3"/>
  <c r="A38" i="5"/>
  <c r="A87" i="1"/>
  <c r="C90"/>
  <c r="H90" s="1"/>
  <c r="A85"/>
  <c r="A86"/>
  <c r="B41" i="8"/>
  <c r="A42"/>
  <c r="A97" i="3"/>
  <c r="A477"/>
  <c r="I67"/>
  <c r="A70"/>
  <c r="G69"/>
  <c r="M69" s="1"/>
  <c r="E69"/>
  <c r="K69" s="1"/>
  <c r="D69"/>
  <c r="J69" s="1"/>
  <c r="F69"/>
  <c r="L69" s="1"/>
  <c r="A14" i="5"/>
  <c r="H82" i="1"/>
  <c r="C85"/>
  <c r="H85" s="1"/>
  <c r="A569" i="4"/>
  <c r="A112" i="1"/>
  <c r="A42" i="7"/>
  <c r="A51" i="5"/>
  <c r="A402"/>
  <c r="A355" i="11"/>
  <c r="A367"/>
  <c r="A343"/>
  <c r="A380"/>
  <c r="C74" i="2"/>
  <c r="H74" s="1"/>
  <c r="C73"/>
  <c r="H73" s="1"/>
  <c r="A73"/>
  <c r="A74"/>
  <c r="A56" i="7"/>
  <c r="A15"/>
  <c r="A14" i="4"/>
  <c r="A28" i="8"/>
  <c r="A14" i="3"/>
  <c r="A17" i="8"/>
  <c r="A48" i="4"/>
  <c r="A43" i="3"/>
  <c r="A390" i="5"/>
  <c r="A416"/>
  <c r="A448" i="3"/>
  <c r="A112" i="7"/>
  <c r="A70" i="8"/>
  <c r="F69"/>
  <c r="A553" i="4"/>
  <c r="A96" i="2"/>
  <c r="A63" i="5"/>
  <c r="A98"/>
  <c r="A133" i="4"/>
  <c r="E74" i="5"/>
  <c r="K74" s="1"/>
  <c r="I72"/>
  <c r="F74"/>
  <c r="L74" s="1"/>
  <c r="D74"/>
  <c r="J74" s="1"/>
  <c r="A75"/>
  <c r="A83" i="4"/>
  <c r="A97" i="8"/>
  <c r="A56"/>
  <c r="C72" i="2"/>
  <c r="H72" s="1"/>
  <c r="C71"/>
  <c r="H71" s="1"/>
  <c r="C69"/>
  <c r="H69" s="1"/>
  <c r="A72"/>
  <c r="A70"/>
  <c r="H66"/>
  <c r="C70"/>
  <c r="H70" s="1"/>
  <c r="A69"/>
  <c r="A71"/>
  <c r="G99" i="4"/>
  <c r="M99" s="1"/>
  <c r="I97"/>
  <c r="F99"/>
  <c r="L99" s="1"/>
  <c r="D99"/>
  <c r="J99" s="1"/>
  <c r="A100"/>
  <c r="E99"/>
  <c r="K99" s="1"/>
  <c r="E84" i="7"/>
  <c r="A85"/>
  <c r="D84"/>
  <c r="A71"/>
  <c r="A39" i="5"/>
  <c r="A67" i="4"/>
  <c r="A536"/>
  <c r="A463" i="3"/>
  <c r="A29" i="7"/>
  <c r="A31" i="4"/>
  <c r="A28" i="3"/>
  <c r="A26" i="5"/>
  <c r="B70" i="8" l="1"/>
  <c r="B56"/>
  <c r="B28"/>
  <c r="A57" i="7"/>
  <c r="A58" i="3"/>
  <c r="A59" s="1"/>
  <c r="A52" i="5"/>
  <c r="A53" s="1"/>
  <c r="B42" i="8"/>
  <c r="A43"/>
  <c r="A15" i="5"/>
  <c r="A127" i="1"/>
  <c r="A71" i="3"/>
  <c r="A478"/>
  <c r="H97" i="1"/>
  <c r="A105"/>
  <c r="C101"/>
  <c r="H101" s="1"/>
  <c r="A101"/>
  <c r="A100"/>
  <c r="C105"/>
  <c r="H105" s="1"/>
  <c r="C103"/>
  <c r="H103" s="1"/>
  <c r="C100"/>
  <c r="H100" s="1"/>
  <c r="A104"/>
  <c r="C104"/>
  <c r="H104" s="1"/>
  <c r="A102"/>
  <c r="A103"/>
  <c r="C102"/>
  <c r="H102" s="1"/>
  <c r="A112" i="3"/>
  <c r="A43" i="7"/>
  <c r="A570" i="4"/>
  <c r="I82" i="3"/>
  <c r="F84"/>
  <c r="L84" s="1"/>
  <c r="E84"/>
  <c r="K84" s="1"/>
  <c r="A85"/>
  <c r="D84"/>
  <c r="J84" s="1"/>
  <c r="G84"/>
  <c r="M84" s="1"/>
  <c r="A403" i="5"/>
  <c r="A356" i="11"/>
  <c r="A381"/>
  <c r="A368"/>
  <c r="C88" i="2"/>
  <c r="H88" s="1"/>
  <c r="A88"/>
  <c r="C89"/>
  <c r="H89" s="1"/>
  <c r="A89"/>
  <c r="A18" i="8"/>
  <c r="A15" i="4"/>
  <c r="A15" i="3"/>
  <c r="A29" i="8"/>
  <c r="A16" i="7"/>
  <c r="A417" i="5"/>
  <c r="A49" i="4"/>
  <c r="A449" i="3"/>
  <c r="A44"/>
  <c r="A391" i="5"/>
  <c r="A111" i="2"/>
  <c r="E99" i="7"/>
  <c r="A100"/>
  <c r="D99"/>
  <c r="A58"/>
  <c r="F84" i="8"/>
  <c r="A85"/>
  <c r="A76" i="5"/>
  <c r="I85"/>
  <c r="E87"/>
  <c r="K87" s="1"/>
  <c r="F87"/>
  <c r="L87" s="1"/>
  <c r="D87"/>
  <c r="J87" s="1"/>
  <c r="A88"/>
  <c r="A87" i="2"/>
  <c r="C84"/>
  <c r="H84" s="1"/>
  <c r="C86"/>
  <c r="H86" s="1"/>
  <c r="C85"/>
  <c r="H85" s="1"/>
  <c r="H81"/>
  <c r="A85"/>
  <c r="A84"/>
  <c r="C87"/>
  <c r="H87" s="1"/>
  <c r="A86"/>
  <c r="A111" i="5"/>
  <c r="A57" i="8"/>
  <c r="A112"/>
  <c r="A84" i="4"/>
  <c r="G117"/>
  <c r="M117" s="1"/>
  <c r="A118"/>
  <c r="D117"/>
  <c r="J117" s="1"/>
  <c r="I115"/>
  <c r="F117"/>
  <c r="L117" s="1"/>
  <c r="E117"/>
  <c r="K117" s="1"/>
  <c r="A86" i="7"/>
  <c r="A101" i="4"/>
  <c r="A72" i="7"/>
  <c r="A151" i="4"/>
  <c r="A64" i="5"/>
  <c r="A554" i="4"/>
  <c r="A71" i="8"/>
  <c r="A127" i="7"/>
  <c r="A40" i="5"/>
  <c r="A29" i="3"/>
  <c r="A32" i="4"/>
  <c r="A537"/>
  <c r="A30" i="7"/>
  <c r="A68" i="4"/>
  <c r="A27" i="5"/>
  <c r="A464" i="3"/>
  <c r="B85" i="8" l="1"/>
  <c r="B71"/>
  <c r="B29"/>
  <c r="B57"/>
  <c r="B43"/>
  <c r="A44"/>
  <c r="A479" i="3"/>
  <c r="A571" i="4"/>
  <c r="A127" i="3"/>
  <c r="I97"/>
  <c r="D99"/>
  <c r="J99" s="1"/>
  <c r="A100"/>
  <c r="E99"/>
  <c r="K99" s="1"/>
  <c r="F99"/>
  <c r="L99" s="1"/>
  <c r="G99"/>
  <c r="M99" s="1"/>
  <c r="A72"/>
  <c r="A142" i="1"/>
  <c r="A86" i="3"/>
  <c r="A44" i="7"/>
  <c r="H112" i="1"/>
  <c r="C120"/>
  <c r="H120" s="1"/>
  <c r="A117"/>
  <c r="A118"/>
  <c r="C117"/>
  <c r="H117" s="1"/>
  <c r="A120"/>
  <c r="C116"/>
  <c r="H116" s="1"/>
  <c r="C118"/>
  <c r="H118" s="1"/>
  <c r="C119"/>
  <c r="H119" s="1"/>
  <c r="A115"/>
  <c r="C115"/>
  <c r="H115" s="1"/>
  <c r="A116"/>
  <c r="A119"/>
  <c r="A16" i="5"/>
  <c r="A404"/>
  <c r="A382" i="11"/>
  <c r="A369"/>
  <c r="A103" i="2"/>
  <c r="C104"/>
  <c r="H104" s="1"/>
  <c r="C103"/>
  <c r="H103" s="1"/>
  <c r="A104"/>
  <c r="A17" i="7"/>
  <c r="A30" i="8"/>
  <c r="A16" i="4"/>
  <c r="A16" i="3"/>
  <c r="A19" i="8"/>
  <c r="A45" i="3"/>
  <c r="A418" i="5"/>
  <c r="A392"/>
  <c r="A50" i="4"/>
  <c r="A450" i="3"/>
  <c r="A72" i="8"/>
  <c r="A555" i="4"/>
  <c r="A65" i="5"/>
  <c r="A73" i="7"/>
  <c r="A127" i="8"/>
  <c r="A124" i="5"/>
  <c r="A89"/>
  <c r="A86" i="8"/>
  <c r="A142" i="7"/>
  <c r="I133" i="4"/>
  <c r="A136"/>
  <c r="G135"/>
  <c r="M135" s="1"/>
  <c r="F135"/>
  <c r="L135" s="1"/>
  <c r="E135"/>
  <c r="K135" s="1"/>
  <c r="D135"/>
  <c r="J135" s="1"/>
  <c r="A102"/>
  <c r="A87" i="7"/>
  <c r="A85" i="4"/>
  <c r="E100" i="5"/>
  <c r="K100" s="1"/>
  <c r="I98"/>
  <c r="A101"/>
  <c r="F100"/>
  <c r="L100" s="1"/>
  <c r="D100"/>
  <c r="J100" s="1"/>
  <c r="A59" i="7"/>
  <c r="A100" i="8"/>
  <c r="F99"/>
  <c r="A126" i="2"/>
  <c r="E114" i="7"/>
  <c r="D114"/>
  <c r="A115"/>
  <c r="A169" i="4"/>
  <c r="A119"/>
  <c r="A58" i="8"/>
  <c r="A77" i="5"/>
  <c r="A101" i="7"/>
  <c r="C102" i="2"/>
  <c r="H102" s="1"/>
  <c r="C99"/>
  <c r="H99" s="1"/>
  <c r="A100"/>
  <c r="A102"/>
  <c r="C101"/>
  <c r="H101" s="1"/>
  <c r="A101"/>
  <c r="A99"/>
  <c r="C100"/>
  <c r="H100" s="1"/>
  <c r="H96"/>
  <c r="A31" i="7"/>
  <c r="A465" i="3"/>
  <c r="A28" i="5"/>
  <c r="A69" i="4"/>
  <c r="A30" i="3"/>
  <c r="A60"/>
  <c r="A538" i="4"/>
  <c r="A54" i="5"/>
  <c r="A33" i="4"/>
  <c r="A41" i="5"/>
  <c r="B58" i="8" l="1"/>
  <c r="B100"/>
  <c r="B86"/>
  <c r="B30"/>
  <c r="B72"/>
  <c r="B44"/>
  <c r="A45"/>
  <c r="A17" i="5"/>
  <c r="A480" i="3"/>
  <c r="A157" i="1"/>
  <c r="A73" i="3"/>
  <c r="A101"/>
  <c r="A572" i="4"/>
  <c r="H127" i="1"/>
  <c r="A134"/>
  <c r="A133"/>
  <c r="A135"/>
  <c r="C130"/>
  <c r="H130" s="1"/>
  <c r="C132"/>
  <c r="H132" s="1"/>
  <c r="C134"/>
  <c r="H134" s="1"/>
  <c r="C133"/>
  <c r="H133" s="1"/>
  <c r="A132"/>
  <c r="C135"/>
  <c r="H135" s="1"/>
  <c r="A131"/>
  <c r="C131"/>
  <c r="H131" s="1"/>
  <c r="A130"/>
  <c r="A142" i="3"/>
  <c r="A45" i="7"/>
  <c r="A87" i="3"/>
  <c r="I112"/>
  <c r="E114"/>
  <c r="K114" s="1"/>
  <c r="F114"/>
  <c r="L114" s="1"/>
  <c r="D114"/>
  <c r="J114" s="1"/>
  <c r="G114"/>
  <c r="M114" s="1"/>
  <c r="A115"/>
  <c r="A405" i="5"/>
  <c r="A119" i="2"/>
  <c r="C119"/>
  <c r="H119" s="1"/>
  <c r="C118"/>
  <c r="H118" s="1"/>
  <c r="A118"/>
  <c r="A18" i="7"/>
  <c r="A17" i="4"/>
  <c r="A20" i="8"/>
  <c r="A17" i="3"/>
  <c r="A31" i="8"/>
  <c r="A51" i="4"/>
  <c r="A451" i="3"/>
  <c r="A419" i="5"/>
  <c r="A393"/>
  <c r="A46" i="3"/>
  <c r="A59" i="8"/>
  <c r="A120" i="4"/>
  <c r="C116" i="2"/>
  <c r="H116" s="1"/>
  <c r="C114"/>
  <c r="H114" s="1"/>
  <c r="A115"/>
  <c r="A117"/>
  <c r="A116"/>
  <c r="A114"/>
  <c r="C117"/>
  <c r="H117" s="1"/>
  <c r="H111"/>
  <c r="C115"/>
  <c r="H115" s="1"/>
  <c r="A102" i="7"/>
  <c r="A116"/>
  <c r="A101" i="8"/>
  <c r="A60" i="7"/>
  <c r="A66" i="5"/>
  <c r="A556" i="4"/>
  <c r="A187"/>
  <c r="A157" i="7"/>
  <c r="I111" i="5"/>
  <c r="E113"/>
  <c r="K113" s="1"/>
  <c r="D113"/>
  <c r="J113" s="1"/>
  <c r="A114"/>
  <c r="F113"/>
  <c r="L113" s="1"/>
  <c r="A142" i="8"/>
  <c r="A73"/>
  <c r="A78" i="5"/>
  <c r="A154" i="4"/>
  <c r="D153"/>
  <c r="J153" s="1"/>
  <c r="G153"/>
  <c r="M153" s="1"/>
  <c r="E153"/>
  <c r="K153" s="1"/>
  <c r="F153"/>
  <c r="L153" s="1"/>
  <c r="I151"/>
  <c r="A86"/>
  <c r="A88" i="7"/>
  <c r="A87" i="8"/>
  <c r="F114"/>
  <c r="A115"/>
  <c r="A141" i="2"/>
  <c r="A102" i="5"/>
  <c r="A103" i="4"/>
  <c r="A137"/>
  <c r="E129" i="7"/>
  <c r="A130"/>
  <c r="D129"/>
  <c r="A90" i="5"/>
  <c r="A137"/>
  <c r="A74" i="7"/>
  <c r="A42" i="5"/>
  <c r="A34" i="4"/>
  <c r="A55" i="5"/>
  <c r="A539" i="4"/>
  <c r="A61" i="3"/>
  <c r="A31"/>
  <c r="A70" i="4"/>
  <c r="A29" i="5"/>
  <c r="A466" i="3"/>
  <c r="A32" i="7"/>
  <c r="B73" i="8" l="1"/>
  <c r="B59"/>
  <c r="B115"/>
  <c r="B101"/>
  <c r="B31"/>
  <c r="B87"/>
  <c r="B45"/>
  <c r="A46"/>
  <c r="A46" i="7"/>
  <c r="I127" i="3"/>
  <c r="D129"/>
  <c r="J129" s="1"/>
  <c r="E129"/>
  <c r="K129" s="1"/>
  <c r="A130"/>
  <c r="G129"/>
  <c r="M129" s="1"/>
  <c r="F129"/>
  <c r="L129" s="1"/>
  <c r="A74"/>
  <c r="A18" i="5"/>
  <c r="A88" i="3"/>
  <c r="A573" i="4"/>
  <c r="A116" i="3"/>
  <c r="A102"/>
  <c r="A172" i="1"/>
  <c r="A481" i="3"/>
  <c r="A157"/>
  <c r="H142" i="1"/>
  <c r="A150"/>
  <c r="C146"/>
  <c r="H146" s="1"/>
  <c r="C145"/>
  <c r="H145" s="1"/>
  <c r="C147"/>
  <c r="H147" s="1"/>
  <c r="C149"/>
  <c r="H149" s="1"/>
  <c r="A148"/>
  <c r="C150"/>
  <c r="H150" s="1"/>
  <c r="A147"/>
  <c r="A146"/>
  <c r="A149"/>
  <c r="A145"/>
  <c r="C148"/>
  <c r="H148" s="1"/>
  <c r="A406" i="5"/>
  <c r="C133" i="2"/>
  <c r="H133" s="1"/>
  <c r="A133"/>
  <c r="C134"/>
  <c r="H134" s="1"/>
  <c r="A134"/>
  <c r="A32" i="8"/>
  <c r="A18" i="4"/>
  <c r="E20" i="8"/>
  <c r="A19" i="7"/>
  <c r="A47" i="3"/>
  <c r="A452"/>
  <c r="A420" i="5"/>
  <c r="A52" i="4"/>
  <c r="A394" i="5"/>
  <c r="A156" i="2"/>
  <c r="E126" i="5"/>
  <c r="K126" s="1"/>
  <c r="I124"/>
  <c r="F126"/>
  <c r="L126" s="1"/>
  <c r="D126"/>
  <c r="J126" s="1"/>
  <c r="A127"/>
  <c r="A131" i="7"/>
  <c r="A138" i="4"/>
  <c r="A104"/>
  <c r="A87"/>
  <c r="A79" i="5"/>
  <c r="E144" i="7"/>
  <c r="A145"/>
  <c r="D144"/>
  <c r="A121" i="4"/>
  <c r="A75" i="7"/>
  <c r="A155" i="4"/>
  <c r="A74" i="8"/>
  <c r="F129"/>
  <c r="A130"/>
  <c r="A115" i="5"/>
  <c r="A205" i="4"/>
  <c r="A61" i="7"/>
  <c r="A102" i="8"/>
  <c r="A60"/>
  <c r="F171" i="4"/>
  <c r="L171" s="1"/>
  <c r="D171"/>
  <c r="J171" s="1"/>
  <c r="E171"/>
  <c r="K171" s="1"/>
  <c r="G171"/>
  <c r="M171" s="1"/>
  <c r="I169"/>
  <c r="A172"/>
  <c r="A67" i="5"/>
  <c r="A150"/>
  <c r="A91"/>
  <c r="A103"/>
  <c r="C132" i="2"/>
  <c r="H132" s="1"/>
  <c r="A132"/>
  <c r="C129"/>
  <c r="H129" s="1"/>
  <c r="C131"/>
  <c r="H131" s="1"/>
  <c r="A130"/>
  <c r="C130"/>
  <c r="H130" s="1"/>
  <c r="A129"/>
  <c r="A131"/>
  <c r="H126"/>
  <c r="A116" i="8"/>
  <c r="A88"/>
  <c r="A89" i="7"/>
  <c r="A157" i="8"/>
  <c r="A172" i="7"/>
  <c r="A557" i="4"/>
  <c r="A117" i="7"/>
  <c r="A103"/>
  <c r="A467" i="3"/>
  <c r="A32"/>
  <c r="A540" i="4"/>
  <c r="A71"/>
  <c r="A56" i="5"/>
  <c r="A43"/>
  <c r="A30"/>
  <c r="A62" i="3"/>
  <c r="A33" i="7"/>
  <c r="A35" i="4"/>
  <c r="B60" i="8" l="1"/>
  <c r="B32"/>
  <c r="B130"/>
  <c r="B88"/>
  <c r="B74"/>
  <c r="B116"/>
  <c r="B102"/>
  <c r="B46"/>
  <c r="A47"/>
  <c r="I142" i="3"/>
  <c r="G144"/>
  <c r="M144" s="1"/>
  <c r="E144"/>
  <c r="K144" s="1"/>
  <c r="D144"/>
  <c r="J144" s="1"/>
  <c r="A145"/>
  <c r="F144"/>
  <c r="L144" s="1"/>
  <c r="H157" i="1"/>
  <c r="A164"/>
  <c r="C163"/>
  <c r="H163" s="1"/>
  <c r="C162"/>
  <c r="H162" s="1"/>
  <c r="C165"/>
  <c r="H165" s="1"/>
  <c r="C161"/>
  <c r="H161" s="1"/>
  <c r="A163"/>
  <c r="C164"/>
  <c r="H164" s="1"/>
  <c r="A165"/>
  <c r="A161"/>
  <c r="C160"/>
  <c r="H160" s="1"/>
  <c r="A160"/>
  <c r="A162"/>
  <c r="A117" i="3"/>
  <c r="A574" i="4"/>
  <c r="A89" i="3"/>
  <c r="A482"/>
  <c r="A75"/>
  <c r="A131"/>
  <c r="A172"/>
  <c r="A187" i="1"/>
  <c r="A103" i="3"/>
  <c r="A47" i="7"/>
  <c r="A57" i="5"/>
  <c r="A31"/>
  <c r="A421"/>
  <c r="A407"/>
  <c r="A395"/>
  <c r="A44"/>
  <c r="C149" i="2"/>
  <c r="H149" s="1"/>
  <c r="A148"/>
  <c r="A149"/>
  <c r="C148"/>
  <c r="H148" s="1"/>
  <c r="A33" i="8"/>
  <c r="D20" i="7"/>
  <c r="A19" i="4"/>
  <c r="A53"/>
  <c r="A68" i="5"/>
  <c r="A173" i="4"/>
  <c r="A223"/>
  <c r="A76" i="7"/>
  <c r="A122" i="4"/>
  <c r="A139"/>
  <c r="A147" i="2"/>
  <c r="C146"/>
  <c r="H146" s="1"/>
  <c r="A145"/>
  <c r="C144"/>
  <c r="H144" s="1"/>
  <c r="C147"/>
  <c r="H147" s="1"/>
  <c r="H141"/>
  <c r="A144"/>
  <c r="C145"/>
  <c r="H145" s="1"/>
  <c r="A146"/>
  <c r="A558" i="4"/>
  <c r="E159" i="7"/>
  <c r="A160"/>
  <c r="D159"/>
  <c r="A90"/>
  <c r="A163" i="5"/>
  <c r="A62" i="7"/>
  <c r="G189" i="4"/>
  <c r="M189" s="1"/>
  <c r="A190"/>
  <c r="D189"/>
  <c r="J189" s="1"/>
  <c r="F189"/>
  <c r="L189" s="1"/>
  <c r="E189"/>
  <c r="K189" s="1"/>
  <c r="I187"/>
  <c r="A116" i="5"/>
  <c r="A156" i="4"/>
  <c r="A80" i="5"/>
  <c r="A128"/>
  <c r="A171" i="2"/>
  <c r="A172" i="8"/>
  <c r="A104" i="5"/>
  <c r="A92"/>
  <c r="I137"/>
  <c r="E139"/>
  <c r="K139" s="1"/>
  <c r="F139"/>
  <c r="L139" s="1"/>
  <c r="D139"/>
  <c r="J139" s="1"/>
  <c r="A140"/>
  <c r="A61" i="8"/>
  <c r="A103"/>
  <c r="A131"/>
  <c r="A75"/>
  <c r="A88" i="4"/>
  <c r="A104" i="7"/>
  <c r="A187"/>
  <c r="A118"/>
  <c r="A145" i="8"/>
  <c r="F144"/>
  <c r="A89"/>
  <c r="A117"/>
  <c r="A146" i="7"/>
  <c r="A105" i="4"/>
  <c r="A132" i="7"/>
  <c r="A36" i="4"/>
  <c r="A541"/>
  <c r="A34" i="7"/>
  <c r="A72" i="4"/>
  <c r="B145" i="8" l="1"/>
  <c r="B61"/>
  <c r="B75"/>
  <c r="B131"/>
  <c r="B103"/>
  <c r="B89"/>
  <c r="B117"/>
  <c r="B47"/>
  <c r="A48"/>
  <c r="A202" i="1"/>
  <c r="A48" i="7"/>
  <c r="H172" i="1"/>
  <c r="A180"/>
  <c r="A177"/>
  <c r="A176"/>
  <c r="C175"/>
  <c r="H175" s="1"/>
  <c r="C180"/>
  <c r="H180" s="1"/>
  <c r="C178"/>
  <c r="H178" s="1"/>
  <c r="A175"/>
  <c r="A179"/>
  <c r="A178"/>
  <c r="C179"/>
  <c r="H179" s="1"/>
  <c r="C176"/>
  <c r="H176" s="1"/>
  <c r="C177"/>
  <c r="H177" s="1"/>
  <c r="A132" i="3"/>
  <c r="A118"/>
  <c r="A146"/>
  <c r="A104"/>
  <c r="A187"/>
  <c r="A76"/>
  <c r="A90"/>
  <c r="A575" i="4"/>
  <c r="I157" i="3"/>
  <c r="F159"/>
  <c r="L159" s="1"/>
  <c r="G159"/>
  <c r="M159" s="1"/>
  <c r="E159"/>
  <c r="K159" s="1"/>
  <c r="A160"/>
  <c r="D159"/>
  <c r="J159" s="1"/>
  <c r="A408" i="5"/>
  <c r="A164" i="2"/>
  <c r="C163"/>
  <c r="H163" s="1"/>
  <c r="C164"/>
  <c r="H164" s="1"/>
  <c r="A163"/>
  <c r="B33" i="8"/>
  <c r="C33"/>
  <c r="A20" i="4"/>
  <c r="A34" i="8"/>
  <c r="A54" i="4"/>
  <c r="A133" i="7"/>
  <c r="A90" i="8"/>
  <c r="A119" i="7"/>
  <c r="A76" i="8"/>
  <c r="A141" i="5"/>
  <c r="A77" i="7"/>
  <c r="C162" i="2"/>
  <c r="H162" s="1"/>
  <c r="C159"/>
  <c r="H159" s="1"/>
  <c r="C161"/>
  <c r="H161" s="1"/>
  <c r="A162"/>
  <c r="A160"/>
  <c r="A159"/>
  <c r="C160"/>
  <c r="H160" s="1"/>
  <c r="A161"/>
  <c r="H156"/>
  <c r="A81" i="5"/>
  <c r="A117"/>
  <c r="A63" i="7"/>
  <c r="E152" i="5"/>
  <c r="K152" s="1"/>
  <c r="I150"/>
  <c r="A153"/>
  <c r="F152"/>
  <c r="L152" s="1"/>
  <c r="D152"/>
  <c r="J152" s="1"/>
  <c r="A91" i="7"/>
  <c r="A106" i="4"/>
  <c r="A147" i="7"/>
  <c r="A146" i="8"/>
  <c r="A105" i="7"/>
  <c r="A89" i="4"/>
  <c r="A132" i="8"/>
  <c r="A62"/>
  <c r="A105" i="5"/>
  <c r="A157" i="4"/>
  <c r="A176" i="5"/>
  <c r="A118" i="8"/>
  <c r="E174" i="7"/>
  <c r="D174"/>
  <c r="A175"/>
  <c r="A104" i="8"/>
  <c r="A160"/>
  <c r="F159"/>
  <c r="A191" i="4"/>
  <c r="A559"/>
  <c r="A241"/>
  <c r="A174"/>
  <c r="A202" i="7"/>
  <c r="A93" i="5"/>
  <c r="A187" i="8"/>
  <c r="A186" i="2"/>
  <c r="A129" i="5"/>
  <c r="A161" i="7"/>
  <c r="A140" i="4"/>
  <c r="A123"/>
  <c r="G207"/>
  <c r="M207" s="1"/>
  <c r="I205"/>
  <c r="F207"/>
  <c r="L207" s="1"/>
  <c r="D207"/>
  <c r="J207" s="1"/>
  <c r="A208"/>
  <c r="E207"/>
  <c r="K207" s="1"/>
  <c r="A69" i="5"/>
  <c r="A542" i="4"/>
  <c r="A73"/>
  <c r="A35" i="7"/>
  <c r="A37" i="4"/>
  <c r="B118" i="8" l="1"/>
  <c r="B146"/>
  <c r="B90"/>
  <c r="B62"/>
  <c r="B34"/>
  <c r="B160"/>
  <c r="B104"/>
  <c r="B76"/>
  <c r="B132"/>
  <c r="A49"/>
  <c r="C48"/>
  <c r="B48"/>
  <c r="A77" i="3"/>
  <c r="A105"/>
  <c r="A576" i="4"/>
  <c r="A91" i="3"/>
  <c r="A202"/>
  <c r="A147"/>
  <c r="A119"/>
  <c r="A133"/>
  <c r="A49" i="7"/>
  <c r="A217" i="1"/>
  <c r="A161" i="3"/>
  <c r="I172"/>
  <c r="E174"/>
  <c r="K174" s="1"/>
  <c r="A175"/>
  <c r="F174"/>
  <c r="L174" s="1"/>
  <c r="G174"/>
  <c r="M174" s="1"/>
  <c r="D174"/>
  <c r="J174" s="1"/>
  <c r="H187" i="1"/>
  <c r="A191"/>
  <c r="C190"/>
  <c r="H190" s="1"/>
  <c r="A195"/>
  <c r="A192"/>
  <c r="A190"/>
  <c r="C194"/>
  <c r="H194" s="1"/>
  <c r="C192"/>
  <c r="H192" s="1"/>
  <c r="A193"/>
  <c r="C191"/>
  <c r="H191" s="1"/>
  <c r="C193"/>
  <c r="H193" s="1"/>
  <c r="C195"/>
  <c r="H195" s="1"/>
  <c r="A194"/>
  <c r="A70" i="5"/>
  <c r="C178" i="2"/>
  <c r="H178" s="1"/>
  <c r="C179"/>
  <c r="H179" s="1"/>
  <c r="A178"/>
  <c r="A179"/>
  <c r="A21" i="4"/>
  <c r="A35" i="8"/>
  <c r="B35" s="1"/>
  <c r="G35" s="1"/>
  <c r="A55" i="4"/>
  <c r="A106" i="7"/>
  <c r="A92"/>
  <c r="A124" i="4"/>
  <c r="A141"/>
  <c r="C176" i="2"/>
  <c r="H176" s="1"/>
  <c r="C174"/>
  <c r="H174" s="1"/>
  <c r="A175"/>
  <c r="A177"/>
  <c r="H171"/>
  <c r="C175"/>
  <c r="H175" s="1"/>
  <c r="A174"/>
  <c r="A176"/>
  <c r="C177"/>
  <c r="H177" s="1"/>
  <c r="A217" i="7"/>
  <c r="A259" i="4"/>
  <c r="A161" i="8"/>
  <c r="A105"/>
  <c r="A63"/>
  <c r="A133"/>
  <c r="A118" i="5"/>
  <c r="A142"/>
  <c r="A201" i="2"/>
  <c r="E189" i="7"/>
  <c r="A190"/>
  <c r="D189"/>
  <c r="A77" i="8"/>
  <c r="A209" i="4"/>
  <c r="A175" i="8"/>
  <c r="F174"/>
  <c r="G225" i="4"/>
  <c r="M225" s="1"/>
  <c r="I223"/>
  <c r="E225"/>
  <c r="K225" s="1"/>
  <c r="F225"/>
  <c r="L225" s="1"/>
  <c r="A226"/>
  <c r="D225"/>
  <c r="J225" s="1"/>
  <c r="A560"/>
  <c r="A119" i="8"/>
  <c r="A189" i="5"/>
  <c r="A106"/>
  <c r="A148" i="7"/>
  <c r="A64"/>
  <c r="A82" i="5"/>
  <c r="A78" i="7"/>
  <c r="A120"/>
  <c r="A134"/>
  <c r="A162"/>
  <c r="A130" i="5"/>
  <c r="A202" i="8"/>
  <c r="A94" i="5"/>
  <c r="A175" i="4"/>
  <c r="A192"/>
  <c r="A176" i="7"/>
  <c r="I163" i="5"/>
  <c r="E165"/>
  <c r="K165" s="1"/>
  <c r="D165"/>
  <c r="J165" s="1"/>
  <c r="F165"/>
  <c r="L165" s="1"/>
  <c r="A166"/>
  <c r="A158" i="4"/>
  <c r="A90"/>
  <c r="A147" i="8"/>
  <c r="A107" i="4"/>
  <c r="A154" i="5"/>
  <c r="A91" i="8"/>
  <c r="D35" i="7"/>
  <c r="A38" i="4"/>
  <c r="A74"/>
  <c r="A543"/>
  <c r="B105" i="8" l="1"/>
  <c r="B175"/>
  <c r="B161"/>
  <c r="B91"/>
  <c r="B133"/>
  <c r="B119"/>
  <c r="B77"/>
  <c r="B147"/>
  <c r="B49"/>
  <c r="A50"/>
  <c r="B50" s="1"/>
  <c r="E50"/>
  <c r="A176" i="3"/>
  <c r="A162"/>
  <c r="H202" i="1"/>
  <c r="C209"/>
  <c r="H209" s="1"/>
  <c r="A206"/>
  <c r="C210"/>
  <c r="H210" s="1"/>
  <c r="A207"/>
  <c r="C207"/>
  <c r="H207" s="1"/>
  <c r="A209"/>
  <c r="C208"/>
  <c r="H208" s="1"/>
  <c r="A205"/>
  <c r="A210"/>
  <c r="C206"/>
  <c r="H206" s="1"/>
  <c r="C205"/>
  <c r="H205" s="1"/>
  <c r="A208"/>
  <c r="A148" i="3"/>
  <c r="A92"/>
  <c r="A120"/>
  <c r="A50" i="7"/>
  <c r="D50"/>
  <c r="A217" i="3"/>
  <c r="A577" i="4"/>
  <c r="A106" i="3"/>
  <c r="A232" i="1"/>
  <c r="A134" i="3"/>
  <c r="I187"/>
  <c r="E189"/>
  <c r="K189" s="1"/>
  <c r="G189"/>
  <c r="M189" s="1"/>
  <c r="D189"/>
  <c r="J189" s="1"/>
  <c r="F189"/>
  <c r="L189" s="1"/>
  <c r="A190"/>
  <c r="A83" i="5"/>
  <c r="C194" i="2"/>
  <c r="H194" s="1"/>
  <c r="A194"/>
  <c r="A193"/>
  <c r="C193"/>
  <c r="H193" s="1"/>
  <c r="C63" i="8"/>
  <c r="B63"/>
  <c r="A22" i="4"/>
  <c r="E35" i="8"/>
  <c r="A56" i="4"/>
  <c r="A107" i="7"/>
  <c r="A159" i="4"/>
  <c r="A78" i="8"/>
  <c r="A216" i="2"/>
  <c r="A125" i="4"/>
  <c r="A95" i="5"/>
  <c r="A202"/>
  <c r="A227" i="4"/>
  <c r="A191" i="7"/>
  <c r="A162" i="8"/>
  <c r="A108" i="4"/>
  <c r="A91"/>
  <c r="F189" i="8"/>
  <c r="A190"/>
  <c r="A135" i="7"/>
  <c r="A121"/>
  <c r="A65"/>
  <c r="A149"/>
  <c r="D178" i="5"/>
  <c r="J178" s="1"/>
  <c r="E178"/>
  <c r="K178" s="1"/>
  <c r="I176"/>
  <c r="A179"/>
  <c r="F178"/>
  <c r="L178" s="1"/>
  <c r="A561" i="4"/>
  <c r="A210"/>
  <c r="A143" i="5"/>
  <c r="A277" i="4"/>
  <c r="A93" i="7"/>
  <c r="A155" i="5"/>
  <c r="A176" i="4"/>
  <c r="A131" i="5"/>
  <c r="A163" i="7"/>
  <c r="A176" i="8"/>
  <c r="A134"/>
  <c r="A232" i="7"/>
  <c r="A142" i="4"/>
  <c r="A92" i="8"/>
  <c r="A167" i="5"/>
  <c r="A193" i="4"/>
  <c r="A79" i="7"/>
  <c r="A119" i="5"/>
  <c r="A64" i="8"/>
  <c r="A148"/>
  <c r="A177" i="7"/>
  <c r="A217" i="8"/>
  <c r="A107" i="5"/>
  <c r="A120" i="8"/>
  <c r="C192" i="2"/>
  <c r="H192" s="1"/>
  <c r="A190"/>
  <c r="A192"/>
  <c r="C189"/>
  <c r="H189" s="1"/>
  <c r="C191"/>
  <c r="H191" s="1"/>
  <c r="C190"/>
  <c r="H190" s="1"/>
  <c r="A189"/>
  <c r="H186"/>
  <c r="A191"/>
  <c r="A106" i="8"/>
  <c r="E243" i="4"/>
  <c r="K243" s="1"/>
  <c r="G243"/>
  <c r="M243" s="1"/>
  <c r="I241"/>
  <c r="F243"/>
  <c r="L243" s="1"/>
  <c r="A244"/>
  <c r="D243"/>
  <c r="J243" s="1"/>
  <c r="E204" i="7"/>
  <c r="A205"/>
  <c r="D204"/>
  <c r="A544" i="4"/>
  <c r="A75"/>
  <c r="A39"/>
  <c r="B92" i="8" l="1"/>
  <c r="B148"/>
  <c r="B64"/>
  <c r="B134"/>
  <c r="B106"/>
  <c r="B176"/>
  <c r="B190"/>
  <c r="B120"/>
  <c r="B162"/>
  <c r="A191" i="3"/>
  <c r="A247" i="1"/>
  <c r="A107" i="3"/>
  <c r="A578" i="4"/>
  <c r="A121" i="3"/>
  <c r="H217" i="1"/>
  <c r="C225"/>
  <c r="H225" s="1"/>
  <c r="A220"/>
  <c r="C221"/>
  <c r="H221" s="1"/>
  <c r="C224"/>
  <c r="H224" s="1"/>
  <c r="C223"/>
  <c r="H223" s="1"/>
  <c r="A223"/>
  <c r="A224"/>
  <c r="C222"/>
  <c r="H222" s="1"/>
  <c r="A225"/>
  <c r="A221"/>
  <c r="C220"/>
  <c r="H220" s="1"/>
  <c r="A222"/>
  <c r="A163" i="3"/>
  <c r="A177"/>
  <c r="A135"/>
  <c r="A232"/>
  <c r="A149"/>
  <c r="I202"/>
  <c r="G204"/>
  <c r="M204" s="1"/>
  <c r="A205"/>
  <c r="E204"/>
  <c r="K204" s="1"/>
  <c r="D204"/>
  <c r="J204" s="1"/>
  <c r="F204"/>
  <c r="L204" s="1"/>
  <c r="A96" i="5"/>
  <c r="C208" i="2"/>
  <c r="H208" s="1"/>
  <c r="A209"/>
  <c r="A208"/>
  <c r="C209"/>
  <c r="H209" s="1"/>
  <c r="C78" i="8"/>
  <c r="B78"/>
  <c r="A23" i="4"/>
  <c r="A57"/>
  <c r="A245"/>
  <c r="A178" i="7"/>
  <c r="A120" i="5"/>
  <c r="E219" i="7"/>
  <c r="A220"/>
  <c r="D219"/>
  <c r="A177" i="4"/>
  <c r="A92"/>
  <c r="A228"/>
  <c r="A206" i="7"/>
  <c r="A205" i="8"/>
  <c r="F204"/>
  <c r="A149"/>
  <c r="A144" i="5"/>
  <c r="A180"/>
  <c r="A192"/>
  <c r="E191"/>
  <c r="K191" s="1"/>
  <c r="D191"/>
  <c r="J191" s="1"/>
  <c r="I189"/>
  <c r="F191"/>
  <c r="L191" s="1"/>
  <c r="A160" i="4"/>
  <c r="A107" i="8"/>
  <c r="A232"/>
  <c r="A65"/>
  <c r="B65" s="1"/>
  <c r="A80" i="7"/>
  <c r="A177" i="8"/>
  <c r="A132" i="5"/>
  <c r="A94" i="7"/>
  <c r="A295" i="4"/>
  <c r="A211"/>
  <c r="A562"/>
  <c r="A150" i="7"/>
  <c r="A122"/>
  <c r="A136"/>
  <c r="A191" i="8"/>
  <c r="A163"/>
  <c r="A215" i="5"/>
  <c r="A108" i="7"/>
  <c r="A121" i="8"/>
  <c r="A108" i="5"/>
  <c r="A168"/>
  <c r="A164" i="7"/>
  <c r="A231" i="2"/>
  <c r="A194" i="4"/>
  <c r="A93" i="8"/>
  <c r="A143" i="4"/>
  <c r="A247" i="7"/>
  <c r="A135" i="8"/>
  <c r="A156" i="5"/>
  <c r="I259" i="4"/>
  <c r="G261"/>
  <c r="M261" s="1"/>
  <c r="E261"/>
  <c r="K261" s="1"/>
  <c r="A262"/>
  <c r="D261"/>
  <c r="J261" s="1"/>
  <c r="F261"/>
  <c r="L261" s="1"/>
  <c r="D65" i="7"/>
  <c r="A109" i="4"/>
  <c r="A192" i="7"/>
  <c r="A126" i="4"/>
  <c r="C206" i="2"/>
  <c r="H206" s="1"/>
  <c r="A207"/>
  <c r="C204"/>
  <c r="H204" s="1"/>
  <c r="A205"/>
  <c r="C207"/>
  <c r="H207" s="1"/>
  <c r="C205"/>
  <c r="H205" s="1"/>
  <c r="A206"/>
  <c r="H201"/>
  <c r="A204"/>
  <c r="A79" i="8"/>
  <c r="A40" i="4"/>
  <c r="A545"/>
  <c r="A76"/>
  <c r="B191" i="8" l="1"/>
  <c r="B205"/>
  <c r="B135"/>
  <c r="B121"/>
  <c r="B107"/>
  <c r="B79"/>
  <c r="B149"/>
  <c r="B163"/>
  <c r="B177"/>
  <c r="A247" i="3"/>
  <c r="A122"/>
  <c r="A206"/>
  <c r="I217"/>
  <c r="F219"/>
  <c r="L219" s="1"/>
  <c r="E219"/>
  <c r="K219" s="1"/>
  <c r="D219"/>
  <c r="J219" s="1"/>
  <c r="A220"/>
  <c r="G219"/>
  <c r="M219" s="1"/>
  <c r="A150"/>
  <c r="A136"/>
  <c r="A178"/>
  <c r="A262" i="1"/>
  <c r="A192" i="3"/>
  <c r="A164"/>
  <c r="A579" i="4"/>
  <c r="H232" i="1"/>
  <c r="A240"/>
  <c r="A236"/>
  <c r="C236"/>
  <c r="H236" s="1"/>
  <c r="C238"/>
  <c r="H238" s="1"/>
  <c r="C239"/>
  <c r="H239" s="1"/>
  <c r="A235"/>
  <c r="C235"/>
  <c r="H235" s="1"/>
  <c r="C240"/>
  <c r="H240" s="1"/>
  <c r="A237"/>
  <c r="A238"/>
  <c r="C237"/>
  <c r="H237" s="1"/>
  <c r="A239"/>
  <c r="A109" i="5"/>
  <c r="A223" i="2"/>
  <c r="C224"/>
  <c r="H224" s="1"/>
  <c r="A224"/>
  <c r="C223"/>
  <c r="H223" s="1"/>
  <c r="B93" i="8"/>
  <c r="C93"/>
  <c r="A58" i="4"/>
  <c r="A262" i="7"/>
  <c r="A144" i="4"/>
  <c r="A169" i="5"/>
  <c r="A313" i="4"/>
  <c r="A95" i="7"/>
  <c r="A193" i="5"/>
  <c r="A206" i="8"/>
  <c r="A207" i="7"/>
  <c r="A93" i="4"/>
  <c r="A221" i="7"/>
  <c r="A246" i="4"/>
  <c r="A80" i="8"/>
  <c r="B80" s="1"/>
  <c r="A127" i="4"/>
  <c r="A157" i="5"/>
  <c r="A136" i="8"/>
  <c r="A94"/>
  <c r="C222" i="2"/>
  <c r="H222" s="1"/>
  <c r="A222"/>
  <c r="A220"/>
  <c r="C219"/>
  <c r="H219" s="1"/>
  <c r="C221"/>
  <c r="H221" s="1"/>
  <c r="A219"/>
  <c r="H216"/>
  <c r="C220"/>
  <c r="H220" s="1"/>
  <c r="A221"/>
  <c r="A122" i="8"/>
  <c r="E204" i="5"/>
  <c r="K204" s="1"/>
  <c r="D204"/>
  <c r="J204" s="1"/>
  <c r="I202"/>
  <c r="A205"/>
  <c r="F204"/>
  <c r="L204" s="1"/>
  <c r="A151" i="7"/>
  <c r="A563" i="4"/>
  <c r="A212"/>
  <c r="A108" i="8"/>
  <c r="A181" i="5"/>
  <c r="A179" i="7"/>
  <c r="A193"/>
  <c r="A110" i="4"/>
  <c r="A263"/>
  <c r="A246" i="2"/>
  <c r="A165" i="7"/>
  <c r="A228" i="5"/>
  <c r="A137" i="7"/>
  <c r="A220" i="8"/>
  <c r="F219"/>
  <c r="A161" i="4"/>
  <c r="A229"/>
  <c r="A178"/>
  <c r="A121" i="5"/>
  <c r="E234" i="7"/>
  <c r="D234"/>
  <c r="A235"/>
  <c r="A195" i="4"/>
  <c r="A109" i="7"/>
  <c r="A164" i="8"/>
  <c r="A192"/>
  <c r="A123" i="7"/>
  <c r="I277" i="4"/>
  <c r="E279"/>
  <c r="K279" s="1"/>
  <c r="G279"/>
  <c r="M279" s="1"/>
  <c r="F279"/>
  <c r="L279" s="1"/>
  <c r="A280"/>
  <c r="D279"/>
  <c r="J279" s="1"/>
  <c r="A133" i="5"/>
  <c r="A178" i="8"/>
  <c r="D80" i="7"/>
  <c r="E65" i="8"/>
  <c r="A247"/>
  <c r="A145" i="5"/>
  <c r="A150" i="8"/>
  <c r="A41" i="4"/>
  <c r="A77"/>
  <c r="B122" i="8" l="1"/>
  <c r="B94"/>
  <c r="B150"/>
  <c r="B206"/>
  <c r="B220"/>
  <c r="B178"/>
  <c r="B164"/>
  <c r="B136"/>
  <c r="B192"/>
  <c r="A193" i="3"/>
  <c r="A179"/>
  <c r="A151"/>
  <c r="A165"/>
  <c r="A221"/>
  <c r="A277" i="1"/>
  <c r="A137" i="3"/>
  <c r="A207"/>
  <c r="A262"/>
  <c r="A580" i="4"/>
  <c r="H247" i="1"/>
  <c r="A255"/>
  <c r="C251"/>
  <c r="H251" s="1"/>
  <c r="A250"/>
  <c r="C255"/>
  <c r="H255" s="1"/>
  <c r="C250"/>
  <c r="H250" s="1"/>
  <c r="C252"/>
  <c r="H252" s="1"/>
  <c r="C253"/>
  <c r="H253" s="1"/>
  <c r="C254"/>
  <c r="H254" s="1"/>
  <c r="A251"/>
  <c r="A252"/>
  <c r="A253"/>
  <c r="A254"/>
  <c r="I232" i="3"/>
  <c r="G234"/>
  <c r="M234" s="1"/>
  <c r="D234"/>
  <c r="J234" s="1"/>
  <c r="E234"/>
  <c r="K234" s="1"/>
  <c r="A235"/>
  <c r="F234"/>
  <c r="L234" s="1"/>
  <c r="A122" i="5"/>
  <c r="A239" i="2"/>
  <c r="A238"/>
  <c r="C239"/>
  <c r="H239" s="1"/>
  <c r="C238"/>
  <c r="H238" s="1"/>
  <c r="B108" i="8"/>
  <c r="C108"/>
  <c r="A59" i="4"/>
  <c r="A281"/>
  <c r="A236" i="7"/>
  <c r="A230" i="4"/>
  <c r="I215" i="5"/>
  <c r="E217"/>
  <c r="K217" s="1"/>
  <c r="A218"/>
  <c r="D217"/>
  <c r="J217" s="1"/>
  <c r="F217"/>
  <c r="L217" s="1"/>
  <c r="A237" i="2"/>
  <c r="A235"/>
  <c r="C234"/>
  <c r="H234" s="1"/>
  <c r="C236"/>
  <c r="H236" s="1"/>
  <c r="C237"/>
  <c r="H237" s="1"/>
  <c r="A236"/>
  <c r="H231"/>
  <c r="C235"/>
  <c r="H235" s="1"/>
  <c r="A234"/>
  <c r="A264" i="4"/>
  <c r="A111"/>
  <c r="A194" i="7"/>
  <c r="A109" i="8"/>
  <c r="A128" i="4"/>
  <c r="D95" i="7"/>
  <c r="A170" i="5"/>
  <c r="A277" i="7"/>
  <c r="A146" i="5"/>
  <c r="A193" i="8"/>
  <c r="A110" i="7"/>
  <c r="A162" i="4"/>
  <c r="A221" i="8"/>
  <c r="A241" i="5"/>
  <c r="A261" i="2"/>
  <c r="A213" i="4"/>
  <c r="A95" i="8"/>
  <c r="B95" s="1"/>
  <c r="A137"/>
  <c r="E80"/>
  <c r="F297" i="4"/>
  <c r="L297" s="1"/>
  <c r="G297"/>
  <c r="M297" s="1"/>
  <c r="E297"/>
  <c r="K297" s="1"/>
  <c r="A298"/>
  <c r="D297"/>
  <c r="J297" s="1"/>
  <c r="I295"/>
  <c r="A151" i="8"/>
  <c r="A179"/>
  <c r="A134" i="5"/>
  <c r="A165" i="8"/>
  <c r="A196" i="4"/>
  <c r="A138" i="7"/>
  <c r="A152"/>
  <c r="A206" i="5"/>
  <c r="A247" i="4"/>
  <c r="A222" i="7"/>
  <c r="A94" i="4"/>
  <c r="A207" i="8"/>
  <c r="A331" i="4"/>
  <c r="A235" i="8"/>
  <c r="F234"/>
  <c r="A124" i="7"/>
  <c r="A182" i="5"/>
  <c r="A262" i="8"/>
  <c r="A179" i="4"/>
  <c r="A166" i="7"/>
  <c r="A180"/>
  <c r="A123" i="8"/>
  <c r="A158" i="5"/>
  <c r="A208" i="7"/>
  <c r="A194" i="5"/>
  <c r="A145" i="4"/>
  <c r="E249" i="7"/>
  <c r="A250"/>
  <c r="D249"/>
  <c r="B179" i="8" l="1"/>
  <c r="B235"/>
  <c r="B151"/>
  <c r="B137"/>
  <c r="B193"/>
  <c r="B165"/>
  <c r="B221"/>
  <c r="B109"/>
  <c r="B207"/>
  <c r="A292" i="1"/>
  <c r="A222" i="3"/>
  <c r="A180"/>
  <c r="A277"/>
  <c r="A208"/>
  <c r="H262" i="1"/>
  <c r="C269"/>
  <c r="H269" s="1"/>
  <c r="C265"/>
  <c r="H265" s="1"/>
  <c r="C267"/>
  <c r="H267" s="1"/>
  <c r="C266"/>
  <c r="H266" s="1"/>
  <c r="C270"/>
  <c r="H270" s="1"/>
  <c r="A266"/>
  <c r="A265"/>
  <c r="A269"/>
  <c r="A270"/>
  <c r="A267"/>
  <c r="C268"/>
  <c r="H268" s="1"/>
  <c r="A268"/>
  <c r="A581" i="4"/>
  <c r="I247" i="3"/>
  <c r="D249"/>
  <c r="J249" s="1"/>
  <c r="A250"/>
  <c r="E249"/>
  <c r="K249" s="1"/>
  <c r="F249"/>
  <c r="L249" s="1"/>
  <c r="G249"/>
  <c r="M249" s="1"/>
  <c r="A166"/>
  <c r="A152"/>
  <c r="A194"/>
  <c r="A236"/>
  <c r="A135" i="5"/>
  <c r="C253" i="2"/>
  <c r="H253" s="1"/>
  <c r="A253"/>
  <c r="A254"/>
  <c r="C254"/>
  <c r="H254" s="1"/>
  <c r="C123" i="8"/>
  <c r="B123"/>
  <c r="A277"/>
  <c r="A183" i="5"/>
  <c r="A349" i="4"/>
  <c r="A248"/>
  <c r="A138" i="8"/>
  <c r="A214" i="4"/>
  <c r="I228" i="5"/>
  <c r="E230"/>
  <c r="K230" s="1"/>
  <c r="A231"/>
  <c r="F230"/>
  <c r="L230" s="1"/>
  <c r="D230"/>
  <c r="J230" s="1"/>
  <c r="D110" i="7"/>
  <c r="A129" i="4"/>
  <c r="A195" i="7"/>
  <c r="A112" i="4"/>
  <c r="A219" i="5"/>
  <c r="A237" i="7"/>
  <c r="A282" i="4"/>
  <c r="A251" i="7"/>
  <c r="A195" i="5"/>
  <c r="A124" i="8"/>
  <c r="A95" i="4"/>
  <c r="A197"/>
  <c r="A166" i="8"/>
  <c r="A299" i="4"/>
  <c r="A254" i="5"/>
  <c r="A147"/>
  <c r="E264" i="7"/>
  <c r="A265"/>
  <c r="D264"/>
  <c r="A110" i="8"/>
  <c r="B110" s="1"/>
  <c r="A265" i="4"/>
  <c r="A208" i="8"/>
  <c r="A223" i="7"/>
  <c r="C252" i="2"/>
  <c r="H252" s="1"/>
  <c r="C251"/>
  <c r="H251" s="1"/>
  <c r="A252"/>
  <c r="C249"/>
  <c r="H249" s="1"/>
  <c r="A250"/>
  <c r="C250"/>
  <c r="H250" s="1"/>
  <c r="A249"/>
  <c r="H246"/>
  <c r="A251"/>
  <c r="A222" i="8"/>
  <c r="A194"/>
  <c r="A292" i="7"/>
  <c r="A181"/>
  <c r="A167"/>
  <c r="A180" i="4"/>
  <c r="A152" i="8"/>
  <c r="A146" i="4"/>
  <c r="A209" i="7"/>
  <c r="A159" i="5"/>
  <c r="F249" i="8"/>
  <c r="A250"/>
  <c r="A125" i="7"/>
  <c r="A236" i="8"/>
  <c r="I313" i="4"/>
  <c r="F315"/>
  <c r="L315" s="1"/>
  <c r="E315"/>
  <c r="K315" s="1"/>
  <c r="G315"/>
  <c r="M315" s="1"/>
  <c r="A316"/>
  <c r="D315"/>
  <c r="J315" s="1"/>
  <c r="A207" i="5"/>
  <c r="A153" i="7"/>
  <c r="A139"/>
  <c r="A180" i="8"/>
  <c r="E95"/>
  <c r="A276" i="2"/>
  <c r="A163" i="4"/>
  <c r="A171" i="5"/>
  <c r="A231" i="4"/>
  <c r="B152" i="8" l="1"/>
  <c r="B250"/>
  <c r="B236"/>
  <c r="B208"/>
  <c r="B166"/>
  <c r="B180"/>
  <c r="B194"/>
  <c r="B124"/>
  <c r="B222"/>
  <c r="A195" i="3"/>
  <c r="A292"/>
  <c r="A181"/>
  <c r="A237"/>
  <c r="A167"/>
  <c r="I262"/>
  <c r="A265"/>
  <c r="E264"/>
  <c r="K264" s="1"/>
  <c r="D264"/>
  <c r="J264" s="1"/>
  <c r="F264"/>
  <c r="L264" s="1"/>
  <c r="G264"/>
  <c r="M264" s="1"/>
  <c r="A307" i="1"/>
  <c r="A251" i="3"/>
  <c r="A209"/>
  <c r="A223"/>
  <c r="H277" i="1"/>
  <c r="A284"/>
  <c r="A285"/>
  <c r="A282"/>
  <c r="A280"/>
  <c r="C285"/>
  <c r="H285" s="1"/>
  <c r="C281"/>
  <c r="H281" s="1"/>
  <c r="A281"/>
  <c r="C284"/>
  <c r="H284" s="1"/>
  <c r="C282"/>
  <c r="H282" s="1"/>
  <c r="C283"/>
  <c r="H283" s="1"/>
  <c r="A283"/>
  <c r="C280"/>
  <c r="H280" s="1"/>
  <c r="A148" i="5"/>
  <c r="C269" i="2"/>
  <c r="H269" s="1"/>
  <c r="A268"/>
  <c r="A269"/>
  <c r="C268"/>
  <c r="H268" s="1"/>
  <c r="C138" i="8"/>
  <c r="B138"/>
  <c r="A232" i="4"/>
  <c r="A147"/>
  <c r="A153" i="8"/>
  <c r="A167"/>
  <c r="F264"/>
  <c r="A265"/>
  <c r="D125" i="7"/>
  <c r="A210"/>
  <c r="A168"/>
  <c r="A195" i="8"/>
  <c r="A224" i="7"/>
  <c r="A266" i="4"/>
  <c r="A300"/>
  <c r="A215"/>
  <c r="A292" i="8"/>
  <c r="A172" i="5"/>
  <c r="A181" i="8"/>
  <c r="A140" i="7"/>
  <c r="A182"/>
  <c r="A223" i="8"/>
  <c r="A238" i="7"/>
  <c r="A196"/>
  <c r="A232" i="5"/>
  <c r="A265" i="2"/>
  <c r="C266"/>
  <c r="H266" s="1"/>
  <c r="A267"/>
  <c r="C264"/>
  <c r="H264" s="1"/>
  <c r="C267"/>
  <c r="H267" s="1"/>
  <c r="A264"/>
  <c r="H261"/>
  <c r="C265"/>
  <c r="H265" s="1"/>
  <c r="A266"/>
  <c r="A208" i="5"/>
  <c r="A317" i="4"/>
  <c r="A164"/>
  <c r="A291" i="2"/>
  <c r="A160" i="5"/>
  <c r="A307" i="7"/>
  <c r="E110" i="8"/>
  <c r="A267" i="5"/>
  <c r="A196"/>
  <c r="A113" i="4"/>
  <c r="A130"/>
  <c r="A367"/>
  <c r="A154" i="7"/>
  <c r="A237" i="8"/>
  <c r="A251"/>
  <c r="A181" i="4"/>
  <c r="E279" i="7"/>
  <c r="A280"/>
  <c r="D279"/>
  <c r="A209" i="8"/>
  <c r="A266" i="7"/>
  <c r="E243" i="5"/>
  <c r="K243" s="1"/>
  <c r="I241"/>
  <c r="D243"/>
  <c r="J243" s="1"/>
  <c r="A244"/>
  <c r="F243"/>
  <c r="L243" s="1"/>
  <c r="A198" i="4"/>
  <c r="A125" i="8"/>
  <c r="B125" s="1"/>
  <c r="A252" i="7"/>
  <c r="A283" i="4"/>
  <c r="A220" i="5"/>
  <c r="A139" i="8"/>
  <c r="A249" i="4"/>
  <c r="E333"/>
  <c r="K333" s="1"/>
  <c r="I331"/>
  <c r="G333"/>
  <c r="M333" s="1"/>
  <c r="F333"/>
  <c r="L333" s="1"/>
  <c r="A334"/>
  <c r="D333"/>
  <c r="J333" s="1"/>
  <c r="A184" i="5"/>
  <c r="B209" i="8" l="1"/>
  <c r="B223"/>
  <c r="B167"/>
  <c r="B265"/>
  <c r="B195"/>
  <c r="B181"/>
  <c r="B139"/>
  <c r="B251"/>
  <c r="B237"/>
  <c r="H292" i="1"/>
  <c r="C300"/>
  <c r="H300" s="1"/>
  <c r="C298"/>
  <c r="H298" s="1"/>
  <c r="A298"/>
  <c r="C299"/>
  <c r="H299" s="1"/>
  <c r="C295"/>
  <c r="H295" s="1"/>
  <c r="A295"/>
  <c r="A296"/>
  <c r="C297"/>
  <c r="H297" s="1"/>
  <c r="A300"/>
  <c r="A297"/>
  <c r="C296"/>
  <c r="H296" s="1"/>
  <c r="A299"/>
  <c r="A182" i="3"/>
  <c r="A210"/>
  <c r="A266"/>
  <c r="A307"/>
  <c r="A196"/>
  <c r="A224"/>
  <c r="A252"/>
  <c r="A322" i="1"/>
  <c r="A238" i="3"/>
  <c r="I277"/>
  <c r="D279"/>
  <c r="J279" s="1"/>
  <c r="G279"/>
  <c r="M279" s="1"/>
  <c r="A280"/>
  <c r="F279"/>
  <c r="L279" s="1"/>
  <c r="E279"/>
  <c r="K279" s="1"/>
  <c r="A161" i="5"/>
  <c r="A284" i="2"/>
  <c r="C283"/>
  <c r="H283" s="1"/>
  <c r="C284"/>
  <c r="H284" s="1"/>
  <c r="A283"/>
  <c r="B153" i="8"/>
  <c r="C153"/>
  <c r="A185" i="5"/>
  <c r="A250" i="4"/>
  <c r="E125" i="8"/>
  <c r="A199" i="4"/>
  <c r="A245" i="5"/>
  <c r="A131" i="4"/>
  <c r="A280" i="5"/>
  <c r="A322" i="7"/>
  <c r="A318" i="4"/>
  <c r="A267"/>
  <c r="A169" i="7"/>
  <c r="A221" i="5"/>
  <c r="D140" i="7"/>
  <c r="A280" i="8"/>
  <c r="F279"/>
  <c r="A216" i="4"/>
  <c r="A211" i="7"/>
  <c r="A148" i="4"/>
  <c r="A140" i="8"/>
  <c r="B140" s="1"/>
  <c r="A335" i="4"/>
  <c r="A385"/>
  <c r="A209" i="5"/>
  <c r="A224" i="8"/>
  <c r="A225" i="7"/>
  <c r="A284" i="4"/>
  <c r="A267" i="7"/>
  <c r="A210" i="8"/>
  <c r="A281" i="7"/>
  <c r="A253"/>
  <c r="A182" i="4"/>
  <c r="A252" i="8"/>
  <c r="A155" i="7"/>
  <c r="A197" i="5"/>
  <c r="C282" i="2"/>
  <c r="H282" s="1"/>
  <c r="A282"/>
  <c r="A280"/>
  <c r="C281"/>
  <c r="H281" s="1"/>
  <c r="C279"/>
  <c r="H279" s="1"/>
  <c r="A279"/>
  <c r="H276"/>
  <c r="C280"/>
  <c r="H280" s="1"/>
  <c r="A281"/>
  <c r="A233" i="5"/>
  <c r="A197" i="7"/>
  <c r="A239"/>
  <c r="A183"/>
  <c r="A173" i="5"/>
  <c r="A307" i="8"/>
  <c r="A301" i="4"/>
  <c r="A196" i="8"/>
  <c r="A266"/>
  <c r="A233" i="4"/>
  <c r="A238" i="8"/>
  <c r="I349" i="4"/>
  <c r="F351"/>
  <c r="L351" s="1"/>
  <c r="D351"/>
  <c r="J351" s="1"/>
  <c r="G351"/>
  <c r="M351" s="1"/>
  <c r="E351"/>
  <c r="K351" s="1"/>
  <c r="A352"/>
  <c r="I254" i="5"/>
  <c r="E256"/>
  <c r="K256" s="1"/>
  <c r="A257"/>
  <c r="D256"/>
  <c r="J256" s="1"/>
  <c r="F256"/>
  <c r="L256" s="1"/>
  <c r="E294" i="7"/>
  <c r="D294"/>
  <c r="A295"/>
  <c r="A306" i="2"/>
  <c r="A165" i="4"/>
  <c r="A182" i="8"/>
  <c r="A168"/>
  <c r="A154"/>
  <c r="B280" l="1"/>
  <c r="B224"/>
  <c r="B266"/>
  <c r="B210"/>
  <c r="B196"/>
  <c r="B182"/>
  <c r="B238"/>
  <c r="B154"/>
  <c r="B252"/>
  <c r="A281" i="3"/>
  <c r="A239"/>
  <c r="I292"/>
  <c r="G294"/>
  <c r="M294" s="1"/>
  <c r="A295"/>
  <c r="E294"/>
  <c r="K294" s="1"/>
  <c r="D294"/>
  <c r="J294" s="1"/>
  <c r="F294"/>
  <c r="L294" s="1"/>
  <c r="A197"/>
  <c r="A337" i="1"/>
  <c r="A253" i="3"/>
  <c r="H307" i="1"/>
  <c r="A314"/>
  <c r="A310"/>
  <c r="A315"/>
  <c r="A312"/>
  <c r="A313"/>
  <c r="C310"/>
  <c r="H310" s="1"/>
  <c r="C314"/>
  <c r="H314" s="1"/>
  <c r="C313"/>
  <c r="H313" s="1"/>
  <c r="C312"/>
  <c r="H312" s="1"/>
  <c r="C315"/>
  <c r="H315" s="1"/>
  <c r="C311"/>
  <c r="H311" s="1"/>
  <c r="A311"/>
  <c r="A225" i="3"/>
  <c r="A322"/>
  <c r="A267"/>
  <c r="A211"/>
  <c r="A174" i="5"/>
  <c r="C298" i="2"/>
  <c r="H298" s="1"/>
  <c r="C299"/>
  <c r="H299" s="1"/>
  <c r="A298"/>
  <c r="A299"/>
  <c r="C168" i="8"/>
  <c r="B168"/>
  <c r="A183"/>
  <c r="A184" i="7"/>
  <c r="A336" i="4"/>
  <c r="A293" i="5"/>
  <c r="A169" i="8"/>
  <c r="A166" i="4"/>
  <c r="A321" i="2"/>
  <c r="A234" i="5"/>
  <c r="A254" i="7"/>
  <c r="A285" i="4"/>
  <c r="A225" i="8"/>
  <c r="A403" i="4"/>
  <c r="A149"/>
  <c r="A212" i="7"/>
  <c r="A281" i="8"/>
  <c r="A319" i="4"/>
  <c r="E269" i="5"/>
  <c r="K269" s="1"/>
  <c r="I267"/>
  <c r="A270"/>
  <c r="D269"/>
  <c r="J269" s="1"/>
  <c r="F269"/>
  <c r="L269" s="1"/>
  <c r="A186"/>
  <c r="A239" i="8"/>
  <c r="A234" i="4"/>
  <c r="A240" i="7"/>
  <c r="A211" i="8"/>
  <c r="A210" i="5"/>
  <c r="A222"/>
  <c r="A197" i="8"/>
  <c r="A302" i="4"/>
  <c r="F294" i="8"/>
  <c r="A295"/>
  <c r="A155"/>
  <c r="B155" s="1"/>
  <c r="A297" i="2"/>
  <c r="A295"/>
  <c r="C294"/>
  <c r="H294" s="1"/>
  <c r="C296"/>
  <c r="H296" s="1"/>
  <c r="A294"/>
  <c r="H291"/>
  <c r="A296"/>
  <c r="C297"/>
  <c r="H297" s="1"/>
  <c r="C295"/>
  <c r="H295" s="1"/>
  <c r="A267" i="8"/>
  <c r="A322"/>
  <c r="A198" i="7"/>
  <c r="A198" i="5"/>
  <c r="D155" i="7"/>
  <c r="A183" i="4"/>
  <c r="A282" i="7"/>
  <c r="A226"/>
  <c r="F369" i="4"/>
  <c r="L369" s="1"/>
  <c r="E369"/>
  <c r="K369" s="1"/>
  <c r="G369"/>
  <c r="M369" s="1"/>
  <c r="D369"/>
  <c r="J369" s="1"/>
  <c r="I367"/>
  <c r="A370"/>
  <c r="A217"/>
  <c r="A170" i="7"/>
  <c r="A268" i="4"/>
  <c r="E309" i="7"/>
  <c r="A310"/>
  <c r="D309"/>
  <c r="A200" i="4"/>
  <c r="A251"/>
  <c r="A296" i="7"/>
  <c r="A258" i="5"/>
  <c r="A353" i="4"/>
  <c r="A253" i="8"/>
  <c r="A268" i="7"/>
  <c r="E140" i="8"/>
  <c r="A337" i="7"/>
  <c r="A246" i="5"/>
  <c r="B169" i="8" l="1"/>
  <c r="B253"/>
  <c r="B211"/>
  <c r="B197"/>
  <c r="B225"/>
  <c r="B295"/>
  <c r="B239"/>
  <c r="B281"/>
  <c r="B267"/>
  <c r="A268" i="3"/>
  <c r="I307"/>
  <c r="D309"/>
  <c r="J309" s="1"/>
  <c r="E309"/>
  <c r="K309" s="1"/>
  <c r="A310"/>
  <c r="G309"/>
  <c r="M309" s="1"/>
  <c r="F309"/>
  <c r="L309" s="1"/>
  <c r="A352" i="1"/>
  <c r="A282" i="3"/>
  <c r="A226"/>
  <c r="H322" i="1"/>
  <c r="A329"/>
  <c r="A326"/>
  <c r="A328"/>
  <c r="C329"/>
  <c r="H329" s="1"/>
  <c r="C326"/>
  <c r="H326" s="1"/>
  <c r="A330"/>
  <c r="C328"/>
  <c r="H328" s="1"/>
  <c r="C327"/>
  <c r="H327" s="1"/>
  <c r="C325"/>
  <c r="H325" s="1"/>
  <c r="C330"/>
  <c r="H330" s="1"/>
  <c r="A327"/>
  <c r="A325"/>
  <c r="A212" i="3"/>
  <c r="A254"/>
  <c r="A240"/>
  <c r="A337"/>
  <c r="A296"/>
  <c r="A187" i="5"/>
  <c r="C314" i="2"/>
  <c r="H314" s="1"/>
  <c r="A314"/>
  <c r="C313"/>
  <c r="H313" s="1"/>
  <c r="A313"/>
  <c r="C183" i="8"/>
  <c r="B183"/>
  <c r="A352" i="7"/>
  <c r="A311"/>
  <c r="A371" i="4"/>
  <c r="A167"/>
  <c r="A185" i="7"/>
  <c r="A254" i="8"/>
  <c r="A354" i="4"/>
  <c r="A252"/>
  <c r="D170" i="7"/>
  <c r="A218" i="4"/>
  <c r="A283" i="7"/>
  <c r="F309" i="8"/>
  <c r="A310"/>
  <c r="E155"/>
  <c r="A198"/>
  <c r="A241" i="7"/>
  <c r="A240" i="8"/>
  <c r="A271" i="5"/>
  <c r="A282" i="8"/>
  <c r="A421" i="4"/>
  <c r="A235" i="5"/>
  <c r="A184" i="8"/>
  <c r="A199" i="5"/>
  <c r="A337" i="8"/>
  <c r="A268"/>
  <c r="G387" i="4"/>
  <c r="M387" s="1"/>
  <c r="D387"/>
  <c r="J387" s="1"/>
  <c r="A388"/>
  <c r="I385"/>
  <c r="E387"/>
  <c r="K387" s="1"/>
  <c r="F387"/>
  <c r="L387" s="1"/>
  <c r="A286"/>
  <c r="A297" i="7"/>
  <c r="A296" i="8"/>
  <c r="A211" i="5"/>
  <c r="A235" i="4"/>
  <c r="C312" i="2"/>
  <c r="H312" s="1"/>
  <c r="C311"/>
  <c r="H311" s="1"/>
  <c r="A310"/>
  <c r="C309"/>
  <c r="H309" s="1"/>
  <c r="A312"/>
  <c r="C310"/>
  <c r="H310" s="1"/>
  <c r="A309"/>
  <c r="H306"/>
  <c r="A311"/>
  <c r="A306" i="5"/>
  <c r="A337" i="4"/>
  <c r="A259" i="5"/>
  <c r="A269" i="4"/>
  <c r="A184"/>
  <c r="A247" i="5"/>
  <c r="A325" i="7"/>
  <c r="D324"/>
  <c r="E324"/>
  <c r="A269"/>
  <c r="A201" i="4"/>
  <c r="A227" i="7"/>
  <c r="A199"/>
  <c r="A303" i="4"/>
  <c r="A223" i="5"/>
  <c r="A212" i="8"/>
  <c r="A320" i="4"/>
  <c r="A213" i="7"/>
  <c r="A226" i="8"/>
  <c r="A255" i="7"/>
  <c r="A336" i="2"/>
  <c r="A170" i="8"/>
  <c r="B170" s="1"/>
  <c r="I280" i="5"/>
  <c r="E282"/>
  <c r="K282" s="1"/>
  <c r="A283"/>
  <c r="F282"/>
  <c r="L282" s="1"/>
  <c r="D282"/>
  <c r="J282" s="1"/>
  <c r="B184" i="8" l="1"/>
  <c r="B212"/>
  <c r="B254"/>
  <c r="B310"/>
  <c r="B296"/>
  <c r="B268"/>
  <c r="B240"/>
  <c r="B226"/>
  <c r="B282"/>
  <c r="A297" i="3"/>
  <c r="A352"/>
  <c r="A255"/>
  <c r="I322"/>
  <c r="F324"/>
  <c r="L324" s="1"/>
  <c r="G324"/>
  <c r="M324" s="1"/>
  <c r="A325"/>
  <c r="E324"/>
  <c r="K324" s="1"/>
  <c r="D324"/>
  <c r="J324" s="1"/>
  <c r="A227"/>
  <c r="A283"/>
  <c r="A241"/>
  <c r="A367" i="1"/>
  <c r="A311" i="3"/>
  <c r="A269"/>
  <c r="H337" i="1"/>
  <c r="C345"/>
  <c r="H345" s="1"/>
  <c r="A342"/>
  <c r="A343"/>
  <c r="A344"/>
  <c r="C343"/>
  <c r="H343" s="1"/>
  <c r="A341"/>
  <c r="C344"/>
  <c r="H344" s="1"/>
  <c r="C341"/>
  <c r="H341" s="1"/>
  <c r="C340"/>
  <c r="H340" s="1"/>
  <c r="A345"/>
  <c r="C342"/>
  <c r="H342" s="1"/>
  <c r="A340"/>
  <c r="A200" i="5"/>
  <c r="C328" i="2"/>
  <c r="H328" s="1"/>
  <c r="C329"/>
  <c r="H329" s="1"/>
  <c r="A329"/>
  <c r="A328"/>
  <c r="C198" i="8"/>
  <c r="B198"/>
  <c r="C326" i="2"/>
  <c r="H326" s="1"/>
  <c r="C324"/>
  <c r="H324" s="1"/>
  <c r="A327"/>
  <c r="A325"/>
  <c r="C327"/>
  <c r="H327" s="1"/>
  <c r="C325"/>
  <c r="H325" s="1"/>
  <c r="A324"/>
  <c r="A326"/>
  <c r="H321"/>
  <c r="A351"/>
  <c r="A214" i="7"/>
  <c r="A319" i="5"/>
  <c r="A287" i="4"/>
  <c r="A185" i="8"/>
  <c r="B185" s="1"/>
  <c r="A219" i="4"/>
  <c r="A355"/>
  <c r="E170" i="8"/>
  <c r="A224" i="5"/>
  <c r="A270" i="7"/>
  <c r="A212" i="5"/>
  <c r="A389" i="4"/>
  <c r="F324" i="8"/>
  <c r="A325"/>
  <c r="A439" i="4"/>
  <c r="A272" i="5"/>
  <c r="A241" i="8"/>
  <c r="A284" i="7"/>
  <c r="A253" i="4"/>
  <c r="A256" i="7"/>
  <c r="A228"/>
  <c r="A202" i="4"/>
  <c r="A326" i="7"/>
  <c r="A260" i="5"/>
  <c r="A338" i="4"/>
  <c r="A297" i="8"/>
  <c r="A352"/>
  <c r="G405" i="4"/>
  <c r="M405" s="1"/>
  <c r="I403"/>
  <c r="E405"/>
  <c r="K405" s="1"/>
  <c r="A406"/>
  <c r="D405"/>
  <c r="J405" s="1"/>
  <c r="F405"/>
  <c r="L405" s="1"/>
  <c r="A242" i="7"/>
  <c r="A199" i="8"/>
  <c r="D185" i="7"/>
  <c r="A312"/>
  <c r="A321" i="4"/>
  <c r="A248" i="5"/>
  <c r="E295"/>
  <c r="K295" s="1"/>
  <c r="I293"/>
  <c r="D295"/>
  <c r="J295" s="1"/>
  <c r="A296"/>
  <c r="F295"/>
  <c r="L295" s="1"/>
  <c r="A284"/>
  <c r="A227" i="8"/>
  <c r="A213"/>
  <c r="A298" i="7"/>
  <c r="A269" i="8"/>
  <c r="A283"/>
  <c r="A311"/>
  <c r="E339" i="7"/>
  <c r="D339"/>
  <c r="A340"/>
  <c r="A304" i="4"/>
  <c r="A200" i="7"/>
  <c r="A185" i="4"/>
  <c r="A270"/>
  <c r="A236"/>
  <c r="A236" i="5"/>
  <c r="A255" i="8"/>
  <c r="A372" i="4"/>
  <c r="A367" i="7"/>
  <c r="B311" i="8" l="1"/>
  <c r="B199"/>
  <c r="B255"/>
  <c r="B283"/>
  <c r="B269"/>
  <c r="B241"/>
  <c r="B227"/>
  <c r="B325"/>
  <c r="B297"/>
  <c r="H352" i="1"/>
  <c r="C360"/>
  <c r="H360" s="1"/>
  <c r="A357"/>
  <c r="C358"/>
  <c r="H358" s="1"/>
  <c r="C356"/>
  <c r="H356" s="1"/>
  <c r="A359"/>
  <c r="C357"/>
  <c r="H357" s="1"/>
  <c r="A358"/>
  <c r="A360"/>
  <c r="A356"/>
  <c r="A355"/>
  <c r="C359"/>
  <c r="H359" s="1"/>
  <c r="C355"/>
  <c r="H355" s="1"/>
  <c r="I337" i="3"/>
  <c r="F339"/>
  <c r="L339" s="1"/>
  <c r="G339"/>
  <c r="M339" s="1"/>
  <c r="A340"/>
  <c r="E339"/>
  <c r="K339" s="1"/>
  <c r="D339"/>
  <c r="J339" s="1"/>
  <c r="A270"/>
  <c r="A284"/>
  <c r="A256"/>
  <c r="A312"/>
  <c r="A382" i="1"/>
  <c r="A242" i="3"/>
  <c r="A326"/>
  <c r="A367"/>
  <c r="A298"/>
  <c r="A213" i="5"/>
  <c r="A343" i="2"/>
  <c r="C344"/>
  <c r="H344" s="1"/>
  <c r="C343"/>
  <c r="H343" s="1"/>
  <c r="A344"/>
  <c r="C213" i="8"/>
  <c r="B213"/>
  <c r="A382" i="7"/>
  <c r="A214" i="8"/>
  <c r="A390" i="4"/>
  <c r="E185" i="8"/>
  <c r="E354" i="7"/>
  <c r="D354"/>
  <c r="A355"/>
  <c r="A256" i="8"/>
  <c r="A340"/>
  <c r="F339"/>
  <c r="A261" i="5"/>
  <c r="A257" i="7"/>
  <c r="A285"/>
  <c r="A457" i="4"/>
  <c r="A326" i="8"/>
  <c r="A225" i="5"/>
  <c r="I306"/>
  <c r="E308"/>
  <c r="K308" s="1"/>
  <c r="A309"/>
  <c r="D308"/>
  <c r="J308" s="1"/>
  <c r="F308"/>
  <c r="L308" s="1"/>
  <c r="C342" i="2"/>
  <c r="H342" s="1"/>
  <c r="A342"/>
  <c r="A340"/>
  <c r="C341"/>
  <c r="H341" s="1"/>
  <c r="C339"/>
  <c r="H339" s="1"/>
  <c r="A339"/>
  <c r="A341"/>
  <c r="H336"/>
  <c r="C340"/>
  <c r="H340" s="1"/>
  <c r="A237" i="5"/>
  <c r="A312" i="8"/>
  <c r="A228"/>
  <c r="A285" i="5"/>
  <c r="A249"/>
  <c r="A322" i="4"/>
  <c r="A243" i="7"/>
  <c r="A407" i="4"/>
  <c r="A367" i="8"/>
  <c r="A298"/>
  <c r="G423" i="4"/>
  <c r="M423" s="1"/>
  <c r="D423"/>
  <c r="J423" s="1"/>
  <c r="A424"/>
  <c r="I421"/>
  <c r="E423"/>
  <c r="K423" s="1"/>
  <c r="F423"/>
  <c r="L423" s="1"/>
  <c r="A215" i="7"/>
  <c r="D200"/>
  <c r="A341"/>
  <c r="A270" i="8"/>
  <c r="A373" i="4"/>
  <c r="A271"/>
  <c r="A305"/>
  <c r="A284" i="8"/>
  <c r="A299" i="7"/>
  <c r="A297" i="5"/>
  <c r="A313" i="7"/>
  <c r="A200" i="8"/>
  <c r="B200" s="1"/>
  <c r="A327" i="7"/>
  <c r="A203" i="4"/>
  <c r="A242" i="8"/>
  <c r="A273" i="5"/>
  <c r="A356" i="4"/>
  <c r="A332" i="5"/>
  <c r="A366" i="2"/>
  <c r="A237" i="4"/>
  <c r="A339"/>
  <c r="A229" i="7"/>
  <c r="A254" i="4"/>
  <c r="A271" i="7"/>
  <c r="A220" i="4"/>
  <c r="A288"/>
  <c r="B270" i="8" l="1"/>
  <c r="B214"/>
  <c r="B340"/>
  <c r="B298"/>
  <c r="B256"/>
  <c r="B326"/>
  <c r="B284"/>
  <c r="B242"/>
  <c r="B312"/>
  <c r="A382" i="3"/>
  <c r="I352"/>
  <c r="G354"/>
  <c r="M354" s="1"/>
  <c r="A355"/>
  <c r="F354"/>
  <c r="L354" s="1"/>
  <c r="E354"/>
  <c r="K354" s="1"/>
  <c r="D354"/>
  <c r="J354" s="1"/>
  <c r="A257"/>
  <c r="A271"/>
  <c r="A341"/>
  <c r="A299"/>
  <c r="A397" i="1"/>
  <c r="A313" i="3"/>
  <c r="A327"/>
  <c r="H367" i="1"/>
  <c r="C374"/>
  <c r="H374" s="1"/>
  <c r="A371"/>
  <c r="A370"/>
  <c r="A373"/>
  <c r="C372"/>
  <c r="H372" s="1"/>
  <c r="A372"/>
  <c r="C373"/>
  <c r="H373" s="1"/>
  <c r="C375"/>
  <c r="H375" s="1"/>
  <c r="A375"/>
  <c r="C371"/>
  <c r="H371" s="1"/>
  <c r="C370"/>
  <c r="H370" s="1"/>
  <c r="A374"/>
  <c r="A285" i="3"/>
  <c r="A226" i="5"/>
  <c r="A359" i="2"/>
  <c r="C359"/>
  <c r="H359" s="1"/>
  <c r="C358"/>
  <c r="H358" s="1"/>
  <c r="A358"/>
  <c r="C228" i="8"/>
  <c r="B228"/>
  <c r="A271"/>
  <c r="A342" i="7"/>
  <c r="D215"/>
  <c r="A244"/>
  <c r="A323" i="4"/>
  <c r="A229" i="8"/>
  <c r="A391" i="4"/>
  <c r="A221"/>
  <c r="A238"/>
  <c r="A357"/>
  <c r="A285" i="8"/>
  <c r="A272" i="4"/>
  <c r="A374"/>
  <c r="A425"/>
  <c r="A382" i="8"/>
  <c r="A250" i="5"/>
  <c r="A286"/>
  <c r="A238"/>
  <c r="A310"/>
  <c r="A327" i="8"/>
  <c r="A258" i="7"/>
  <c r="A262" i="5"/>
  <c r="A356" i="7"/>
  <c r="A215" i="8"/>
  <c r="B215" s="1"/>
  <c r="A255" i="4"/>
  <c r="A230" i="7"/>
  <c r="A357" i="2"/>
  <c r="A355"/>
  <c r="C354"/>
  <c r="H354" s="1"/>
  <c r="C356"/>
  <c r="H356" s="1"/>
  <c r="A356"/>
  <c r="A354"/>
  <c r="C357"/>
  <c r="H357" s="1"/>
  <c r="H351"/>
  <c r="C355"/>
  <c r="H355" s="1"/>
  <c r="A274" i="5"/>
  <c r="E200" i="8"/>
  <c r="A381" i="2"/>
  <c r="A306" i="4"/>
  <c r="A299" i="8"/>
  <c r="A408" i="4"/>
  <c r="A313" i="8"/>
  <c r="G441" i="4"/>
  <c r="M441" s="1"/>
  <c r="I439"/>
  <c r="E441"/>
  <c r="K441" s="1"/>
  <c r="A442"/>
  <c r="D441"/>
  <c r="J441" s="1"/>
  <c r="F441"/>
  <c r="L441" s="1"/>
  <c r="A257" i="8"/>
  <c r="A397" i="7"/>
  <c r="A272"/>
  <c r="A340" i="4"/>
  <c r="A345" i="5"/>
  <c r="A243" i="8"/>
  <c r="A289" i="4"/>
  <c r="E321" i="5"/>
  <c r="K321" s="1"/>
  <c r="I319"/>
  <c r="A322"/>
  <c r="D321"/>
  <c r="J321" s="1"/>
  <c r="F321"/>
  <c r="L321" s="1"/>
  <c r="A328" i="7"/>
  <c r="A314"/>
  <c r="A298" i="5"/>
  <c r="A300" i="7"/>
  <c r="F354" i="8"/>
  <c r="A355"/>
  <c r="A475" i="4"/>
  <c r="A286" i="7"/>
  <c r="A341" i="8"/>
  <c r="E369" i="7"/>
  <c r="D369"/>
  <c r="A370"/>
  <c r="B341" i="8" l="1"/>
  <c r="B229"/>
  <c r="B285"/>
  <c r="B257"/>
  <c r="B271"/>
  <c r="B299"/>
  <c r="B355"/>
  <c r="B313"/>
  <c r="B327"/>
  <c r="A412" i="1"/>
  <c r="A272" i="3"/>
  <c r="A328"/>
  <c r="H382" i="1"/>
  <c r="A390"/>
  <c r="A386"/>
  <c r="A387"/>
  <c r="A385"/>
  <c r="C389"/>
  <c r="H389" s="1"/>
  <c r="A388"/>
  <c r="C388"/>
  <c r="H388" s="1"/>
  <c r="A389"/>
  <c r="C386"/>
  <c r="H386" s="1"/>
  <c r="C387"/>
  <c r="H387" s="1"/>
  <c r="C385"/>
  <c r="H385" s="1"/>
  <c r="C390"/>
  <c r="H390" s="1"/>
  <c r="A356" i="3"/>
  <c r="A286"/>
  <c r="A314"/>
  <c r="A300"/>
  <c r="A397"/>
  <c r="A342"/>
  <c r="I367"/>
  <c r="D369"/>
  <c r="J369" s="1"/>
  <c r="G369"/>
  <c r="M369" s="1"/>
  <c r="F369"/>
  <c r="L369" s="1"/>
  <c r="A370"/>
  <c r="E369"/>
  <c r="K369" s="1"/>
  <c r="A239" i="5"/>
  <c r="C373" i="2"/>
  <c r="H373" s="1"/>
  <c r="A373"/>
  <c r="C374"/>
  <c r="H374" s="1"/>
  <c r="A374"/>
  <c r="C243" i="8"/>
  <c r="B243"/>
  <c r="A342"/>
  <c r="G459" i="4"/>
  <c r="M459" s="1"/>
  <c r="D459"/>
  <c r="J459" s="1"/>
  <c r="A460"/>
  <c r="I457"/>
  <c r="E459"/>
  <c r="K459" s="1"/>
  <c r="F459"/>
  <c r="L459" s="1"/>
  <c r="A356" i="8"/>
  <c r="A301" i="7"/>
  <c r="A329"/>
  <c r="A443" i="4"/>
  <c r="A263" i="5"/>
  <c r="A251"/>
  <c r="A358" i="4"/>
  <c r="A230" i="8"/>
  <c r="B230" s="1"/>
  <c r="A493" i="4"/>
  <c r="A323" i="5"/>
  <c r="A244" i="8"/>
  <c r="I332" i="5"/>
  <c r="E334"/>
  <c r="K334" s="1"/>
  <c r="A335"/>
  <c r="F334"/>
  <c r="L334" s="1"/>
  <c r="D334"/>
  <c r="J334" s="1"/>
  <c r="A412" i="7"/>
  <c r="A258" i="8"/>
  <c r="A314"/>
  <c r="A409" i="4"/>
  <c r="A300" i="8"/>
  <c r="A275" i="5"/>
  <c r="D230" i="7"/>
  <c r="A259"/>
  <c r="F369" i="8"/>
  <c r="A370"/>
  <c r="A426" i="4"/>
  <c r="A392"/>
  <c r="A290"/>
  <c r="A358" i="5"/>
  <c r="A341" i="4"/>
  <c r="A385" i="7"/>
  <c r="D384"/>
  <c r="E384"/>
  <c r="A307" i="4"/>
  <c r="A396" i="2"/>
  <c r="A287" i="5"/>
  <c r="A397" i="8"/>
  <c r="A375" i="4"/>
  <c r="A286" i="8"/>
  <c r="A343" i="7"/>
  <c r="A272" i="8"/>
  <c r="A371" i="7"/>
  <c r="A315"/>
  <c r="A287"/>
  <c r="A299" i="5"/>
  <c r="A273" i="7"/>
  <c r="C372" i="2"/>
  <c r="H372" s="1"/>
  <c r="C371"/>
  <c r="H371" s="1"/>
  <c r="A370"/>
  <c r="A372"/>
  <c r="C369"/>
  <c r="H369" s="1"/>
  <c r="C370"/>
  <c r="H370" s="1"/>
  <c r="A369"/>
  <c r="A371"/>
  <c r="H366"/>
  <c r="A256" i="4"/>
  <c r="E215" i="8"/>
  <c r="A357" i="7"/>
  <c r="A328" i="8"/>
  <c r="A311" i="5"/>
  <c r="A273" i="4"/>
  <c r="A239"/>
  <c r="A324"/>
  <c r="A245" i="7"/>
  <c r="B286" i="8" l="1"/>
  <c r="B300"/>
  <c r="B314"/>
  <c r="B244"/>
  <c r="B328"/>
  <c r="B272"/>
  <c r="B370"/>
  <c r="B356"/>
  <c r="B342"/>
  <c r="I382" i="3"/>
  <c r="F384"/>
  <c r="L384" s="1"/>
  <c r="G384"/>
  <c r="M384" s="1"/>
  <c r="A385"/>
  <c r="D384"/>
  <c r="J384" s="1"/>
  <c r="E384"/>
  <c r="K384" s="1"/>
  <c r="A357"/>
  <c r="A329"/>
  <c r="A343"/>
  <c r="A301"/>
  <c r="A287"/>
  <c r="A427" i="1"/>
  <c r="A371" i="3"/>
  <c r="A412"/>
  <c r="A315"/>
  <c r="H397" i="1"/>
  <c r="A405"/>
  <c r="C400"/>
  <c r="H400" s="1"/>
  <c r="A404"/>
  <c r="C403"/>
  <c r="H403" s="1"/>
  <c r="A400"/>
  <c r="C404"/>
  <c r="H404" s="1"/>
  <c r="C405"/>
  <c r="H405" s="1"/>
  <c r="C401"/>
  <c r="H401" s="1"/>
  <c r="A402"/>
  <c r="A403"/>
  <c r="C402"/>
  <c r="H402" s="1"/>
  <c r="A401"/>
  <c r="A252" i="5"/>
  <c r="C389" i="2"/>
  <c r="H389" s="1"/>
  <c r="A388"/>
  <c r="A389"/>
  <c r="C388"/>
  <c r="H388" s="1"/>
  <c r="C258" i="8"/>
  <c r="B258"/>
  <c r="A444" i="4"/>
  <c r="A330" i="7"/>
  <c r="A357" i="8"/>
  <c r="D245" i="7"/>
  <c r="A274" i="4"/>
  <c r="A257"/>
  <c r="A316" i="7"/>
  <c r="A372"/>
  <c r="A344"/>
  <c r="A376" i="4"/>
  <c r="A342"/>
  <c r="E347" i="5"/>
  <c r="K347" s="1"/>
  <c r="I345"/>
  <c r="D347"/>
  <c r="J347" s="1"/>
  <c r="A348"/>
  <c r="F347"/>
  <c r="L347" s="1"/>
  <c r="A393" i="4"/>
  <c r="A259" i="8"/>
  <c r="G477" i="4"/>
  <c r="M477" s="1"/>
  <c r="I475"/>
  <c r="E477"/>
  <c r="K477" s="1"/>
  <c r="A478"/>
  <c r="D477"/>
  <c r="J477" s="1"/>
  <c r="F477"/>
  <c r="L477" s="1"/>
  <c r="A274" i="7"/>
  <c r="A273" i="8"/>
  <c r="A412"/>
  <c r="E230"/>
  <c r="A329"/>
  <c r="C386" i="2"/>
  <c r="H386" s="1"/>
  <c r="A385"/>
  <c r="C384"/>
  <c r="H384" s="1"/>
  <c r="A387"/>
  <c r="C387"/>
  <c r="H387" s="1"/>
  <c r="H381"/>
  <c r="A384"/>
  <c r="C385"/>
  <c r="H385" s="1"/>
  <c r="A386"/>
  <c r="A308" i="4"/>
  <c r="A386" i="7"/>
  <c r="A427" i="4"/>
  <c r="A260" i="7"/>
  <c r="A276" i="5"/>
  <c r="A301" i="8"/>
  <c r="A324" i="5"/>
  <c r="A511" i="4"/>
  <c r="A264" i="5"/>
  <c r="A302" i="7"/>
  <c r="A300" i="5"/>
  <c r="A371"/>
  <c r="A291" i="4"/>
  <c r="A315" i="8"/>
  <c r="A427" i="7"/>
  <c r="A288"/>
  <c r="A325" i="4"/>
  <c r="A312" i="5"/>
  <c r="A358" i="7"/>
  <c r="A287" i="8"/>
  <c r="F384"/>
  <c r="A385"/>
  <c r="A288" i="5"/>
  <c r="A411" i="2"/>
  <c r="A371" i="8"/>
  <c r="A410" i="4"/>
  <c r="E399" i="7"/>
  <c r="A400"/>
  <c r="D399"/>
  <c r="A336" i="5"/>
  <c r="A245" i="8"/>
  <c r="B245" s="1"/>
  <c r="A359" i="4"/>
  <c r="A461"/>
  <c r="A343" i="8"/>
  <c r="B385" l="1"/>
  <c r="B315"/>
  <c r="B301"/>
  <c r="B287"/>
  <c r="B371"/>
  <c r="B329"/>
  <c r="B259"/>
  <c r="B343"/>
  <c r="B357"/>
  <c r="I397" i="3"/>
  <c r="A400"/>
  <c r="D399"/>
  <c r="J399" s="1"/>
  <c r="G399"/>
  <c r="M399" s="1"/>
  <c r="F399"/>
  <c r="L399" s="1"/>
  <c r="E399"/>
  <c r="K399" s="1"/>
  <c r="A358"/>
  <c r="A386"/>
  <c r="A316"/>
  <c r="H427" i="1"/>
  <c r="C435"/>
  <c r="H435" s="1"/>
  <c r="A435"/>
  <c r="A433"/>
  <c r="A432"/>
  <c r="C434"/>
  <c r="H434" s="1"/>
  <c r="C432"/>
  <c r="H432" s="1"/>
  <c r="A434"/>
  <c r="A431"/>
  <c r="C431"/>
  <c r="H431" s="1"/>
  <c r="C433"/>
  <c r="H433" s="1"/>
  <c r="C430"/>
  <c r="H430" s="1"/>
  <c r="A430"/>
  <c r="A302" i="3"/>
  <c r="H412" i="1"/>
  <c r="C419"/>
  <c r="H419" s="1"/>
  <c r="C420"/>
  <c r="H420" s="1"/>
  <c r="A416"/>
  <c r="C416"/>
  <c r="H416" s="1"/>
  <c r="A420"/>
  <c r="A417"/>
  <c r="A419"/>
  <c r="A418"/>
  <c r="C418"/>
  <c r="H418" s="1"/>
  <c r="C415"/>
  <c r="H415" s="1"/>
  <c r="A415"/>
  <c r="C417"/>
  <c r="H417" s="1"/>
  <c r="A427" i="3"/>
  <c r="A372"/>
  <c r="A344"/>
  <c r="A330"/>
  <c r="A265" i="5"/>
  <c r="A404" i="2"/>
  <c r="C403"/>
  <c r="H403" s="1"/>
  <c r="C404"/>
  <c r="H404" s="1"/>
  <c r="A403"/>
  <c r="C273" i="8"/>
  <c r="B273"/>
  <c r="E245"/>
  <c r="A289" i="5"/>
  <c r="A359" i="7"/>
  <c r="A316" i="8"/>
  <c r="E373" i="5"/>
  <c r="K373" s="1"/>
  <c r="I371"/>
  <c r="A374"/>
  <c r="D373"/>
  <c r="J373" s="1"/>
  <c r="F373"/>
  <c r="L373" s="1"/>
  <c r="E513" i="4"/>
  <c r="K513" s="1"/>
  <c r="G513"/>
  <c r="M513" s="1"/>
  <c r="F513"/>
  <c r="L513" s="1"/>
  <c r="I511"/>
  <c r="A514"/>
  <c r="D513"/>
  <c r="J513" s="1"/>
  <c r="A277" i="5"/>
  <c r="A309" i="4"/>
  <c r="A349" i="5"/>
  <c r="A373" i="7"/>
  <c r="A411" i="4"/>
  <c r="C402" i="2"/>
  <c r="H402" s="1"/>
  <c r="A402"/>
  <c r="A400"/>
  <c r="C401"/>
  <c r="H401" s="1"/>
  <c r="C399"/>
  <c r="H399" s="1"/>
  <c r="A399"/>
  <c r="C400"/>
  <c r="H400" s="1"/>
  <c r="A401"/>
  <c r="H396"/>
  <c r="A386" i="8"/>
  <c r="A313" i="5"/>
  <c r="E414" i="7"/>
  <c r="A415"/>
  <c r="D414"/>
  <c r="A301" i="5"/>
  <c r="A325"/>
  <c r="A302" i="8"/>
  <c r="A428" i="4"/>
  <c r="A400" i="8"/>
  <c r="F399"/>
  <c r="A343" i="4"/>
  <c r="A331" i="7"/>
  <c r="A427" i="8"/>
  <c r="A274"/>
  <c r="A337" i="5"/>
  <c r="A372" i="8"/>
  <c r="A344"/>
  <c r="A401" i="7"/>
  <c r="A426" i="2"/>
  <c r="E429" i="7"/>
  <c r="A430"/>
  <c r="D429"/>
  <c r="A292" i="4"/>
  <c r="A303" i="7"/>
  <c r="A387"/>
  <c r="A330" i="8"/>
  <c r="A479" i="4"/>
  <c r="A394"/>
  <c r="A377"/>
  <c r="A345" i="7"/>
  <c r="A317"/>
  <c r="A358" i="8"/>
  <c r="A462" i="4"/>
  <c r="A360"/>
  <c r="D260" i="7"/>
  <c r="A288" i="8"/>
  <c r="A326" i="4"/>
  <c r="A289" i="7"/>
  <c r="I358" i="5"/>
  <c r="E360"/>
  <c r="K360" s="1"/>
  <c r="A361"/>
  <c r="D360"/>
  <c r="J360" s="1"/>
  <c r="F360"/>
  <c r="L360" s="1"/>
  <c r="G495" i="4"/>
  <c r="M495" s="1"/>
  <c r="E495"/>
  <c r="K495" s="1"/>
  <c r="I493"/>
  <c r="F495"/>
  <c r="L495" s="1"/>
  <c r="D495"/>
  <c r="J495" s="1"/>
  <c r="A496"/>
  <c r="A275" i="7"/>
  <c r="A260" i="8"/>
  <c r="B260" s="1"/>
  <c r="A275" i="4"/>
  <c r="A445"/>
  <c r="B330" i="8" l="1"/>
  <c r="B400"/>
  <c r="B302"/>
  <c r="B344"/>
  <c r="B358"/>
  <c r="B386"/>
  <c r="B274"/>
  <c r="B316"/>
  <c r="B372"/>
  <c r="A359" i="3"/>
  <c r="A345"/>
  <c r="I427"/>
  <c r="F429"/>
  <c r="L429" s="1"/>
  <c r="A430"/>
  <c r="E429"/>
  <c r="K429" s="1"/>
  <c r="G429"/>
  <c r="M429" s="1"/>
  <c r="D429"/>
  <c r="J429" s="1"/>
  <c r="A317"/>
  <c r="A387"/>
  <c r="A401"/>
  <c r="A331"/>
  <c r="A373"/>
  <c r="I412"/>
  <c r="A415"/>
  <c r="G414"/>
  <c r="M414" s="1"/>
  <c r="D414"/>
  <c r="J414" s="1"/>
  <c r="E414"/>
  <c r="K414" s="1"/>
  <c r="F414"/>
  <c r="L414" s="1"/>
  <c r="A278" i="5"/>
  <c r="C418" i="2"/>
  <c r="H418" s="1"/>
  <c r="C419"/>
  <c r="H419" s="1"/>
  <c r="A418"/>
  <c r="A419"/>
  <c r="C434"/>
  <c r="A434"/>
  <c r="A433"/>
  <c r="C433"/>
  <c r="C288" i="8"/>
  <c r="B288"/>
  <c r="E260"/>
  <c r="A290" i="7"/>
  <c r="A359" i="8"/>
  <c r="A293" i="4"/>
  <c r="A338" i="5"/>
  <c r="A275" i="8"/>
  <c r="B275" s="1"/>
  <c r="A344" i="4"/>
  <c r="A446"/>
  <c r="A289" i="8"/>
  <c r="A463" i="4"/>
  <c r="A395"/>
  <c r="A480"/>
  <c r="A388" i="7"/>
  <c r="A304"/>
  <c r="C432" i="2"/>
  <c r="A432"/>
  <c r="C429"/>
  <c r="H429" s="1"/>
  <c r="C431"/>
  <c r="H431" s="1"/>
  <c r="A430"/>
  <c r="C430"/>
  <c r="H430" s="1"/>
  <c r="A429"/>
  <c r="H426"/>
  <c r="A431"/>
  <c r="F414" i="8"/>
  <c r="A415"/>
  <c r="A401"/>
  <c r="A375" i="5"/>
  <c r="A317" i="8"/>
  <c r="A360" i="7"/>
  <c r="A497" i="4"/>
  <c r="A318" i="7"/>
  <c r="A331" i="8"/>
  <c r="A431" i="7"/>
  <c r="C416" i="2"/>
  <c r="H416" s="1"/>
  <c r="C414"/>
  <c r="H414" s="1"/>
  <c r="A415"/>
  <c r="A417"/>
  <c r="H411"/>
  <c r="C415"/>
  <c r="H415" s="1"/>
  <c r="A414"/>
  <c r="A416"/>
  <c r="C417"/>
  <c r="H417" s="1"/>
  <c r="F429" i="8"/>
  <c r="A430"/>
  <c r="A332" i="7"/>
  <c r="A429" i="4"/>
  <c r="A326" i="5"/>
  <c r="A416" i="7"/>
  <c r="A314" i="5"/>
  <c r="A412" i="4"/>
  <c r="A310"/>
  <c r="A515"/>
  <c r="A362" i="5"/>
  <c r="A361" i="4"/>
  <c r="A378"/>
  <c r="A345" i="8"/>
  <c r="A302" i="5"/>
  <c r="A387" i="8"/>
  <c r="A374" i="7"/>
  <c r="A350" i="5"/>
  <c r="A290"/>
  <c r="D275" i="7"/>
  <c r="A327" i="4"/>
  <c r="A346" i="7"/>
  <c r="A402"/>
  <c r="A373" i="8"/>
  <c r="A303"/>
  <c r="B373" l="1"/>
  <c r="B401"/>
  <c r="B289"/>
  <c r="B415"/>
  <c r="B345"/>
  <c r="B331"/>
  <c r="B430"/>
  <c r="B317"/>
  <c r="B359"/>
  <c r="B387"/>
  <c r="A360" i="3"/>
  <c r="A374"/>
  <c r="A431"/>
  <c r="A388"/>
  <c r="A346"/>
  <c r="A416"/>
  <c r="A332"/>
  <c r="A402"/>
  <c r="A291" i="5"/>
  <c r="H434" i="2"/>
  <c r="H433"/>
  <c r="H432"/>
  <c r="C303" i="8"/>
  <c r="B303"/>
  <c r="A363" i="5"/>
  <c r="A432" i="7"/>
  <c r="A319"/>
  <c r="A376" i="5"/>
  <c r="A347" i="7"/>
  <c r="A351" i="5"/>
  <c r="A346" i="8"/>
  <c r="A362" i="4"/>
  <c r="A315" i="5"/>
  <c r="A327"/>
  <c r="A498" i="4"/>
  <c r="A318" i="8"/>
  <c r="A416"/>
  <c r="A305" i="7"/>
  <c r="A464" i="4"/>
  <c r="A447"/>
  <c r="A339" i="5"/>
  <c r="A328" i="4"/>
  <c r="A290" i="8"/>
  <c r="B290" s="1"/>
  <c r="A375" i="7"/>
  <c r="A516" i="4"/>
  <c r="A333" i="7"/>
  <c r="A431" i="8"/>
  <c r="A332"/>
  <c r="A361" i="7"/>
  <c r="A402" i="8"/>
  <c r="A389" i="7"/>
  <c r="A345" i="4"/>
  <c r="D290" i="7"/>
  <c r="A303" i="5"/>
  <c r="A311" i="4"/>
  <c r="A413"/>
  <c r="A417" i="7"/>
  <c r="A481" i="4"/>
  <c r="E275" i="8"/>
  <c r="A403" i="7"/>
  <c r="A304" i="8"/>
  <c r="A374"/>
  <c r="A388"/>
  <c r="A379" i="4"/>
  <c r="A430"/>
  <c r="A396"/>
  <c r="A360" i="8"/>
  <c r="B388" l="1"/>
  <c r="B431"/>
  <c r="B346"/>
  <c r="B332"/>
  <c r="B374"/>
  <c r="B304"/>
  <c r="B416"/>
  <c r="B360"/>
  <c r="B402"/>
  <c r="A432" i="3"/>
  <c r="A375"/>
  <c r="A347"/>
  <c r="A389"/>
  <c r="A361"/>
  <c r="A403"/>
  <c r="A417"/>
  <c r="A304" i="5"/>
  <c r="C318" i="8"/>
  <c r="B318"/>
  <c r="A404" i="7"/>
  <c r="A482" i="4"/>
  <c r="A414"/>
  <c r="A403" i="8"/>
  <c r="A362" i="7"/>
  <c r="A432" i="8"/>
  <c r="A448" i="4"/>
  <c r="A465"/>
  <c r="D305" i="7"/>
  <c r="A417" i="8"/>
  <c r="A319"/>
  <c r="A499" i="4"/>
  <c r="A316" i="5"/>
  <c r="A347" i="8"/>
  <c r="A380" i="4"/>
  <c r="A389" i="8"/>
  <c r="A375"/>
  <c r="A418" i="7"/>
  <c r="A333" i="8"/>
  <c r="A334" i="7"/>
  <c r="A329" i="4"/>
  <c r="A328" i="5"/>
  <c r="A363" i="4"/>
  <c r="A433" i="7"/>
  <c r="A364" i="5"/>
  <c r="A361" i="8"/>
  <c r="A397" i="4"/>
  <c r="A346"/>
  <c r="A376" i="7"/>
  <c r="E290" i="8"/>
  <c r="A340" i="5"/>
  <c r="A352"/>
  <c r="A431" i="4"/>
  <c r="A305" i="8"/>
  <c r="B305" s="1"/>
  <c r="A390" i="7"/>
  <c r="A517" i="4"/>
  <c r="A348" i="7"/>
  <c r="A377" i="5"/>
  <c r="A320" i="7"/>
  <c r="B403" i="8" l="1"/>
  <c r="B347"/>
  <c r="B319"/>
  <c r="B361"/>
  <c r="B375"/>
  <c r="B389"/>
  <c r="B417"/>
  <c r="B432"/>
  <c r="A418" i="3"/>
  <c r="A404"/>
  <c r="A390"/>
  <c r="A433"/>
  <c r="A362"/>
  <c r="A376"/>
  <c r="A317" i="5"/>
  <c r="C333" i="8"/>
  <c r="B333"/>
  <c r="A329" i="5"/>
  <c r="A419" i="7"/>
  <c r="A320" i="8"/>
  <c r="B320" s="1"/>
  <c r="A466" i="4"/>
  <c r="A449"/>
  <c r="A483"/>
  <c r="E305" i="8"/>
  <c r="A432" i="4"/>
  <c r="A390" i="8"/>
  <c r="A363" i="7"/>
  <c r="A391"/>
  <c r="A353" i="5"/>
  <c r="A377" i="7"/>
  <c r="A362" i="8"/>
  <c r="A365" i="5"/>
  <c r="A415" i="4"/>
  <c r="A405" i="7"/>
  <c r="A349"/>
  <c r="A347" i="4"/>
  <c r="A335" i="7"/>
  <c r="A334" i="8"/>
  <c r="D320" i="7"/>
  <c r="A341" i="5"/>
  <c r="A376" i="8"/>
  <c r="A381" i="4"/>
  <c r="A348" i="8"/>
  <c r="A500" i="4"/>
  <c r="A378" i="5"/>
  <c r="A518" i="4"/>
  <c r="A398"/>
  <c r="A434" i="7"/>
  <c r="A364" i="4"/>
  <c r="A418" i="8"/>
  <c r="A433"/>
  <c r="A404"/>
  <c r="B376" l="1"/>
  <c r="B404"/>
  <c r="B433"/>
  <c r="B418"/>
  <c r="B390"/>
  <c r="B362"/>
  <c r="B334"/>
  <c r="A377" i="3"/>
  <c r="A391"/>
  <c r="A419"/>
  <c r="A434"/>
  <c r="A405"/>
  <c r="A330" i="5"/>
  <c r="C348" i="8"/>
  <c r="B348"/>
  <c r="E320"/>
  <c r="A435" i="7"/>
  <c r="A350"/>
  <c r="A363" i="8"/>
  <c r="A420" i="7"/>
  <c r="A342" i="5"/>
  <c r="A378" i="7"/>
  <c r="A405" i="8"/>
  <c r="A379" i="5"/>
  <c r="A377" i="8"/>
  <c r="D335" i="7"/>
  <c r="A365" i="4"/>
  <c r="A399"/>
  <c r="A501"/>
  <c r="A349" i="8"/>
  <c r="A354" i="5"/>
  <c r="A392" i="7"/>
  <c r="A433" i="4"/>
  <c r="A484"/>
  <c r="A450"/>
  <c r="A419" i="8"/>
  <c r="A434"/>
  <c r="A519" i="4"/>
  <c r="A382"/>
  <c r="A335" i="8"/>
  <c r="B335" s="1"/>
  <c r="A406" i="7"/>
  <c r="A416" i="4"/>
  <c r="A366" i="5"/>
  <c r="A364" i="7"/>
  <c r="A391" i="8"/>
  <c r="A467" i="4"/>
  <c r="B377" i="8" l="1"/>
  <c r="B349"/>
  <c r="B419"/>
  <c r="B405"/>
  <c r="B391"/>
  <c r="B434"/>
  <c r="A435" i="3"/>
  <c r="A420"/>
  <c r="A406"/>
  <c r="A392"/>
  <c r="A343" i="5"/>
  <c r="C363" i="8"/>
  <c r="B363"/>
  <c r="A407" i="7"/>
  <c r="A520" i="4"/>
  <c r="A420" i="8"/>
  <c r="A451" i="4"/>
  <c r="A378" i="8"/>
  <c r="A406"/>
  <c r="A421" i="7"/>
  <c r="A468" i="4"/>
  <c r="A392" i="8"/>
  <c r="A367" i="5"/>
  <c r="A383" i="4"/>
  <c r="A435" i="8"/>
  <c r="A393" i="7"/>
  <c r="A350" i="8"/>
  <c r="B350" s="1"/>
  <c r="A364"/>
  <c r="D350" i="7"/>
  <c r="A417" i="4"/>
  <c r="A365" i="7"/>
  <c r="E335" i="8"/>
  <c r="A434" i="4"/>
  <c r="A355" i="5"/>
  <c r="A502" i="4"/>
  <c r="A400"/>
  <c r="A380" i="5"/>
  <c r="A379" i="7"/>
  <c r="A436"/>
  <c r="A485" i="4"/>
  <c r="B364" i="8" l="1"/>
  <c r="B406"/>
  <c r="B435"/>
  <c r="B420"/>
  <c r="B392"/>
  <c r="A407" i="3"/>
  <c r="A421"/>
  <c r="A436"/>
  <c r="A356" i="5"/>
  <c r="C378" i="8"/>
  <c r="B378"/>
  <c r="E350"/>
  <c r="A401" i="4"/>
  <c r="A503"/>
  <c r="A435"/>
  <c r="A365" i="8"/>
  <c r="B365" s="1"/>
  <c r="A422" i="7"/>
  <c r="A437"/>
  <c r="A418" i="4"/>
  <c r="A368" i="5"/>
  <c r="A407" i="8"/>
  <c r="A393"/>
  <c r="A421"/>
  <c r="A380" i="7"/>
  <c r="A452" i="4"/>
  <c r="A394" i="7"/>
  <c r="A486" i="4"/>
  <c r="A381" i="5"/>
  <c r="D365" i="7"/>
  <c r="A436" i="8"/>
  <c r="A469" i="4"/>
  <c r="A379" i="8"/>
  <c r="A521" i="4"/>
  <c r="A408" i="7"/>
  <c r="B421" i="8" l="1"/>
  <c r="B407"/>
  <c r="B379"/>
  <c r="B436"/>
  <c r="A437" i="3"/>
  <c r="A422"/>
  <c r="A382" i="5"/>
  <c r="A369"/>
  <c r="C393" i="8"/>
  <c r="B393"/>
  <c r="D380" i="7"/>
  <c r="A423"/>
  <c r="A436" i="4"/>
  <c r="A380" i="8"/>
  <c r="B380" s="1"/>
  <c r="A470" i="4"/>
  <c r="A487"/>
  <c r="A395" i="7"/>
  <c r="A394" i="8"/>
  <c r="A438" i="7"/>
  <c r="A504" i="4"/>
  <c r="A409" i="7"/>
  <c r="A522" i="4"/>
  <c r="A437" i="8"/>
  <c r="A453" i="4"/>
  <c r="A422" i="8"/>
  <c r="A408"/>
  <c r="A419" i="4"/>
  <c r="E365" i="8"/>
  <c r="B394" l="1"/>
  <c r="B422"/>
  <c r="B437"/>
  <c r="C408"/>
  <c r="B408"/>
  <c r="A423"/>
  <c r="A438"/>
  <c r="A505" i="4"/>
  <c r="A439" i="7"/>
  <c r="D395"/>
  <c r="A424"/>
  <c r="A409" i="8"/>
  <c r="E380"/>
  <c r="A471" i="4"/>
  <c r="A454"/>
  <c r="A523"/>
  <c r="A410" i="7"/>
  <c r="A395" i="8"/>
  <c r="B395" s="1"/>
  <c r="A488" i="4"/>
  <c r="A437"/>
  <c r="B409" i="8" l="1"/>
  <c r="C438"/>
  <c r="B438"/>
  <c r="C423"/>
  <c r="B423"/>
  <c r="E395"/>
  <c r="A524" i="4"/>
  <c r="A425" i="7"/>
  <c r="A440"/>
  <c r="A439" i="8"/>
  <c r="A424"/>
  <c r="D410" i="7"/>
  <c r="A489" i="4"/>
  <c r="A455"/>
  <c r="A472"/>
  <c r="A410" i="8"/>
  <c r="B410" s="1"/>
  <c r="A506" i="4"/>
  <c r="B424" i="8" l="1"/>
  <c r="B439"/>
  <c r="E410"/>
  <c r="A425"/>
  <c r="B425" s="1"/>
  <c r="D425" i="7"/>
  <c r="A525" i="4"/>
  <c r="D440" i="7"/>
  <c r="A473" i="4"/>
  <c r="A490"/>
  <c r="A507"/>
  <c r="A440" i="8"/>
  <c r="B440" s="1"/>
  <c r="E440" l="1"/>
  <c r="E425"/>
  <c r="A508" i="4"/>
  <c r="A526"/>
  <c r="A491"/>
  <c r="A527" l="1"/>
  <c r="A509"/>
  <c r="E434" i="1" l="1"/>
  <c r="J434" s="1"/>
  <c r="E403" i="2"/>
  <c r="J403" s="1"/>
  <c r="K479" i="1"/>
  <c r="E103" i="2"/>
  <c r="J103" s="1"/>
  <c r="I194" i="1"/>
  <c r="K219" i="2"/>
  <c r="K100" i="1"/>
  <c r="K40"/>
  <c r="K175"/>
  <c r="K250"/>
  <c r="K430"/>
  <c r="K42"/>
  <c r="K161" i="2"/>
  <c r="K237" i="1"/>
  <c r="K357"/>
  <c r="K341" i="2"/>
  <c r="K402" i="1"/>
  <c r="K446" i="2"/>
  <c r="I42"/>
  <c r="E42"/>
  <c r="J42" s="1"/>
  <c r="K42"/>
  <c r="I43" i="1"/>
  <c r="K43"/>
  <c r="E43"/>
  <c r="J43" s="1"/>
  <c r="I88"/>
  <c r="K88"/>
  <c r="E88"/>
  <c r="J88" s="1"/>
  <c r="I177" i="2"/>
  <c r="K177"/>
  <c r="E177"/>
  <c r="J177" s="1"/>
  <c r="I252"/>
  <c r="K252"/>
  <c r="E252"/>
  <c r="J252" s="1"/>
  <c r="E312"/>
  <c r="J312" s="1"/>
  <c r="I312"/>
  <c r="K312"/>
  <c r="K328" i="1"/>
  <c r="I328"/>
  <c r="E328"/>
  <c r="J328" s="1"/>
  <c r="E372" i="2"/>
  <c r="J372" s="1"/>
  <c r="I372"/>
  <c r="K372"/>
  <c r="E447"/>
  <c r="J447" s="1"/>
  <c r="K447"/>
  <c r="I447"/>
  <c r="I448" i="1"/>
  <c r="E448"/>
  <c r="J448" s="1"/>
  <c r="K448"/>
  <c r="E284"/>
  <c r="J284" s="1"/>
  <c r="K284"/>
  <c r="I284"/>
  <c r="K434"/>
  <c r="K189" i="2"/>
  <c r="K114"/>
  <c r="K294"/>
  <c r="K99"/>
  <c r="K115" i="1"/>
  <c r="K234" i="2"/>
  <c r="K249"/>
  <c r="K190" i="1"/>
  <c r="K370"/>
  <c r="K87"/>
  <c r="K221" i="2"/>
  <c r="K192" i="1"/>
  <c r="K176" i="2"/>
  <c r="K326"/>
  <c r="K282" i="1"/>
  <c r="E72" i="2"/>
  <c r="J72" s="1"/>
  <c r="K72"/>
  <c r="I72"/>
  <c r="E132"/>
  <c r="J132" s="1"/>
  <c r="I132"/>
  <c r="K132"/>
  <c r="K193" i="1"/>
  <c r="I193"/>
  <c r="E193"/>
  <c r="J193" s="1"/>
  <c r="K267" i="2"/>
  <c r="I267"/>
  <c r="E267"/>
  <c r="J267" s="1"/>
  <c r="E268" i="1"/>
  <c r="J268" s="1"/>
  <c r="I268"/>
  <c r="K268"/>
  <c r="K477" i="2"/>
  <c r="E477"/>
  <c r="J477" s="1"/>
  <c r="I477"/>
  <c r="I478" i="1"/>
  <c r="K478"/>
  <c r="E478"/>
  <c r="J478" s="1"/>
  <c r="E449"/>
  <c r="J449" s="1"/>
  <c r="K449"/>
  <c r="I449"/>
  <c r="K55"/>
  <c r="K130"/>
  <c r="K265"/>
  <c r="K310"/>
  <c r="K444" i="2"/>
  <c r="K399"/>
  <c r="K400" i="1"/>
  <c r="K429" i="2"/>
  <c r="K147" i="1"/>
  <c r="K162"/>
  <c r="K252"/>
  <c r="K236" i="2"/>
  <c r="K386"/>
  <c r="K312" i="1"/>
  <c r="K342"/>
  <c r="K431" i="2"/>
  <c r="K73" i="1"/>
  <c r="I73"/>
  <c r="E73"/>
  <c r="J73" s="1"/>
  <c r="E162" i="2"/>
  <c r="J162" s="1"/>
  <c r="K162"/>
  <c r="I162"/>
  <c r="E237"/>
  <c r="J237" s="1"/>
  <c r="K237"/>
  <c r="I237"/>
  <c r="I297"/>
  <c r="K297"/>
  <c r="E297"/>
  <c r="J297" s="1"/>
  <c r="I373" i="1"/>
  <c r="K373"/>
  <c r="E373"/>
  <c r="J373" s="1"/>
  <c r="I357" i="2"/>
  <c r="E357"/>
  <c r="J357" s="1"/>
  <c r="K357"/>
  <c r="K432"/>
  <c r="E432"/>
  <c r="J432" s="1"/>
  <c r="I432"/>
  <c r="E433" i="1"/>
  <c r="J433" s="1"/>
  <c r="K433"/>
  <c r="I433"/>
  <c r="E223" i="2"/>
  <c r="J223" s="1"/>
  <c r="I223"/>
  <c r="K223"/>
  <c r="E224" i="1"/>
  <c r="J224" s="1"/>
  <c r="K224"/>
  <c r="I224"/>
  <c r="E268" i="2"/>
  <c r="J268" s="1"/>
  <c r="K268"/>
  <c r="I268"/>
  <c r="E283"/>
  <c r="J283" s="1"/>
  <c r="K283"/>
  <c r="I283"/>
  <c r="E418"/>
  <c r="J418" s="1"/>
  <c r="I418"/>
  <c r="K418"/>
  <c r="E478"/>
  <c r="J478" s="1"/>
  <c r="I478"/>
  <c r="K478"/>
  <c r="K69"/>
  <c r="K129"/>
  <c r="K264"/>
  <c r="K205" i="1"/>
  <c r="K384" i="2"/>
  <c r="K339"/>
  <c r="K340" i="1"/>
  <c r="K369" i="2"/>
  <c r="K222" i="1"/>
  <c r="K206" i="2"/>
  <c r="K372" i="1"/>
  <c r="K296" i="2"/>
  <c r="K447" i="1"/>
  <c r="K57" i="2"/>
  <c r="I57"/>
  <c r="E57"/>
  <c r="J57" s="1"/>
  <c r="E148" i="1"/>
  <c r="J148" s="1"/>
  <c r="K148"/>
  <c r="I148"/>
  <c r="I117" i="2"/>
  <c r="E117"/>
  <c r="J117" s="1"/>
  <c r="K117"/>
  <c r="E178" i="1"/>
  <c r="J178" s="1"/>
  <c r="I178"/>
  <c r="K178"/>
  <c r="K253"/>
  <c r="I253"/>
  <c r="E253"/>
  <c r="J253" s="1"/>
  <c r="K313"/>
  <c r="I313"/>
  <c r="E313"/>
  <c r="J313" s="1"/>
  <c r="I462" i="2"/>
  <c r="E462"/>
  <c r="J462" s="1"/>
  <c r="K462"/>
  <c r="E463" i="1"/>
  <c r="J463" s="1"/>
  <c r="I463"/>
  <c r="K463"/>
  <c r="E58" i="2"/>
  <c r="J58" s="1"/>
  <c r="K58"/>
  <c r="I58"/>
  <c r="E89" i="1"/>
  <c r="J89" s="1"/>
  <c r="K89"/>
  <c r="I89"/>
  <c r="E448" i="2"/>
  <c r="J448" s="1"/>
  <c r="K448"/>
  <c r="I448"/>
  <c r="K85" i="1"/>
  <c r="K174" i="2"/>
  <c r="K204"/>
  <c r="K145" i="1"/>
  <c r="K324" i="2"/>
  <c r="K445" i="1"/>
  <c r="K414" i="2"/>
  <c r="K309"/>
  <c r="K72" i="1"/>
  <c r="K266" i="2"/>
  <c r="K327" i="1"/>
  <c r="K356" i="2"/>
  <c r="I58" i="1"/>
  <c r="E58"/>
  <c r="J58" s="1"/>
  <c r="K58"/>
  <c r="I207" i="2"/>
  <c r="E207"/>
  <c r="J207" s="1"/>
  <c r="K207"/>
  <c r="K222"/>
  <c r="E222"/>
  <c r="J222" s="1"/>
  <c r="I222"/>
  <c r="I282"/>
  <c r="E282"/>
  <c r="J282" s="1"/>
  <c r="K282"/>
  <c r="E358" i="1"/>
  <c r="J358" s="1"/>
  <c r="I358"/>
  <c r="K358"/>
  <c r="E342" i="2"/>
  <c r="J342" s="1"/>
  <c r="K342"/>
  <c r="I342"/>
  <c r="K387"/>
  <c r="I387"/>
  <c r="E387"/>
  <c r="J387" s="1"/>
  <c r="K388" i="1"/>
  <c r="I388"/>
  <c r="E388"/>
  <c r="J388" s="1"/>
  <c r="E178" i="2"/>
  <c r="J178" s="1"/>
  <c r="I178"/>
  <c r="K178"/>
  <c r="E208"/>
  <c r="J208" s="1"/>
  <c r="I208"/>
  <c r="K208"/>
  <c r="E209" i="1"/>
  <c r="J209" s="1"/>
  <c r="K209"/>
  <c r="I209"/>
  <c r="E479"/>
  <c r="J479" s="1"/>
  <c r="I479"/>
  <c r="K39" i="2"/>
  <c r="K54"/>
  <c r="K159"/>
  <c r="K280" i="1"/>
  <c r="K144" i="2"/>
  <c r="K385" i="1"/>
  <c r="K354" i="2"/>
  <c r="K56"/>
  <c r="K41"/>
  <c r="K86"/>
  <c r="K71"/>
  <c r="K132" i="1"/>
  <c r="K207"/>
  <c r="K191" i="2"/>
  <c r="K387" i="1"/>
  <c r="K416" i="2"/>
  <c r="K102"/>
  <c r="E102"/>
  <c r="J102" s="1"/>
  <c r="I102"/>
  <c r="E133" i="1"/>
  <c r="J133" s="1"/>
  <c r="K133"/>
  <c r="I133"/>
  <c r="I163"/>
  <c r="E163"/>
  <c r="J163" s="1"/>
  <c r="K163"/>
  <c r="K238"/>
  <c r="E238"/>
  <c r="J238" s="1"/>
  <c r="I238"/>
  <c r="I298"/>
  <c r="E298"/>
  <c r="J298" s="1"/>
  <c r="K298"/>
  <c r="K417" i="2"/>
  <c r="I417"/>
  <c r="E417"/>
  <c r="J417" s="1"/>
  <c r="I418" i="1"/>
  <c r="K418"/>
  <c r="E418"/>
  <c r="J418" s="1"/>
  <c r="K84" i="2"/>
  <c r="K279"/>
  <c r="K70" i="1"/>
  <c r="K220"/>
  <c r="K295"/>
  <c r="K325"/>
  <c r="K415"/>
  <c r="K116" i="2"/>
  <c r="K57" i="1"/>
  <c r="K101" i="2"/>
  <c r="K146"/>
  <c r="K131"/>
  <c r="K267" i="1"/>
  <c r="K251" i="2"/>
  <c r="K311"/>
  <c r="K401"/>
  <c r="K432" i="1"/>
  <c r="I103"/>
  <c r="E103"/>
  <c r="J103" s="1"/>
  <c r="K103"/>
  <c r="E192" i="2"/>
  <c r="J192" s="1"/>
  <c r="K192"/>
  <c r="I192"/>
  <c r="I343" i="1"/>
  <c r="E343"/>
  <c r="J343" s="1"/>
  <c r="K343"/>
  <c r="I327" i="2"/>
  <c r="K327"/>
  <c r="E327"/>
  <c r="J327" s="1"/>
  <c r="K160" i="1"/>
  <c r="K235"/>
  <c r="K355"/>
  <c r="K117"/>
  <c r="K102"/>
  <c r="K177"/>
  <c r="K371" i="2"/>
  <c r="K297" i="1"/>
  <c r="K281" i="2"/>
  <c r="K417" i="1"/>
  <c r="K87" i="2"/>
  <c r="I87"/>
  <c r="E87"/>
  <c r="J87" s="1"/>
  <c r="I118" i="1"/>
  <c r="E118"/>
  <c r="J118" s="1"/>
  <c r="K118"/>
  <c r="K147" i="2"/>
  <c r="E147"/>
  <c r="J147" s="1"/>
  <c r="I147"/>
  <c r="K208" i="1"/>
  <c r="E208"/>
  <c r="J208" s="1"/>
  <c r="I208"/>
  <c r="K223"/>
  <c r="E223"/>
  <c r="J223" s="1"/>
  <c r="I223"/>
  <c r="K283"/>
  <c r="I283"/>
  <c r="E283"/>
  <c r="J283" s="1"/>
  <c r="I402" i="2"/>
  <c r="K402"/>
  <c r="E402"/>
  <c r="J402" s="1"/>
  <c r="I403" i="1"/>
  <c r="K403"/>
  <c r="E403"/>
  <c r="J403" s="1"/>
  <c r="E149"/>
  <c r="J149" s="1"/>
  <c r="I149"/>
  <c r="K149"/>
  <c r="E463" i="2"/>
  <c r="J463" s="1"/>
  <c r="I463"/>
  <c r="K463"/>
  <c r="E464" i="1"/>
  <c r="J464" s="1"/>
  <c r="I464"/>
  <c r="K464"/>
  <c r="I403" i="2" l="1"/>
  <c r="K403"/>
  <c r="E194" i="1"/>
  <c r="J194" s="1"/>
  <c r="I434"/>
  <c r="K103" i="2"/>
  <c r="K194" i="1"/>
  <c r="I103" i="2"/>
  <c r="E344" i="1"/>
  <c r="J344" s="1"/>
  <c r="I344"/>
  <c r="K344"/>
  <c r="E179"/>
  <c r="J179" s="1"/>
  <c r="K179"/>
  <c r="I179"/>
  <c r="E74"/>
  <c r="J74" s="1"/>
  <c r="K74"/>
  <c r="I74"/>
  <c r="K24" i="2"/>
  <c r="E118"/>
  <c r="J118" s="1"/>
  <c r="I118"/>
  <c r="K118"/>
  <c r="E298"/>
  <c r="J298" s="1"/>
  <c r="K298"/>
  <c r="I298"/>
  <c r="E133"/>
  <c r="J133" s="1"/>
  <c r="I133"/>
  <c r="K133"/>
  <c r="K26"/>
  <c r="K9"/>
  <c r="E193"/>
  <c r="J193" s="1"/>
  <c r="I193"/>
  <c r="K193"/>
  <c r="E404" i="1"/>
  <c r="J404" s="1"/>
  <c r="K404"/>
  <c r="I404"/>
  <c r="E433" i="2"/>
  <c r="J433" s="1"/>
  <c r="I433"/>
  <c r="K433"/>
  <c r="E313"/>
  <c r="J313" s="1"/>
  <c r="I313"/>
  <c r="K313"/>
  <c r="E373"/>
  <c r="J373" s="1"/>
  <c r="I373"/>
  <c r="K373"/>
  <c r="K11"/>
  <c r="E343"/>
  <c r="J343" s="1"/>
  <c r="K343"/>
  <c r="I343"/>
  <c r="E88"/>
  <c r="J88" s="1"/>
  <c r="I88"/>
  <c r="K88"/>
  <c r="E374" i="1"/>
  <c r="J374" s="1"/>
  <c r="I374"/>
  <c r="K374"/>
  <c r="E254"/>
  <c r="J254" s="1"/>
  <c r="K254"/>
  <c r="I254"/>
  <c r="E43" i="2"/>
  <c r="J43" s="1"/>
  <c r="K43"/>
  <c r="I43"/>
  <c r="E253"/>
  <c r="J253" s="1"/>
  <c r="K253"/>
  <c r="I253"/>
  <c r="E329" i="1"/>
  <c r="J329" s="1"/>
  <c r="I329"/>
  <c r="K329"/>
  <c r="K27"/>
  <c r="E28" i="2"/>
  <c r="J28" s="1"/>
  <c r="K28"/>
  <c r="I28"/>
  <c r="E359" i="1"/>
  <c r="J359" s="1"/>
  <c r="K359"/>
  <c r="I359"/>
  <c r="E59"/>
  <c r="J59" s="1"/>
  <c r="K59"/>
  <c r="I59"/>
  <c r="E388" i="2"/>
  <c r="J388" s="1"/>
  <c r="K388"/>
  <c r="I388"/>
  <c r="E328"/>
  <c r="J328" s="1"/>
  <c r="I328"/>
  <c r="K328"/>
  <c r="E104" i="1"/>
  <c r="J104" s="1"/>
  <c r="I104"/>
  <c r="K104"/>
  <c r="E419"/>
  <c r="J419" s="1"/>
  <c r="K419"/>
  <c r="I419"/>
  <c r="E314"/>
  <c r="J314" s="1"/>
  <c r="I314"/>
  <c r="K314"/>
  <c r="K12"/>
  <c r="E13" i="2"/>
  <c r="J13" s="1"/>
  <c r="K13"/>
  <c r="I13"/>
  <c r="I28" i="1"/>
  <c r="K28"/>
  <c r="E28"/>
  <c r="J28" s="1"/>
  <c r="E299"/>
  <c r="J299" s="1"/>
  <c r="K299"/>
  <c r="I299"/>
  <c r="E44"/>
  <c r="J44" s="1"/>
  <c r="I44"/>
  <c r="K44"/>
  <c r="E389"/>
  <c r="J389" s="1"/>
  <c r="I389"/>
  <c r="K389"/>
  <c r="I29"/>
  <c r="E29"/>
  <c r="J29" s="1"/>
  <c r="K29"/>
  <c r="E238" i="2"/>
  <c r="J238" s="1"/>
  <c r="K238"/>
  <c r="I238"/>
  <c r="I13" i="1"/>
  <c r="K13"/>
  <c r="E13"/>
  <c r="J13" s="1"/>
  <c r="E164"/>
  <c r="J164" s="1"/>
  <c r="K164"/>
  <c r="I164"/>
  <c r="E358" i="2"/>
  <c r="J358" s="1"/>
  <c r="K358"/>
  <c r="I358"/>
  <c r="I14" i="1"/>
  <c r="E14"/>
  <c r="J14" s="1"/>
  <c r="K14"/>
  <c r="E27" i="2"/>
  <c r="J27" s="1"/>
  <c r="I27"/>
  <c r="K27"/>
  <c r="E163"/>
  <c r="J163" s="1"/>
  <c r="K163"/>
  <c r="I163"/>
  <c r="K25" i="1"/>
  <c r="E148" i="2"/>
  <c r="J148" s="1"/>
  <c r="I148"/>
  <c r="K148"/>
  <c r="E239" i="1"/>
  <c r="J239" s="1"/>
  <c r="K239"/>
  <c r="I239"/>
  <c r="E134"/>
  <c r="J134" s="1"/>
  <c r="K134"/>
  <c r="I134"/>
  <c r="E269"/>
  <c r="J269" s="1"/>
  <c r="I269"/>
  <c r="K269"/>
  <c r="I12" i="2"/>
  <c r="E12"/>
  <c r="J12" s="1"/>
  <c r="K12"/>
  <c r="E119" i="1"/>
  <c r="J119" s="1"/>
  <c r="I119"/>
  <c r="K119"/>
  <c r="K10"/>
  <c r="E73" i="2"/>
  <c r="J73" s="1"/>
  <c r="K73"/>
  <c r="I73"/>
  <c r="D265" i="5" l="1"/>
  <c r="J257" s="1"/>
  <c r="I100" i="1"/>
  <c r="E100"/>
  <c r="J100" s="1"/>
  <c r="I55"/>
  <c r="E55"/>
  <c r="J55" s="1"/>
  <c r="D148" i="5"/>
  <c r="J140" s="1"/>
  <c r="D291"/>
  <c r="J283" s="1"/>
  <c r="I40" i="1"/>
  <c r="E40"/>
  <c r="J40" s="1"/>
  <c r="D96" i="5"/>
  <c r="I265" i="1"/>
  <c r="E265"/>
  <c r="J265" s="1"/>
  <c r="J147" i="5"/>
  <c r="I280" i="1"/>
  <c r="E280"/>
  <c r="J280" s="1"/>
  <c r="E401" i="4"/>
  <c r="D83" i="5"/>
  <c r="J82" s="1"/>
  <c r="D44"/>
  <c r="J41" s="1"/>
  <c r="J36"/>
  <c r="I205" i="1"/>
  <c r="E205"/>
  <c r="J205" s="1"/>
  <c r="J143" i="5"/>
  <c r="I220" i="1"/>
  <c r="E220"/>
  <c r="J220" s="1"/>
  <c r="E329" i="4"/>
  <c r="K316" s="1"/>
  <c r="E365"/>
  <c r="I85" i="1"/>
  <c r="E85"/>
  <c r="J85" s="1"/>
  <c r="J76" i="5"/>
  <c r="I250" i="1"/>
  <c r="E250"/>
  <c r="J250" s="1"/>
  <c r="K317" i="4"/>
  <c r="E257"/>
  <c r="K327"/>
  <c r="K328"/>
  <c r="I145" i="1"/>
  <c r="E145"/>
  <c r="J145" s="1"/>
  <c r="D226" i="5"/>
  <c r="J223" s="1"/>
  <c r="I160" i="1"/>
  <c r="E160"/>
  <c r="J160" s="1"/>
  <c r="D239" i="5"/>
  <c r="K324" i="4"/>
  <c r="E113"/>
  <c r="K106" s="1"/>
  <c r="I190" i="1"/>
  <c r="E190"/>
  <c r="J190" s="1"/>
  <c r="D174" i="5"/>
  <c r="J166" s="1"/>
  <c r="D187"/>
  <c r="J184" s="1"/>
  <c r="I460" i="1"/>
  <c r="I415"/>
  <c r="E415"/>
  <c r="J415" s="1"/>
  <c r="E149" i="4"/>
  <c r="I295" i="1"/>
  <c r="E295"/>
  <c r="J295" s="1"/>
  <c r="E77" i="4"/>
  <c r="I235" i="1"/>
  <c r="E235"/>
  <c r="J235" s="1"/>
  <c r="K319" i="4"/>
  <c r="I130" i="1"/>
  <c r="E130"/>
  <c r="J130" s="1"/>
  <c r="D213" i="5"/>
  <c r="J205" s="1"/>
  <c r="D122"/>
  <c r="J116" s="1"/>
  <c r="E311" i="4"/>
  <c r="K298" s="1"/>
  <c r="K318"/>
  <c r="E347"/>
  <c r="D135" i="5"/>
  <c r="J128" s="1"/>
  <c r="J171"/>
  <c r="I400" i="1"/>
  <c r="E400"/>
  <c r="J400" s="1"/>
  <c r="D70" i="5"/>
  <c r="J62" s="1"/>
  <c r="I70" i="1"/>
  <c r="E70"/>
  <c r="J70" s="1"/>
  <c r="J261" i="5"/>
  <c r="K325" i="4"/>
  <c r="D109" i="5"/>
  <c r="J101" s="1"/>
  <c r="I175" i="1"/>
  <c r="E175"/>
  <c r="J175" s="1"/>
  <c r="D252" i="5"/>
  <c r="J244" s="1"/>
  <c r="D161"/>
  <c r="J158" s="1"/>
  <c r="E275" i="4"/>
  <c r="K274" s="1"/>
  <c r="K326"/>
  <c r="J211" i="5"/>
  <c r="I340" i="1"/>
  <c r="E340"/>
  <c r="J340" s="1"/>
  <c r="D395" i="5"/>
  <c r="J387" s="1"/>
  <c r="J68"/>
  <c r="K322" i="4"/>
  <c r="E131"/>
  <c r="D57" i="5"/>
  <c r="J57" s="1"/>
  <c r="J49"/>
  <c r="E59" i="4"/>
  <c r="J43" i="5"/>
  <c r="J91"/>
  <c r="J52"/>
  <c r="I115" i="1"/>
  <c r="E115"/>
  <c r="J115" s="1"/>
  <c r="J89" i="5"/>
  <c r="D200"/>
  <c r="J195" s="1"/>
  <c r="J236"/>
  <c r="J145"/>
  <c r="J237"/>
  <c r="J146"/>
  <c r="E167" i="4"/>
  <c r="K167" s="1"/>
  <c r="J159" i="5"/>
  <c r="J207"/>
  <c r="J287"/>
  <c r="D343"/>
  <c r="J335" s="1"/>
  <c r="E509" i="4"/>
  <c r="J288" i="5"/>
  <c r="I310" i="1"/>
  <c r="E310"/>
  <c r="J310" s="1"/>
  <c r="D369" i="5"/>
  <c r="D192" i="10"/>
  <c r="I162" i="1"/>
  <c r="E162"/>
  <c r="J162" s="1"/>
  <c r="D269" i="10"/>
  <c r="J268" s="1"/>
  <c r="J263"/>
  <c r="D302"/>
  <c r="J298" s="1"/>
  <c r="I402" i="1"/>
  <c r="E402"/>
  <c r="J402" s="1"/>
  <c r="J351" i="10"/>
  <c r="D357"/>
  <c r="J356" s="1"/>
  <c r="E437" i="4"/>
  <c r="D317" i="5"/>
  <c r="J313" s="1"/>
  <c r="J394"/>
  <c r="I87" i="1"/>
  <c r="E87"/>
  <c r="J87" s="1"/>
  <c r="I222"/>
  <c r="E222"/>
  <c r="J222" s="1"/>
  <c r="D221" i="4"/>
  <c r="J217" s="1"/>
  <c r="J208"/>
  <c r="I282" i="1"/>
  <c r="E282"/>
  <c r="J282" s="1"/>
  <c r="J264" i="10"/>
  <c r="J296"/>
  <c r="J368" i="5"/>
  <c r="J390"/>
  <c r="D60" i="10"/>
  <c r="I147" i="1"/>
  <c r="E147"/>
  <c r="J147" s="1"/>
  <c r="D115" i="10"/>
  <c r="J186"/>
  <c r="D159"/>
  <c r="J155" s="1"/>
  <c r="D293" i="4"/>
  <c r="J292" s="1"/>
  <c r="I342" i="1"/>
  <c r="E342"/>
  <c r="J342" s="1"/>
  <c r="D335" i="10"/>
  <c r="J333" s="1"/>
  <c r="I462" i="1"/>
  <c r="J311" i="5"/>
  <c r="J316"/>
  <c r="J364"/>
  <c r="I475" i="1"/>
  <c r="J341" i="5"/>
  <c r="J389"/>
  <c r="J290"/>
  <c r="I445" i="1"/>
  <c r="E445"/>
  <c r="J445" s="1"/>
  <c r="I42"/>
  <c r="E42"/>
  <c r="J42" s="1"/>
  <c r="D104" i="10"/>
  <c r="J100" s="1"/>
  <c r="I72" i="1"/>
  <c r="E72"/>
  <c r="J72" s="1"/>
  <c r="I192"/>
  <c r="E192"/>
  <c r="J192" s="1"/>
  <c r="J189" i="10"/>
  <c r="I177" i="1"/>
  <c r="E177"/>
  <c r="J177" s="1"/>
  <c r="D203" i="10"/>
  <c r="J202" s="1"/>
  <c r="I297" i="1"/>
  <c r="E297"/>
  <c r="J297" s="1"/>
  <c r="J266" i="10"/>
  <c r="D247"/>
  <c r="D473" i="4"/>
  <c r="D545"/>
  <c r="J329" i="10"/>
  <c r="J289" i="5"/>
  <c r="J337"/>
  <c r="J286"/>
  <c r="I385" i="1"/>
  <c r="E385"/>
  <c r="J385" s="1"/>
  <c r="I102"/>
  <c r="E102"/>
  <c r="J102" s="1"/>
  <c r="D167" i="4"/>
  <c r="J161" s="1"/>
  <c r="D49" i="10"/>
  <c r="I132" i="1"/>
  <c r="E132"/>
  <c r="J132" s="1"/>
  <c r="D113" i="4"/>
  <c r="J111" s="1"/>
  <c r="I57" i="1"/>
  <c r="E57"/>
  <c r="J57" s="1"/>
  <c r="D203" i="4"/>
  <c r="J190" s="1"/>
  <c r="D137" i="10"/>
  <c r="J134" s="1"/>
  <c r="I252" i="1"/>
  <c r="E252"/>
  <c r="J252" s="1"/>
  <c r="D126" i="10"/>
  <c r="J215" i="4"/>
  <c r="I237" i="1"/>
  <c r="E237"/>
  <c r="J237" s="1"/>
  <c r="J191" i="10"/>
  <c r="J241"/>
  <c r="D214"/>
  <c r="J210" s="1"/>
  <c r="I357" i="1"/>
  <c r="E357"/>
  <c r="J357" s="1"/>
  <c r="D291" i="10"/>
  <c r="J285" s="1"/>
  <c r="I447" i="1"/>
  <c r="E447"/>
  <c r="J447" s="1"/>
  <c r="D581" i="4"/>
  <c r="D563"/>
  <c r="I355" i="1"/>
  <c r="E355"/>
  <c r="J355" s="1"/>
  <c r="D408" i="5"/>
  <c r="E563" i="4"/>
  <c r="K559" s="1"/>
  <c r="K550"/>
  <c r="J285" i="5"/>
  <c r="I325" i="1"/>
  <c r="E325"/>
  <c r="J325" s="1"/>
  <c r="D382" i="5"/>
  <c r="J376" s="1"/>
  <c r="D71" i="10"/>
  <c r="J65" s="1"/>
  <c r="D93"/>
  <c r="D185" i="4"/>
  <c r="J179" s="1"/>
  <c r="D38" i="10"/>
  <c r="I117" i="1"/>
  <c r="E117"/>
  <c r="J117" s="1"/>
  <c r="D59" i="4"/>
  <c r="D95"/>
  <c r="J83" s="1"/>
  <c r="J156" i="10"/>
  <c r="D239" i="4"/>
  <c r="D181" i="10"/>
  <c r="J114"/>
  <c r="D170"/>
  <c r="J213" i="4"/>
  <c r="J135" i="10"/>
  <c r="J187"/>
  <c r="D258"/>
  <c r="J253" s="1"/>
  <c r="D347" i="4"/>
  <c r="D383"/>
  <c r="J371" s="1"/>
  <c r="I327" i="1"/>
  <c r="E327"/>
  <c r="J327" s="1"/>
  <c r="D455" i="4"/>
  <c r="D324" i="10"/>
  <c r="J320"/>
  <c r="I432" i="1"/>
  <c r="E432"/>
  <c r="J432" s="1"/>
  <c r="D509" i="4"/>
  <c r="J354" i="10"/>
  <c r="D356" i="5"/>
  <c r="J348" s="1"/>
  <c r="J392"/>
  <c r="E491" i="4"/>
  <c r="K479" s="1"/>
  <c r="E527"/>
  <c r="K522" s="1"/>
  <c r="I430" i="1"/>
  <c r="E430"/>
  <c r="J430" s="1"/>
  <c r="D330" i="5"/>
  <c r="J324" s="1"/>
  <c r="J366"/>
  <c r="D82" i="10"/>
  <c r="D131" i="4"/>
  <c r="J211"/>
  <c r="I207" i="1"/>
  <c r="E207"/>
  <c r="J207" s="1"/>
  <c r="D311" i="4"/>
  <c r="J121" i="10"/>
  <c r="J131"/>
  <c r="J285" i="4"/>
  <c r="I312" i="1"/>
  <c r="E312"/>
  <c r="J312" s="1"/>
  <c r="D365" i="4"/>
  <c r="D401"/>
  <c r="J388" s="1"/>
  <c r="J246" i="10"/>
  <c r="D419" i="4"/>
  <c r="D236" i="10"/>
  <c r="J232"/>
  <c r="I387" i="1"/>
  <c r="E387"/>
  <c r="J387" s="1"/>
  <c r="D313" i="10"/>
  <c r="D527" i="4"/>
  <c r="J524" s="1"/>
  <c r="I477" i="1"/>
  <c r="E545" i="4"/>
  <c r="K543" s="1"/>
  <c r="D304" i="5"/>
  <c r="J301" s="1"/>
  <c r="J296"/>
  <c r="J340"/>
  <c r="J388"/>
  <c r="E419" i="4"/>
  <c r="K406" s="1"/>
  <c r="E455"/>
  <c r="K452" s="1"/>
  <c r="K486"/>
  <c r="I370" i="1"/>
  <c r="E370"/>
  <c r="J370" s="1"/>
  <c r="J365" i="5"/>
  <c r="D421"/>
  <c r="J413" s="1"/>
  <c r="D278"/>
  <c r="J274" s="1"/>
  <c r="J314"/>
  <c r="J362"/>
  <c r="J406"/>
  <c r="J103" i="10"/>
  <c r="J112"/>
  <c r="J102" i="4"/>
  <c r="J70" i="10"/>
  <c r="D148"/>
  <c r="I267" i="1"/>
  <c r="E267"/>
  <c r="J267" s="1"/>
  <c r="J113" i="10"/>
  <c r="J209" i="4"/>
  <c r="J154" i="10"/>
  <c r="J123"/>
  <c r="D225"/>
  <c r="I372" i="1"/>
  <c r="E372"/>
  <c r="J372" s="1"/>
  <c r="D437" i="4"/>
  <c r="J242" i="10"/>
  <c r="J267"/>
  <c r="D280"/>
  <c r="J301"/>
  <c r="I417" i="1"/>
  <c r="E417"/>
  <c r="J417" s="1"/>
  <c r="J522" i="4"/>
  <c r="J299" i="10"/>
  <c r="J355"/>
  <c r="D346"/>
  <c r="J78" l="1"/>
  <c r="J192" i="5"/>
  <c r="J179"/>
  <c r="J89" i="10"/>
  <c r="J76"/>
  <c r="J209" i="5"/>
  <c r="J77" i="10"/>
  <c r="J81"/>
  <c r="J104" i="5"/>
  <c r="J196"/>
  <c r="J165" i="10"/>
  <c r="J33"/>
  <c r="J219" i="4"/>
  <c r="J206" i="5"/>
  <c r="K165" i="4"/>
  <c r="J273" i="5"/>
  <c r="J224" i="10"/>
  <c r="J191" i="4"/>
  <c r="J254" i="10"/>
  <c r="J196" i="4"/>
  <c r="K154"/>
  <c r="K110"/>
  <c r="J258" i="5"/>
  <c r="J162" i="4"/>
  <c r="J260" i="5"/>
  <c r="K451" i="4"/>
  <c r="J202"/>
  <c r="J54" i="10"/>
  <c r="J262" i="5"/>
  <c r="J175" i="10"/>
  <c r="K481" i="4"/>
  <c r="J277" i="5"/>
  <c r="J233" i="10"/>
  <c r="J219" i="5"/>
  <c r="J342" i="10"/>
  <c r="J308"/>
  <c r="J200" i="4"/>
  <c r="J180"/>
  <c r="K538"/>
  <c r="J192"/>
  <c r="J287" i="10"/>
  <c r="J263" i="5"/>
  <c r="J251"/>
  <c r="J259"/>
  <c r="J117"/>
  <c r="E148"/>
  <c r="K509" i="4"/>
  <c r="K503"/>
  <c r="K498"/>
  <c r="K496"/>
  <c r="K499"/>
  <c r="K506"/>
  <c r="K505"/>
  <c r="K507"/>
  <c r="K504"/>
  <c r="K497"/>
  <c r="K502"/>
  <c r="K501"/>
  <c r="K365"/>
  <c r="K357"/>
  <c r="K364"/>
  <c r="K363"/>
  <c r="K354"/>
  <c r="K358"/>
  <c r="K362"/>
  <c r="K359"/>
  <c r="J442"/>
  <c r="J454"/>
  <c r="J453"/>
  <c r="K434"/>
  <c r="K427"/>
  <c r="K431"/>
  <c r="K426"/>
  <c r="J560"/>
  <c r="J550"/>
  <c r="J558"/>
  <c r="J553"/>
  <c r="K388"/>
  <c r="K396"/>
  <c r="K389"/>
  <c r="K390"/>
  <c r="K395"/>
  <c r="K398"/>
  <c r="K399"/>
  <c r="K397"/>
  <c r="K394"/>
  <c r="K400"/>
  <c r="K391"/>
  <c r="K393"/>
  <c r="J55" i="10"/>
  <c r="J175" i="4"/>
  <c r="J80" i="10"/>
  <c r="J288"/>
  <c r="J201" i="4"/>
  <c r="J172"/>
  <c r="J319" i="10"/>
  <c r="J244"/>
  <c r="J332"/>
  <c r="J338" i="5"/>
  <c r="J57" i="10"/>
  <c r="J190"/>
  <c r="J212" i="4"/>
  <c r="K155"/>
  <c r="J167" i="5"/>
  <c r="J154"/>
  <c r="J170"/>
  <c r="J376" i="4"/>
  <c r="J59" i="10"/>
  <c r="J322"/>
  <c r="J80" i="5"/>
  <c r="J77"/>
  <c r="E330"/>
  <c r="K323" s="1"/>
  <c r="J283" i="4"/>
  <c r="J312" i="10"/>
  <c r="J325" i="5"/>
  <c r="J287" i="4"/>
  <c r="J377" i="5"/>
  <c r="J321" i="10"/>
  <c r="J381" i="5"/>
  <c r="J120" i="10"/>
  <c r="J188"/>
  <c r="J193" i="5"/>
  <c r="K102" i="4"/>
  <c r="K306"/>
  <c r="J105" i="5"/>
  <c r="K108" i="4"/>
  <c r="K107"/>
  <c r="J322" i="5"/>
  <c r="J525" i="4"/>
  <c r="J90" i="10"/>
  <c r="J288" i="4"/>
  <c r="J280"/>
  <c r="J286"/>
  <c r="J56" i="10"/>
  <c r="J115" i="5"/>
  <c r="J79"/>
  <c r="J141"/>
  <c r="J289" i="4"/>
  <c r="K100"/>
  <c r="J183" i="5"/>
  <c r="J168"/>
  <c r="J163" i="4"/>
  <c r="J331" i="10"/>
  <c r="J111"/>
  <c r="J214" i="4"/>
  <c r="K310"/>
  <c r="J120" i="5"/>
  <c r="J125" i="10"/>
  <c r="J88"/>
  <c r="J58"/>
  <c r="J75" i="5"/>
  <c r="J90" i="4"/>
  <c r="K553"/>
  <c r="J318" i="10"/>
  <c r="J216" i="4"/>
  <c r="J109" i="10"/>
  <c r="J352"/>
  <c r="J198" i="5"/>
  <c r="J118"/>
  <c r="E70"/>
  <c r="K67" s="1"/>
  <c r="K145"/>
  <c r="E122"/>
  <c r="K117" s="1"/>
  <c r="E317"/>
  <c r="K312" s="1"/>
  <c r="E148" i="10"/>
  <c r="J500" i="4"/>
  <c r="J509"/>
  <c r="J503"/>
  <c r="J498"/>
  <c r="J507"/>
  <c r="J496"/>
  <c r="J506"/>
  <c r="J508"/>
  <c r="J502"/>
  <c r="J497"/>
  <c r="J505"/>
  <c r="J499"/>
  <c r="J501"/>
  <c r="J504"/>
  <c r="E109" i="5"/>
  <c r="K102" s="1"/>
  <c r="K141"/>
  <c r="K326"/>
  <c r="E382"/>
  <c r="K374" s="1"/>
  <c r="K315"/>
  <c r="E408"/>
  <c r="K408" s="1"/>
  <c r="E192" i="10"/>
  <c r="E225"/>
  <c r="K221"/>
  <c r="J545" i="4"/>
  <c r="J535"/>
  <c r="J533"/>
  <c r="J541"/>
  <c r="J538"/>
  <c r="J540"/>
  <c r="J544"/>
  <c r="J543"/>
  <c r="J532"/>
  <c r="J534"/>
  <c r="J537"/>
  <c r="J539"/>
  <c r="J542"/>
  <c r="E57" i="5"/>
  <c r="K57" s="1"/>
  <c r="K146"/>
  <c r="K147"/>
  <c r="K322"/>
  <c r="K330"/>
  <c r="K311"/>
  <c r="E356"/>
  <c r="K348" s="1"/>
  <c r="E137" i="10"/>
  <c r="E269"/>
  <c r="E313"/>
  <c r="K104" i="5"/>
  <c r="K142"/>
  <c r="K143"/>
  <c r="E278"/>
  <c r="K278" s="1"/>
  <c r="K314"/>
  <c r="E304"/>
  <c r="K301" s="1"/>
  <c r="E181" i="10"/>
  <c r="K142"/>
  <c r="E159"/>
  <c r="K155" s="1"/>
  <c r="K222"/>
  <c r="E247"/>
  <c r="J410" i="4"/>
  <c r="J419"/>
  <c r="J407"/>
  <c r="J414"/>
  <c r="J406"/>
  <c r="J408"/>
  <c r="J412"/>
  <c r="J418"/>
  <c r="J416"/>
  <c r="J415"/>
  <c r="J411"/>
  <c r="J413"/>
  <c r="J417"/>
  <c r="J409"/>
  <c r="J50"/>
  <c r="J59"/>
  <c r="J47"/>
  <c r="J56"/>
  <c r="J48"/>
  <c r="J57"/>
  <c r="J49"/>
  <c r="J54"/>
  <c r="J52"/>
  <c r="J53"/>
  <c r="J51"/>
  <c r="J55"/>
  <c r="J46"/>
  <c r="J58"/>
  <c r="J463"/>
  <c r="J473"/>
  <c r="J460"/>
  <c r="J467"/>
  <c r="J462"/>
  <c r="J466"/>
  <c r="J469"/>
  <c r="J461"/>
  <c r="J471"/>
  <c r="J472"/>
  <c r="J468"/>
  <c r="J470"/>
  <c r="J465"/>
  <c r="E252" i="5"/>
  <c r="K248" s="1"/>
  <c r="K244"/>
  <c r="K121"/>
  <c r="K272"/>
  <c r="E239"/>
  <c r="K233" s="1"/>
  <c r="K310"/>
  <c r="K402"/>
  <c r="E71" i="10"/>
  <c r="E60"/>
  <c r="E38"/>
  <c r="K186"/>
  <c r="E203"/>
  <c r="E291"/>
  <c r="E335"/>
  <c r="E302"/>
  <c r="K299" s="1"/>
  <c r="J428" i="4"/>
  <c r="J437"/>
  <c r="J430"/>
  <c r="J436"/>
  <c r="J426"/>
  <c r="J434"/>
  <c r="J432"/>
  <c r="J429"/>
  <c r="J424"/>
  <c r="J425"/>
  <c r="J431"/>
  <c r="J435"/>
  <c r="J433"/>
  <c r="J427"/>
  <c r="J347"/>
  <c r="J344"/>
  <c r="J341"/>
  <c r="J336"/>
  <c r="J335"/>
  <c r="J340"/>
  <c r="J339"/>
  <c r="J337"/>
  <c r="J346"/>
  <c r="J343"/>
  <c r="J334"/>
  <c r="J342"/>
  <c r="J345"/>
  <c r="J581"/>
  <c r="J570"/>
  <c r="J568"/>
  <c r="J576"/>
  <c r="J575"/>
  <c r="J571"/>
  <c r="J577"/>
  <c r="J579"/>
  <c r="J574"/>
  <c r="J580"/>
  <c r="J573"/>
  <c r="J578"/>
  <c r="J569"/>
  <c r="K103" i="5"/>
  <c r="E44"/>
  <c r="K44" s="1"/>
  <c r="K36"/>
  <c r="K144"/>
  <c r="E200"/>
  <c r="K194" s="1"/>
  <c r="E265"/>
  <c r="K260" s="1"/>
  <c r="E187"/>
  <c r="K187" s="1"/>
  <c r="K350"/>
  <c r="E395"/>
  <c r="K388" s="1"/>
  <c r="K325"/>
  <c r="E104" i="10"/>
  <c r="E49"/>
  <c r="E82"/>
  <c r="K143"/>
  <c r="E214"/>
  <c r="E236"/>
  <c r="J131" i="4"/>
  <c r="J118"/>
  <c r="J125"/>
  <c r="J129"/>
  <c r="J121"/>
  <c r="J123"/>
  <c r="J124"/>
  <c r="J126"/>
  <c r="J120"/>
  <c r="J128"/>
  <c r="J119"/>
  <c r="J127"/>
  <c r="J130"/>
  <c r="E96" i="5"/>
  <c r="K90" s="1"/>
  <c r="K107"/>
  <c r="K140"/>
  <c r="K148"/>
  <c r="E213"/>
  <c r="K211" s="1"/>
  <c r="K249"/>
  <c r="E226"/>
  <c r="K218" s="1"/>
  <c r="E135"/>
  <c r="K134" s="1"/>
  <c r="E343"/>
  <c r="K340" s="1"/>
  <c r="E421"/>
  <c r="K415" s="1"/>
  <c r="E93" i="10"/>
  <c r="K89"/>
  <c r="K70"/>
  <c r="K156"/>
  <c r="K157"/>
  <c r="E126"/>
  <c r="K135"/>
  <c r="K241"/>
  <c r="K289"/>
  <c r="K202"/>
  <c r="E258"/>
  <c r="K223"/>
  <c r="K224"/>
  <c r="E280"/>
  <c r="E357"/>
  <c r="E83" i="5"/>
  <c r="K75" s="1"/>
  <c r="K276"/>
  <c r="K180"/>
  <c r="K105"/>
  <c r="E161"/>
  <c r="K161" s="1"/>
  <c r="E174"/>
  <c r="K171" s="1"/>
  <c r="K258"/>
  <c r="K259"/>
  <c r="K277"/>
  <c r="K338"/>
  <c r="E291"/>
  <c r="K316"/>
  <c r="E369"/>
  <c r="K365" s="1"/>
  <c r="K405"/>
  <c r="K99" i="10"/>
  <c r="K88"/>
  <c r="E115"/>
  <c r="K153"/>
  <c r="E170"/>
  <c r="K131"/>
  <c r="K285"/>
  <c r="K246"/>
  <c r="K220"/>
  <c r="E324"/>
  <c r="K320"/>
  <c r="K329"/>
  <c r="J356" i="4"/>
  <c r="J365"/>
  <c r="J353"/>
  <c r="J355"/>
  <c r="J363"/>
  <c r="J352"/>
  <c r="J364"/>
  <c r="J359"/>
  <c r="J357"/>
  <c r="J358"/>
  <c r="J360"/>
  <c r="J362"/>
  <c r="J361"/>
  <c r="J354"/>
  <c r="J302"/>
  <c r="J311"/>
  <c r="J305"/>
  <c r="J308"/>
  <c r="J309"/>
  <c r="J303"/>
  <c r="J301"/>
  <c r="J310"/>
  <c r="J300"/>
  <c r="J306"/>
  <c r="J304"/>
  <c r="J307"/>
  <c r="J299"/>
  <c r="J298"/>
  <c r="J239"/>
  <c r="J226"/>
  <c r="J233"/>
  <c r="J236"/>
  <c r="J238"/>
  <c r="J235"/>
  <c r="J237"/>
  <c r="J232"/>
  <c r="J234"/>
  <c r="J231"/>
  <c r="J229"/>
  <c r="J228"/>
  <c r="J227"/>
  <c r="J276" i="10"/>
  <c r="J397" i="4"/>
  <c r="J12" i="10"/>
  <c r="K525" i="4"/>
  <c r="K410"/>
  <c r="K419"/>
  <c r="K418"/>
  <c r="K411"/>
  <c r="K408"/>
  <c r="K417"/>
  <c r="K409"/>
  <c r="K413"/>
  <c r="K414"/>
  <c r="K416"/>
  <c r="K552"/>
  <c r="J514"/>
  <c r="J521"/>
  <c r="J275" i="10"/>
  <c r="J378" i="4"/>
  <c r="J277" i="10"/>
  <c r="J179"/>
  <c r="J169"/>
  <c r="J32"/>
  <c r="K415" i="4"/>
  <c r="J561"/>
  <c r="J311" i="10"/>
  <c r="J381" i="4"/>
  <c r="J231" i="10"/>
  <c r="J177"/>
  <c r="J67"/>
  <c r="J418" i="5"/>
  <c r="J403"/>
  <c r="J408"/>
  <c r="J405"/>
  <c r="J401"/>
  <c r="J407"/>
  <c r="J404"/>
  <c r="J554" i="4"/>
  <c r="I311" i="2"/>
  <c r="E311"/>
  <c r="J311" s="1"/>
  <c r="J136" i="10"/>
  <c r="J100" i="4"/>
  <c r="J45" i="10"/>
  <c r="J44"/>
  <c r="J559" i="4"/>
  <c r="J400"/>
  <c r="J393"/>
  <c r="J198" i="10"/>
  <c r="J193" i="4"/>
  <c r="J183"/>
  <c r="D23"/>
  <c r="J23" s="1"/>
  <c r="K562"/>
  <c r="J341" i="10"/>
  <c r="J392" i="4"/>
  <c r="J394"/>
  <c r="J201" i="10"/>
  <c r="K544" i="4"/>
  <c r="K424"/>
  <c r="K436"/>
  <c r="J290" i="10"/>
  <c r="J142"/>
  <c r="J173" i="4"/>
  <c r="I444" i="2"/>
  <c r="E444"/>
  <c r="J444" s="1"/>
  <c r="J375" i="4"/>
  <c r="K131"/>
  <c r="K118"/>
  <c r="K125"/>
  <c r="K126"/>
  <c r="K121"/>
  <c r="K120"/>
  <c r="K129"/>
  <c r="K123"/>
  <c r="K127"/>
  <c r="K124"/>
  <c r="K119"/>
  <c r="K128"/>
  <c r="E346" i="10"/>
  <c r="J219"/>
  <c r="J377" i="4"/>
  <c r="K532"/>
  <c r="J520"/>
  <c r="J527"/>
  <c r="J309" i="10"/>
  <c r="J389" i="4"/>
  <c r="J160"/>
  <c r="K478"/>
  <c r="J562"/>
  <c r="J382"/>
  <c r="J370"/>
  <c r="J166" i="10"/>
  <c r="J82" i="4"/>
  <c r="J34" i="10"/>
  <c r="J66"/>
  <c r="J374" i="5"/>
  <c r="J382"/>
  <c r="J380"/>
  <c r="J375"/>
  <c r="K523" i="4"/>
  <c r="J113"/>
  <c r="J101"/>
  <c r="J105"/>
  <c r="J399"/>
  <c r="J147" i="10"/>
  <c r="J98"/>
  <c r="J79"/>
  <c r="K475" i="1"/>
  <c r="E475"/>
  <c r="J475" s="1"/>
  <c r="K561" i="4"/>
  <c r="J344" i="10"/>
  <c r="J443" i="4"/>
  <c r="I326" i="2"/>
  <c r="E326"/>
  <c r="J326" s="1"/>
  <c r="J158" i="10"/>
  <c r="J157"/>
  <c r="J197"/>
  <c r="J124"/>
  <c r="J112" i="4"/>
  <c r="K437"/>
  <c r="K435"/>
  <c r="K429"/>
  <c r="K430"/>
  <c r="K425"/>
  <c r="J516"/>
  <c r="J278" i="10"/>
  <c r="J91"/>
  <c r="K516" i="4"/>
  <c r="J552"/>
  <c r="J515"/>
  <c r="J146" i="10"/>
  <c r="J361" i="5"/>
  <c r="J369"/>
  <c r="J363"/>
  <c r="J367"/>
  <c r="E203" i="4"/>
  <c r="K194" s="1"/>
  <c r="K46"/>
  <c r="K59"/>
  <c r="K58"/>
  <c r="K57"/>
  <c r="K56"/>
  <c r="K54"/>
  <c r="K52"/>
  <c r="K55"/>
  <c r="K51"/>
  <c r="K48"/>
  <c r="K49"/>
  <c r="K53"/>
  <c r="K47"/>
  <c r="J450"/>
  <c r="I356" i="2"/>
  <c r="E356"/>
  <c r="J356" s="1"/>
  <c r="J221" i="10"/>
  <c r="K541" i="4"/>
  <c r="K545"/>
  <c r="K537"/>
  <c r="K534"/>
  <c r="K535"/>
  <c r="J395"/>
  <c r="J223" i="10"/>
  <c r="J154" i="4"/>
  <c r="K491"/>
  <c r="K480"/>
  <c r="K489"/>
  <c r="K490"/>
  <c r="K485"/>
  <c r="J374"/>
  <c r="J383"/>
  <c r="J86"/>
  <c r="J95"/>
  <c r="J87"/>
  <c r="J36" i="10"/>
  <c r="K487" i="4"/>
  <c r="J572"/>
  <c r="J391"/>
  <c r="I161" i="2"/>
  <c r="E161"/>
  <c r="J161" s="1"/>
  <c r="J194" i="4"/>
  <c r="J203"/>
  <c r="D77"/>
  <c r="J68" s="1"/>
  <c r="J340" i="10"/>
  <c r="J518" i="4"/>
  <c r="J445"/>
  <c r="J178" i="10"/>
  <c r="J46"/>
  <c r="I71" i="2"/>
  <c r="E71"/>
  <c r="J71" s="1"/>
  <c r="K542" i="4"/>
  <c r="J555"/>
  <c r="J256" i="10"/>
  <c r="J274"/>
  <c r="J293" i="4"/>
  <c r="J281"/>
  <c r="J282"/>
  <c r="J145" i="10"/>
  <c r="J195" i="4"/>
  <c r="J107"/>
  <c r="J181"/>
  <c r="K524"/>
  <c r="J349" i="5"/>
  <c r="J345" i="10"/>
  <c r="J212"/>
  <c r="J447" i="4"/>
  <c r="D329"/>
  <c r="J320" s="1"/>
  <c r="J153" i="10"/>
  <c r="I26" i="2"/>
  <c r="E26"/>
  <c r="J26" s="1"/>
  <c r="K488" i="4"/>
  <c r="J174"/>
  <c r="K433"/>
  <c r="I159" i="2"/>
  <c r="E159"/>
  <c r="J159" s="1"/>
  <c r="J448" i="4"/>
  <c r="J396"/>
  <c r="I401" i="2"/>
  <c r="E401"/>
  <c r="J401" s="1"/>
  <c r="I251"/>
  <c r="E251"/>
  <c r="J251" s="1"/>
  <c r="J158" i="4"/>
  <c r="J167"/>
  <c r="J338"/>
  <c r="I221" i="2"/>
  <c r="E221"/>
  <c r="J221" s="1"/>
  <c r="K483" i="4"/>
  <c r="I476" i="2"/>
  <c r="J519" i="4"/>
  <c r="I56" i="2"/>
  <c r="E56"/>
  <c r="J56" s="1"/>
  <c r="I131"/>
  <c r="E131"/>
  <c r="J131" s="1"/>
  <c r="J85" i="4"/>
  <c r="J557"/>
  <c r="I431" i="2"/>
  <c r="E431"/>
  <c r="J431" s="1"/>
  <c r="J451" i="4"/>
  <c r="J444"/>
  <c r="I266" i="2"/>
  <c r="E266"/>
  <c r="J266" s="1"/>
  <c r="J168" i="10"/>
  <c r="J101"/>
  <c r="K432" i="4"/>
  <c r="J222" i="10"/>
  <c r="J290" i="4"/>
  <c r="J200" i="10"/>
  <c r="J87"/>
  <c r="J197" i="4"/>
  <c r="J156"/>
  <c r="J109"/>
  <c r="J199"/>
  <c r="K266"/>
  <c r="K275"/>
  <c r="K270"/>
  <c r="K268"/>
  <c r="K262"/>
  <c r="K264"/>
  <c r="K273"/>
  <c r="K265"/>
  <c r="K271"/>
  <c r="K269"/>
  <c r="K263"/>
  <c r="K272"/>
  <c r="K267"/>
  <c r="K338"/>
  <c r="K347"/>
  <c r="K336"/>
  <c r="K344"/>
  <c r="K345"/>
  <c r="K340"/>
  <c r="K346"/>
  <c r="K337"/>
  <c r="K335"/>
  <c r="K343"/>
  <c r="K334"/>
  <c r="K342"/>
  <c r="K341"/>
  <c r="K339"/>
  <c r="J144" i="10"/>
  <c r="J270" i="5"/>
  <c r="J278"/>
  <c r="J271"/>
  <c r="J275"/>
  <c r="K446" i="4"/>
  <c r="K455"/>
  <c r="K450"/>
  <c r="K445"/>
  <c r="K442"/>
  <c r="K454"/>
  <c r="K449"/>
  <c r="J298" i="5"/>
  <c r="J304"/>
  <c r="J302"/>
  <c r="J300"/>
  <c r="J299"/>
  <c r="J303"/>
  <c r="K477" i="1"/>
  <c r="E477"/>
  <c r="J477" s="1"/>
  <c r="J310" i="10"/>
  <c r="J122" i="4"/>
  <c r="J155"/>
  <c r="J414" i="5"/>
  <c r="J417"/>
  <c r="K558" i="4"/>
  <c r="I281" i="2"/>
  <c r="E281"/>
  <c r="J281" s="1"/>
  <c r="D275" i="4"/>
  <c r="J266" s="1"/>
  <c r="I41" i="2"/>
  <c r="E41"/>
  <c r="J41" s="1"/>
  <c r="J185" i="4"/>
  <c r="J182"/>
  <c r="J326" i="5"/>
  <c r="J164" i="10"/>
  <c r="J323"/>
  <c r="J252"/>
  <c r="J243"/>
  <c r="K412" i="4"/>
  <c r="J272" i="5"/>
  <c r="E462" i="1"/>
  <c r="J462" s="1"/>
  <c r="K462"/>
  <c r="J379" i="4"/>
  <c r="J372"/>
  <c r="I206" i="2"/>
  <c r="E206"/>
  <c r="J206" s="1"/>
  <c r="J106" i="4"/>
  <c r="J164"/>
  <c r="J35" i="10"/>
  <c r="K484" i="4"/>
  <c r="J416" i="5"/>
  <c r="J523" i="4"/>
  <c r="J230" i="10"/>
  <c r="I236" i="2"/>
  <c r="E236"/>
  <c r="J236" s="1"/>
  <c r="J180" i="10"/>
  <c r="J43"/>
  <c r="I11" i="2"/>
  <c r="E11"/>
  <c r="J11" s="1"/>
  <c r="J309" i="5"/>
  <c r="J317"/>
  <c r="J312"/>
  <c r="J315"/>
  <c r="K448" i="4"/>
  <c r="J220" i="10"/>
  <c r="J265"/>
  <c r="D257" i="4"/>
  <c r="J84"/>
  <c r="J110"/>
  <c r="K540"/>
  <c r="K68"/>
  <c r="K77"/>
  <c r="K76"/>
  <c r="K73"/>
  <c r="K67"/>
  <c r="K64"/>
  <c r="K70"/>
  <c r="K74"/>
  <c r="K72"/>
  <c r="K69"/>
  <c r="K65"/>
  <c r="K66"/>
  <c r="K71"/>
  <c r="K75"/>
  <c r="I369" i="2"/>
  <c r="E369"/>
  <c r="J369" s="1"/>
  <c r="J446" i="4"/>
  <c r="J455"/>
  <c r="J449"/>
  <c r="J401"/>
  <c r="J390"/>
  <c r="I101" i="2"/>
  <c r="E101"/>
  <c r="J101" s="1"/>
  <c r="J352" i="5"/>
  <c r="J356"/>
  <c r="J353"/>
  <c r="J350"/>
  <c r="J351"/>
  <c r="J354"/>
  <c r="J230" i="4"/>
  <c r="J37" i="10"/>
  <c r="J88" i="4"/>
  <c r="K447"/>
  <c r="K443"/>
  <c r="J211" i="10"/>
  <c r="J93" i="4"/>
  <c r="K539"/>
  <c r="J464"/>
  <c r="J380"/>
  <c r="J99" i="10"/>
  <c r="J355" i="5"/>
  <c r="K482" i="4"/>
  <c r="D491"/>
  <c r="J482" s="1"/>
  <c r="J208" i="10"/>
  <c r="J373" i="4"/>
  <c r="J176"/>
  <c r="E473"/>
  <c r="J209" i="10"/>
  <c r="J132"/>
  <c r="J92" i="4"/>
  <c r="D149"/>
  <c r="J140" s="1"/>
  <c r="K428"/>
  <c r="J213" i="10"/>
  <c r="J68"/>
  <c r="K149" i="4"/>
  <c r="K142"/>
  <c r="K138"/>
  <c r="K145"/>
  <c r="K146"/>
  <c r="K147"/>
  <c r="K148"/>
  <c r="K141"/>
  <c r="K137"/>
  <c r="K143"/>
  <c r="K139"/>
  <c r="K144"/>
  <c r="K136"/>
  <c r="K248"/>
  <c r="K257"/>
  <c r="K255"/>
  <c r="K256"/>
  <c r="K244"/>
  <c r="K246"/>
  <c r="K254"/>
  <c r="K249"/>
  <c r="K253"/>
  <c r="K245"/>
  <c r="K251"/>
  <c r="K252"/>
  <c r="K247"/>
  <c r="K250"/>
  <c r="J415" i="5"/>
  <c r="J421"/>
  <c r="J419"/>
  <c r="E581" i="4"/>
  <c r="K518"/>
  <c r="K527"/>
  <c r="K520"/>
  <c r="K514"/>
  <c r="K515"/>
  <c r="K517"/>
  <c r="I416" i="2"/>
  <c r="E416"/>
  <c r="J416" s="1"/>
  <c r="I371"/>
  <c r="E371"/>
  <c r="J371" s="1"/>
  <c r="I191"/>
  <c r="E191"/>
  <c r="J191" s="1"/>
  <c r="I116"/>
  <c r="E116"/>
  <c r="J116" s="1"/>
  <c r="J165" i="4"/>
  <c r="J157"/>
  <c r="K551"/>
  <c r="K563"/>
  <c r="K557"/>
  <c r="K560"/>
  <c r="K555"/>
  <c r="J563"/>
  <c r="J556"/>
  <c r="J286" i="10"/>
  <c r="J452" i="4"/>
  <c r="J143" i="10"/>
  <c r="J94" i="4"/>
  <c r="J378" i="5"/>
  <c r="J536" i="4"/>
  <c r="I386" i="2"/>
  <c r="E386"/>
  <c r="J386" s="1"/>
  <c r="J48" i="10"/>
  <c r="I399" i="2"/>
  <c r="E399"/>
  <c r="J399" s="1"/>
  <c r="J334" i="10"/>
  <c r="J102"/>
  <c r="I146" i="2"/>
  <c r="E146"/>
  <c r="J146" s="1"/>
  <c r="I384"/>
  <c r="E384"/>
  <c r="J384" s="1"/>
  <c r="J343" i="10"/>
  <c r="J177" i="4"/>
  <c r="J104"/>
  <c r="K556"/>
  <c r="I354" i="2"/>
  <c r="E354"/>
  <c r="J354" s="1"/>
  <c r="J300" i="10"/>
  <c r="J167"/>
  <c r="J47"/>
  <c r="J402" i="5"/>
  <c r="K521" i="4"/>
  <c r="K526"/>
  <c r="J307" i="10"/>
  <c r="I341" i="2"/>
  <c r="E341"/>
  <c r="J341" s="1"/>
  <c r="I296"/>
  <c r="E296"/>
  <c r="J296" s="1"/>
  <c r="J91" i="4"/>
  <c r="J329" i="5"/>
  <c r="J330"/>
  <c r="J328"/>
  <c r="J327"/>
  <c r="J323"/>
  <c r="K533" i="4"/>
  <c r="I429" i="2"/>
  <c r="E429"/>
  <c r="J429" s="1"/>
  <c r="J279" i="10"/>
  <c r="J257"/>
  <c r="J255"/>
  <c r="J198" i="4"/>
  <c r="J103"/>
  <c r="J108"/>
  <c r="J166"/>
  <c r="K407"/>
  <c r="J400" i="5"/>
  <c r="J526" i="4"/>
  <c r="J235" i="10"/>
  <c r="J289"/>
  <c r="J122"/>
  <c r="J133"/>
  <c r="J89" i="4"/>
  <c r="J92" i="10"/>
  <c r="K519" i="4"/>
  <c r="J330" i="10"/>
  <c r="I446" i="2"/>
  <c r="E446"/>
  <c r="J446" s="1"/>
  <c r="J245" i="10"/>
  <c r="J199"/>
  <c r="J178" i="4"/>
  <c r="J184"/>
  <c r="D41"/>
  <c r="J37" s="1"/>
  <c r="J297" i="5"/>
  <c r="J551" i="4"/>
  <c r="J291"/>
  <c r="J176" i="10"/>
  <c r="J159" i="4"/>
  <c r="K444"/>
  <c r="J276" i="5"/>
  <c r="J517" i="4"/>
  <c r="J398"/>
  <c r="J218"/>
  <c r="J221"/>
  <c r="J210"/>
  <c r="J220"/>
  <c r="J110" i="10"/>
  <c r="K536" i="4"/>
  <c r="J420" i="5"/>
  <c r="J353" i="10"/>
  <c r="J297"/>
  <c r="J234"/>
  <c r="J69"/>
  <c r="J310" i="5"/>
  <c r="K453" i="4"/>
  <c r="J379" i="5"/>
  <c r="K130" i="4"/>
  <c r="I39" i="2"/>
  <c r="E39"/>
  <c r="J39" s="1"/>
  <c r="I99"/>
  <c r="E99"/>
  <c r="J99" s="1"/>
  <c r="J155" i="5"/>
  <c r="J161"/>
  <c r="J127"/>
  <c r="K164" i="4"/>
  <c r="J232" i="5"/>
  <c r="J239"/>
  <c r="I204" i="2"/>
  <c r="E204"/>
  <c r="J204" s="1"/>
  <c r="D18" i="5"/>
  <c r="J11" s="1"/>
  <c r="K554" i="4"/>
  <c r="I264" i="2"/>
  <c r="E264"/>
  <c r="J264" s="1"/>
  <c r="K160" i="4"/>
  <c r="K352"/>
  <c r="J90" i="5"/>
  <c r="J96"/>
  <c r="J17"/>
  <c r="E41" i="4"/>
  <c r="K41" s="1"/>
  <c r="J55" i="5"/>
  <c r="I309" i="2"/>
  <c r="E309"/>
  <c r="J309" s="1"/>
  <c r="K158" i="4"/>
  <c r="J108" i="5"/>
  <c r="J109"/>
  <c r="J131"/>
  <c r="J135"/>
  <c r="K302" i="4"/>
  <c r="K311"/>
  <c r="J249" i="5"/>
  <c r="I54" i="2"/>
  <c r="E54"/>
  <c r="J54" s="1"/>
  <c r="E460" i="1"/>
  <c r="J460" s="1"/>
  <c r="K460"/>
  <c r="J172" i="5"/>
  <c r="J174"/>
  <c r="K104" i="4"/>
  <c r="K113"/>
  <c r="K304"/>
  <c r="J218" i="5"/>
  <c r="J226"/>
  <c r="J169"/>
  <c r="K112" i="4"/>
  <c r="I459" i="2"/>
  <c r="K320" i="4"/>
  <c r="K329"/>
  <c r="K300"/>
  <c r="J69" i="5"/>
  <c r="K105" i="4"/>
  <c r="J54" i="5"/>
  <c r="E23" i="4"/>
  <c r="K10" s="1"/>
  <c r="J51" i="5"/>
  <c r="J342"/>
  <c r="J343"/>
  <c r="K166" i="4"/>
  <c r="J160" i="5"/>
  <c r="J393"/>
  <c r="J395"/>
  <c r="J246"/>
  <c r="K161" i="4"/>
  <c r="I129" i="2"/>
  <c r="E129"/>
  <c r="J129" s="1"/>
  <c r="J250" i="5"/>
  <c r="I189" i="2"/>
  <c r="E189"/>
  <c r="J189" s="1"/>
  <c r="K299" i="4"/>
  <c r="I339" i="2"/>
  <c r="E339"/>
  <c r="J339" s="1"/>
  <c r="J182" i="5"/>
  <c r="J187"/>
  <c r="J121"/>
  <c r="K111" i="4"/>
  <c r="I24" i="2"/>
  <c r="E24"/>
  <c r="J24" s="1"/>
  <c r="K361" i="4"/>
  <c r="J40" i="5"/>
  <c r="J44"/>
  <c r="J225"/>
  <c r="I69" i="2"/>
  <c r="E69"/>
  <c r="J69" s="1"/>
  <c r="K162" i="4"/>
  <c r="J92" i="5"/>
  <c r="J94"/>
  <c r="J264"/>
  <c r="J265"/>
  <c r="J67"/>
  <c r="J70"/>
  <c r="J210"/>
  <c r="J213"/>
  <c r="I234" i="2"/>
  <c r="E234"/>
  <c r="J234" s="1"/>
  <c r="E221" i="4"/>
  <c r="K212" s="1"/>
  <c r="I9" i="2"/>
  <c r="E9"/>
  <c r="J9" s="1"/>
  <c r="E293" i="4"/>
  <c r="K355"/>
  <c r="J181" i="5"/>
  <c r="J95"/>
  <c r="J234"/>
  <c r="J144"/>
  <c r="J148"/>
  <c r="J38"/>
  <c r="I219" i="2"/>
  <c r="E219"/>
  <c r="J219" s="1"/>
  <c r="J245" i="5"/>
  <c r="J252"/>
  <c r="K157" i="4"/>
  <c r="K140"/>
  <c r="I174" i="2"/>
  <c r="E174"/>
  <c r="J174" s="1"/>
  <c r="I144"/>
  <c r="E144"/>
  <c r="J144" s="1"/>
  <c r="K308" i="4"/>
  <c r="J235" i="5"/>
  <c r="J130"/>
  <c r="J221"/>
  <c r="I84" i="2"/>
  <c r="E84"/>
  <c r="J84" s="1"/>
  <c r="I324"/>
  <c r="E324"/>
  <c r="J324" s="1"/>
  <c r="J133" i="5"/>
  <c r="J284"/>
  <c r="J291"/>
  <c r="J186"/>
  <c r="K163" i="4"/>
  <c r="K103"/>
  <c r="I86" i="2"/>
  <c r="E86"/>
  <c r="J86" s="1"/>
  <c r="I176"/>
  <c r="E176"/>
  <c r="J176" s="1"/>
  <c r="I27" i="1"/>
  <c r="E27"/>
  <c r="J27" s="1"/>
  <c r="K500" i="4"/>
  <c r="J238" i="5"/>
  <c r="J339"/>
  <c r="J106"/>
  <c r="K307" i="4"/>
  <c r="J103" i="5"/>
  <c r="J114"/>
  <c r="J122"/>
  <c r="K309" i="4"/>
  <c r="J156" i="5"/>
  <c r="K156" i="4"/>
  <c r="I114" i="2"/>
  <c r="E114"/>
  <c r="J114" s="1"/>
  <c r="E383" i="4"/>
  <c r="K374" s="1"/>
  <c r="K159"/>
  <c r="I25" i="1"/>
  <c r="E25"/>
  <c r="J25" s="1"/>
  <c r="J66" i="5"/>
  <c r="I249" i="2"/>
  <c r="E249"/>
  <c r="J249" s="1"/>
  <c r="K356" i="4"/>
  <c r="K321"/>
  <c r="K323"/>
  <c r="K360"/>
  <c r="J173" i="5"/>
  <c r="K353" i="4"/>
  <c r="J224" i="5"/>
  <c r="J119"/>
  <c r="E95" i="4"/>
  <c r="J247" i="5"/>
  <c r="J142"/>
  <c r="J37"/>
  <c r="J39"/>
  <c r="J42"/>
  <c r="J284" i="4"/>
  <c r="K508"/>
  <c r="I12" i="1"/>
  <c r="E12"/>
  <c r="J12" s="1"/>
  <c r="J336" i="5"/>
  <c r="I414" i="2"/>
  <c r="E414"/>
  <c r="J414" s="1"/>
  <c r="J194" i="5"/>
  <c r="J200"/>
  <c r="J197"/>
  <c r="J56"/>
  <c r="J391"/>
  <c r="I279" i="2"/>
  <c r="E279"/>
  <c r="J279" s="1"/>
  <c r="J157" i="5"/>
  <c r="K109" i="4"/>
  <c r="K305"/>
  <c r="J107" i="5"/>
  <c r="J212"/>
  <c r="J65"/>
  <c r="I10" i="1"/>
  <c r="E10"/>
  <c r="J10" s="1"/>
  <c r="I294" i="2"/>
  <c r="E294"/>
  <c r="J294" s="1"/>
  <c r="K301" i="4"/>
  <c r="J222" i="5"/>
  <c r="J129"/>
  <c r="J81"/>
  <c r="J83"/>
  <c r="J180"/>
  <c r="J78"/>
  <c r="J50"/>
  <c r="J199"/>
  <c r="J233"/>
  <c r="J93"/>
  <c r="K101" i="4"/>
  <c r="K50"/>
  <c r="K122"/>
  <c r="E239"/>
  <c r="K230" s="1"/>
  <c r="J153" i="5"/>
  <c r="J248"/>
  <c r="J64"/>
  <c r="E185" i="4"/>
  <c r="J208" i="5"/>
  <c r="J231"/>
  <c r="D31"/>
  <c r="J23" s="1"/>
  <c r="J102"/>
  <c r="K303" i="4"/>
  <c r="J220" i="5"/>
  <c r="K392" i="4"/>
  <c r="K401"/>
  <c r="J134" i="5"/>
  <c r="J132"/>
  <c r="J88"/>
  <c r="J53"/>
  <c r="J185"/>
  <c r="J63"/>
  <c r="K14" i="4" l="1"/>
  <c r="K81" i="10"/>
  <c r="K197" i="5"/>
  <c r="K187" i="10"/>
  <c r="K103"/>
  <c r="K191"/>
  <c r="K328" i="5"/>
  <c r="K66"/>
  <c r="F265"/>
  <c r="J15" i="10"/>
  <c r="J18" i="4"/>
  <c r="J20"/>
  <c r="K311" i="10"/>
  <c r="K334"/>
  <c r="K37"/>
  <c r="K324" i="5"/>
  <c r="K266" i="10"/>
  <c r="K146"/>
  <c r="K116" i="5"/>
  <c r="K33" i="10"/>
  <c r="K119" i="5"/>
  <c r="J22" i="4"/>
  <c r="J25" i="10"/>
  <c r="K268"/>
  <c r="K419" i="5"/>
  <c r="K65"/>
  <c r="K92" i="10"/>
  <c r="K69" i="5"/>
  <c r="K63"/>
  <c r="K179" i="10"/>
  <c r="J24" i="5"/>
  <c r="K115"/>
  <c r="K329"/>
  <c r="K120"/>
  <c r="J15" i="4"/>
  <c r="K66" i="10"/>
  <c r="K35"/>
  <c r="K375" i="5"/>
  <c r="K118"/>
  <c r="K68"/>
  <c r="K298"/>
  <c r="K147" i="10"/>
  <c r="K32"/>
  <c r="K354"/>
  <c r="K267"/>
  <c r="K327" i="5"/>
  <c r="K245"/>
  <c r="K39" i="4"/>
  <c r="K111" i="10"/>
  <c r="K210" i="5"/>
  <c r="K254" i="10"/>
  <c r="K342" i="5"/>
  <c r="K302"/>
  <c r="K309"/>
  <c r="K40" i="4"/>
  <c r="K31"/>
  <c r="J40"/>
  <c r="K166" i="5"/>
  <c r="K179"/>
  <c r="K106"/>
  <c r="K323" i="10"/>
  <c r="K234" i="5"/>
  <c r="K185"/>
  <c r="K33" i="4"/>
  <c r="K319" i="10"/>
  <c r="K354" i="5"/>
  <c r="K296" i="10"/>
  <c r="K381" i="5"/>
  <c r="J28"/>
  <c r="K32" i="4"/>
  <c r="K166" i="10"/>
  <c r="K276"/>
  <c r="K296" i="5"/>
  <c r="K108"/>
  <c r="K144" i="10"/>
  <c r="K300" i="5"/>
  <c r="K30" i="4"/>
  <c r="K379" i="5"/>
  <c r="K257" i="10"/>
  <c r="K303" i="5"/>
  <c r="K37" i="4"/>
  <c r="J13" i="10"/>
  <c r="J25" i="5"/>
  <c r="K35" i="4"/>
  <c r="K38"/>
  <c r="K19"/>
  <c r="K114" i="10"/>
  <c r="K132" i="5"/>
  <c r="K59" i="10"/>
  <c r="K40" i="5"/>
  <c r="K11" i="4"/>
  <c r="K13"/>
  <c r="K28"/>
  <c r="J21"/>
  <c r="J14" i="10"/>
  <c r="J22"/>
  <c r="J10" i="4"/>
  <c r="K330" i="10"/>
  <c r="K219"/>
  <c r="K47"/>
  <c r="K361" i="5"/>
  <c r="K264"/>
  <c r="K38"/>
  <c r="K275" i="10"/>
  <c r="K127" i="5"/>
  <c r="K178" i="10"/>
  <c r="K130" i="5"/>
  <c r="K287" i="10"/>
  <c r="K196" i="5"/>
  <c r="K351"/>
  <c r="K16" i="4"/>
  <c r="J31"/>
  <c r="K22"/>
  <c r="K18"/>
  <c r="K353" i="10"/>
  <c r="K122"/>
  <c r="K101"/>
  <c r="K389" i="5"/>
  <c r="K102" i="10"/>
  <c r="K53" i="5"/>
  <c r="K264" i="10"/>
  <c r="K21" i="4"/>
  <c r="K20"/>
  <c r="K15"/>
  <c r="K341" i="5"/>
  <c r="K238"/>
  <c r="K54" i="10"/>
  <c r="K199" i="5"/>
  <c r="K56"/>
  <c r="K197" i="10"/>
  <c r="J30" i="5"/>
  <c r="K29" i="4"/>
  <c r="J16" i="5"/>
  <c r="K17" i="4"/>
  <c r="J15" i="5"/>
  <c r="J10"/>
  <c r="J28" i="4"/>
  <c r="J39"/>
  <c r="J11" i="10"/>
  <c r="K153" i="5"/>
  <c r="K55" i="10"/>
  <c r="K170" i="5"/>
  <c r="K232" i="10"/>
  <c r="K394" i="5"/>
  <c r="K192"/>
  <c r="K201" i="10"/>
  <c r="K182" i="5"/>
  <c r="K244" i="10"/>
  <c r="K176"/>
  <c r="K297" i="5"/>
  <c r="K349"/>
  <c r="K45" i="10"/>
  <c r="K199"/>
  <c r="K44"/>
  <c r="K310"/>
  <c r="J12" i="4"/>
  <c r="K390" i="5"/>
  <c r="K308" i="10"/>
  <c r="K400" i="5"/>
  <c r="K34" i="4"/>
  <c r="K36"/>
  <c r="J17"/>
  <c r="J30"/>
  <c r="J14"/>
  <c r="J38"/>
  <c r="F239" i="5"/>
  <c r="L238" s="1"/>
  <c r="F200"/>
  <c r="L192" s="1"/>
  <c r="F83"/>
  <c r="L77" s="1"/>
  <c r="F148"/>
  <c r="L140" s="1"/>
  <c r="F174"/>
  <c r="L167" s="1"/>
  <c r="L258"/>
  <c r="L260"/>
  <c r="F278"/>
  <c r="L270" s="1"/>
  <c r="F135"/>
  <c r="L127" s="1"/>
  <c r="L132"/>
  <c r="L262"/>
  <c r="F109"/>
  <c r="L104" s="1"/>
  <c r="F187"/>
  <c r="L179" s="1"/>
  <c r="F70"/>
  <c r="L70" s="1"/>
  <c r="F96"/>
  <c r="L96" s="1"/>
  <c r="L79"/>
  <c r="F44"/>
  <c r="L39" s="1"/>
  <c r="L80"/>
  <c r="L259"/>
  <c r="L129"/>
  <c r="L261"/>
  <c r="L272"/>
  <c r="L142"/>
  <c r="L264"/>
  <c r="L273"/>
  <c r="F421"/>
  <c r="L414" s="1"/>
  <c r="F104" i="10"/>
  <c r="F115"/>
  <c r="F170"/>
  <c r="F57" i="5"/>
  <c r="L51" s="1"/>
  <c r="L49"/>
  <c r="F213"/>
  <c r="L205" s="1"/>
  <c r="F395"/>
  <c r="L388" s="1"/>
  <c r="F408"/>
  <c r="L400" s="1"/>
  <c r="F369"/>
  <c r="L367" s="1"/>
  <c r="F122"/>
  <c r="L122" s="1"/>
  <c r="L257"/>
  <c r="L265"/>
  <c r="L103"/>
  <c r="L78"/>
  <c r="L235"/>
  <c r="F252"/>
  <c r="L251" s="1"/>
  <c r="F161"/>
  <c r="L153" s="1"/>
  <c r="L130"/>
  <c r="F382"/>
  <c r="L374" s="1"/>
  <c r="F343"/>
  <c r="L338" s="1"/>
  <c r="F356"/>
  <c r="L355" s="1"/>
  <c r="F280" i="10"/>
  <c r="K185" i="4"/>
  <c r="K183"/>
  <c r="K172"/>
  <c r="K184"/>
  <c r="K177"/>
  <c r="K180"/>
  <c r="K179"/>
  <c r="K175"/>
  <c r="K174"/>
  <c r="K182"/>
  <c r="K173"/>
  <c r="K181"/>
  <c r="K178"/>
  <c r="K95"/>
  <c r="K87"/>
  <c r="K90"/>
  <c r="K83"/>
  <c r="K84"/>
  <c r="K88"/>
  <c r="K82"/>
  <c r="K89"/>
  <c r="K94"/>
  <c r="K92"/>
  <c r="K85"/>
  <c r="K93"/>
  <c r="K91"/>
  <c r="K474" i="2"/>
  <c r="E474"/>
  <c r="J474" s="1"/>
  <c r="J244" i="4"/>
  <c r="J257"/>
  <c r="J246"/>
  <c r="J249"/>
  <c r="J254"/>
  <c r="J255"/>
  <c r="J252"/>
  <c r="J256"/>
  <c r="J247"/>
  <c r="J245"/>
  <c r="J250"/>
  <c r="J251"/>
  <c r="J253"/>
  <c r="K461" i="2"/>
  <c r="E461"/>
  <c r="J461" s="1"/>
  <c r="K284" i="5"/>
  <c r="K291"/>
  <c r="K207"/>
  <c r="K213"/>
  <c r="K231" i="10"/>
  <c r="K113"/>
  <c r="K376" i="5"/>
  <c r="K43"/>
  <c r="K285"/>
  <c r="K231"/>
  <c r="K239"/>
  <c r="K158" i="10"/>
  <c r="K124"/>
  <c r="K221" i="5"/>
  <c r="K95"/>
  <c r="K344" i="10"/>
  <c r="K230"/>
  <c r="K180"/>
  <c r="K263" i="5"/>
  <c r="K93"/>
  <c r="K404"/>
  <c r="K159"/>
  <c r="F214" i="10"/>
  <c r="J24"/>
  <c r="K176" i="4"/>
  <c r="K578"/>
  <c r="K581"/>
  <c r="K574"/>
  <c r="K569"/>
  <c r="K575"/>
  <c r="K576"/>
  <c r="K568"/>
  <c r="K577"/>
  <c r="K573"/>
  <c r="K570"/>
  <c r="K579"/>
  <c r="K571"/>
  <c r="K580"/>
  <c r="J491"/>
  <c r="J483"/>
  <c r="J485"/>
  <c r="J490"/>
  <c r="J488"/>
  <c r="J489"/>
  <c r="J478"/>
  <c r="J486"/>
  <c r="J487"/>
  <c r="J480"/>
  <c r="J484"/>
  <c r="J481"/>
  <c r="J479"/>
  <c r="J275"/>
  <c r="J263"/>
  <c r="J271"/>
  <c r="J269"/>
  <c r="J274"/>
  <c r="J265"/>
  <c r="J268"/>
  <c r="J273"/>
  <c r="J272"/>
  <c r="J267"/>
  <c r="J270"/>
  <c r="J264"/>
  <c r="J262"/>
  <c r="K363" i="5"/>
  <c r="K369"/>
  <c r="K167"/>
  <c r="K174"/>
  <c r="K78"/>
  <c r="K83"/>
  <c r="K157"/>
  <c r="K210" i="10"/>
  <c r="K164"/>
  <c r="K100"/>
  <c r="K236" i="5"/>
  <c r="K298" i="10"/>
  <c r="K235"/>
  <c r="K134"/>
  <c r="K56"/>
  <c r="K380" i="5"/>
  <c r="K183"/>
  <c r="K247"/>
  <c r="K252"/>
  <c r="K243" i="10"/>
  <c r="K190"/>
  <c r="K90"/>
  <c r="K270" i="5"/>
  <c r="K173"/>
  <c r="K51"/>
  <c r="K351" i="10"/>
  <c r="K265"/>
  <c r="K132"/>
  <c r="K414" i="5"/>
  <c r="K49"/>
  <c r="K167" i="10"/>
  <c r="K69"/>
  <c r="K352" i="5"/>
  <c r="K212" i="10"/>
  <c r="K145"/>
  <c r="K80"/>
  <c r="K273" i="5"/>
  <c r="K220"/>
  <c r="F317"/>
  <c r="L317" s="1"/>
  <c r="F38" i="10"/>
  <c r="F148"/>
  <c r="F258"/>
  <c r="F313"/>
  <c r="J14" i="5"/>
  <c r="K383" i="4"/>
  <c r="K382"/>
  <c r="K373"/>
  <c r="K381"/>
  <c r="K370"/>
  <c r="K380"/>
  <c r="K376"/>
  <c r="K372"/>
  <c r="K378"/>
  <c r="K371"/>
  <c r="K377"/>
  <c r="K379"/>
  <c r="K375"/>
  <c r="K293"/>
  <c r="K281"/>
  <c r="K291"/>
  <c r="K292"/>
  <c r="K290"/>
  <c r="K287"/>
  <c r="K288"/>
  <c r="K282"/>
  <c r="K285"/>
  <c r="K280"/>
  <c r="K286"/>
  <c r="K289"/>
  <c r="K283"/>
  <c r="J19"/>
  <c r="K572"/>
  <c r="J13"/>
  <c r="K473"/>
  <c r="K460"/>
  <c r="K470"/>
  <c r="K465"/>
  <c r="K462"/>
  <c r="K463"/>
  <c r="K468"/>
  <c r="K467"/>
  <c r="K466"/>
  <c r="K461"/>
  <c r="K469"/>
  <c r="K471"/>
  <c r="K472"/>
  <c r="J10" i="10"/>
  <c r="K233"/>
  <c r="K364" i="5"/>
  <c r="K290"/>
  <c r="K335"/>
  <c r="K343"/>
  <c r="K129"/>
  <c r="K135"/>
  <c r="K232"/>
  <c r="K79"/>
  <c r="K290" i="10"/>
  <c r="K112"/>
  <c r="K387" i="5"/>
  <c r="K395"/>
  <c r="K131"/>
  <c r="K39"/>
  <c r="K301" i="10"/>
  <c r="K169"/>
  <c r="K336" i="5"/>
  <c r="K109" i="10"/>
  <c r="K98"/>
  <c r="K392" i="5"/>
  <c r="K366"/>
  <c r="K225"/>
  <c r="K256" i="10"/>
  <c r="K154"/>
  <c r="K76"/>
  <c r="K407" i="5"/>
  <c r="K155"/>
  <c r="K261"/>
  <c r="K341" i="10"/>
  <c r="K263"/>
  <c r="K91"/>
  <c r="K250" i="5"/>
  <c r="K172"/>
  <c r="F226"/>
  <c r="L223" s="1"/>
  <c r="L274"/>
  <c r="F330"/>
  <c r="L322" s="1"/>
  <c r="F291"/>
  <c r="L288" s="1"/>
  <c r="F304"/>
  <c r="L298" s="1"/>
  <c r="L340"/>
  <c r="F82" i="10"/>
  <c r="F192"/>
  <c r="L146"/>
  <c r="K284" i="4"/>
  <c r="K12"/>
  <c r="K23"/>
  <c r="J23" i="10"/>
  <c r="K464" i="4"/>
  <c r="J26" i="10"/>
  <c r="J248" i="4"/>
  <c r="J11"/>
  <c r="K287" i="5"/>
  <c r="K184"/>
  <c r="K332" i="10"/>
  <c r="K245"/>
  <c r="K78"/>
  <c r="K48"/>
  <c r="K339" i="5"/>
  <c r="K195"/>
  <c r="K200"/>
  <c r="K297" i="10"/>
  <c r="K253"/>
  <c r="K121"/>
  <c r="K67"/>
  <c r="K391" i="5"/>
  <c r="K288"/>
  <c r="K81"/>
  <c r="K274" i="10"/>
  <c r="K177"/>
  <c r="K57"/>
  <c r="K299" i="5"/>
  <c r="K304"/>
  <c r="K235"/>
  <c r="K156"/>
  <c r="K42"/>
  <c r="K309" i="10"/>
  <c r="K213"/>
  <c r="K46"/>
  <c r="K181" i="5"/>
  <c r="K52"/>
  <c r="K208" i="10"/>
  <c r="K189"/>
  <c r="K87"/>
  <c r="K246" i="5"/>
  <c r="K212"/>
  <c r="K54"/>
  <c r="K82"/>
  <c r="K356" i="10"/>
  <c r="K211"/>
  <c r="K43"/>
  <c r="K367" i="5"/>
  <c r="K206"/>
  <c r="K128"/>
  <c r="F225" i="10"/>
  <c r="F302"/>
  <c r="L299" s="1"/>
  <c r="F346"/>
  <c r="J27" i="5"/>
  <c r="J31"/>
  <c r="K239" i="4"/>
  <c r="K235"/>
  <c r="K226"/>
  <c r="K234"/>
  <c r="K231"/>
  <c r="K229"/>
  <c r="K233"/>
  <c r="K237"/>
  <c r="K238"/>
  <c r="K232"/>
  <c r="K227"/>
  <c r="K228"/>
  <c r="K236"/>
  <c r="E27" i="10"/>
  <c r="K413" i="5"/>
  <c r="K421"/>
  <c r="K224"/>
  <c r="K226"/>
  <c r="K88"/>
  <c r="K96"/>
  <c r="K222"/>
  <c r="K331" i="10"/>
  <c r="K168"/>
  <c r="K36"/>
  <c r="K198"/>
  <c r="K65"/>
  <c r="K355" i="5"/>
  <c r="K356"/>
  <c r="K133"/>
  <c r="K55"/>
  <c r="K255" i="10"/>
  <c r="K188"/>
  <c r="K393" i="5"/>
  <c r="K271"/>
  <c r="K198"/>
  <c r="K168"/>
  <c r="E31"/>
  <c r="K28" s="1"/>
  <c r="K322" i="10"/>
  <c r="K242"/>
  <c r="K110"/>
  <c r="K401" i="5"/>
  <c r="K158"/>
  <c r="K64"/>
  <c r="L354"/>
  <c r="L363"/>
  <c r="L376"/>
  <c r="F71" i="10"/>
  <c r="L68"/>
  <c r="L101"/>
  <c r="F159"/>
  <c r="F137"/>
  <c r="F269"/>
  <c r="F335"/>
  <c r="F357"/>
  <c r="E459" i="2"/>
  <c r="J459" s="1"/>
  <c r="K459"/>
  <c r="J329" i="4"/>
  <c r="J319"/>
  <c r="J317"/>
  <c r="J324"/>
  <c r="J325"/>
  <c r="J318"/>
  <c r="J327"/>
  <c r="J328"/>
  <c r="J322"/>
  <c r="J323"/>
  <c r="J316"/>
  <c r="J326"/>
  <c r="J321"/>
  <c r="E16" i="10"/>
  <c r="K11" s="1"/>
  <c r="K417" i="5"/>
  <c r="K77"/>
  <c r="K120" i="10"/>
  <c r="K340"/>
  <c r="K125"/>
  <c r="K89" i="5"/>
  <c r="K300" i="10"/>
  <c r="K68"/>
  <c r="K274" i="5"/>
  <c r="K208"/>
  <c r="K94"/>
  <c r="K352" i="10"/>
  <c r="K286"/>
  <c r="K418" i="5"/>
  <c r="K154"/>
  <c r="E18"/>
  <c r="K10" s="1"/>
  <c r="K321" i="10"/>
  <c r="K277"/>
  <c r="K58"/>
  <c r="K353" i="5"/>
  <c r="K275"/>
  <c r="K114"/>
  <c r="K122"/>
  <c r="L302"/>
  <c r="L263"/>
  <c r="L276"/>
  <c r="L368"/>
  <c r="F49" i="10"/>
  <c r="F203"/>
  <c r="F181"/>
  <c r="F247"/>
  <c r="K221" i="4"/>
  <c r="K213"/>
  <c r="K214"/>
  <c r="K211"/>
  <c r="K209"/>
  <c r="K218"/>
  <c r="K217"/>
  <c r="K210"/>
  <c r="K220"/>
  <c r="K208"/>
  <c r="K219"/>
  <c r="K216"/>
  <c r="K215"/>
  <c r="J12" i="5"/>
  <c r="J18"/>
  <c r="J32" i="4"/>
  <c r="J41"/>
  <c r="J33"/>
  <c r="J149"/>
  <c r="J145"/>
  <c r="J144"/>
  <c r="J137"/>
  <c r="J136"/>
  <c r="J142"/>
  <c r="J138"/>
  <c r="J141"/>
  <c r="J143"/>
  <c r="J139"/>
  <c r="J147"/>
  <c r="J146"/>
  <c r="J148"/>
  <c r="J36"/>
  <c r="J34"/>
  <c r="J29"/>
  <c r="K345" i="10"/>
  <c r="K416" i="5"/>
  <c r="K257"/>
  <c r="K265"/>
  <c r="K80"/>
  <c r="K288" i="10"/>
  <c r="K34"/>
  <c r="K377" i="5"/>
  <c r="K169"/>
  <c r="K343" i="10"/>
  <c r="K209"/>
  <c r="K200"/>
  <c r="K337" i="5"/>
  <c r="K406"/>
  <c r="K186"/>
  <c r="K41"/>
  <c r="K252" i="10"/>
  <c r="K133"/>
  <c r="K79"/>
  <c r="K403" i="5"/>
  <c r="K160"/>
  <c r="K50"/>
  <c r="K355" i="10"/>
  <c r="K234"/>
  <c r="K136"/>
  <c r="K101" i="5"/>
  <c r="K109"/>
  <c r="K312" i="10"/>
  <c r="K175"/>
  <c r="K77"/>
  <c r="K286" i="5"/>
  <c r="K237"/>
  <c r="K62"/>
  <c r="K70"/>
  <c r="L103" i="10"/>
  <c r="F60"/>
  <c r="L56" s="1"/>
  <c r="F93"/>
  <c r="L164"/>
  <c r="F126"/>
  <c r="F236"/>
  <c r="L232"/>
  <c r="F291"/>
  <c r="F324"/>
  <c r="J21"/>
  <c r="J29" i="5"/>
  <c r="J13"/>
  <c r="K86" i="4"/>
  <c r="J26" i="5"/>
  <c r="I474" i="2"/>
  <c r="J35" i="4"/>
  <c r="J16"/>
  <c r="K476" i="2"/>
  <c r="E476"/>
  <c r="J476" s="1"/>
  <c r="J77" i="4"/>
  <c r="J72"/>
  <c r="J73"/>
  <c r="J64"/>
  <c r="J69"/>
  <c r="J66"/>
  <c r="J70"/>
  <c r="J74"/>
  <c r="J67"/>
  <c r="J65"/>
  <c r="J76"/>
  <c r="J75"/>
  <c r="J71"/>
  <c r="K203"/>
  <c r="K202"/>
  <c r="K191"/>
  <c r="K198"/>
  <c r="K192"/>
  <c r="K197"/>
  <c r="K190"/>
  <c r="K200"/>
  <c r="K196"/>
  <c r="K199"/>
  <c r="K201"/>
  <c r="K193"/>
  <c r="K195"/>
  <c r="I461" i="2"/>
  <c r="K342" i="10"/>
  <c r="K283" i="5"/>
  <c r="K333" i="10"/>
  <c r="K368" i="5"/>
  <c r="K219"/>
  <c r="K205"/>
  <c r="K76"/>
  <c r="K279" i="10"/>
  <c r="K165"/>
  <c r="K420" i="5"/>
  <c r="K223"/>
  <c r="K209"/>
  <c r="K262"/>
  <c r="K289"/>
  <c r="K362"/>
  <c r="K92"/>
  <c r="K91"/>
  <c r="K278" i="10"/>
  <c r="K318"/>
  <c r="K378" i="5"/>
  <c r="K382"/>
  <c r="K307" i="10"/>
  <c r="K123"/>
  <c r="K25"/>
  <c r="K313" i="5"/>
  <c r="K317"/>
  <c r="K251"/>
  <c r="K193"/>
  <c r="K37"/>
  <c r="L284" l="1"/>
  <c r="L37" i="10"/>
  <c r="L285" i="5"/>
  <c r="L168"/>
  <c r="L170"/>
  <c r="L173"/>
  <c r="L172"/>
  <c r="L209" i="10"/>
  <c r="L350" i="5"/>
  <c r="L67" i="10"/>
  <c r="L111"/>
  <c r="L58"/>
  <c r="L393" i="5"/>
  <c r="L392"/>
  <c r="L143"/>
  <c r="L94"/>
  <c r="L416"/>
  <c r="L208" i="10"/>
  <c r="L257"/>
  <c r="L155"/>
  <c r="L40" i="5"/>
  <c r="L112" i="10"/>
  <c r="L168"/>
  <c r="L286"/>
  <c r="L76"/>
  <c r="L199"/>
  <c r="L403" i="5"/>
  <c r="K26"/>
  <c r="L167" i="10"/>
  <c r="K13"/>
  <c r="L55"/>
  <c r="K25" i="5"/>
  <c r="L80" i="10"/>
  <c r="L366" i="5"/>
  <c r="L153" i="10"/>
  <c r="L77"/>
  <c r="L146" i="5"/>
  <c r="L36"/>
  <c r="L63"/>
  <c r="L144"/>
  <c r="L169" i="10"/>
  <c r="K14"/>
  <c r="L326" i="5"/>
  <c r="K30"/>
  <c r="L36" i="10"/>
  <c r="L287"/>
  <c r="K12"/>
  <c r="L133" i="5"/>
  <c r="L222" i="10"/>
  <c r="K15"/>
  <c r="L223"/>
  <c r="L120"/>
  <c r="L298"/>
  <c r="L267"/>
  <c r="K24"/>
  <c r="L348" i="5"/>
  <c r="L64"/>
  <c r="L413"/>
  <c r="L198"/>
  <c r="L91"/>
  <c r="L171"/>
  <c r="L193"/>
  <c r="L197"/>
  <c r="L121" i="10"/>
  <c r="L324" i="5"/>
  <c r="L134" i="10"/>
  <c r="L297" i="5"/>
  <c r="L349"/>
  <c r="L365"/>
  <c r="L417"/>
  <c r="K27"/>
  <c r="K13"/>
  <c r="K26" i="10"/>
  <c r="L133"/>
  <c r="L420" i="5"/>
  <c r="L252" i="10"/>
  <c r="L351" i="5"/>
  <c r="L93"/>
  <c r="L184"/>
  <c r="L231"/>
  <c r="L352"/>
  <c r="L48" i="10"/>
  <c r="L404" i="5"/>
  <c r="L92"/>
  <c r="L102" i="10"/>
  <c r="L377" i="5"/>
  <c r="L328"/>
  <c r="L142" i="10"/>
  <c r="L32"/>
  <c r="L419" i="5"/>
  <c r="L87" i="10"/>
  <c r="K21"/>
  <c r="L266"/>
  <c r="L224"/>
  <c r="L99"/>
  <c r="L312" i="5"/>
  <c r="L169"/>
  <c r="L62"/>
  <c r="L415"/>
  <c r="L75"/>
  <c r="L183"/>
  <c r="K11"/>
  <c r="L143" i="10"/>
  <c r="L54"/>
  <c r="L329" i="5"/>
  <c r="L311"/>
  <c r="L35" i="10"/>
  <c r="L157"/>
  <c r="L43"/>
  <c r="L339" i="5"/>
  <c r="L166" i="10"/>
  <c r="L47"/>
  <c r="L122"/>
  <c r="L89"/>
  <c r="L256"/>
  <c r="L34"/>
  <c r="L90"/>
  <c r="L98"/>
  <c r="L237" i="5"/>
  <c r="L274" i="10"/>
  <c r="K24" i="5"/>
  <c r="L243" i="10"/>
  <c r="L45"/>
  <c r="L124"/>
  <c r="L337" i="5"/>
  <c r="L271"/>
  <c r="L242" i="10"/>
  <c r="L132"/>
  <c r="L341" i="5"/>
  <c r="L211" i="10"/>
  <c r="L145"/>
  <c r="L79"/>
  <c r="L264"/>
  <c r="L123"/>
  <c r="L401" i="5"/>
  <c r="K29"/>
  <c r="L308" i="10"/>
  <c r="L268"/>
  <c r="L231"/>
  <c r="L300" i="5"/>
  <c r="L92" i="10"/>
  <c r="L361" i="5"/>
  <c r="L369"/>
  <c r="L286"/>
  <c r="L155"/>
  <c r="L165" i="10"/>
  <c r="L33"/>
  <c r="L299" i="5"/>
  <c r="L277"/>
  <c r="L120"/>
  <c r="L65"/>
  <c r="L232"/>
  <c r="L68"/>
  <c r="L158"/>
  <c r="L43"/>
  <c r="L50"/>
  <c r="L362"/>
  <c r="L233"/>
  <c r="L147"/>
  <c r="L236"/>
  <c r="L95"/>
  <c r="L196"/>
  <c r="L182"/>
  <c r="F27" i="10"/>
  <c r="L290"/>
  <c r="L213"/>
  <c r="L289" i="5"/>
  <c r="L402"/>
  <c r="K23"/>
  <c r="K31"/>
  <c r="K23" i="10"/>
  <c r="L221"/>
  <c r="L109"/>
  <c r="L246"/>
  <c r="L78"/>
  <c r="L327" i="5"/>
  <c r="L330"/>
  <c r="L212" i="10"/>
  <c r="L69"/>
  <c r="L309" i="5"/>
  <c r="L307" i="10"/>
  <c r="L220"/>
  <c r="L379" i="5"/>
  <c r="L245"/>
  <c r="L41"/>
  <c r="L44" i="10"/>
  <c r="L313" i="5"/>
  <c r="L134"/>
  <c r="F31"/>
  <c r="L23" s="1"/>
  <c r="L113" i="10"/>
  <c r="L100"/>
  <c r="L418" i="5"/>
  <c r="L421"/>
  <c r="L364"/>
  <c r="L115"/>
  <c r="L88"/>
  <c r="L101"/>
  <c r="L225"/>
  <c r="L380"/>
  <c r="L314"/>
  <c r="L199"/>
  <c r="L157"/>
  <c r="K14"/>
  <c r="L253" i="10"/>
  <c r="L59"/>
  <c r="F16"/>
  <c r="L12" s="1"/>
  <c r="K12" i="5"/>
  <c r="L278" i="10"/>
  <c r="L125"/>
  <c r="L110"/>
  <c r="L246" i="5"/>
  <c r="L244" i="10"/>
  <c r="L57"/>
  <c r="L277"/>
  <c r="L296" i="5"/>
  <c r="L304"/>
  <c r="L219" i="10"/>
  <c r="L154"/>
  <c r="L88"/>
  <c r="L275"/>
  <c r="L158"/>
  <c r="L245"/>
  <c r="L335" i="5"/>
  <c r="L343"/>
  <c r="L91" i="10"/>
  <c r="F18" i="5"/>
  <c r="L18" s="1"/>
  <c r="L156" i="10"/>
  <c r="L290" i="5"/>
  <c r="L316"/>
  <c r="L119"/>
  <c r="L186"/>
  <c r="L187"/>
  <c r="L106"/>
  <c r="L109"/>
  <c r="L181"/>
  <c r="L128"/>
  <c r="L135"/>
  <c r="L248"/>
  <c r="L336"/>
  <c r="L141"/>
  <c r="L148"/>
  <c r="L90"/>
  <c r="L194"/>
  <c r="L200"/>
  <c r="L102"/>
  <c r="L195"/>
  <c r="L201" i="10"/>
  <c r="L230"/>
  <c r="K17" i="5"/>
  <c r="K18"/>
  <c r="L136" i="10"/>
  <c r="L26"/>
  <c r="L218" i="5"/>
  <c r="K16"/>
  <c r="L254" i="10"/>
  <c r="K15" i="5"/>
  <c r="L276" i="10"/>
  <c r="L287" i="5"/>
  <c r="L156"/>
  <c r="L161"/>
  <c r="L407"/>
  <c r="L408"/>
  <c r="L211"/>
  <c r="L213"/>
  <c r="L154"/>
  <c r="L159"/>
  <c r="L275"/>
  <c r="L278"/>
  <c r="L38"/>
  <c r="L24" i="10"/>
  <c r="L375" i="5"/>
  <c r="L221"/>
  <c r="L226"/>
  <c r="L310" i="10"/>
  <c r="L200"/>
  <c r="L210"/>
  <c r="L244" i="5"/>
  <c r="L252"/>
  <c r="L131" i="10"/>
  <c r="L135"/>
  <c r="L247" i="5"/>
  <c r="L121"/>
  <c r="L310"/>
  <c r="L224"/>
  <c r="L209"/>
  <c r="L82"/>
  <c r="L83"/>
  <c r="L81"/>
  <c r="L117"/>
  <c r="L301" i="10"/>
  <c r="L198"/>
  <c r="L65"/>
  <c r="L283" i="5"/>
  <c r="L291"/>
  <c r="L309" i="10"/>
  <c r="L202"/>
  <c r="L144"/>
  <c r="L312"/>
  <c r="L381" i="5"/>
  <c r="L382"/>
  <c r="L114"/>
  <c r="L22" i="10"/>
  <c r="L387" i="5"/>
  <c r="L395"/>
  <c r="L303"/>
  <c r="L42"/>
  <c r="L44"/>
  <c r="L180"/>
  <c r="L69"/>
  <c r="L107"/>
  <c r="L66"/>
  <c r="L234"/>
  <c r="L239"/>
  <c r="L37"/>
  <c r="L208"/>
  <c r="L288" i="10"/>
  <c r="L234"/>
  <c r="L297"/>
  <c r="L70"/>
  <c r="L296"/>
  <c r="L285"/>
  <c r="L289"/>
  <c r="L311"/>
  <c r="L25"/>
  <c r="L56" i="5"/>
  <c r="L57"/>
  <c r="L390"/>
  <c r="L212"/>
  <c r="L220"/>
  <c r="L250"/>
  <c r="L67"/>
  <c r="L323"/>
  <c r="L210"/>
  <c r="L249"/>
  <c r="L118"/>
  <c r="L235" i="10"/>
  <c r="L21"/>
  <c r="L147"/>
  <c r="L394" i="5"/>
  <c r="K10" i="10"/>
  <c r="L265"/>
  <c r="L66"/>
  <c r="L315" i="5"/>
  <c r="L255" i="10"/>
  <c r="L389" i="5"/>
  <c r="L263" i="10"/>
  <c r="L197"/>
  <c r="L301" i="5"/>
  <c r="K22" i="10"/>
  <c r="L300"/>
  <c r="L233"/>
  <c r="L241"/>
  <c r="L279"/>
  <c r="L353" i="5"/>
  <c r="L356"/>
  <c r="L222"/>
  <c r="L55"/>
  <c r="L53"/>
  <c r="L405"/>
  <c r="L378"/>
  <c r="L160"/>
  <c r="L114" i="10"/>
  <c r="L81"/>
  <c r="L46"/>
  <c r="L391" i="5"/>
  <c r="L325"/>
  <c r="L342"/>
  <c r="L54"/>
  <c r="L185"/>
  <c r="L116"/>
  <c r="L206"/>
  <c r="L219"/>
  <c r="L131"/>
  <c r="L207"/>
  <c r="L406"/>
  <c r="L166"/>
  <c r="L174"/>
  <c r="L108"/>
  <c r="L145"/>
  <c r="L52"/>
  <c r="L105"/>
  <c r="L89"/>
  <c r="L76"/>
  <c r="L15" i="10" l="1"/>
  <c r="L15" i="5"/>
  <c r="L16"/>
  <c r="L12"/>
  <c r="L17"/>
  <c r="L13"/>
  <c r="L13" i="10"/>
  <c r="L11" i="5"/>
  <c r="L11" i="10"/>
  <c r="L14"/>
  <c r="L10" i="5"/>
  <c r="L25"/>
  <c r="L26"/>
  <c r="L24"/>
  <c r="L29"/>
  <c r="L30"/>
  <c r="L10" i="10"/>
  <c r="L28" i="5"/>
  <c r="L31"/>
  <c r="L27"/>
  <c r="L14"/>
  <c r="L23" i="10"/>
  <c r="E198" i="3" l="1"/>
  <c r="E183"/>
  <c r="E453"/>
  <c r="E138"/>
  <c r="K137" s="1"/>
  <c r="E483"/>
  <c r="E393"/>
  <c r="E123"/>
  <c r="E63"/>
  <c r="K62" s="1"/>
  <c r="E423"/>
  <c r="E78"/>
  <c r="E93"/>
  <c r="E273"/>
  <c r="K272" s="1"/>
  <c r="E468"/>
  <c r="E363"/>
  <c r="E213"/>
  <c r="E288"/>
  <c r="K287" s="1"/>
  <c r="E408"/>
  <c r="E108"/>
  <c r="E153"/>
  <c r="E228"/>
  <c r="K227" s="1"/>
  <c r="E348"/>
  <c r="E438"/>
  <c r="E168"/>
  <c r="E318"/>
  <c r="K317" s="1"/>
  <c r="E303"/>
  <c r="E378"/>
  <c r="E48"/>
  <c r="E258"/>
  <c r="E333"/>
  <c r="E243"/>
  <c r="E33" l="1"/>
  <c r="K313"/>
  <c r="K311"/>
  <c r="K315"/>
  <c r="K318"/>
  <c r="K312"/>
  <c r="K310"/>
  <c r="K314"/>
  <c r="K316"/>
  <c r="K225"/>
  <c r="K221"/>
  <c r="K228"/>
  <c r="K222"/>
  <c r="K220"/>
  <c r="K223"/>
  <c r="K224"/>
  <c r="K226"/>
  <c r="K288"/>
  <c r="K282"/>
  <c r="K281"/>
  <c r="K285"/>
  <c r="K280"/>
  <c r="K283"/>
  <c r="K284"/>
  <c r="K286"/>
  <c r="K266"/>
  <c r="K270"/>
  <c r="K267"/>
  <c r="K273"/>
  <c r="K265"/>
  <c r="K269"/>
  <c r="K268"/>
  <c r="K271"/>
  <c r="K57"/>
  <c r="K56"/>
  <c r="K63"/>
  <c r="K60"/>
  <c r="K55"/>
  <c r="K58"/>
  <c r="K59"/>
  <c r="K61"/>
  <c r="K138"/>
  <c r="K131"/>
  <c r="K132"/>
  <c r="K135"/>
  <c r="K130"/>
  <c r="K133"/>
  <c r="K134"/>
  <c r="K136"/>
  <c r="E18"/>
  <c r="K236"/>
  <c r="K237"/>
  <c r="K243"/>
  <c r="K240"/>
  <c r="K235"/>
  <c r="K239"/>
  <c r="K238"/>
  <c r="K241"/>
  <c r="K42"/>
  <c r="K41"/>
  <c r="K48"/>
  <c r="K45"/>
  <c r="K40"/>
  <c r="K43"/>
  <c r="K44"/>
  <c r="K46"/>
  <c r="K161"/>
  <c r="K165"/>
  <c r="K162"/>
  <c r="K168"/>
  <c r="K160"/>
  <c r="K164"/>
  <c r="K163"/>
  <c r="K166"/>
  <c r="K153"/>
  <c r="K147"/>
  <c r="K150"/>
  <c r="K146"/>
  <c r="K145"/>
  <c r="K148"/>
  <c r="K149"/>
  <c r="K151"/>
  <c r="K213"/>
  <c r="K210"/>
  <c r="K207"/>
  <c r="K206"/>
  <c r="K205"/>
  <c r="K209"/>
  <c r="K208"/>
  <c r="K211"/>
  <c r="K90"/>
  <c r="K93"/>
  <c r="K86"/>
  <c r="K87"/>
  <c r="K85"/>
  <c r="K89"/>
  <c r="K88"/>
  <c r="K91"/>
  <c r="K123"/>
  <c r="K117"/>
  <c r="K116"/>
  <c r="K120"/>
  <c r="K115"/>
  <c r="K118"/>
  <c r="K119"/>
  <c r="K121"/>
  <c r="K448"/>
  <c r="K447"/>
  <c r="K453"/>
  <c r="K450"/>
  <c r="K446"/>
  <c r="K445"/>
  <c r="K449"/>
  <c r="K451"/>
  <c r="K242"/>
  <c r="K47"/>
  <c r="K167"/>
  <c r="K152"/>
  <c r="K212"/>
  <c r="K92"/>
  <c r="K122"/>
  <c r="K452"/>
  <c r="K326"/>
  <c r="K333"/>
  <c r="K330"/>
  <c r="K327"/>
  <c r="K325"/>
  <c r="K328"/>
  <c r="K329"/>
  <c r="K331"/>
  <c r="K375"/>
  <c r="K371"/>
  <c r="K378"/>
  <c r="K372"/>
  <c r="K370"/>
  <c r="K374"/>
  <c r="K373"/>
  <c r="K376"/>
  <c r="K433"/>
  <c r="K438"/>
  <c r="K431"/>
  <c r="K432"/>
  <c r="K435"/>
  <c r="K430"/>
  <c r="K434"/>
  <c r="K436"/>
  <c r="K103"/>
  <c r="K108"/>
  <c r="K101"/>
  <c r="K105"/>
  <c r="K102"/>
  <c r="K100"/>
  <c r="K104"/>
  <c r="K106"/>
  <c r="K360"/>
  <c r="K363"/>
  <c r="K357"/>
  <c r="K356"/>
  <c r="K355"/>
  <c r="K359"/>
  <c r="K358"/>
  <c r="K361"/>
  <c r="K72"/>
  <c r="K78"/>
  <c r="K71"/>
  <c r="K75"/>
  <c r="K70"/>
  <c r="K73"/>
  <c r="K74"/>
  <c r="K76"/>
  <c r="K393"/>
  <c r="K390"/>
  <c r="K387"/>
  <c r="K386"/>
  <c r="K385"/>
  <c r="K388"/>
  <c r="K389"/>
  <c r="K391"/>
  <c r="K178"/>
  <c r="K183"/>
  <c r="K177"/>
  <c r="K180"/>
  <c r="K176"/>
  <c r="K175"/>
  <c r="K179"/>
  <c r="K181"/>
  <c r="K332"/>
  <c r="K377"/>
  <c r="K437"/>
  <c r="K107"/>
  <c r="K362"/>
  <c r="K77"/>
  <c r="K392"/>
  <c r="K182"/>
  <c r="K251"/>
  <c r="K258"/>
  <c r="K252"/>
  <c r="K255"/>
  <c r="K250"/>
  <c r="K253"/>
  <c r="K254"/>
  <c r="K256"/>
  <c r="K300"/>
  <c r="K303"/>
  <c r="K296"/>
  <c r="K297"/>
  <c r="K295"/>
  <c r="K299"/>
  <c r="K298"/>
  <c r="K301"/>
  <c r="K348"/>
  <c r="K341"/>
  <c r="K345"/>
  <c r="K342"/>
  <c r="K340"/>
  <c r="K343"/>
  <c r="K344"/>
  <c r="K346"/>
  <c r="K408"/>
  <c r="K405"/>
  <c r="K402"/>
  <c r="K401"/>
  <c r="K400"/>
  <c r="K404"/>
  <c r="K403"/>
  <c r="K406"/>
  <c r="K465"/>
  <c r="K462"/>
  <c r="K461"/>
  <c r="K468"/>
  <c r="K460"/>
  <c r="K464"/>
  <c r="K463"/>
  <c r="K466"/>
  <c r="K416"/>
  <c r="K417"/>
  <c r="K420"/>
  <c r="K423"/>
  <c r="K415"/>
  <c r="K418"/>
  <c r="K419"/>
  <c r="K421"/>
  <c r="K483"/>
  <c r="K480"/>
  <c r="K477"/>
  <c r="K476"/>
  <c r="K475"/>
  <c r="K478"/>
  <c r="K479"/>
  <c r="K481"/>
  <c r="K193"/>
  <c r="K191"/>
  <c r="K198"/>
  <c r="K192"/>
  <c r="K195"/>
  <c r="K190"/>
  <c r="K194"/>
  <c r="K196"/>
  <c r="K257"/>
  <c r="K302"/>
  <c r="K347"/>
  <c r="K407"/>
  <c r="K467"/>
  <c r="K422"/>
  <c r="K482"/>
  <c r="K197"/>
  <c r="K18" l="1"/>
  <c r="K12"/>
  <c r="K11"/>
  <c r="K15"/>
  <c r="K10"/>
  <c r="K13"/>
  <c r="K14"/>
  <c r="K16"/>
  <c r="K17"/>
  <c r="K26"/>
  <c r="K33"/>
  <c r="K30"/>
  <c r="K27"/>
  <c r="K25"/>
  <c r="K28"/>
  <c r="K29"/>
  <c r="K31"/>
  <c r="K32"/>
  <c r="G60" i="10" l="1"/>
  <c r="G150" i="3"/>
  <c r="D153"/>
  <c r="G165"/>
  <c r="D168"/>
  <c r="G291" i="10"/>
  <c r="G315" i="3"/>
  <c r="D318"/>
  <c r="G450"/>
  <c r="D453"/>
  <c r="G104" i="10"/>
  <c r="G225" i="3"/>
  <c r="D228"/>
  <c r="G195"/>
  <c r="D198"/>
  <c r="G225" i="10"/>
  <c r="G375" i="3"/>
  <c r="D378"/>
  <c r="G324" i="10"/>
  <c r="G465" i="3"/>
  <c r="D468"/>
  <c r="G49" i="10"/>
  <c r="G135" i="3"/>
  <c r="D138"/>
  <c r="G60"/>
  <c r="D63"/>
  <c r="J60" s="1"/>
  <c r="M47" i="10"/>
  <c r="M99"/>
  <c r="M44"/>
  <c r="G159"/>
  <c r="G137"/>
  <c r="G255" i="3"/>
  <c r="D258"/>
  <c r="G330"/>
  <c r="D333"/>
  <c r="G269" i="10"/>
  <c r="G420" i="3"/>
  <c r="D423"/>
  <c r="G93" i="10"/>
  <c r="G38"/>
  <c r="G120" i="3"/>
  <c r="D123"/>
  <c r="G203" i="10"/>
  <c r="G210" i="3"/>
  <c r="D213"/>
  <c r="G181" i="10"/>
  <c r="M177" s="1"/>
  <c r="G236"/>
  <c r="G390" i="3"/>
  <c r="D393"/>
  <c r="J390" s="1"/>
  <c r="G300"/>
  <c r="D303"/>
  <c r="G302" i="10"/>
  <c r="G435" i="3"/>
  <c r="D438"/>
  <c r="G82" i="10"/>
  <c r="G180" i="3"/>
  <c r="D183"/>
  <c r="J180" s="1"/>
  <c r="G148" i="10"/>
  <c r="G270" i="3"/>
  <c r="D273"/>
  <c r="J270" s="1"/>
  <c r="G280" i="10"/>
  <c r="G214"/>
  <c r="G360" i="3"/>
  <c r="D363"/>
  <c r="G405"/>
  <c r="D408"/>
  <c r="G313" i="10"/>
  <c r="M101"/>
  <c r="G45" i="3"/>
  <c r="D48"/>
  <c r="J45" s="1"/>
  <c r="G126" i="10"/>
  <c r="M122"/>
  <c r="G240" i="3"/>
  <c r="D243"/>
  <c r="M135" i="10"/>
  <c r="M136"/>
  <c r="G192"/>
  <c r="G285" i="3"/>
  <c r="D288"/>
  <c r="J285" s="1"/>
  <c r="G258" i="10"/>
  <c r="G357"/>
  <c r="M102"/>
  <c r="G105" i="3"/>
  <c r="D108"/>
  <c r="G170" i="10"/>
  <c r="M166"/>
  <c r="M131"/>
  <c r="M132"/>
  <c r="M157"/>
  <c r="G345" i="3"/>
  <c r="D348"/>
  <c r="J345" s="1"/>
  <c r="M289" i="10"/>
  <c r="G335"/>
  <c r="G480" i="3"/>
  <c r="D483"/>
  <c r="M355" i="10"/>
  <c r="G75" i="3"/>
  <c r="D78"/>
  <c r="M58" i="10"/>
  <c r="G71"/>
  <c r="G90" i="3"/>
  <c r="D93"/>
  <c r="G115" i="10"/>
  <c r="M158"/>
  <c r="M175"/>
  <c r="M176"/>
  <c r="M153"/>
  <c r="G247"/>
  <c r="M208"/>
  <c r="M285"/>
  <c r="M322"/>
  <c r="M323"/>
  <c r="G346"/>
  <c r="M297" l="1"/>
  <c r="M212"/>
  <c r="M219"/>
  <c r="M223"/>
  <c r="M233"/>
  <c r="M54"/>
  <c r="M264"/>
  <c r="M123"/>
  <c r="M165"/>
  <c r="M87"/>
  <c r="M268"/>
  <c r="M179"/>
  <c r="M220"/>
  <c r="M57"/>
  <c r="M224"/>
  <c r="M186"/>
  <c r="M222"/>
  <c r="M55"/>
  <c r="M344"/>
  <c r="M351"/>
  <c r="M340"/>
  <c r="M232"/>
  <c r="M43"/>
  <c r="M45"/>
  <c r="M100"/>
  <c r="M342"/>
  <c r="M67"/>
  <c r="M299"/>
  <c r="M65"/>
  <c r="M213"/>
  <c r="M124"/>
  <c r="M345"/>
  <c r="M77"/>
  <c r="M300"/>
  <c r="M191"/>
  <c r="M134"/>
  <c r="M288"/>
  <c r="M190"/>
  <c r="M209"/>
  <c r="M88"/>
  <c r="M321"/>
  <c r="M92"/>
  <c r="M211"/>
  <c r="M81"/>
  <c r="M125"/>
  <c r="M307"/>
  <c r="M330"/>
  <c r="M188"/>
  <c r="M76"/>
  <c r="M290"/>
  <c r="M202"/>
  <c r="M79"/>
  <c r="M80"/>
  <c r="M309"/>
  <c r="M210"/>
  <c r="M144"/>
  <c r="M78"/>
  <c r="M147"/>
  <c r="M89"/>
  <c r="M56"/>
  <c r="G16"/>
  <c r="J235" i="3"/>
  <c r="J242"/>
  <c r="J243"/>
  <c r="J238"/>
  <c r="J239"/>
  <c r="J237"/>
  <c r="J236"/>
  <c r="J241"/>
  <c r="J361"/>
  <c r="J358"/>
  <c r="J359"/>
  <c r="J363"/>
  <c r="J362"/>
  <c r="J357"/>
  <c r="J355"/>
  <c r="J356"/>
  <c r="M308" i="10"/>
  <c r="M257"/>
  <c r="J120" i="3"/>
  <c r="J118"/>
  <c r="J123"/>
  <c r="J119"/>
  <c r="J117"/>
  <c r="J122"/>
  <c r="J115"/>
  <c r="J116"/>
  <c r="J121"/>
  <c r="M356" i="10"/>
  <c r="M265"/>
  <c r="J55" i="3"/>
  <c r="J59"/>
  <c r="J63"/>
  <c r="J57"/>
  <c r="J62"/>
  <c r="J58"/>
  <c r="J56"/>
  <c r="J61"/>
  <c r="M320" i="10"/>
  <c r="M221"/>
  <c r="M343"/>
  <c r="M234"/>
  <c r="J85" i="3"/>
  <c r="J89"/>
  <c r="J92"/>
  <c r="J88"/>
  <c r="J87"/>
  <c r="J93"/>
  <c r="J86"/>
  <c r="J91"/>
  <c r="J76"/>
  <c r="J73"/>
  <c r="J78"/>
  <c r="J74"/>
  <c r="J72"/>
  <c r="J77"/>
  <c r="J70"/>
  <c r="J71"/>
  <c r="M66" i="10"/>
  <c r="M354"/>
  <c r="J240" i="3"/>
  <c r="J360"/>
  <c r="J253"/>
  <c r="J257"/>
  <c r="J254"/>
  <c r="J252"/>
  <c r="J258"/>
  <c r="J250"/>
  <c r="J251"/>
  <c r="J256"/>
  <c r="M14" i="10"/>
  <c r="M164"/>
  <c r="M333"/>
  <c r="M277"/>
  <c r="M235"/>
  <c r="M154"/>
  <c r="M242"/>
  <c r="J90" i="3"/>
  <c r="J75"/>
  <c r="M331" i="10"/>
  <c r="J340" i="3"/>
  <c r="J344"/>
  <c r="J348"/>
  <c r="J342"/>
  <c r="J343"/>
  <c r="J347"/>
  <c r="J341"/>
  <c r="J346"/>
  <c r="M69" i="10"/>
  <c r="M353"/>
  <c r="M245"/>
  <c r="M113"/>
  <c r="M70"/>
  <c r="M263"/>
  <c r="M32"/>
  <c r="M33"/>
  <c r="M298"/>
  <c r="J385" i="3"/>
  <c r="J389"/>
  <c r="J393"/>
  <c r="J388"/>
  <c r="J392"/>
  <c r="J387"/>
  <c r="J386"/>
  <c r="J391"/>
  <c r="M180" i="10"/>
  <c r="M34"/>
  <c r="M312"/>
  <c r="J255" i="3"/>
  <c r="M142" i="10"/>
  <c r="G30" i="3"/>
  <c r="D33"/>
  <c r="M311" i="10"/>
  <c r="M244"/>
  <c r="M112"/>
  <c r="M48"/>
  <c r="J446" i="3"/>
  <c r="J448"/>
  <c r="J452"/>
  <c r="J449"/>
  <c r="J453"/>
  <c r="J447"/>
  <c r="J445"/>
  <c r="J451"/>
  <c r="J310"/>
  <c r="J317"/>
  <c r="J314"/>
  <c r="J313"/>
  <c r="J318"/>
  <c r="J312"/>
  <c r="J311"/>
  <c r="J316"/>
  <c r="M197" i="10"/>
  <c r="J149" i="3"/>
  <c r="J148"/>
  <c r="J153"/>
  <c r="J152"/>
  <c r="J147"/>
  <c r="J145"/>
  <c r="J146"/>
  <c r="J151"/>
  <c r="M68" i="10"/>
  <c r="M114"/>
  <c r="J131" i="3"/>
  <c r="J134"/>
  <c r="J138"/>
  <c r="J133"/>
  <c r="J132"/>
  <c r="J137"/>
  <c r="J130"/>
  <c r="J136"/>
  <c r="G15"/>
  <c r="D18"/>
  <c r="J15" s="1"/>
  <c r="M310" i="10"/>
  <c r="M279"/>
  <c r="J220" i="3"/>
  <c r="J224"/>
  <c r="J227"/>
  <c r="J223"/>
  <c r="J228"/>
  <c r="J222"/>
  <c r="J221"/>
  <c r="J226"/>
  <c r="M103" i="10"/>
  <c r="J450" i="3"/>
  <c r="J315"/>
  <c r="M145" i="10"/>
  <c r="J150" i="3"/>
  <c r="J106"/>
  <c r="J108"/>
  <c r="J103"/>
  <c r="J107"/>
  <c r="J102"/>
  <c r="J104"/>
  <c r="J100"/>
  <c r="J101"/>
  <c r="M11" i="10"/>
  <c r="M301"/>
  <c r="J400" i="3"/>
  <c r="J404"/>
  <c r="J408"/>
  <c r="J403"/>
  <c r="J402"/>
  <c r="J407"/>
  <c r="J401"/>
  <c r="J406"/>
  <c r="M169" i="10"/>
  <c r="M143"/>
  <c r="M35"/>
  <c r="M352"/>
  <c r="M266"/>
  <c r="J206" i="3"/>
  <c r="J208"/>
  <c r="J212"/>
  <c r="J209"/>
  <c r="J207"/>
  <c r="J213"/>
  <c r="J205"/>
  <c r="J211"/>
  <c r="J420"/>
  <c r="J417"/>
  <c r="J418"/>
  <c r="J423"/>
  <c r="J422"/>
  <c r="J419"/>
  <c r="J415"/>
  <c r="J416"/>
  <c r="J421"/>
  <c r="J325"/>
  <c r="J333"/>
  <c r="J332"/>
  <c r="J327"/>
  <c r="J329"/>
  <c r="J328"/>
  <c r="J326"/>
  <c r="J331"/>
  <c r="M133" i="10"/>
  <c r="J135" i="3"/>
  <c r="J466"/>
  <c r="J462"/>
  <c r="J463"/>
  <c r="J468"/>
  <c r="J464"/>
  <c r="J467"/>
  <c r="J460"/>
  <c r="J461"/>
  <c r="M278" i="10"/>
  <c r="M231"/>
  <c r="J225" i="3"/>
  <c r="M168" i="10"/>
  <c r="M256"/>
  <c r="J476" i="3"/>
  <c r="J479"/>
  <c r="J482"/>
  <c r="J483"/>
  <c r="J477"/>
  <c r="J478"/>
  <c r="J475"/>
  <c r="J481"/>
  <c r="M246" i="10"/>
  <c r="J105" i="3"/>
  <c r="M296" i="10"/>
  <c r="M255"/>
  <c r="M10"/>
  <c r="J405" i="3"/>
  <c r="M253" i="10"/>
  <c r="M121"/>
  <c r="M178"/>
  <c r="J430" i="3"/>
  <c r="J434"/>
  <c r="J438"/>
  <c r="J437"/>
  <c r="J432"/>
  <c r="J433"/>
  <c r="J431"/>
  <c r="J436"/>
  <c r="J296"/>
  <c r="J299"/>
  <c r="J297"/>
  <c r="J298"/>
  <c r="J302"/>
  <c r="J303"/>
  <c r="J295"/>
  <c r="J301"/>
  <c r="J210"/>
  <c r="M36" i="10"/>
  <c r="J330" i="3"/>
  <c r="J465"/>
  <c r="M230" i="10"/>
  <c r="M189"/>
  <c r="M98"/>
  <c r="M319"/>
  <c r="M252"/>
  <c r="M120"/>
  <c r="M341"/>
  <c r="M110"/>
  <c r="J480" i="3"/>
  <c r="M13" i="10"/>
  <c r="M334"/>
  <c r="J280" i="3"/>
  <c r="J284"/>
  <c r="J288"/>
  <c r="J282"/>
  <c r="J283"/>
  <c r="J287"/>
  <c r="J281"/>
  <c r="J286"/>
  <c r="M187" i="10"/>
  <c r="M201"/>
  <c r="J273" i="3"/>
  <c r="J272"/>
  <c r="J269"/>
  <c r="J268"/>
  <c r="J267"/>
  <c r="J265"/>
  <c r="J266"/>
  <c r="J271"/>
  <c r="J175"/>
  <c r="J177"/>
  <c r="J178"/>
  <c r="J182"/>
  <c r="J179"/>
  <c r="J183"/>
  <c r="J176"/>
  <c r="J181"/>
  <c r="J435"/>
  <c r="J300"/>
  <c r="M91" i="10"/>
  <c r="M37"/>
  <c r="M274"/>
  <c r="M156"/>
  <c r="J375" i="3"/>
  <c r="J373"/>
  <c r="J374"/>
  <c r="J377"/>
  <c r="J372"/>
  <c r="J378"/>
  <c r="J370"/>
  <c r="J371"/>
  <c r="J376"/>
  <c r="J196"/>
  <c r="J198"/>
  <c r="J197"/>
  <c r="J193"/>
  <c r="J194"/>
  <c r="J192"/>
  <c r="J190"/>
  <c r="J191"/>
  <c r="M198" i="10"/>
  <c r="M46"/>
  <c r="M318"/>
  <c r="M200"/>
  <c r="M167"/>
  <c r="M332"/>
  <c r="M243"/>
  <c r="M111"/>
  <c r="M241"/>
  <c r="G27"/>
  <c r="M254"/>
  <c r="J46" i="3"/>
  <c r="J47"/>
  <c r="J48"/>
  <c r="J44"/>
  <c r="J43"/>
  <c r="J42"/>
  <c r="J40"/>
  <c r="J41"/>
  <c r="M276" i="10"/>
  <c r="M267"/>
  <c r="M199"/>
  <c r="M275"/>
  <c r="M155"/>
  <c r="M90"/>
  <c r="M329"/>
  <c r="J195" i="3"/>
  <c r="M146" i="10"/>
  <c r="M109"/>
  <c r="M286"/>
  <c r="M287"/>
  <c r="J165" i="3"/>
  <c r="J167"/>
  <c r="J162"/>
  <c r="J163"/>
  <c r="J164"/>
  <c r="J168"/>
  <c r="J160"/>
  <c r="J161"/>
  <c r="J166"/>
  <c r="M59" i="10"/>
  <c r="M26" l="1"/>
  <c r="M23"/>
  <c r="M15"/>
  <c r="J11" i="3"/>
  <c r="J14"/>
  <c r="J18"/>
  <c r="J17"/>
  <c r="J12"/>
  <c r="J13"/>
  <c r="J10"/>
  <c r="J16"/>
  <c r="J25"/>
  <c r="J32"/>
  <c r="J28"/>
  <c r="J29"/>
  <c r="J33"/>
  <c r="J27"/>
  <c r="J26"/>
  <c r="J31"/>
  <c r="M22" i="10"/>
  <c r="J30" i="3"/>
  <c r="M24" i="10"/>
  <c r="M21"/>
  <c r="M12"/>
  <c r="M25"/>
  <c r="G92" i="3"/>
  <c r="G167"/>
  <c r="G347"/>
  <c r="G392"/>
  <c r="G452"/>
  <c r="G482"/>
  <c r="G212"/>
  <c r="G332"/>
  <c r="G422"/>
  <c r="G107"/>
  <c r="G122"/>
  <c r="G47"/>
  <c r="G152"/>
  <c r="G302"/>
  <c r="G377"/>
  <c r="G467"/>
  <c r="G437"/>
  <c r="G287"/>
  <c r="G242"/>
  <c r="G62"/>
  <c r="G182"/>
  <c r="G227"/>
  <c r="G257"/>
  <c r="G317"/>
  <c r="G272"/>
  <c r="G362"/>
  <c r="G197"/>
  <c r="G77"/>
  <c r="G137"/>
  <c r="G407"/>
  <c r="G46"/>
  <c r="G151"/>
  <c r="G256"/>
  <c r="G391"/>
  <c r="G451"/>
  <c r="G181"/>
  <c r="G196"/>
  <c r="G301"/>
  <c r="G331"/>
  <c r="G466"/>
  <c r="G166"/>
  <c r="G241"/>
  <c r="G271"/>
  <c r="G481"/>
  <c r="G376"/>
  <c r="G421"/>
  <c r="G76"/>
  <c r="G61"/>
  <c r="G316"/>
  <c r="G136"/>
  <c r="G226"/>
  <c r="G286"/>
  <c r="G436"/>
  <c r="G121"/>
  <c r="G106"/>
  <c r="G211"/>
  <c r="G406"/>
  <c r="G91"/>
  <c r="G361"/>
  <c r="G346"/>
  <c r="K40" i="2"/>
  <c r="F44"/>
  <c r="K220"/>
  <c r="F224"/>
  <c r="K401" i="1"/>
  <c r="F405"/>
  <c r="F449" i="2"/>
  <c r="K445"/>
  <c r="K55"/>
  <c r="F59"/>
  <c r="K100"/>
  <c r="F104"/>
  <c r="K86" i="1"/>
  <c r="F90"/>
  <c r="K115" i="2"/>
  <c r="F119"/>
  <c r="K251" i="1"/>
  <c r="F255"/>
  <c r="K190" i="2"/>
  <c r="F194"/>
  <c r="K281" i="1"/>
  <c r="F285"/>
  <c r="K311"/>
  <c r="F315"/>
  <c r="K326"/>
  <c r="F330"/>
  <c r="K430" i="2"/>
  <c r="F434"/>
  <c r="K416" i="1"/>
  <c r="F420"/>
  <c r="K146"/>
  <c r="F150"/>
  <c r="K145" i="2"/>
  <c r="F149"/>
  <c r="K296" i="1"/>
  <c r="F300"/>
  <c r="K370" i="2"/>
  <c r="F374"/>
  <c r="K356" i="1"/>
  <c r="F360"/>
  <c r="K130" i="2"/>
  <c r="F134"/>
  <c r="K131" i="1"/>
  <c r="F135"/>
  <c r="K235" i="2"/>
  <c r="F239"/>
  <c r="K280"/>
  <c r="F284"/>
  <c r="K340"/>
  <c r="F344"/>
  <c r="K70"/>
  <c r="F74"/>
  <c r="K265"/>
  <c r="F269"/>
  <c r="K386" i="1"/>
  <c r="F390"/>
  <c r="K41"/>
  <c r="F45"/>
  <c r="K161"/>
  <c r="F165"/>
  <c r="K205" i="2"/>
  <c r="F209"/>
  <c r="K221" i="1"/>
  <c r="F225"/>
  <c r="K371"/>
  <c r="F375"/>
  <c r="K385" i="2"/>
  <c r="F389"/>
  <c r="K341" i="1"/>
  <c r="F345"/>
  <c r="K355" i="2"/>
  <c r="F359"/>
  <c r="K415"/>
  <c r="F419"/>
  <c r="K475"/>
  <c r="F479"/>
  <c r="K461" i="1"/>
  <c r="F465"/>
  <c r="K101"/>
  <c r="F105"/>
  <c r="K56"/>
  <c r="F60"/>
  <c r="K71"/>
  <c r="F75"/>
  <c r="K85" i="2"/>
  <c r="F89"/>
  <c r="K176" i="1"/>
  <c r="F180"/>
  <c r="K191"/>
  <c r="F195"/>
  <c r="K206"/>
  <c r="F210"/>
  <c r="K266"/>
  <c r="F270"/>
  <c r="K400" i="2"/>
  <c r="F404"/>
  <c r="K476" i="1"/>
  <c r="F480"/>
  <c r="K431"/>
  <c r="F435"/>
  <c r="K116"/>
  <c r="F120"/>
  <c r="K175" i="2"/>
  <c r="F179"/>
  <c r="K160"/>
  <c r="F164"/>
  <c r="K325"/>
  <c r="F329"/>
  <c r="K236" i="1"/>
  <c r="F240"/>
  <c r="K310" i="2"/>
  <c r="F314"/>
  <c r="K295"/>
  <c r="F299"/>
  <c r="K250"/>
  <c r="F254"/>
  <c r="K460"/>
  <c r="F464"/>
  <c r="K446" i="1"/>
  <c r="F450"/>
  <c r="G460" i="3"/>
  <c r="G341"/>
  <c r="G340"/>
  <c r="G220"/>
  <c r="G355"/>
  <c r="G146"/>
  <c r="F153"/>
  <c r="F333" l="1"/>
  <c r="F483"/>
  <c r="F258"/>
  <c r="L256" s="1"/>
  <c r="F63"/>
  <c r="F378"/>
  <c r="F93"/>
  <c r="L86" s="1"/>
  <c r="F168"/>
  <c r="G10"/>
  <c r="F48"/>
  <c r="L41" s="1"/>
  <c r="F243"/>
  <c r="F303"/>
  <c r="L297" s="1"/>
  <c r="F288"/>
  <c r="F393"/>
  <c r="F108"/>
  <c r="L102" s="1"/>
  <c r="F198"/>
  <c r="L191" s="1"/>
  <c r="L387"/>
  <c r="G11"/>
  <c r="F183"/>
  <c r="L386"/>
  <c r="L57"/>
  <c r="F453"/>
  <c r="L448" s="1"/>
  <c r="L192"/>
  <c r="F423"/>
  <c r="L420" s="1"/>
  <c r="F408"/>
  <c r="L400" s="1"/>
  <c r="F273"/>
  <c r="F138"/>
  <c r="L134" s="1"/>
  <c r="F318"/>
  <c r="L317" s="1"/>
  <c r="F213"/>
  <c r="L207" s="1"/>
  <c r="F78"/>
  <c r="L73" s="1"/>
  <c r="F438"/>
  <c r="L432" s="1"/>
  <c r="L237"/>
  <c r="L282"/>
  <c r="L372"/>
  <c r="L147"/>
  <c r="L242"/>
  <c r="L241"/>
  <c r="L482"/>
  <c r="L481"/>
  <c r="L327"/>
  <c r="L286"/>
  <c r="L287"/>
  <c r="L392"/>
  <c r="L391"/>
  <c r="L257"/>
  <c r="L236"/>
  <c r="L107"/>
  <c r="L326"/>
  <c r="L196"/>
  <c r="L197"/>
  <c r="L281"/>
  <c r="L62"/>
  <c r="L61"/>
  <c r="L376"/>
  <c r="L377"/>
  <c r="L332"/>
  <c r="L331"/>
  <c r="L176"/>
  <c r="L271"/>
  <c r="L272"/>
  <c r="L137"/>
  <c r="L371"/>
  <c r="L446"/>
  <c r="L182"/>
  <c r="L181"/>
  <c r="L312"/>
  <c r="L177"/>
  <c r="L267"/>
  <c r="L92"/>
  <c r="L91"/>
  <c r="L447"/>
  <c r="L167"/>
  <c r="L166"/>
  <c r="L211"/>
  <c r="L212"/>
  <c r="L266"/>
  <c r="L132"/>
  <c r="L477"/>
  <c r="L77"/>
  <c r="L162"/>
  <c r="L56"/>
  <c r="L206"/>
  <c r="L151"/>
  <c r="L152"/>
  <c r="L476"/>
  <c r="L296"/>
  <c r="L161"/>
  <c r="G295"/>
  <c r="G160"/>
  <c r="F468"/>
  <c r="L462" s="1"/>
  <c r="F363"/>
  <c r="L357" s="1"/>
  <c r="G265"/>
  <c r="G100"/>
  <c r="F123"/>
  <c r="L117" s="1"/>
  <c r="G461"/>
  <c r="G371"/>
  <c r="G41"/>
  <c r="G236"/>
  <c r="G191"/>
  <c r="G416"/>
  <c r="G132"/>
  <c r="G87"/>
  <c r="G162"/>
  <c r="G387"/>
  <c r="G297"/>
  <c r="G432"/>
  <c r="G102"/>
  <c r="G342"/>
  <c r="F348"/>
  <c r="G348" s="1"/>
  <c r="G430"/>
  <c r="F228"/>
  <c r="G228" s="1"/>
  <c r="M226" s="1"/>
  <c r="G280"/>
  <c r="L100"/>
  <c r="G40"/>
  <c r="G205"/>
  <c r="G55"/>
  <c r="G175"/>
  <c r="G400"/>
  <c r="G250"/>
  <c r="G145"/>
  <c r="G356"/>
  <c r="G176"/>
  <c r="G71"/>
  <c r="G221"/>
  <c r="G401"/>
  <c r="G116"/>
  <c r="G266"/>
  <c r="G357"/>
  <c r="G327"/>
  <c r="G147"/>
  <c r="G372"/>
  <c r="G282"/>
  <c r="G477"/>
  <c r="G72"/>
  <c r="G177"/>
  <c r="L205"/>
  <c r="L175"/>
  <c r="G385"/>
  <c r="G475"/>
  <c r="L145"/>
  <c r="G85"/>
  <c r="G445"/>
  <c r="G325"/>
  <c r="G415"/>
  <c r="L85"/>
  <c r="G431"/>
  <c r="G131"/>
  <c r="G311"/>
  <c r="G326"/>
  <c r="G56"/>
  <c r="G386"/>
  <c r="G86"/>
  <c r="G251"/>
  <c r="G192"/>
  <c r="G237"/>
  <c r="G207"/>
  <c r="G312"/>
  <c r="G42"/>
  <c r="G462"/>
  <c r="G117"/>
  <c r="G190"/>
  <c r="L445"/>
  <c r="G70"/>
  <c r="L325"/>
  <c r="G310"/>
  <c r="G235"/>
  <c r="G130"/>
  <c r="G370"/>
  <c r="L190"/>
  <c r="L235"/>
  <c r="L130"/>
  <c r="G115"/>
  <c r="G476"/>
  <c r="G206"/>
  <c r="G161"/>
  <c r="G281"/>
  <c r="G101"/>
  <c r="G296"/>
  <c r="G446"/>
  <c r="G402"/>
  <c r="G222"/>
  <c r="G417"/>
  <c r="G252"/>
  <c r="G57"/>
  <c r="G267"/>
  <c r="G447"/>
  <c r="K450" i="1"/>
  <c r="K464" i="2"/>
  <c r="K254"/>
  <c r="K299"/>
  <c r="K314"/>
  <c r="K240" i="1"/>
  <c r="K329" i="2"/>
  <c r="K164"/>
  <c r="K179"/>
  <c r="K120" i="1"/>
  <c r="K435"/>
  <c r="K480"/>
  <c r="K404" i="2"/>
  <c r="K270" i="1"/>
  <c r="K210"/>
  <c r="K195"/>
  <c r="K180"/>
  <c r="K89" i="2"/>
  <c r="K75" i="1"/>
  <c r="K60"/>
  <c r="K105"/>
  <c r="K465"/>
  <c r="K479" i="2"/>
  <c r="K419"/>
  <c r="K359"/>
  <c r="K345" i="1"/>
  <c r="K389" i="2"/>
  <c r="K375" i="1"/>
  <c r="K225"/>
  <c r="K209" i="2"/>
  <c r="K165" i="1"/>
  <c r="K45"/>
  <c r="K390"/>
  <c r="K269" i="2"/>
  <c r="K74"/>
  <c r="K344"/>
  <c r="K284"/>
  <c r="K239"/>
  <c r="K135" i="1"/>
  <c r="K134" i="2"/>
  <c r="K25"/>
  <c r="F29"/>
  <c r="K10"/>
  <c r="F14"/>
  <c r="K360" i="1"/>
  <c r="K374" i="2"/>
  <c r="K300" i="1"/>
  <c r="K149" i="2"/>
  <c r="K150" i="1"/>
  <c r="K26"/>
  <c r="F30"/>
  <c r="K11"/>
  <c r="F15"/>
  <c r="K420"/>
  <c r="K434" i="2"/>
  <c r="K330" i="1"/>
  <c r="K315"/>
  <c r="K285"/>
  <c r="K194" i="2"/>
  <c r="K255" i="1"/>
  <c r="K119" i="2"/>
  <c r="K90" i="1"/>
  <c r="K104" i="2"/>
  <c r="K59"/>
  <c r="K449"/>
  <c r="K405" i="1"/>
  <c r="K224" i="2"/>
  <c r="K44"/>
  <c r="L370" i="3"/>
  <c r="L373"/>
  <c r="L378"/>
  <c r="L374"/>
  <c r="L375"/>
  <c r="G378"/>
  <c r="M376" s="1"/>
  <c r="L295"/>
  <c r="L300"/>
  <c r="G303"/>
  <c r="M301" s="1"/>
  <c r="L208"/>
  <c r="L213"/>
  <c r="L210"/>
  <c r="L209"/>
  <c r="G213"/>
  <c r="M212" s="1"/>
  <c r="L193"/>
  <c r="L194"/>
  <c r="L198"/>
  <c r="L195"/>
  <c r="G198"/>
  <c r="M197" s="1"/>
  <c r="L160"/>
  <c r="L163"/>
  <c r="L165"/>
  <c r="L164"/>
  <c r="L168"/>
  <c r="G168"/>
  <c r="M166" s="1"/>
  <c r="L55"/>
  <c r="L63"/>
  <c r="L59"/>
  <c r="L58"/>
  <c r="L60"/>
  <c r="G63"/>
  <c r="M61" s="1"/>
  <c r="L449"/>
  <c r="L450"/>
  <c r="G453"/>
  <c r="M452" s="1"/>
  <c r="L343"/>
  <c r="L348"/>
  <c r="L345"/>
  <c r="L183"/>
  <c r="L180"/>
  <c r="L179"/>
  <c r="L178"/>
  <c r="G183"/>
  <c r="M181" s="1"/>
  <c r="L78"/>
  <c r="L75"/>
  <c r="L74"/>
  <c r="L333"/>
  <c r="L330"/>
  <c r="L329"/>
  <c r="L328"/>
  <c r="G333"/>
  <c r="M332" s="1"/>
  <c r="L385"/>
  <c r="L393"/>
  <c r="L389"/>
  <c r="L390"/>
  <c r="L388"/>
  <c r="G393"/>
  <c r="M392" s="1"/>
  <c r="L310"/>
  <c r="L315"/>
  <c r="L314"/>
  <c r="L318"/>
  <c r="G318"/>
  <c r="M317" s="1"/>
  <c r="L258"/>
  <c r="L254"/>
  <c r="L255"/>
  <c r="L418"/>
  <c r="L280"/>
  <c r="L283"/>
  <c r="L285"/>
  <c r="L284"/>
  <c r="L288"/>
  <c r="G288"/>
  <c r="M286" s="1"/>
  <c r="L475"/>
  <c r="L478"/>
  <c r="L480"/>
  <c r="L479"/>
  <c r="L483"/>
  <c r="G483"/>
  <c r="M482" s="1"/>
  <c r="L243"/>
  <c r="L238"/>
  <c r="L240"/>
  <c r="L239"/>
  <c r="G243"/>
  <c r="M242" s="1"/>
  <c r="L265"/>
  <c r="L269"/>
  <c r="L268"/>
  <c r="L273"/>
  <c r="L270"/>
  <c r="G273"/>
  <c r="M272" s="1"/>
  <c r="L146"/>
  <c r="L148"/>
  <c r="L153"/>
  <c r="L150"/>
  <c r="L149"/>
  <c r="G153"/>
  <c r="M152" s="1"/>
  <c r="L138"/>
  <c r="L135"/>
  <c r="L103"/>
  <c r="L104"/>
  <c r="L105"/>
  <c r="L93"/>
  <c r="L88"/>
  <c r="G93"/>
  <c r="M91" s="1"/>
  <c r="L123"/>
  <c r="L120"/>
  <c r="L119"/>
  <c r="L118"/>
  <c r="G123"/>
  <c r="M121" s="1"/>
  <c r="G31"/>
  <c r="G16"/>
  <c r="G32"/>
  <c r="G17"/>
  <c r="L42" l="1"/>
  <c r="L108"/>
  <c r="L253"/>
  <c r="L131"/>
  <c r="L136"/>
  <c r="L44"/>
  <c r="L89"/>
  <c r="G138"/>
  <c r="M136" s="1"/>
  <c r="L250"/>
  <c r="L299"/>
  <c r="L72"/>
  <c r="L106"/>
  <c r="L301"/>
  <c r="L251"/>
  <c r="L90"/>
  <c r="L133"/>
  <c r="G78"/>
  <c r="M76" s="1"/>
  <c r="L303"/>
  <c r="L70"/>
  <c r="L87"/>
  <c r="L76"/>
  <c r="L302"/>
  <c r="L71"/>
  <c r="G108"/>
  <c r="M107" s="1"/>
  <c r="G258"/>
  <c r="M256" s="1"/>
  <c r="L298"/>
  <c r="L252"/>
  <c r="L452"/>
  <c r="L40"/>
  <c r="L46"/>
  <c r="L47"/>
  <c r="L101"/>
  <c r="L45"/>
  <c r="G48"/>
  <c r="M47" s="1"/>
  <c r="L43"/>
  <c r="L48"/>
  <c r="L419"/>
  <c r="L416"/>
  <c r="L423"/>
  <c r="L115"/>
  <c r="L436"/>
  <c r="L437"/>
  <c r="L421"/>
  <c r="L417"/>
  <c r="L408"/>
  <c r="L433"/>
  <c r="L404"/>
  <c r="M62"/>
  <c r="L415"/>
  <c r="L422"/>
  <c r="L430"/>
  <c r="G423"/>
  <c r="M421" s="1"/>
  <c r="L406"/>
  <c r="G12"/>
  <c r="L358"/>
  <c r="L228"/>
  <c r="G438"/>
  <c r="M437" s="1"/>
  <c r="L463"/>
  <c r="F18"/>
  <c r="L10" s="1"/>
  <c r="M122"/>
  <c r="L431"/>
  <c r="M235"/>
  <c r="L402"/>
  <c r="L360"/>
  <c r="L223"/>
  <c r="L465"/>
  <c r="L363"/>
  <c r="L224"/>
  <c r="L438"/>
  <c r="L468"/>
  <c r="L403"/>
  <c r="L453"/>
  <c r="M302"/>
  <c r="M327"/>
  <c r="L401"/>
  <c r="M326"/>
  <c r="L434"/>
  <c r="G408"/>
  <c r="M407" s="1"/>
  <c r="L355"/>
  <c r="L225"/>
  <c r="L435"/>
  <c r="L460"/>
  <c r="L405"/>
  <c r="M196"/>
  <c r="L451"/>
  <c r="L311"/>
  <c r="F33"/>
  <c r="L31" s="1"/>
  <c r="L316"/>
  <c r="L407"/>
  <c r="M312"/>
  <c r="G363"/>
  <c r="M355" s="1"/>
  <c r="G468"/>
  <c r="M460" s="1"/>
  <c r="L359"/>
  <c r="L313"/>
  <c r="L464"/>
  <c r="M287"/>
  <c r="M377"/>
  <c r="M162"/>
  <c r="M371"/>
  <c r="M447"/>
  <c r="M356"/>
  <c r="M461"/>
  <c r="M311"/>
  <c r="M446"/>
  <c r="M422"/>
  <c r="M361"/>
  <c r="M115"/>
  <c r="M117"/>
  <c r="M415"/>
  <c r="L356"/>
  <c r="M347"/>
  <c r="M341"/>
  <c r="M346"/>
  <c r="M340"/>
  <c r="L461"/>
  <c r="M220"/>
  <c r="L342"/>
  <c r="G27"/>
  <c r="G25"/>
  <c r="M481"/>
  <c r="M85"/>
  <c r="L341"/>
  <c r="M146"/>
  <c r="M207"/>
  <c r="L340"/>
  <c r="M92"/>
  <c r="M451"/>
  <c r="M267"/>
  <c r="M296"/>
  <c r="M310"/>
  <c r="M237"/>
  <c r="M475"/>
  <c r="M362"/>
  <c r="M266"/>
  <c r="M145"/>
  <c r="M280"/>
  <c r="L122"/>
  <c r="L121"/>
  <c r="M160"/>
  <c r="L116"/>
  <c r="M331"/>
  <c r="M57"/>
  <c r="M101"/>
  <c r="M182"/>
  <c r="M211"/>
  <c r="M192"/>
  <c r="M385"/>
  <c r="M116"/>
  <c r="L226"/>
  <c r="L227"/>
  <c r="M342"/>
  <c r="M416"/>
  <c r="M295"/>
  <c r="G26"/>
  <c r="M271"/>
  <c r="M252"/>
  <c r="M281"/>
  <c r="M477"/>
  <c r="M400"/>
  <c r="M430"/>
  <c r="M191"/>
  <c r="M265"/>
  <c r="L361"/>
  <c r="L362"/>
  <c r="M161"/>
  <c r="M86"/>
  <c r="M221"/>
  <c r="M175"/>
  <c r="L346"/>
  <c r="L347"/>
  <c r="M391"/>
  <c r="L344"/>
  <c r="M467"/>
  <c r="M222"/>
  <c r="M206"/>
  <c r="M190"/>
  <c r="M462"/>
  <c r="M386"/>
  <c r="M325"/>
  <c r="M372"/>
  <c r="M55"/>
  <c r="M236"/>
  <c r="L220"/>
  <c r="L221"/>
  <c r="M476"/>
  <c r="M466"/>
  <c r="M56"/>
  <c r="M445"/>
  <c r="M147"/>
  <c r="M176"/>
  <c r="M205"/>
  <c r="M387"/>
  <c r="L467"/>
  <c r="L466"/>
  <c r="L222"/>
  <c r="M44"/>
  <c r="M123"/>
  <c r="M119"/>
  <c r="M118"/>
  <c r="M120"/>
  <c r="M87"/>
  <c r="M89"/>
  <c r="M88"/>
  <c r="M90"/>
  <c r="M93"/>
  <c r="M108"/>
  <c r="M151"/>
  <c r="M150"/>
  <c r="M149"/>
  <c r="M153"/>
  <c r="M148"/>
  <c r="M268"/>
  <c r="M273"/>
  <c r="M269"/>
  <c r="M270"/>
  <c r="M241"/>
  <c r="M238"/>
  <c r="M243"/>
  <c r="M239"/>
  <c r="M240"/>
  <c r="M479"/>
  <c r="M483"/>
  <c r="M478"/>
  <c r="M480"/>
  <c r="M282"/>
  <c r="M283"/>
  <c r="M285"/>
  <c r="M284"/>
  <c r="M288"/>
  <c r="M358"/>
  <c r="M363"/>
  <c r="M359"/>
  <c r="M360"/>
  <c r="M417"/>
  <c r="M418"/>
  <c r="M419"/>
  <c r="M423"/>
  <c r="M420"/>
  <c r="M255"/>
  <c r="M253"/>
  <c r="M227"/>
  <c r="M224"/>
  <c r="M228"/>
  <c r="M225"/>
  <c r="M223"/>
  <c r="M316"/>
  <c r="M313"/>
  <c r="M318"/>
  <c r="M314"/>
  <c r="M315"/>
  <c r="M389"/>
  <c r="M388"/>
  <c r="M393"/>
  <c r="M390"/>
  <c r="M468"/>
  <c r="M463"/>
  <c r="M464"/>
  <c r="M465"/>
  <c r="M330"/>
  <c r="M329"/>
  <c r="M333"/>
  <c r="M328"/>
  <c r="M408"/>
  <c r="M405"/>
  <c r="M404"/>
  <c r="L15"/>
  <c r="M78"/>
  <c r="M177"/>
  <c r="M178"/>
  <c r="M183"/>
  <c r="M179"/>
  <c r="M180"/>
  <c r="M343"/>
  <c r="M348"/>
  <c r="M344"/>
  <c r="M345"/>
  <c r="M450"/>
  <c r="M449"/>
  <c r="M453"/>
  <c r="M448"/>
  <c r="M58"/>
  <c r="M63"/>
  <c r="M59"/>
  <c r="M60"/>
  <c r="M167"/>
  <c r="M165"/>
  <c r="M164"/>
  <c r="M168"/>
  <c r="M163"/>
  <c r="M195"/>
  <c r="M193"/>
  <c r="M198"/>
  <c r="M194"/>
  <c r="M208"/>
  <c r="M213"/>
  <c r="M210"/>
  <c r="M209"/>
  <c r="M297"/>
  <c r="M300"/>
  <c r="M299"/>
  <c r="M303"/>
  <c r="M298"/>
  <c r="M370"/>
  <c r="M378"/>
  <c r="M375"/>
  <c r="M374"/>
  <c r="M373"/>
  <c r="K15" i="1"/>
  <c r="K30"/>
  <c r="K14" i="2"/>
  <c r="K29"/>
  <c r="G33" i="3" l="1"/>
  <c r="M32" s="1"/>
  <c r="M104"/>
  <c r="M138"/>
  <c r="M103"/>
  <c r="M106"/>
  <c r="M40"/>
  <c r="L28"/>
  <c r="M102"/>
  <c r="L26"/>
  <c r="L33"/>
  <c r="M433"/>
  <c r="M133"/>
  <c r="M42"/>
  <c r="M71"/>
  <c r="M100"/>
  <c r="M72"/>
  <c r="M402"/>
  <c r="M438"/>
  <c r="M135"/>
  <c r="M43"/>
  <c r="M41"/>
  <c r="M251"/>
  <c r="M77"/>
  <c r="M250"/>
  <c r="M403"/>
  <c r="M74"/>
  <c r="M73"/>
  <c r="L25"/>
  <c r="M434"/>
  <c r="M258"/>
  <c r="M132"/>
  <c r="M48"/>
  <c r="M130"/>
  <c r="M70"/>
  <c r="M431"/>
  <c r="M131"/>
  <c r="M406"/>
  <c r="M137"/>
  <c r="M46"/>
  <c r="L30"/>
  <c r="M134"/>
  <c r="M401"/>
  <c r="L29"/>
  <c r="M75"/>
  <c r="M435"/>
  <c r="M254"/>
  <c r="M105"/>
  <c r="M45"/>
  <c r="M257"/>
  <c r="M357"/>
  <c r="G18"/>
  <c r="M10" s="1"/>
  <c r="M436"/>
  <c r="L14"/>
  <c r="L11"/>
  <c r="L27"/>
  <c r="L17"/>
  <c r="L16"/>
  <c r="L13"/>
  <c r="L18"/>
  <c r="L32"/>
  <c r="M432"/>
  <c r="L12"/>
  <c r="M11"/>
  <c r="M25"/>
  <c r="M26"/>
  <c r="M27"/>
  <c r="M12"/>
  <c r="M31"/>
  <c r="M17"/>
  <c r="M33"/>
  <c r="M28"/>
  <c r="M29"/>
  <c r="M30"/>
  <c r="M13"/>
  <c r="M14"/>
  <c r="M18"/>
  <c r="M15"/>
  <c r="M16" l="1"/>
  <c r="G250" i="4" l="1"/>
  <c r="G196"/>
  <c r="G325"/>
  <c r="G541"/>
  <c r="G412"/>
  <c r="G574"/>
  <c r="G160"/>
  <c r="G559"/>
  <c r="G361"/>
  <c r="G217"/>
  <c r="G376"/>
  <c r="G289"/>
  <c r="G232"/>
  <c r="G214"/>
  <c r="G337"/>
  <c r="G538"/>
  <c r="G499"/>
  <c r="G268"/>
  <c r="G415"/>
  <c r="G175"/>
  <c r="G571"/>
  <c r="G91"/>
  <c r="G109"/>
  <c r="G463"/>
  <c r="G142"/>
  <c r="G139"/>
  <c r="G409"/>
  <c r="G448"/>
  <c r="G430"/>
  <c r="G301"/>
  <c r="G487"/>
  <c r="G319"/>
  <c r="G271"/>
  <c r="G247"/>
  <c r="G127"/>
  <c r="G304"/>
  <c r="G265"/>
  <c r="G517"/>
  <c r="G193"/>
  <c r="G181"/>
  <c r="G85"/>
  <c r="G505"/>
  <c r="G469"/>
  <c r="G253"/>
  <c r="G427"/>
  <c r="G157"/>
  <c r="G70"/>
  <c r="G343"/>
  <c r="G103"/>
  <c r="G577"/>
  <c r="G229"/>
  <c r="G88"/>
  <c r="G163"/>
  <c r="G121"/>
  <c r="G391"/>
  <c r="G523"/>
  <c r="G307"/>
  <c r="G73"/>
  <c r="G397"/>
  <c r="G481"/>
  <c r="G553"/>
  <c r="G520"/>
  <c r="G394"/>
  <c r="G466"/>
  <c r="G52"/>
  <c r="G286"/>
  <c r="G178"/>
  <c r="G484"/>
  <c r="G283"/>
  <c r="G106"/>
  <c r="G433"/>
  <c r="G145"/>
  <c r="G379"/>
  <c r="G340"/>
  <c r="G211"/>
  <c r="G124"/>
  <c r="G55"/>
  <c r="G358"/>
  <c r="G235"/>
  <c r="G373"/>
  <c r="G502"/>
  <c r="G322"/>
  <c r="G445"/>
  <c r="G355"/>
  <c r="G556"/>
  <c r="G67"/>
  <c r="G199"/>
  <c r="G535"/>
  <c r="G451"/>
  <c r="G13" l="1"/>
  <c r="G49"/>
  <c r="G31"/>
  <c r="G37"/>
  <c r="G19"/>
  <c r="G34"/>
  <c r="G16"/>
  <c r="G233"/>
  <c r="G323"/>
  <c r="G352" l="1"/>
  <c r="G82"/>
  <c r="G316"/>
  <c r="G166"/>
  <c r="G184"/>
  <c r="G292"/>
  <c r="G478"/>
  <c r="G208"/>
  <c r="G130"/>
  <c r="G161"/>
  <c r="G382"/>
  <c r="G94"/>
  <c r="G364"/>
  <c r="G172"/>
  <c r="G346"/>
  <c r="G148"/>
  <c r="G89"/>
  <c r="G406"/>
  <c r="G388"/>
  <c r="G310"/>
  <c r="G521"/>
  <c r="G274"/>
  <c r="G328"/>
  <c r="G220"/>
  <c r="G118"/>
  <c r="G238"/>
  <c r="G100"/>
  <c r="G359"/>
  <c r="G215"/>
  <c r="G76"/>
  <c r="G256"/>
  <c r="G202"/>
  <c r="G179"/>
  <c r="G251"/>
  <c r="G532"/>
  <c r="G562"/>
  <c r="G262"/>
  <c r="G467"/>
  <c r="G395"/>
  <c r="G557"/>
  <c r="G71"/>
  <c r="G143"/>
  <c r="G550"/>
  <c r="G580"/>
  <c r="G334"/>
  <c r="G431"/>
  <c r="G442"/>
  <c r="G544"/>
  <c r="G226"/>
  <c r="G460"/>
  <c r="G418"/>
  <c r="G64"/>
  <c r="G472"/>
  <c r="G298"/>
  <c r="G370"/>
  <c r="G449"/>
  <c r="G58"/>
  <c r="G377"/>
  <c r="G413"/>
  <c r="G400"/>
  <c r="G454"/>
  <c r="G154"/>
  <c r="G539"/>
  <c r="G341"/>
  <c r="G107"/>
  <c r="G526"/>
  <c r="G280"/>
  <c r="G136"/>
  <c r="G503"/>
  <c r="G490"/>
  <c r="G309"/>
  <c r="G305"/>
  <c r="G507"/>
  <c r="G22" l="1"/>
  <c r="G10"/>
  <c r="E70" i="2"/>
  <c r="J70" s="1"/>
  <c r="E340"/>
  <c r="J340" s="1"/>
  <c r="E445"/>
  <c r="J445" s="1"/>
  <c r="E40"/>
  <c r="J40" s="1"/>
  <c r="E325"/>
  <c r="J325" s="1"/>
  <c r="E400"/>
  <c r="J400" s="1"/>
  <c r="E415"/>
  <c r="J415" s="1"/>
  <c r="E220"/>
  <c r="J220" s="1"/>
  <c r="E265"/>
  <c r="J265" s="1"/>
  <c r="E100"/>
  <c r="J100" s="1"/>
  <c r="E85"/>
  <c r="J85" s="1"/>
  <c r="E385"/>
  <c r="J385" s="1"/>
  <c r="E130"/>
  <c r="J130" s="1"/>
  <c r="E205"/>
  <c r="J205" s="1"/>
  <c r="E115"/>
  <c r="J115" s="1"/>
  <c r="E145"/>
  <c r="J145" s="1"/>
  <c r="E175"/>
  <c r="J175" s="1"/>
  <c r="E235"/>
  <c r="J235" s="1"/>
  <c r="E295"/>
  <c r="J295" s="1"/>
  <c r="E55"/>
  <c r="J55" s="1"/>
  <c r="E10"/>
  <c r="J10" s="1"/>
  <c r="E25"/>
  <c r="J25" s="1"/>
  <c r="E310"/>
  <c r="J310" s="1"/>
  <c r="E160"/>
  <c r="J160" s="1"/>
  <c r="E355"/>
  <c r="J355" s="1"/>
  <c r="E370"/>
  <c r="J370" s="1"/>
  <c r="E250"/>
  <c r="J250" s="1"/>
  <c r="F311" i="4"/>
  <c r="E190" i="2"/>
  <c r="J190" s="1"/>
  <c r="E280"/>
  <c r="J280" s="1"/>
  <c r="E460"/>
  <c r="J460" s="1"/>
  <c r="E430"/>
  <c r="J430" s="1"/>
  <c r="E475"/>
  <c r="J475" s="1"/>
  <c r="G407" i="4"/>
  <c r="G390"/>
  <c r="G540"/>
  <c r="G83"/>
  <c r="G285"/>
  <c r="G326"/>
  <c r="G336"/>
  <c r="G234"/>
  <c r="G267"/>
  <c r="G515"/>
  <c r="G66"/>
  <c r="G324"/>
  <c r="G501"/>
  <c r="G141"/>
  <c r="G424"/>
  <c r="G485"/>
  <c r="G514"/>
  <c r="G575"/>
  <c r="G125"/>
  <c r="G53"/>
  <c r="G190"/>
  <c r="G197"/>
  <c r="G269"/>
  <c r="F509"/>
  <c r="L496" s="1"/>
  <c r="G496"/>
  <c r="G436"/>
  <c r="G287"/>
  <c r="G244"/>
  <c r="G568"/>
  <c r="G112"/>
  <c r="G508"/>
  <c r="G396"/>
  <c r="G195"/>
  <c r="G468"/>
  <c r="G246"/>
  <c r="G218"/>
  <c r="G69"/>
  <c r="G570"/>
  <c r="G213"/>
  <c r="G227"/>
  <c r="G321"/>
  <c r="G252"/>
  <c r="G497"/>
  <c r="G357"/>
  <c r="G335"/>
  <c r="G483"/>
  <c r="G569"/>
  <c r="G339"/>
  <c r="G162"/>
  <c r="G138"/>
  <c r="G414"/>
  <c r="G282"/>
  <c r="G102"/>
  <c r="G578"/>
  <c r="G480"/>
  <c r="G281"/>
  <c r="G486"/>
  <c r="G110"/>
  <c r="G155"/>
  <c r="G198"/>
  <c r="G558"/>
  <c r="G263"/>
  <c r="G92"/>
  <c r="G450"/>
  <c r="G416"/>
  <c r="G228"/>
  <c r="G200"/>
  <c r="G87"/>
  <c r="G144"/>
  <c r="G447"/>
  <c r="G231"/>
  <c r="G156"/>
  <c r="G300"/>
  <c r="G519"/>
  <c r="G432"/>
  <c r="G360"/>
  <c r="G290"/>
  <c r="G174"/>
  <c r="G425"/>
  <c r="G264"/>
  <c r="G182"/>
  <c r="G249"/>
  <c r="G180"/>
  <c r="G408"/>
  <c r="G191"/>
  <c r="G506"/>
  <c r="G177"/>
  <c r="G210"/>
  <c r="G318"/>
  <c r="G398"/>
  <c r="G306"/>
  <c r="G299"/>
  <c r="G462"/>
  <c r="G65"/>
  <c r="G137"/>
  <c r="G551"/>
  <c r="G254"/>
  <c r="G119"/>
  <c r="G371"/>
  <c r="G434"/>
  <c r="G209"/>
  <c r="G380"/>
  <c r="G555"/>
  <c r="G216"/>
  <c r="G303"/>
  <c r="G84"/>
  <c r="G533"/>
  <c r="G488"/>
  <c r="G272"/>
  <c r="G465"/>
  <c r="G164"/>
  <c r="G51"/>
  <c r="G354"/>
  <c r="G146"/>
  <c r="G542"/>
  <c r="G120"/>
  <c r="G573"/>
  <c r="G108"/>
  <c r="G192"/>
  <c r="G411"/>
  <c r="G362"/>
  <c r="G479"/>
  <c r="G308"/>
  <c r="G498"/>
  <c r="G429"/>
  <c r="G353"/>
  <c r="G522"/>
  <c r="G90"/>
  <c r="G470"/>
  <c r="G236"/>
  <c r="G126"/>
  <c r="G524"/>
  <c r="G342"/>
  <c r="G452"/>
  <c r="G443"/>
  <c r="G159"/>
  <c r="G576"/>
  <c r="G288"/>
  <c r="G375"/>
  <c r="G245"/>
  <c r="G378"/>
  <c r="G344"/>
  <c r="G537"/>
  <c r="G560"/>
  <c r="G516"/>
  <c r="G105"/>
  <c r="G48"/>
  <c r="G552"/>
  <c r="G426"/>
  <c r="G123"/>
  <c r="G270"/>
  <c r="G72"/>
  <c r="G461"/>
  <c r="G372"/>
  <c r="G173"/>
  <c r="G317"/>
  <c r="G389"/>
  <c r="G444"/>
  <c r="G128"/>
  <c r="G393"/>
  <c r="G504"/>
  <c r="G74"/>
  <c r="G534"/>
  <c r="G47"/>
  <c r="G46"/>
  <c r="G56"/>
  <c r="G101"/>
  <c r="G28"/>
  <c r="G40"/>
  <c r="G345"/>
  <c r="G363"/>
  <c r="G417"/>
  <c r="G525"/>
  <c r="G219"/>
  <c r="G165"/>
  <c r="G489"/>
  <c r="G273"/>
  <c r="G111"/>
  <c r="G381"/>
  <c r="G435"/>
  <c r="G237"/>
  <c r="G579"/>
  <c r="G147"/>
  <c r="G75"/>
  <c r="G471"/>
  <c r="G255"/>
  <c r="G399"/>
  <c r="G201"/>
  <c r="G183"/>
  <c r="G453"/>
  <c r="G543"/>
  <c r="G561"/>
  <c r="G57"/>
  <c r="G327"/>
  <c r="G129"/>
  <c r="G291"/>
  <c r="G93"/>
  <c r="E56" i="1"/>
  <c r="J56" s="1"/>
  <c r="E446"/>
  <c r="J446" s="1"/>
  <c r="E86"/>
  <c r="J86" s="1"/>
  <c r="E296"/>
  <c r="J296" s="1"/>
  <c r="E221"/>
  <c r="J221" s="1"/>
  <c r="E401"/>
  <c r="J401" s="1"/>
  <c r="E341"/>
  <c r="J341" s="1"/>
  <c r="E431"/>
  <c r="J431" s="1"/>
  <c r="E356"/>
  <c r="J356" s="1"/>
  <c r="E281"/>
  <c r="J281" s="1"/>
  <c r="E311"/>
  <c r="J311" s="1"/>
  <c r="E191"/>
  <c r="J191" s="1"/>
  <c r="E326"/>
  <c r="J326" s="1"/>
  <c r="E161"/>
  <c r="J161" s="1"/>
  <c r="L498" i="4" l="1"/>
  <c r="F563"/>
  <c r="L551" s="1"/>
  <c r="F455"/>
  <c r="F293"/>
  <c r="F131"/>
  <c r="F491"/>
  <c r="F419"/>
  <c r="L413" s="1"/>
  <c r="F347"/>
  <c r="L340" s="1"/>
  <c r="F221"/>
  <c r="L211" s="1"/>
  <c r="F167"/>
  <c r="L161" s="1"/>
  <c r="F329"/>
  <c r="F401"/>
  <c r="F95"/>
  <c r="F581"/>
  <c r="F239"/>
  <c r="L238" s="1"/>
  <c r="F77"/>
  <c r="L76" s="1"/>
  <c r="F185"/>
  <c r="L174" s="1"/>
  <c r="F473"/>
  <c r="L463" s="1"/>
  <c r="F275"/>
  <c r="F59"/>
  <c r="L58" s="1"/>
  <c r="F383"/>
  <c r="L379" s="1"/>
  <c r="F365"/>
  <c r="L359" s="1"/>
  <c r="F149"/>
  <c r="L142" s="1"/>
  <c r="F113"/>
  <c r="L106" s="1"/>
  <c r="F545"/>
  <c r="L539" s="1"/>
  <c r="L304"/>
  <c r="L301"/>
  <c r="L307"/>
  <c r="L309"/>
  <c r="L310"/>
  <c r="L298"/>
  <c r="L299"/>
  <c r="L300"/>
  <c r="L303"/>
  <c r="L305"/>
  <c r="L311"/>
  <c r="L306"/>
  <c r="L308"/>
  <c r="L373"/>
  <c r="L376"/>
  <c r="L381"/>
  <c r="L382"/>
  <c r="L378"/>
  <c r="L380"/>
  <c r="L372"/>
  <c r="L371"/>
  <c r="L370"/>
  <c r="L383"/>
  <c r="L361"/>
  <c r="L355"/>
  <c r="L358"/>
  <c r="L363"/>
  <c r="L364"/>
  <c r="L360"/>
  <c r="L354"/>
  <c r="L362"/>
  <c r="L352"/>
  <c r="L353"/>
  <c r="L365"/>
  <c r="L144"/>
  <c r="L541"/>
  <c r="L538"/>
  <c r="L537"/>
  <c r="L534"/>
  <c r="L557"/>
  <c r="L445"/>
  <c r="L448"/>
  <c r="L451"/>
  <c r="L453"/>
  <c r="L454"/>
  <c r="L449"/>
  <c r="L450"/>
  <c r="L447"/>
  <c r="L452"/>
  <c r="L444"/>
  <c r="L442"/>
  <c r="L455"/>
  <c r="L443"/>
  <c r="L283"/>
  <c r="L289"/>
  <c r="L286"/>
  <c r="L291"/>
  <c r="L292"/>
  <c r="L285"/>
  <c r="L282"/>
  <c r="L281"/>
  <c r="L290"/>
  <c r="L280"/>
  <c r="L293"/>
  <c r="L288"/>
  <c r="L287"/>
  <c r="L124"/>
  <c r="L127"/>
  <c r="L121"/>
  <c r="L129"/>
  <c r="L118"/>
  <c r="L120"/>
  <c r="L119"/>
  <c r="L123"/>
  <c r="L130"/>
  <c r="L131"/>
  <c r="L125"/>
  <c r="L126"/>
  <c r="L128"/>
  <c r="L481"/>
  <c r="L484"/>
  <c r="L487"/>
  <c r="L490"/>
  <c r="L489"/>
  <c r="L488"/>
  <c r="L486"/>
  <c r="L478"/>
  <c r="L483"/>
  <c r="L479"/>
  <c r="L491"/>
  <c r="L480"/>
  <c r="L485"/>
  <c r="L419"/>
  <c r="L218"/>
  <c r="L210"/>
  <c r="L157"/>
  <c r="L164"/>
  <c r="L319"/>
  <c r="L325"/>
  <c r="L322"/>
  <c r="L328"/>
  <c r="L327"/>
  <c r="L316"/>
  <c r="L317"/>
  <c r="L326"/>
  <c r="L321"/>
  <c r="L318"/>
  <c r="L323"/>
  <c r="L329"/>
  <c r="L324"/>
  <c r="L391"/>
  <c r="L397"/>
  <c r="L394"/>
  <c r="L395"/>
  <c r="L400"/>
  <c r="L388"/>
  <c r="L396"/>
  <c r="L393"/>
  <c r="L399"/>
  <c r="L401"/>
  <c r="L390"/>
  <c r="L389"/>
  <c r="L398"/>
  <c r="L91"/>
  <c r="L88"/>
  <c r="L85"/>
  <c r="L94"/>
  <c r="L89"/>
  <c r="L93"/>
  <c r="L87"/>
  <c r="L90"/>
  <c r="L95"/>
  <c r="L84"/>
  <c r="L83"/>
  <c r="L92"/>
  <c r="L82"/>
  <c r="L571"/>
  <c r="L574"/>
  <c r="L577"/>
  <c r="L579"/>
  <c r="L568"/>
  <c r="L573"/>
  <c r="L576"/>
  <c r="L575"/>
  <c r="L570"/>
  <c r="L578"/>
  <c r="L569"/>
  <c r="L232"/>
  <c r="L179"/>
  <c r="L182"/>
  <c r="L466"/>
  <c r="L468"/>
  <c r="L268"/>
  <c r="L271"/>
  <c r="L265"/>
  <c r="L274"/>
  <c r="L273"/>
  <c r="L267"/>
  <c r="L264"/>
  <c r="L262"/>
  <c r="L275"/>
  <c r="L272"/>
  <c r="L263"/>
  <c r="L269"/>
  <c r="L270"/>
  <c r="F257"/>
  <c r="L248" s="1"/>
  <c r="L497"/>
  <c r="L508"/>
  <c r="L506"/>
  <c r="F437"/>
  <c r="L436" s="1"/>
  <c r="L504"/>
  <c r="F203"/>
  <c r="L194" s="1"/>
  <c r="F527"/>
  <c r="L527" s="1"/>
  <c r="L499"/>
  <c r="L502"/>
  <c r="L505"/>
  <c r="L503"/>
  <c r="L501"/>
  <c r="I161" i="1"/>
  <c r="D165"/>
  <c r="I326"/>
  <c r="D330"/>
  <c r="E200" i="11"/>
  <c r="K200" s="1"/>
  <c r="I191" i="1"/>
  <c r="D195"/>
  <c r="E382" i="11"/>
  <c r="K382" s="1"/>
  <c r="E174"/>
  <c r="K172" s="1"/>
  <c r="E265"/>
  <c r="K261" s="1"/>
  <c r="E304"/>
  <c r="K304" s="1"/>
  <c r="E395"/>
  <c r="K395" s="1"/>
  <c r="E148"/>
  <c r="K144" s="1"/>
  <c r="E317"/>
  <c r="K311" s="1"/>
  <c r="E135"/>
  <c r="K135" s="1"/>
  <c r="E252"/>
  <c r="K249" s="1"/>
  <c r="I311" i="1"/>
  <c r="D315"/>
  <c r="E83" i="11"/>
  <c r="K79" s="1"/>
  <c r="E57"/>
  <c r="K57" s="1"/>
  <c r="E44"/>
  <c r="K44" s="1"/>
  <c r="E278"/>
  <c r="K275" s="1"/>
  <c r="I281" i="1"/>
  <c r="D285"/>
  <c r="I356"/>
  <c r="D360"/>
  <c r="I431"/>
  <c r="D435"/>
  <c r="I341"/>
  <c r="D345"/>
  <c r="I401"/>
  <c r="D405"/>
  <c r="I221"/>
  <c r="D225"/>
  <c r="I296"/>
  <c r="D300"/>
  <c r="I86"/>
  <c r="D90"/>
  <c r="I446"/>
  <c r="D450"/>
  <c r="I56"/>
  <c r="D60"/>
  <c r="G21" i="4"/>
  <c r="G39"/>
  <c r="G30"/>
  <c r="G12"/>
  <c r="G29"/>
  <c r="G11"/>
  <c r="L54"/>
  <c r="G54"/>
  <c r="G36"/>
  <c r="G18"/>
  <c r="G17"/>
  <c r="L46"/>
  <c r="L59"/>
  <c r="G33"/>
  <c r="G15"/>
  <c r="G38"/>
  <c r="G20"/>
  <c r="F333" i="8"/>
  <c r="F334"/>
  <c r="F330"/>
  <c r="F328"/>
  <c r="F325"/>
  <c r="F327"/>
  <c r="F326"/>
  <c r="F331"/>
  <c r="F332"/>
  <c r="F329"/>
  <c r="F107"/>
  <c r="F104"/>
  <c r="F103"/>
  <c r="F100"/>
  <c r="F102"/>
  <c r="F106"/>
  <c r="F105"/>
  <c r="F101"/>
  <c r="F109"/>
  <c r="F108"/>
  <c r="F93"/>
  <c r="F86"/>
  <c r="F94"/>
  <c r="F87"/>
  <c r="F90"/>
  <c r="F91"/>
  <c r="F85"/>
  <c r="F92"/>
  <c r="F88"/>
  <c r="F89"/>
  <c r="F451"/>
  <c r="F452"/>
  <c r="F446"/>
  <c r="F453"/>
  <c r="F445"/>
  <c r="F454"/>
  <c r="F447"/>
  <c r="F448"/>
  <c r="F449"/>
  <c r="F450"/>
  <c r="F313"/>
  <c r="F312"/>
  <c r="F316"/>
  <c r="F315"/>
  <c r="F317"/>
  <c r="F314"/>
  <c r="F318"/>
  <c r="F311"/>
  <c r="F310"/>
  <c r="F319"/>
  <c r="F131"/>
  <c r="F136"/>
  <c r="F132"/>
  <c r="F137"/>
  <c r="F134"/>
  <c r="F133"/>
  <c r="F138"/>
  <c r="F130"/>
  <c r="F139"/>
  <c r="F135"/>
  <c r="F363"/>
  <c r="F360"/>
  <c r="F364"/>
  <c r="F358"/>
  <c r="F359"/>
  <c r="F356"/>
  <c r="F361"/>
  <c r="F355"/>
  <c r="F362"/>
  <c r="F357"/>
  <c r="F345"/>
  <c r="F342"/>
  <c r="F340"/>
  <c r="F344"/>
  <c r="F343"/>
  <c r="F348"/>
  <c r="F347"/>
  <c r="F341"/>
  <c r="F349"/>
  <c r="F346"/>
  <c r="F475"/>
  <c r="F483"/>
  <c r="F476"/>
  <c r="F484"/>
  <c r="F477"/>
  <c r="F478"/>
  <c r="F479"/>
  <c r="F480"/>
  <c r="F481"/>
  <c r="F482"/>
  <c r="F43"/>
  <c r="F42"/>
  <c r="F45"/>
  <c r="F49"/>
  <c r="F41"/>
  <c r="F40"/>
  <c r="F44"/>
  <c r="F48"/>
  <c r="F46"/>
  <c r="F47"/>
  <c r="F392"/>
  <c r="F389"/>
  <c r="F386"/>
  <c r="F393"/>
  <c r="F387"/>
  <c r="F390"/>
  <c r="F388"/>
  <c r="F385"/>
  <c r="F391"/>
  <c r="F394"/>
  <c r="F256"/>
  <c r="F254"/>
  <c r="F257"/>
  <c r="F251"/>
  <c r="F258"/>
  <c r="F252"/>
  <c r="F259"/>
  <c r="F250"/>
  <c r="F253"/>
  <c r="F255"/>
  <c r="F465"/>
  <c r="F464"/>
  <c r="F466"/>
  <c r="F467"/>
  <c r="F460"/>
  <c r="F468"/>
  <c r="F461"/>
  <c r="F469"/>
  <c r="F462"/>
  <c r="F463"/>
  <c r="F147"/>
  <c r="F145"/>
  <c r="F150"/>
  <c r="F153"/>
  <c r="F152"/>
  <c r="F151"/>
  <c r="F146"/>
  <c r="F154"/>
  <c r="F149"/>
  <c r="F148"/>
  <c r="F213"/>
  <c r="F207"/>
  <c r="F214"/>
  <c r="F208"/>
  <c r="F211"/>
  <c r="F205"/>
  <c r="F206"/>
  <c r="F210"/>
  <c r="F212"/>
  <c r="F209"/>
  <c r="F438"/>
  <c r="F437"/>
  <c r="F436"/>
  <c r="F431"/>
  <c r="F439"/>
  <c r="F434"/>
  <c r="F435"/>
  <c r="F432"/>
  <c r="F430"/>
  <c r="F433"/>
  <c r="F190"/>
  <c r="F197"/>
  <c r="F196"/>
  <c r="F194"/>
  <c r="F191"/>
  <c r="F198"/>
  <c r="F192"/>
  <c r="F199"/>
  <c r="F195"/>
  <c r="F193"/>
  <c r="F371"/>
  <c r="F370"/>
  <c r="F375"/>
  <c r="F372"/>
  <c r="F373"/>
  <c r="F376"/>
  <c r="F377"/>
  <c r="F379"/>
  <c r="F374"/>
  <c r="F378"/>
  <c r="F78"/>
  <c r="F72"/>
  <c r="F79"/>
  <c r="F73"/>
  <c r="F75"/>
  <c r="F71"/>
  <c r="F70"/>
  <c r="F76"/>
  <c r="F77"/>
  <c r="F74"/>
  <c r="F286"/>
  <c r="F285"/>
  <c r="F287"/>
  <c r="F284"/>
  <c r="F288"/>
  <c r="F283"/>
  <c r="F289"/>
  <c r="F280"/>
  <c r="F281"/>
  <c r="F282"/>
  <c r="F409"/>
  <c r="F405"/>
  <c r="F403"/>
  <c r="F400"/>
  <c r="F406"/>
  <c r="F404"/>
  <c r="F401"/>
  <c r="F408"/>
  <c r="F407"/>
  <c r="F402"/>
  <c r="F304"/>
  <c r="F303"/>
  <c r="F297"/>
  <c r="F298"/>
  <c r="F300"/>
  <c r="F295"/>
  <c r="F301"/>
  <c r="F302"/>
  <c r="F299"/>
  <c r="F296"/>
  <c r="F267"/>
  <c r="F270"/>
  <c r="F273"/>
  <c r="F272"/>
  <c r="F268"/>
  <c r="F274"/>
  <c r="F265"/>
  <c r="F269"/>
  <c r="F266"/>
  <c r="F271"/>
  <c r="F180"/>
  <c r="F175"/>
  <c r="F183"/>
  <c r="F179"/>
  <c r="F184"/>
  <c r="F176"/>
  <c r="F178"/>
  <c r="F177"/>
  <c r="F182"/>
  <c r="F181"/>
  <c r="F61"/>
  <c r="F56"/>
  <c r="F62"/>
  <c r="F58"/>
  <c r="F63"/>
  <c r="F55"/>
  <c r="F64"/>
  <c r="F59"/>
  <c r="F60"/>
  <c r="F57"/>
  <c r="F166"/>
  <c r="F165"/>
  <c r="F167"/>
  <c r="F164"/>
  <c r="F168"/>
  <c r="F160"/>
  <c r="F169"/>
  <c r="F162"/>
  <c r="F161"/>
  <c r="F163"/>
  <c r="L580" i="4"/>
  <c r="L581"/>
  <c r="L244"/>
  <c r="L257"/>
  <c r="L507"/>
  <c r="L509"/>
  <c r="L203"/>
  <c r="F118" i="8"/>
  <c r="F115"/>
  <c r="F121"/>
  <c r="F124"/>
  <c r="F122"/>
  <c r="F120"/>
  <c r="F117"/>
  <c r="F123"/>
  <c r="F119"/>
  <c r="F116"/>
  <c r="F419"/>
  <c r="F421"/>
  <c r="F423"/>
  <c r="F416"/>
  <c r="F424"/>
  <c r="F418"/>
  <c r="F417"/>
  <c r="F415"/>
  <c r="F422"/>
  <c r="F420"/>
  <c r="F221"/>
  <c r="F223"/>
  <c r="F222"/>
  <c r="F226"/>
  <c r="F227"/>
  <c r="F228"/>
  <c r="F220"/>
  <c r="F225"/>
  <c r="F224"/>
  <c r="F229"/>
  <c r="F237"/>
  <c r="F241"/>
  <c r="F238"/>
  <c r="F239"/>
  <c r="F235"/>
  <c r="F243"/>
  <c r="F242"/>
  <c r="F236"/>
  <c r="F244"/>
  <c r="F240"/>
  <c r="L572" i="4"/>
  <c r="G572"/>
  <c r="G581" s="1"/>
  <c r="M568" s="1"/>
  <c r="D479" i="2"/>
  <c r="E479" s="1"/>
  <c r="J479" s="1"/>
  <c r="I475"/>
  <c r="G518" i="4"/>
  <c r="I430" i="2"/>
  <c r="D434"/>
  <c r="E434" s="1"/>
  <c r="J434" s="1"/>
  <c r="G554" i="4"/>
  <c r="I460" i="2"/>
  <c r="D464"/>
  <c r="E464" s="1"/>
  <c r="J464" s="1"/>
  <c r="L338" i="4"/>
  <c r="G338"/>
  <c r="I280" i="2"/>
  <c r="D284"/>
  <c r="E284" s="1"/>
  <c r="J284" s="1"/>
  <c r="G230" i="4"/>
  <c r="I190" i="2"/>
  <c r="D194"/>
  <c r="E194" s="1"/>
  <c r="J194" s="1"/>
  <c r="L302" i="4"/>
  <c r="G302"/>
  <c r="G311" s="1"/>
  <c r="M299" s="1"/>
  <c r="I250" i="2"/>
  <c r="D254"/>
  <c r="E254" s="1"/>
  <c r="J254" s="1"/>
  <c r="L446" i="4"/>
  <c r="G446"/>
  <c r="I370" i="2"/>
  <c r="D374"/>
  <c r="E374" s="1"/>
  <c r="J374" s="1"/>
  <c r="L428" i="4"/>
  <c r="G428"/>
  <c r="I355" i="2"/>
  <c r="D359"/>
  <c r="E359" s="1"/>
  <c r="J359" s="1"/>
  <c r="G194" i="4"/>
  <c r="G203" s="1"/>
  <c r="I160" i="2"/>
  <c r="D164"/>
  <c r="E164" s="1"/>
  <c r="J164" s="1"/>
  <c r="L374" i="4"/>
  <c r="G374"/>
  <c r="I310" i="2"/>
  <c r="D314"/>
  <c r="E314" s="1"/>
  <c r="J314" s="1"/>
  <c r="G32" i="4"/>
  <c r="I25" i="2"/>
  <c r="D29"/>
  <c r="E29" s="1"/>
  <c r="J29" s="1"/>
  <c r="I10"/>
  <c r="D14"/>
  <c r="E14" s="1"/>
  <c r="J14" s="1"/>
  <c r="G14" i="4"/>
  <c r="G68"/>
  <c r="I55" i="2"/>
  <c r="D59"/>
  <c r="E59" s="1"/>
  <c r="J59" s="1"/>
  <c r="L356" i="4"/>
  <c r="G356"/>
  <c r="I295" i="2"/>
  <c r="D299"/>
  <c r="E299" s="1"/>
  <c r="J299" s="1"/>
  <c r="L284" i="4"/>
  <c r="G284"/>
  <c r="I235" i="2"/>
  <c r="D239"/>
  <c r="E239" s="1"/>
  <c r="J239" s="1"/>
  <c r="G212" i="4"/>
  <c r="I175" i="2"/>
  <c r="D179"/>
  <c r="E179" s="1"/>
  <c r="J179" s="1"/>
  <c r="L176" i="4"/>
  <c r="G176"/>
  <c r="I145" i="2"/>
  <c r="D149"/>
  <c r="E149" s="1"/>
  <c r="J149" s="1"/>
  <c r="G140" i="4"/>
  <c r="G149" s="1"/>
  <c r="M141" s="1"/>
  <c r="I115" i="2"/>
  <c r="D119"/>
  <c r="E119" s="1"/>
  <c r="J119" s="1"/>
  <c r="G248" i="4"/>
  <c r="I205" i="2"/>
  <c r="D209"/>
  <c r="E209" s="1"/>
  <c r="J209" s="1"/>
  <c r="G158" i="4"/>
  <c r="I130" i="2"/>
  <c r="D134"/>
  <c r="E134" s="1"/>
  <c r="J134" s="1"/>
  <c r="L464" i="4"/>
  <c r="G464"/>
  <c r="G473" s="1"/>
  <c r="M473" s="1"/>
  <c r="I385" i="2"/>
  <c r="D389"/>
  <c r="E389" s="1"/>
  <c r="J389" s="1"/>
  <c r="G104" i="4"/>
  <c r="G113" s="1"/>
  <c r="I85" i="2"/>
  <c r="D89"/>
  <c r="E89" s="1"/>
  <c r="J89" s="1"/>
  <c r="L122" i="4"/>
  <c r="G122"/>
  <c r="I100" i="2"/>
  <c r="D104"/>
  <c r="E104" s="1"/>
  <c r="J104" s="1"/>
  <c r="L320" i="4"/>
  <c r="G320"/>
  <c r="I265" i="2"/>
  <c r="D269"/>
  <c r="E269" s="1"/>
  <c r="J269" s="1"/>
  <c r="L266" i="4"/>
  <c r="G266"/>
  <c r="G275" s="1"/>
  <c r="M267" s="1"/>
  <c r="I220" i="2"/>
  <c r="D224"/>
  <c r="E224" s="1"/>
  <c r="J224" s="1"/>
  <c r="L500" i="4"/>
  <c r="G500"/>
  <c r="I415" i="2"/>
  <c r="D419"/>
  <c r="E419" s="1"/>
  <c r="J419" s="1"/>
  <c r="L482" i="4"/>
  <c r="G482"/>
  <c r="I400" i="2"/>
  <c r="D404"/>
  <c r="E404" s="1"/>
  <c r="J404" s="1"/>
  <c r="L392" i="4"/>
  <c r="G392"/>
  <c r="I325" i="2"/>
  <c r="D329"/>
  <c r="E329" s="1"/>
  <c r="J329" s="1"/>
  <c r="L50" i="4"/>
  <c r="G50"/>
  <c r="I40" i="2"/>
  <c r="D44"/>
  <c r="E44" s="1"/>
  <c r="J44" s="1"/>
  <c r="G536" i="4"/>
  <c r="D449" i="2"/>
  <c r="E449" s="1"/>
  <c r="J449" s="1"/>
  <c r="I445"/>
  <c r="G410" i="4"/>
  <c r="I340" i="2"/>
  <c r="D344"/>
  <c r="E344" s="1"/>
  <c r="J344" s="1"/>
  <c r="L86" i="4"/>
  <c r="G86"/>
  <c r="I70" i="2"/>
  <c r="D74"/>
  <c r="E74" s="1"/>
  <c r="J74" s="1"/>
  <c r="E41" i="1"/>
  <c r="J41" s="1"/>
  <c r="E476"/>
  <c r="J476" s="1"/>
  <c r="E146"/>
  <c r="J146" s="1"/>
  <c r="E371"/>
  <c r="J371" s="1"/>
  <c r="E251"/>
  <c r="J251" s="1"/>
  <c r="E386"/>
  <c r="J386" s="1"/>
  <c r="E71"/>
  <c r="J71" s="1"/>
  <c r="E266"/>
  <c r="J266" s="1"/>
  <c r="E176"/>
  <c r="J176" s="1"/>
  <c r="E96" i="11"/>
  <c r="E101" i="1"/>
  <c r="J101" s="1"/>
  <c r="L229" i="4" l="1"/>
  <c r="L414"/>
  <c r="L233"/>
  <c r="L406"/>
  <c r="L141"/>
  <c r="L526"/>
  <c r="L231"/>
  <c r="L416"/>
  <c r="L147"/>
  <c r="L234"/>
  <c r="L417"/>
  <c r="L410"/>
  <c r="L236"/>
  <c r="L418"/>
  <c r="L518"/>
  <c r="L237"/>
  <c r="L409"/>
  <c r="L48"/>
  <c r="L235"/>
  <c r="L415"/>
  <c r="L461"/>
  <c r="L155"/>
  <c r="L470"/>
  <c r="L562"/>
  <c r="L184"/>
  <c r="L159"/>
  <c r="L219"/>
  <c r="L550"/>
  <c r="L559"/>
  <c r="L533"/>
  <c r="L149"/>
  <c r="L143"/>
  <c r="L536"/>
  <c r="L104"/>
  <c r="L158"/>
  <c r="L140"/>
  <c r="L212"/>
  <c r="L230"/>
  <c r="L554"/>
  <c r="L471"/>
  <c r="L177"/>
  <c r="L175"/>
  <c r="L228"/>
  <c r="L156"/>
  <c r="L213"/>
  <c r="L208"/>
  <c r="L411"/>
  <c r="L412"/>
  <c r="L558"/>
  <c r="L556"/>
  <c r="L540"/>
  <c r="L148"/>
  <c r="L136"/>
  <c r="L190"/>
  <c r="L185"/>
  <c r="L220"/>
  <c r="L462"/>
  <c r="L215"/>
  <c r="L437"/>
  <c r="M464"/>
  <c r="L473"/>
  <c r="L467"/>
  <c r="L180"/>
  <c r="L181"/>
  <c r="L227"/>
  <c r="L154"/>
  <c r="L209"/>
  <c r="L214"/>
  <c r="L408"/>
  <c r="L552"/>
  <c r="L553"/>
  <c r="L543"/>
  <c r="L137"/>
  <c r="L145"/>
  <c r="L469"/>
  <c r="L163"/>
  <c r="L555"/>
  <c r="L172"/>
  <c r="L160"/>
  <c r="L563"/>
  <c r="L535"/>
  <c r="L173"/>
  <c r="L460"/>
  <c r="L472"/>
  <c r="L183"/>
  <c r="L178"/>
  <c r="L226"/>
  <c r="L167"/>
  <c r="L166"/>
  <c r="L221"/>
  <c r="L217"/>
  <c r="L407"/>
  <c r="L560"/>
  <c r="L545"/>
  <c r="L544"/>
  <c r="L146"/>
  <c r="L139"/>
  <c r="L357"/>
  <c r="L377"/>
  <c r="L561"/>
  <c r="L162"/>
  <c r="L542"/>
  <c r="L465"/>
  <c r="L239"/>
  <c r="L165"/>
  <c r="L216"/>
  <c r="L532"/>
  <c r="L138"/>
  <c r="L375"/>
  <c r="L56"/>
  <c r="L336"/>
  <c r="L337"/>
  <c r="L64"/>
  <c r="L112"/>
  <c r="L47"/>
  <c r="L75"/>
  <c r="L103"/>
  <c r="L49"/>
  <c r="L74"/>
  <c r="L67"/>
  <c r="L342"/>
  <c r="L343"/>
  <c r="L101"/>
  <c r="L109"/>
  <c r="L51"/>
  <c r="L65"/>
  <c r="L73"/>
  <c r="L335"/>
  <c r="L102"/>
  <c r="L53"/>
  <c r="F41"/>
  <c r="L33" s="1"/>
  <c r="K36" i="11"/>
  <c r="L66" i="4"/>
  <c r="L70"/>
  <c r="L339"/>
  <c r="L113"/>
  <c r="L57"/>
  <c r="L69"/>
  <c r="L345"/>
  <c r="L111"/>
  <c r="L72"/>
  <c r="L347"/>
  <c r="L341"/>
  <c r="L105"/>
  <c r="L107"/>
  <c r="L55"/>
  <c r="L71"/>
  <c r="L334"/>
  <c r="L346"/>
  <c r="L108"/>
  <c r="L100"/>
  <c r="L52"/>
  <c r="L68"/>
  <c r="L77"/>
  <c r="L344"/>
  <c r="L110"/>
  <c r="M198"/>
  <c r="M195"/>
  <c r="M190"/>
  <c r="E213" i="11"/>
  <c r="K205" s="1"/>
  <c r="F395" i="8"/>
  <c r="G23" i="4"/>
  <c r="M16" s="1"/>
  <c r="K49" i="11"/>
  <c r="K390"/>
  <c r="F455" i="8"/>
  <c r="K199" i="11"/>
  <c r="K274"/>
  <c r="K270"/>
  <c r="K140"/>
  <c r="K374"/>
  <c r="K198"/>
  <c r="K387"/>
  <c r="F440" i="8"/>
  <c r="K244" i="11"/>
  <c r="K260"/>
  <c r="F65" i="8"/>
  <c r="G59" i="4"/>
  <c r="M55" s="1"/>
  <c r="K127" i="11"/>
  <c r="K257"/>
  <c r="F161"/>
  <c r="L158" s="1"/>
  <c r="E369"/>
  <c r="K368" s="1"/>
  <c r="L39" i="4"/>
  <c r="L40"/>
  <c r="L41"/>
  <c r="L32"/>
  <c r="M23"/>
  <c r="M13"/>
  <c r="M10"/>
  <c r="M21"/>
  <c r="M22"/>
  <c r="F395" i="11"/>
  <c r="L388" s="1"/>
  <c r="L160"/>
  <c r="E291"/>
  <c r="K92"/>
  <c r="K89"/>
  <c r="K91"/>
  <c r="K88"/>
  <c r="K93"/>
  <c r="E330"/>
  <c r="K323" s="1"/>
  <c r="M103" i="4"/>
  <c r="M106"/>
  <c r="M109"/>
  <c r="M107"/>
  <c r="M100"/>
  <c r="M113"/>
  <c r="M108"/>
  <c r="M101"/>
  <c r="M102"/>
  <c r="M105"/>
  <c r="M111"/>
  <c r="M110"/>
  <c r="M112"/>
  <c r="E343" i="11"/>
  <c r="K342" s="1"/>
  <c r="K365"/>
  <c r="G491" i="4"/>
  <c r="M268"/>
  <c r="M265"/>
  <c r="M271"/>
  <c r="M274"/>
  <c r="M273"/>
  <c r="M262"/>
  <c r="M469"/>
  <c r="M466"/>
  <c r="M463"/>
  <c r="M460"/>
  <c r="M467"/>
  <c r="M472"/>
  <c r="M471"/>
  <c r="G293"/>
  <c r="M284" s="1"/>
  <c r="G455"/>
  <c r="G563"/>
  <c r="M572"/>
  <c r="F245" i="8"/>
  <c r="F365"/>
  <c r="M20" i="4"/>
  <c r="K75" i="11"/>
  <c r="K309"/>
  <c r="K296"/>
  <c r="K192"/>
  <c r="K51"/>
  <c r="K312"/>
  <c r="M264" i="4"/>
  <c r="K246" i="11"/>
  <c r="K56"/>
  <c r="K167"/>
  <c r="K310"/>
  <c r="M569" i="4"/>
  <c r="M308"/>
  <c r="K43" i="11"/>
  <c r="K313"/>
  <c r="K299"/>
  <c r="K94"/>
  <c r="F230" i="8"/>
  <c r="F170"/>
  <c r="F275"/>
  <c r="F290"/>
  <c r="F200"/>
  <c r="F155"/>
  <c r="F470"/>
  <c r="F260"/>
  <c r="M465" i="4"/>
  <c r="F50" i="8"/>
  <c r="F485"/>
  <c r="K302" i="11"/>
  <c r="K314"/>
  <c r="K52"/>
  <c r="M191" i="4"/>
  <c r="M470"/>
  <c r="K146" i="11"/>
  <c r="K134"/>
  <c r="K53"/>
  <c r="K131"/>
  <c r="M263" i="4"/>
  <c r="K168" i="11"/>
  <c r="K42"/>
  <c r="M306" i="4"/>
  <c r="K272" i="11"/>
  <c r="K389"/>
  <c r="K39"/>
  <c r="M14" i="4"/>
  <c r="F410" i="8"/>
  <c r="F215"/>
  <c r="F350"/>
  <c r="M12" i="4"/>
  <c r="M311"/>
  <c r="M275"/>
  <c r="K166" i="11"/>
  <c r="K195"/>
  <c r="K378"/>
  <c r="K376"/>
  <c r="K169"/>
  <c r="K145"/>
  <c r="K375"/>
  <c r="K55"/>
  <c r="L433" i="4"/>
  <c r="L430"/>
  <c r="L427"/>
  <c r="L431"/>
  <c r="L434"/>
  <c r="L429"/>
  <c r="L426"/>
  <c r="L435"/>
  <c r="L424"/>
  <c r="L432"/>
  <c r="L425"/>
  <c r="K271" i="11"/>
  <c r="K391"/>
  <c r="M575" i="4"/>
  <c r="M146"/>
  <c r="K248" i="11"/>
  <c r="K250"/>
  <c r="K258"/>
  <c r="M137" i="4"/>
  <c r="K171" i="11"/>
  <c r="K303"/>
  <c r="K339"/>
  <c r="F425" i="8"/>
  <c r="F185"/>
  <c r="F140"/>
  <c r="F110"/>
  <c r="M302" i="4"/>
  <c r="M266"/>
  <c r="K273" i="11"/>
  <c r="K141"/>
  <c r="K197"/>
  <c r="L199" i="4"/>
  <c r="L196"/>
  <c r="L193"/>
  <c r="L202"/>
  <c r="L201"/>
  <c r="L198"/>
  <c r="L195"/>
  <c r="L191"/>
  <c r="L197"/>
  <c r="L200"/>
  <c r="L192"/>
  <c r="K133" i="11"/>
  <c r="K76"/>
  <c r="M462" i="4"/>
  <c r="M576"/>
  <c r="K316" i="11"/>
  <c r="K143"/>
  <c r="M197" i="4"/>
  <c r="K245" i="11"/>
  <c r="K37"/>
  <c r="K193"/>
  <c r="F23" i="4"/>
  <c r="K362" i="11"/>
  <c r="K206"/>
  <c r="G545" i="4"/>
  <c r="G401"/>
  <c r="M392" s="1"/>
  <c r="M139"/>
  <c r="M142"/>
  <c r="M145"/>
  <c r="M143"/>
  <c r="M148"/>
  <c r="M136"/>
  <c r="M147"/>
  <c r="G365"/>
  <c r="M356" s="1"/>
  <c r="G383"/>
  <c r="M301"/>
  <c r="M307"/>
  <c r="M304"/>
  <c r="M298"/>
  <c r="M305"/>
  <c r="M310"/>
  <c r="M309"/>
  <c r="F125" i="8"/>
  <c r="M54" i="4"/>
  <c r="K298" i="11"/>
  <c r="K247"/>
  <c r="K78"/>
  <c r="K54"/>
  <c r="M468" i="4"/>
  <c r="K80" i="11"/>
  <c r="M269" i="4"/>
  <c r="K170" i="11"/>
  <c r="K394"/>
  <c r="K194"/>
  <c r="K264"/>
  <c r="L155"/>
  <c r="M199" i="4"/>
  <c r="M193"/>
  <c r="M196"/>
  <c r="M201"/>
  <c r="M202"/>
  <c r="F305" i="8"/>
  <c r="F80"/>
  <c r="F380"/>
  <c r="F320"/>
  <c r="F95"/>
  <c r="F335"/>
  <c r="M17" i="4"/>
  <c r="M104"/>
  <c r="K377" i="11"/>
  <c r="K129"/>
  <c r="K77"/>
  <c r="K196"/>
  <c r="M144" i="4"/>
  <c r="K388" i="11"/>
  <c r="K50"/>
  <c r="K297"/>
  <c r="G95" i="4"/>
  <c r="M86" s="1"/>
  <c r="K40" i="11"/>
  <c r="K277"/>
  <c r="L250" i="4"/>
  <c r="L253"/>
  <c r="L247"/>
  <c r="L255"/>
  <c r="L251"/>
  <c r="L256"/>
  <c r="L245"/>
  <c r="L254"/>
  <c r="L252"/>
  <c r="L249"/>
  <c r="L246"/>
  <c r="M200"/>
  <c r="M270"/>
  <c r="K130" i="11"/>
  <c r="K380"/>
  <c r="K381"/>
  <c r="K81"/>
  <c r="K363"/>
  <c r="K326"/>
  <c r="M303" i="4"/>
  <c r="M18"/>
  <c r="M11"/>
  <c r="M149"/>
  <c r="L523"/>
  <c r="L517"/>
  <c r="L520"/>
  <c r="L521"/>
  <c r="L525"/>
  <c r="L524"/>
  <c r="L515"/>
  <c r="L514"/>
  <c r="L516"/>
  <c r="L519"/>
  <c r="L522"/>
  <c r="M300"/>
  <c r="M272"/>
  <c r="K142" i="11"/>
  <c r="M138" i="4"/>
  <c r="K300" i="11"/>
  <c r="K301"/>
  <c r="K132"/>
  <c r="K379"/>
  <c r="K259"/>
  <c r="K262"/>
  <c r="K90"/>
  <c r="M577" i="4"/>
  <c r="M571"/>
  <c r="M574"/>
  <c r="M579"/>
  <c r="M580"/>
  <c r="M573"/>
  <c r="M140"/>
  <c r="E70" i="11"/>
  <c r="K67" s="1"/>
  <c r="E356"/>
  <c r="K353" s="1"/>
  <c r="K393"/>
  <c r="K392"/>
  <c r="M461" i="4"/>
  <c r="K38" i="11"/>
  <c r="M578" i="4"/>
  <c r="K128" i="11"/>
  <c r="K41"/>
  <c r="M192" i="4"/>
  <c r="F70" i="11"/>
  <c r="L70" s="1"/>
  <c r="F122"/>
  <c r="L119" s="1"/>
  <c r="F265"/>
  <c r="L265" s="1"/>
  <c r="F83"/>
  <c r="L83" s="1"/>
  <c r="F291"/>
  <c r="L291" s="1"/>
  <c r="F382"/>
  <c r="L382" s="1"/>
  <c r="F330"/>
  <c r="L330" s="1"/>
  <c r="F317"/>
  <c r="L309" s="1"/>
  <c r="F369"/>
  <c r="L369" s="1"/>
  <c r="F252"/>
  <c r="L252" s="1"/>
  <c r="F213"/>
  <c r="L213" s="1"/>
  <c r="F200"/>
  <c r="L199" s="1"/>
  <c r="F44"/>
  <c r="L36" s="1"/>
  <c r="F278"/>
  <c r="L278" s="1"/>
  <c r="L270"/>
  <c r="F304"/>
  <c r="L304" s="1"/>
  <c r="F96"/>
  <c r="L96" s="1"/>
  <c r="F421"/>
  <c r="L418" s="1"/>
  <c r="F109"/>
  <c r="L109" s="1"/>
  <c r="F226"/>
  <c r="L226" s="1"/>
  <c r="F135"/>
  <c r="L135" s="1"/>
  <c r="F356"/>
  <c r="L356" s="1"/>
  <c r="F239"/>
  <c r="L239" s="1"/>
  <c r="F343"/>
  <c r="L343" s="1"/>
  <c r="F174"/>
  <c r="L174" s="1"/>
  <c r="F57"/>
  <c r="L57" s="1"/>
  <c r="F187"/>
  <c r="L187" s="1"/>
  <c r="F148"/>
  <c r="L148" s="1"/>
  <c r="I60" i="1"/>
  <c r="E60"/>
  <c r="J60" s="1"/>
  <c r="I450"/>
  <c r="E450"/>
  <c r="J450" s="1"/>
  <c r="I90"/>
  <c r="E90"/>
  <c r="J90" s="1"/>
  <c r="I300"/>
  <c r="E300"/>
  <c r="J300" s="1"/>
  <c r="I225"/>
  <c r="E225"/>
  <c r="J225" s="1"/>
  <c r="I405"/>
  <c r="E405"/>
  <c r="J405" s="1"/>
  <c r="I345"/>
  <c r="E345"/>
  <c r="J345" s="1"/>
  <c r="I435"/>
  <c r="E435"/>
  <c r="J435" s="1"/>
  <c r="I360"/>
  <c r="E360"/>
  <c r="J360" s="1"/>
  <c r="I285"/>
  <c r="E285"/>
  <c r="J285" s="1"/>
  <c r="I315"/>
  <c r="E315"/>
  <c r="J315" s="1"/>
  <c r="I195"/>
  <c r="E195"/>
  <c r="J195" s="1"/>
  <c r="I330"/>
  <c r="E330"/>
  <c r="J330" s="1"/>
  <c r="I165"/>
  <c r="E165"/>
  <c r="J165" s="1"/>
  <c r="I101"/>
  <c r="D105"/>
  <c r="I176"/>
  <c r="D180"/>
  <c r="I266"/>
  <c r="D270"/>
  <c r="I71"/>
  <c r="D75"/>
  <c r="I386"/>
  <c r="D390"/>
  <c r="I251"/>
  <c r="D255"/>
  <c r="I371"/>
  <c r="D375"/>
  <c r="E26"/>
  <c r="J26" s="1"/>
  <c r="I146"/>
  <c r="D150"/>
  <c r="I476"/>
  <c r="D480"/>
  <c r="I41"/>
  <c r="D45"/>
  <c r="E76" i="7"/>
  <c r="E73"/>
  <c r="E71"/>
  <c r="E75"/>
  <c r="E77"/>
  <c r="E74"/>
  <c r="E70"/>
  <c r="E78"/>
  <c r="E72"/>
  <c r="E79"/>
  <c r="I74" i="2"/>
  <c r="E342" i="7"/>
  <c r="E349"/>
  <c r="E348"/>
  <c r="E343"/>
  <c r="E344"/>
  <c r="E345"/>
  <c r="E346"/>
  <c r="E340"/>
  <c r="E341"/>
  <c r="E347"/>
  <c r="I344" i="2"/>
  <c r="G419" i="4"/>
  <c r="M410" s="1"/>
  <c r="E450" i="7"/>
  <c r="E451"/>
  <c r="E448"/>
  <c r="E452"/>
  <c r="E449"/>
  <c r="E453"/>
  <c r="I449" i="2"/>
  <c r="E454" i="7"/>
  <c r="E445"/>
  <c r="E447"/>
  <c r="E446"/>
  <c r="E41"/>
  <c r="E47"/>
  <c r="E40"/>
  <c r="E48"/>
  <c r="E43"/>
  <c r="E49"/>
  <c r="E46"/>
  <c r="E42"/>
  <c r="E44"/>
  <c r="E45"/>
  <c r="I44" i="2"/>
  <c r="E334" i="7"/>
  <c r="E328"/>
  <c r="E329"/>
  <c r="E331"/>
  <c r="E325"/>
  <c r="E330"/>
  <c r="E326"/>
  <c r="E327"/>
  <c r="E332"/>
  <c r="E333"/>
  <c r="I329" i="2"/>
  <c r="E407" i="7"/>
  <c r="E408"/>
  <c r="E403"/>
  <c r="E401"/>
  <c r="E404"/>
  <c r="E409"/>
  <c r="E400"/>
  <c r="E405"/>
  <c r="E406"/>
  <c r="E402"/>
  <c r="I404" i="2"/>
  <c r="E415" i="7"/>
  <c r="E420"/>
  <c r="E424"/>
  <c r="E421"/>
  <c r="E422"/>
  <c r="E416"/>
  <c r="E418"/>
  <c r="E423"/>
  <c r="E419"/>
  <c r="E417"/>
  <c r="I419" i="2"/>
  <c r="G509" i="4"/>
  <c r="M500" s="1"/>
  <c r="E225" i="7"/>
  <c r="E223"/>
  <c r="E226"/>
  <c r="E224"/>
  <c r="E220"/>
  <c r="E227"/>
  <c r="E222"/>
  <c r="E228"/>
  <c r="E221"/>
  <c r="E229"/>
  <c r="I224" i="2"/>
  <c r="E274" i="7"/>
  <c r="E265"/>
  <c r="E270"/>
  <c r="E268"/>
  <c r="E271"/>
  <c r="E269"/>
  <c r="E266"/>
  <c r="E272"/>
  <c r="E267"/>
  <c r="E273"/>
  <c r="I269" i="2"/>
  <c r="G329" i="4"/>
  <c r="M320" s="1"/>
  <c r="E101" i="7"/>
  <c r="E107"/>
  <c r="E102"/>
  <c r="E108"/>
  <c r="E103"/>
  <c r="E100"/>
  <c r="E105"/>
  <c r="E109"/>
  <c r="E106"/>
  <c r="E104"/>
  <c r="I104" i="2"/>
  <c r="G131" i="4"/>
  <c r="M122"/>
  <c r="E92" i="7"/>
  <c r="E87"/>
  <c r="E93"/>
  <c r="E94"/>
  <c r="E89"/>
  <c r="E85"/>
  <c r="E90"/>
  <c r="E88"/>
  <c r="E91"/>
  <c r="E86"/>
  <c r="I89" i="2"/>
  <c r="E392" i="7"/>
  <c r="E393"/>
  <c r="E388"/>
  <c r="E385"/>
  <c r="E389"/>
  <c r="E387"/>
  <c r="E390"/>
  <c r="E391"/>
  <c r="E394"/>
  <c r="E386"/>
  <c r="I389" i="2"/>
  <c r="E133" i="7"/>
  <c r="E139"/>
  <c r="E134"/>
  <c r="E135"/>
  <c r="E136"/>
  <c r="E138"/>
  <c r="E137"/>
  <c r="E132"/>
  <c r="E130"/>
  <c r="E131"/>
  <c r="I134" i="2"/>
  <c r="G167" i="4"/>
  <c r="M158" s="1"/>
  <c r="E213" i="7"/>
  <c r="E212"/>
  <c r="E214"/>
  <c r="E206"/>
  <c r="E208"/>
  <c r="E210"/>
  <c r="E209"/>
  <c r="E211"/>
  <c r="E205"/>
  <c r="E207"/>
  <c r="I209" i="2"/>
  <c r="G257" i="4"/>
  <c r="M248" s="1"/>
  <c r="E117" i="7"/>
  <c r="E124"/>
  <c r="E118"/>
  <c r="E120"/>
  <c r="E115"/>
  <c r="E119"/>
  <c r="E122"/>
  <c r="E121"/>
  <c r="E116"/>
  <c r="E123"/>
  <c r="I119" i="2"/>
  <c r="E151" i="7"/>
  <c r="E149"/>
  <c r="E146"/>
  <c r="E152"/>
  <c r="E148"/>
  <c r="E153"/>
  <c r="E150"/>
  <c r="E147"/>
  <c r="E145"/>
  <c r="E154"/>
  <c r="I149" i="2"/>
  <c r="G185" i="4"/>
  <c r="M176" s="1"/>
  <c r="E179" i="7"/>
  <c r="E177"/>
  <c r="E180"/>
  <c r="E184"/>
  <c r="E181"/>
  <c r="E176"/>
  <c r="E182"/>
  <c r="E183"/>
  <c r="E178"/>
  <c r="E175"/>
  <c r="I179" i="2"/>
  <c r="G221" i="4"/>
  <c r="M212" s="1"/>
  <c r="E237" i="7"/>
  <c r="E242"/>
  <c r="E243"/>
  <c r="E244"/>
  <c r="E238"/>
  <c r="E235"/>
  <c r="E239"/>
  <c r="E240"/>
  <c r="E241"/>
  <c r="E236"/>
  <c r="I239" i="2"/>
  <c r="E301" i="7"/>
  <c r="E297"/>
  <c r="E304"/>
  <c r="E303"/>
  <c r="E295"/>
  <c r="E302"/>
  <c r="E298"/>
  <c r="E299"/>
  <c r="E300"/>
  <c r="E296"/>
  <c r="I299" i="2"/>
  <c r="E62" i="7"/>
  <c r="E57"/>
  <c r="E63"/>
  <c r="E55"/>
  <c r="E64"/>
  <c r="E58"/>
  <c r="E60"/>
  <c r="E56"/>
  <c r="E61"/>
  <c r="E59"/>
  <c r="I59" i="2"/>
  <c r="G77" i="4"/>
  <c r="M68" s="1"/>
  <c r="E10" i="7"/>
  <c r="E18"/>
  <c r="E19"/>
  <c r="E15"/>
  <c r="E11"/>
  <c r="E13"/>
  <c r="E12"/>
  <c r="E14"/>
  <c r="E17"/>
  <c r="E16"/>
  <c r="I14" i="2"/>
  <c r="E34" i="7"/>
  <c r="E26"/>
  <c r="E27"/>
  <c r="E33"/>
  <c r="E25"/>
  <c r="E28"/>
  <c r="E29"/>
  <c r="E32"/>
  <c r="E30"/>
  <c r="E31"/>
  <c r="I29" i="2"/>
  <c r="E318" i="7"/>
  <c r="E312"/>
  <c r="E315"/>
  <c r="E319"/>
  <c r="E316"/>
  <c r="E314"/>
  <c r="E317"/>
  <c r="E311"/>
  <c r="E313"/>
  <c r="E310"/>
  <c r="I314" i="2"/>
  <c r="E163" i="7"/>
  <c r="E169"/>
  <c r="E164"/>
  <c r="E160"/>
  <c r="E165"/>
  <c r="E166"/>
  <c r="E162"/>
  <c r="E161"/>
  <c r="E167"/>
  <c r="E168"/>
  <c r="I164" i="2"/>
  <c r="E357" i="7"/>
  <c r="E364"/>
  <c r="E361"/>
  <c r="E358"/>
  <c r="E356"/>
  <c r="E360"/>
  <c r="E355"/>
  <c r="E362"/>
  <c r="E359"/>
  <c r="E363"/>
  <c r="I359" i="2"/>
  <c r="G437" i="4"/>
  <c r="M428" s="1"/>
  <c r="E378" i="7"/>
  <c r="E370"/>
  <c r="E379"/>
  <c r="E372"/>
  <c r="E373"/>
  <c r="E375"/>
  <c r="E371"/>
  <c r="E374"/>
  <c r="E377"/>
  <c r="E376"/>
  <c r="I374" i="2"/>
  <c r="E259" i="7"/>
  <c r="E250"/>
  <c r="E256"/>
  <c r="E253"/>
  <c r="E254"/>
  <c r="E255"/>
  <c r="E252"/>
  <c r="E257"/>
  <c r="E251"/>
  <c r="E258"/>
  <c r="I254" i="2"/>
  <c r="E197" i="7"/>
  <c r="E194"/>
  <c r="E190"/>
  <c r="E196"/>
  <c r="E198"/>
  <c r="E191"/>
  <c r="E199"/>
  <c r="E192"/>
  <c r="E195"/>
  <c r="E193"/>
  <c r="I194" i="2"/>
  <c r="G239" i="4"/>
  <c r="M230" s="1"/>
  <c r="E283" i="7"/>
  <c r="E282"/>
  <c r="E287"/>
  <c r="E280"/>
  <c r="E288"/>
  <c r="E281"/>
  <c r="E285"/>
  <c r="E289"/>
  <c r="E286"/>
  <c r="E284"/>
  <c r="I284" i="2"/>
  <c r="G347" i="4"/>
  <c r="M338" s="1"/>
  <c r="E469" i="7"/>
  <c r="E462"/>
  <c r="E467"/>
  <c r="E461"/>
  <c r="E460"/>
  <c r="E465"/>
  <c r="E468"/>
  <c r="E463"/>
  <c r="E464"/>
  <c r="E466"/>
  <c r="I464" i="2"/>
  <c r="E439" i="7"/>
  <c r="E434"/>
  <c r="E430"/>
  <c r="E433"/>
  <c r="E435"/>
  <c r="E436"/>
  <c r="E431"/>
  <c r="E432"/>
  <c r="E437"/>
  <c r="E438"/>
  <c r="I434" i="2"/>
  <c r="G527" i="4"/>
  <c r="M518" s="1"/>
  <c r="E483" i="7"/>
  <c r="E479"/>
  <c r="I479" i="2"/>
  <c r="E484" i="7"/>
  <c r="E480"/>
  <c r="E475"/>
  <c r="E476"/>
  <c r="E481"/>
  <c r="E477"/>
  <c r="E482"/>
  <c r="E478"/>
  <c r="M194" i="4"/>
  <c r="M203"/>
  <c r="M570"/>
  <c r="M581"/>
  <c r="F15" i="8"/>
  <c r="F12"/>
  <c r="F16"/>
  <c r="F17"/>
  <c r="F11"/>
  <c r="F18"/>
  <c r="F10"/>
  <c r="F19"/>
  <c r="F14"/>
  <c r="F13"/>
  <c r="M15" i="4"/>
  <c r="F28" i="8"/>
  <c r="F26"/>
  <c r="F25"/>
  <c r="F33"/>
  <c r="F32"/>
  <c r="F30"/>
  <c r="F34"/>
  <c r="F27"/>
  <c r="F29"/>
  <c r="F31"/>
  <c r="M59" i="4"/>
  <c r="G35"/>
  <c r="G41" s="1"/>
  <c r="K276" i="11"/>
  <c r="K278"/>
  <c r="K82"/>
  <c r="K83"/>
  <c r="K251"/>
  <c r="K252"/>
  <c r="K315"/>
  <c r="K317"/>
  <c r="K212"/>
  <c r="K213"/>
  <c r="K147"/>
  <c r="K148"/>
  <c r="K369"/>
  <c r="K290"/>
  <c r="K291"/>
  <c r="K263"/>
  <c r="K265"/>
  <c r="K173"/>
  <c r="K174"/>
  <c r="K343"/>
  <c r="K95"/>
  <c r="K96"/>
  <c r="E236" i="1"/>
  <c r="J236" s="1"/>
  <c r="E131"/>
  <c r="J131" s="1"/>
  <c r="E416"/>
  <c r="J416" s="1"/>
  <c r="E206"/>
  <c r="J206" s="1"/>
  <c r="E116"/>
  <c r="J116" s="1"/>
  <c r="E226" i="11"/>
  <c r="K210" l="1"/>
  <c r="K211"/>
  <c r="K207"/>
  <c r="K209"/>
  <c r="K208"/>
  <c r="L231"/>
  <c r="L394"/>
  <c r="L389"/>
  <c r="L36" i="4"/>
  <c r="L28"/>
  <c r="K367" i="11"/>
  <c r="L393"/>
  <c r="L38" i="4"/>
  <c r="L34"/>
  <c r="L29"/>
  <c r="L37"/>
  <c r="L35"/>
  <c r="M19"/>
  <c r="L30"/>
  <c r="L31"/>
  <c r="L156" i="11"/>
  <c r="M50" i="4"/>
  <c r="L390" i="11"/>
  <c r="L159"/>
  <c r="L157"/>
  <c r="L392"/>
  <c r="M57" i="4"/>
  <c r="M56"/>
  <c r="L391" i="11"/>
  <c r="L120"/>
  <c r="M47" i="4"/>
  <c r="L262" i="11"/>
  <c r="L88"/>
  <c r="M46" i="4"/>
  <c r="M51"/>
  <c r="M58"/>
  <c r="L374" i="11"/>
  <c r="L209"/>
  <c r="M48" i="4"/>
  <c r="L257" i="11"/>
  <c r="L117"/>
  <c r="M53" i="4"/>
  <c r="E185" i="7"/>
  <c r="L127" i="11"/>
  <c r="L192"/>
  <c r="L414"/>
  <c r="E200" i="7"/>
  <c r="L166" i="11"/>
  <c r="L218"/>
  <c r="L322"/>
  <c r="L222"/>
  <c r="L272"/>
  <c r="L368"/>
  <c r="L250"/>
  <c r="L244"/>
  <c r="L185"/>
  <c r="L102"/>
  <c r="L349"/>
  <c r="L104"/>
  <c r="E410" i="7"/>
  <c r="L413" i="11"/>
  <c r="L114"/>
  <c r="L366"/>
  <c r="L261"/>
  <c r="L276"/>
  <c r="L274"/>
  <c r="M49" i="4"/>
  <c r="L283" i="11"/>
  <c r="L419"/>
  <c r="L220"/>
  <c r="L67"/>
  <c r="M52" i="4"/>
  <c r="D174" i="11"/>
  <c r="J174" s="1"/>
  <c r="L361"/>
  <c r="L144"/>
  <c r="L78"/>
  <c r="L93"/>
  <c r="M37" i="4"/>
  <c r="M34"/>
  <c r="M31"/>
  <c r="M39"/>
  <c r="M40"/>
  <c r="M28"/>
  <c r="M30"/>
  <c r="M32"/>
  <c r="M38"/>
  <c r="M36"/>
  <c r="M41"/>
  <c r="M29"/>
  <c r="M33"/>
  <c r="K222" i="11"/>
  <c r="K219"/>
  <c r="K221"/>
  <c r="K224"/>
  <c r="K223"/>
  <c r="K220"/>
  <c r="K218"/>
  <c r="E20" i="7"/>
  <c r="E110"/>
  <c r="M419" i="4"/>
  <c r="M409"/>
  <c r="M412"/>
  <c r="M415"/>
  <c r="M413"/>
  <c r="M418"/>
  <c r="M417"/>
  <c r="M406"/>
  <c r="M407"/>
  <c r="M416"/>
  <c r="M411"/>
  <c r="M414"/>
  <c r="M408"/>
  <c r="E80" i="7"/>
  <c r="E11" i="1"/>
  <c r="J11" s="1"/>
  <c r="L44" i="11"/>
  <c r="L37"/>
  <c r="L42"/>
  <c r="L378"/>
  <c r="L39"/>
  <c r="L51"/>
  <c r="L182"/>
  <c r="L56"/>
  <c r="L170"/>
  <c r="L365"/>
  <c r="L76"/>
  <c r="K330"/>
  <c r="K325"/>
  <c r="K324"/>
  <c r="K327"/>
  <c r="K328"/>
  <c r="K322"/>
  <c r="L106"/>
  <c r="L301"/>
  <c r="L181"/>
  <c r="L225"/>
  <c r="L312"/>
  <c r="L350"/>
  <c r="M523" i="4"/>
  <c r="M520"/>
  <c r="M521"/>
  <c r="M526"/>
  <c r="M525"/>
  <c r="M514"/>
  <c r="M515"/>
  <c r="M516"/>
  <c r="M524"/>
  <c r="M519"/>
  <c r="M522"/>
  <c r="M347"/>
  <c r="M337"/>
  <c r="M343"/>
  <c r="M340"/>
  <c r="M345"/>
  <c r="M346"/>
  <c r="M334"/>
  <c r="M341"/>
  <c r="M339"/>
  <c r="M342"/>
  <c r="M344"/>
  <c r="M336"/>
  <c r="M335"/>
  <c r="E290" i="7"/>
  <c r="M437" i="4"/>
  <c r="M427"/>
  <c r="M433"/>
  <c r="M430"/>
  <c r="M431"/>
  <c r="M425"/>
  <c r="M424"/>
  <c r="M432"/>
  <c r="M426"/>
  <c r="M434"/>
  <c r="M429"/>
  <c r="M435"/>
  <c r="M436"/>
  <c r="E320" i="7"/>
  <c r="E35"/>
  <c r="E275"/>
  <c r="E230"/>
  <c r="E50"/>
  <c r="L140" i="11"/>
  <c r="L335"/>
  <c r="L380"/>
  <c r="L128"/>
  <c r="M383" i="4"/>
  <c r="M376"/>
  <c r="M379"/>
  <c r="M373"/>
  <c r="M382"/>
  <c r="M377"/>
  <c r="M381"/>
  <c r="M370"/>
  <c r="M378"/>
  <c r="M371"/>
  <c r="M375"/>
  <c r="M372"/>
  <c r="M380"/>
  <c r="L129" i="11"/>
  <c r="L167"/>
  <c r="L420"/>
  <c r="L246"/>
  <c r="L289"/>
  <c r="L183"/>
  <c r="L297"/>
  <c r="L38"/>
  <c r="L354"/>
  <c r="L316"/>
  <c r="L232"/>
  <c r="L260"/>
  <c r="K288"/>
  <c r="K287"/>
  <c r="K283"/>
  <c r="K284"/>
  <c r="K286"/>
  <c r="K289"/>
  <c r="L207"/>
  <c r="L107"/>
  <c r="E421"/>
  <c r="J172"/>
  <c r="J173"/>
  <c r="F20" i="8"/>
  <c r="E485" i="7"/>
  <c r="E440"/>
  <c r="M77" i="4"/>
  <c r="M67"/>
  <c r="M70"/>
  <c r="M73"/>
  <c r="M64"/>
  <c r="M75"/>
  <c r="M76"/>
  <c r="M71"/>
  <c r="M72"/>
  <c r="M69"/>
  <c r="M65"/>
  <c r="M74"/>
  <c r="M66"/>
  <c r="E65" i="7"/>
  <c r="M185" i="4"/>
  <c r="M175"/>
  <c r="M181"/>
  <c r="M178"/>
  <c r="M184"/>
  <c r="M179"/>
  <c r="M172"/>
  <c r="M183"/>
  <c r="M173"/>
  <c r="M174"/>
  <c r="M180"/>
  <c r="M182"/>
  <c r="M177"/>
  <c r="M257"/>
  <c r="M247"/>
  <c r="M253"/>
  <c r="M250"/>
  <c r="M251"/>
  <c r="M255"/>
  <c r="M256"/>
  <c r="M246"/>
  <c r="M252"/>
  <c r="M249"/>
  <c r="M254"/>
  <c r="M245"/>
  <c r="M244"/>
  <c r="E140" i="7"/>
  <c r="E395"/>
  <c r="M131" i="4"/>
  <c r="M121"/>
  <c r="M124"/>
  <c r="M127"/>
  <c r="M130"/>
  <c r="M118"/>
  <c r="M129"/>
  <c r="M128"/>
  <c r="M119"/>
  <c r="M123"/>
  <c r="M125"/>
  <c r="M126"/>
  <c r="M120"/>
  <c r="E425" i="7"/>
  <c r="L200" i="11"/>
  <c r="L197"/>
  <c r="L122"/>
  <c r="L115"/>
  <c r="L259"/>
  <c r="L52"/>
  <c r="L315"/>
  <c r="L89"/>
  <c r="L352"/>
  <c r="L355"/>
  <c r="L66"/>
  <c r="L41"/>
  <c r="L286"/>
  <c r="M374" i="4"/>
  <c r="L285" i="11"/>
  <c r="L338"/>
  <c r="L233"/>
  <c r="L363"/>
  <c r="L238"/>
  <c r="L208"/>
  <c r="L169"/>
  <c r="L415"/>
  <c r="L132"/>
  <c r="L172"/>
  <c r="M559" i="4"/>
  <c r="M553"/>
  <c r="M556"/>
  <c r="M561"/>
  <c r="M550"/>
  <c r="M562"/>
  <c r="M557"/>
  <c r="M552"/>
  <c r="M560"/>
  <c r="M551"/>
  <c r="M555"/>
  <c r="M558"/>
  <c r="M563"/>
  <c r="L324" i="11"/>
  <c r="L249"/>
  <c r="L92"/>
  <c r="L336"/>
  <c r="L168"/>
  <c r="L55"/>
  <c r="L416"/>
  <c r="K285"/>
  <c r="L311"/>
  <c r="L193"/>
  <c r="L237"/>
  <c r="L68"/>
  <c r="L161"/>
  <c r="L153"/>
  <c r="J170"/>
  <c r="F35" i="8"/>
  <c r="E470" i="7"/>
  <c r="E260"/>
  <c r="E95"/>
  <c r="L179" i="11"/>
  <c r="L348"/>
  <c r="L101"/>
  <c r="L296"/>
  <c r="L205"/>
  <c r="L75"/>
  <c r="L62"/>
  <c r="L362"/>
  <c r="L130"/>
  <c r="L379"/>
  <c r="L245"/>
  <c r="L43"/>
  <c r="M365" i="4"/>
  <c r="M355"/>
  <c r="M358"/>
  <c r="M361"/>
  <c r="M364"/>
  <c r="M352"/>
  <c r="M359"/>
  <c r="M363"/>
  <c r="M354"/>
  <c r="M360"/>
  <c r="M353"/>
  <c r="M362"/>
  <c r="M357"/>
  <c r="L337" i="11"/>
  <c r="L234"/>
  <c r="L302"/>
  <c r="L103"/>
  <c r="L108"/>
  <c r="L195"/>
  <c r="L275"/>
  <c r="L271"/>
  <c r="L198"/>
  <c r="L351"/>
  <c r="M554" i="4"/>
  <c r="L367" i="11"/>
  <c r="L53"/>
  <c r="L235"/>
  <c r="K337"/>
  <c r="K341"/>
  <c r="K340"/>
  <c r="K336"/>
  <c r="K335"/>
  <c r="L118"/>
  <c r="L79"/>
  <c r="L339"/>
  <c r="L323"/>
  <c r="L154"/>
  <c r="E170" i="7"/>
  <c r="E305"/>
  <c r="E125"/>
  <c r="E335"/>
  <c r="E350"/>
  <c r="E109" i="11"/>
  <c r="K107" s="1"/>
  <c r="L317"/>
  <c r="L313"/>
  <c r="L298"/>
  <c r="L146"/>
  <c r="L248"/>
  <c r="M401" i="4"/>
  <c r="M394"/>
  <c r="M397"/>
  <c r="M391"/>
  <c r="M400"/>
  <c r="M399"/>
  <c r="M395"/>
  <c r="M388"/>
  <c r="M393"/>
  <c r="M398"/>
  <c r="M390"/>
  <c r="M389"/>
  <c r="M396"/>
  <c r="L19"/>
  <c r="L13"/>
  <c r="L16"/>
  <c r="L10"/>
  <c r="L21"/>
  <c r="L22"/>
  <c r="L11"/>
  <c r="L18"/>
  <c r="L15"/>
  <c r="L12"/>
  <c r="L14"/>
  <c r="L23"/>
  <c r="L20"/>
  <c r="L134" i="11"/>
  <c r="L40"/>
  <c r="L277"/>
  <c r="L247"/>
  <c r="M451" i="4"/>
  <c r="M445"/>
  <c r="M448"/>
  <c r="M453"/>
  <c r="M442"/>
  <c r="M449"/>
  <c r="M452"/>
  <c r="M454"/>
  <c r="M455"/>
  <c r="M450"/>
  <c r="M447"/>
  <c r="M443"/>
  <c r="M444"/>
  <c r="L69" i="11"/>
  <c r="L314"/>
  <c r="K338"/>
  <c r="L91"/>
  <c r="L184"/>
  <c r="E187"/>
  <c r="K186" s="1"/>
  <c r="L211"/>
  <c r="L287"/>
  <c r="L273"/>
  <c r="L171"/>
  <c r="L236"/>
  <c r="M221" i="4"/>
  <c r="M214"/>
  <c r="M217"/>
  <c r="M211"/>
  <c r="M215"/>
  <c r="M208"/>
  <c r="M220"/>
  <c r="M219"/>
  <c r="M216"/>
  <c r="M209"/>
  <c r="M210"/>
  <c r="M213"/>
  <c r="M218"/>
  <c r="E155" i="7"/>
  <c r="E215"/>
  <c r="L49" i="11"/>
  <c r="K356"/>
  <c r="K354"/>
  <c r="K352"/>
  <c r="K350"/>
  <c r="K351"/>
  <c r="K348"/>
  <c r="K355"/>
  <c r="K349"/>
  <c r="L186"/>
  <c r="L377"/>
  <c r="L310"/>
  <c r="L81"/>
  <c r="L145"/>
  <c r="L353"/>
  <c r="L94"/>
  <c r="M446" i="4"/>
  <c r="L105" i="11"/>
  <c r="L251"/>
  <c r="L95"/>
  <c r="K329"/>
  <c r="L376"/>
  <c r="L141"/>
  <c r="L219"/>
  <c r="L264"/>
  <c r="L341"/>
  <c r="L263"/>
  <c r="J169"/>
  <c r="J167"/>
  <c r="J168"/>
  <c r="M229" i="4"/>
  <c r="M232"/>
  <c r="M235"/>
  <c r="M233"/>
  <c r="M226"/>
  <c r="M238"/>
  <c r="M237"/>
  <c r="M231"/>
  <c r="M236"/>
  <c r="M228"/>
  <c r="M234"/>
  <c r="E380" i="7"/>
  <c r="E365"/>
  <c r="E245"/>
  <c r="E455"/>
  <c r="L421" i="11"/>
  <c r="L417"/>
  <c r="K70"/>
  <c r="K69"/>
  <c r="K62"/>
  <c r="K63"/>
  <c r="K66"/>
  <c r="K68"/>
  <c r="K64"/>
  <c r="K65"/>
  <c r="L224"/>
  <c r="L143"/>
  <c r="L342"/>
  <c r="L90"/>
  <c r="M95" i="4"/>
  <c r="M88"/>
  <c r="M91"/>
  <c r="M85"/>
  <c r="M89"/>
  <c r="M94"/>
  <c r="M93"/>
  <c r="M82"/>
  <c r="M92"/>
  <c r="M90"/>
  <c r="M84"/>
  <c r="M87"/>
  <c r="M83"/>
  <c r="L288" i="11"/>
  <c r="L54"/>
  <c r="M545" i="4"/>
  <c r="M535"/>
  <c r="M538"/>
  <c r="M541"/>
  <c r="M544"/>
  <c r="M543"/>
  <c r="M539"/>
  <c r="M532"/>
  <c r="M540"/>
  <c r="M542"/>
  <c r="M537"/>
  <c r="M533"/>
  <c r="M534"/>
  <c r="L328" i="11"/>
  <c r="L116"/>
  <c r="L381"/>
  <c r="L63"/>
  <c r="L82"/>
  <c r="L64"/>
  <c r="L325"/>
  <c r="M491" i="4"/>
  <c r="M487"/>
  <c r="M484"/>
  <c r="M481"/>
  <c r="M490"/>
  <c r="M478"/>
  <c r="M489"/>
  <c r="M488"/>
  <c r="M485"/>
  <c r="M479"/>
  <c r="M486"/>
  <c r="M483"/>
  <c r="M480"/>
  <c r="L303" i="11"/>
  <c r="L212"/>
  <c r="L221"/>
  <c r="L80"/>
  <c r="L196"/>
  <c r="L327"/>
  <c r="L121"/>
  <c r="L340"/>
  <c r="L50"/>
  <c r="L290"/>
  <c r="K364"/>
  <c r="K366"/>
  <c r="K361"/>
  <c r="L142"/>
  <c r="J171"/>
  <c r="M35" i="4"/>
  <c r="M167"/>
  <c r="M157"/>
  <c r="M160"/>
  <c r="M163"/>
  <c r="M161"/>
  <c r="M165"/>
  <c r="M166"/>
  <c r="M154"/>
  <c r="M156"/>
  <c r="M164"/>
  <c r="M155"/>
  <c r="M162"/>
  <c r="M159"/>
  <c r="M329"/>
  <c r="M322"/>
  <c r="M325"/>
  <c r="M319"/>
  <c r="M323"/>
  <c r="M328"/>
  <c r="M316"/>
  <c r="M327"/>
  <c r="M326"/>
  <c r="M321"/>
  <c r="M324"/>
  <c r="M318"/>
  <c r="M317"/>
  <c r="M502"/>
  <c r="M499"/>
  <c r="M503"/>
  <c r="M497"/>
  <c r="M506"/>
  <c r="M496"/>
  <c r="M507"/>
  <c r="M508"/>
  <c r="M504"/>
  <c r="M498"/>
  <c r="M501"/>
  <c r="L133" i="11"/>
  <c r="L206"/>
  <c r="L375"/>
  <c r="M536" i="4"/>
  <c r="L329" i="11"/>
  <c r="L17" i="4"/>
  <c r="L210" i="11"/>
  <c r="L77"/>
  <c r="L65"/>
  <c r="L299"/>
  <c r="L180"/>
  <c r="M289" i="4"/>
  <c r="M283"/>
  <c r="M280"/>
  <c r="M291"/>
  <c r="M292"/>
  <c r="M290"/>
  <c r="M281"/>
  <c r="M282"/>
  <c r="M285"/>
  <c r="M286"/>
  <c r="M287"/>
  <c r="M288"/>
  <c r="M293"/>
  <c r="M482"/>
  <c r="L284" i="11"/>
  <c r="L364"/>
  <c r="L300"/>
  <c r="L147"/>
  <c r="L173"/>
  <c r="L194"/>
  <c r="L223"/>
  <c r="L395"/>
  <c r="L387"/>
  <c r="L131"/>
  <c r="L258"/>
  <c r="L326"/>
  <c r="I45" i="1"/>
  <c r="E45"/>
  <c r="J45" s="1"/>
  <c r="I480"/>
  <c r="E480"/>
  <c r="J480" s="1"/>
  <c r="I150"/>
  <c r="E150"/>
  <c r="J150" s="1"/>
  <c r="I375"/>
  <c r="E375"/>
  <c r="J375" s="1"/>
  <c r="I255"/>
  <c r="E255"/>
  <c r="J255" s="1"/>
  <c r="I390"/>
  <c r="E390"/>
  <c r="J390" s="1"/>
  <c r="I75"/>
  <c r="E75"/>
  <c r="J75" s="1"/>
  <c r="I270"/>
  <c r="E270"/>
  <c r="J270" s="1"/>
  <c r="I180"/>
  <c r="E180"/>
  <c r="J180" s="1"/>
  <c r="I105"/>
  <c r="E105"/>
  <c r="J105" s="1"/>
  <c r="F31" i="11"/>
  <c r="L25" s="1"/>
  <c r="F18"/>
  <c r="L18" s="1"/>
  <c r="E161"/>
  <c r="K153" s="1"/>
  <c r="E239"/>
  <c r="K231" s="1"/>
  <c r="E122"/>
  <c r="K120" s="1"/>
  <c r="D148"/>
  <c r="J148" s="1"/>
  <c r="D57"/>
  <c r="J53" s="1"/>
  <c r="D278"/>
  <c r="J275" s="1"/>
  <c r="D213"/>
  <c r="J211" s="1"/>
  <c r="D252"/>
  <c r="J249" s="1"/>
  <c r="D317"/>
  <c r="J316" s="1"/>
  <c r="D330"/>
  <c r="J330" s="1"/>
  <c r="D291"/>
  <c r="J291" s="1"/>
  <c r="D83"/>
  <c r="J83" s="1"/>
  <c r="D265"/>
  <c r="J259" s="1"/>
  <c r="I116" i="1"/>
  <c r="D120"/>
  <c r="I206"/>
  <c r="D210"/>
  <c r="I416"/>
  <c r="D420"/>
  <c r="I131"/>
  <c r="D135"/>
  <c r="I236"/>
  <c r="D240"/>
  <c r="D369" i="11"/>
  <c r="D135"/>
  <c r="D356"/>
  <c r="D382"/>
  <c r="D200"/>
  <c r="J193" s="1"/>
  <c r="D70"/>
  <c r="D343"/>
  <c r="M517" i="4"/>
  <c r="M527"/>
  <c r="M227"/>
  <c r="M239"/>
  <c r="M505"/>
  <c r="M509"/>
  <c r="I26" i="1"/>
  <c r="D30"/>
  <c r="I11"/>
  <c r="D15"/>
  <c r="K225" i="11"/>
  <c r="K226"/>
  <c r="E31"/>
  <c r="K26" s="1"/>
  <c r="D109"/>
  <c r="J166" l="1"/>
  <c r="J147"/>
  <c r="D304"/>
  <c r="K23"/>
  <c r="J140"/>
  <c r="L24"/>
  <c r="J245"/>
  <c r="J248"/>
  <c r="J52"/>
  <c r="J192"/>
  <c r="J286"/>
  <c r="L29"/>
  <c r="J79"/>
  <c r="J270"/>
  <c r="K114"/>
  <c r="L23"/>
  <c r="J250"/>
  <c r="J257"/>
  <c r="L14"/>
  <c r="J314"/>
  <c r="J309"/>
  <c r="J312"/>
  <c r="L26"/>
  <c r="E18"/>
  <c r="K17" s="1"/>
  <c r="L27"/>
  <c r="J273"/>
  <c r="J322"/>
  <c r="J271"/>
  <c r="J54"/>
  <c r="J51"/>
  <c r="J283"/>
  <c r="J205"/>
  <c r="L10"/>
  <c r="J78"/>
  <c r="J81"/>
  <c r="L13"/>
  <c r="J56"/>
  <c r="J70"/>
  <c r="J69"/>
  <c r="J67"/>
  <c r="J65"/>
  <c r="J62"/>
  <c r="J68"/>
  <c r="J64"/>
  <c r="J369"/>
  <c r="J368"/>
  <c r="J361"/>
  <c r="J367"/>
  <c r="J362"/>
  <c r="J366"/>
  <c r="J365"/>
  <c r="J364"/>
  <c r="J296"/>
  <c r="J300"/>
  <c r="J297"/>
  <c r="J301"/>
  <c r="J298"/>
  <c r="J302"/>
  <c r="J382"/>
  <c r="J381"/>
  <c r="J380"/>
  <c r="J374"/>
  <c r="J377"/>
  <c r="J379"/>
  <c r="J376"/>
  <c r="J375"/>
  <c r="J109"/>
  <c r="J105"/>
  <c r="J102"/>
  <c r="J101"/>
  <c r="J108"/>
  <c r="J106"/>
  <c r="J103"/>
  <c r="J104"/>
  <c r="J348"/>
  <c r="J352"/>
  <c r="J354"/>
  <c r="J350"/>
  <c r="J349"/>
  <c r="J351"/>
  <c r="J343"/>
  <c r="J339"/>
  <c r="J340"/>
  <c r="J341"/>
  <c r="J338"/>
  <c r="J335"/>
  <c r="J336"/>
  <c r="J342"/>
  <c r="J132"/>
  <c r="J129"/>
  <c r="J127"/>
  <c r="J128"/>
  <c r="J133"/>
  <c r="J130"/>
  <c r="J131"/>
  <c r="K18"/>
  <c r="K235"/>
  <c r="K233"/>
  <c r="K236"/>
  <c r="K234"/>
  <c r="L31"/>
  <c r="L28"/>
  <c r="K29"/>
  <c r="L17"/>
  <c r="L30"/>
  <c r="J290"/>
  <c r="J246"/>
  <c r="K155"/>
  <c r="J264"/>
  <c r="J247"/>
  <c r="J363"/>
  <c r="J75"/>
  <c r="J329"/>
  <c r="J244"/>
  <c r="J49"/>
  <c r="J285"/>
  <c r="J50"/>
  <c r="K237"/>
  <c r="J287"/>
  <c r="J284"/>
  <c r="J258"/>
  <c r="J194"/>
  <c r="J146"/>
  <c r="J289"/>
  <c r="J206"/>
  <c r="J198"/>
  <c r="J197"/>
  <c r="K154"/>
  <c r="K156"/>
  <c r="K158"/>
  <c r="K159"/>
  <c r="K157"/>
  <c r="L15"/>
  <c r="J145"/>
  <c r="J310"/>
  <c r="K27"/>
  <c r="J196"/>
  <c r="J195"/>
  <c r="J76"/>
  <c r="L12"/>
  <c r="J299"/>
  <c r="J378"/>
  <c r="J66"/>
  <c r="J142"/>
  <c r="D226"/>
  <c r="J213"/>
  <c r="J210"/>
  <c r="K109"/>
  <c r="K105"/>
  <c r="K103"/>
  <c r="K106"/>
  <c r="K108"/>
  <c r="K101"/>
  <c r="K102"/>
  <c r="K104"/>
  <c r="K417"/>
  <c r="K419"/>
  <c r="K415"/>
  <c r="K413"/>
  <c r="K421"/>
  <c r="K418"/>
  <c r="K416"/>
  <c r="K420"/>
  <c r="J143"/>
  <c r="J274"/>
  <c r="J324"/>
  <c r="J337"/>
  <c r="K187"/>
  <c r="K184"/>
  <c r="K179"/>
  <c r="K182"/>
  <c r="K180"/>
  <c r="K183"/>
  <c r="K181"/>
  <c r="K185"/>
  <c r="J80"/>
  <c r="K414"/>
  <c r="J272"/>
  <c r="L16"/>
  <c r="J265"/>
  <c r="J261"/>
  <c r="J262"/>
  <c r="J317"/>
  <c r="J315"/>
  <c r="J313"/>
  <c r="K122"/>
  <c r="K121"/>
  <c r="K118"/>
  <c r="K115"/>
  <c r="K116"/>
  <c r="K28"/>
  <c r="J82"/>
  <c r="J326"/>
  <c r="D395"/>
  <c r="J392" s="1"/>
  <c r="J288"/>
  <c r="J327"/>
  <c r="J209"/>
  <c r="K24"/>
  <c r="J263"/>
  <c r="K117"/>
  <c r="J141"/>
  <c r="J328"/>
  <c r="J323"/>
  <c r="J144"/>
  <c r="K119"/>
  <c r="L11"/>
  <c r="J208"/>
  <c r="J212"/>
  <c r="J107"/>
  <c r="J63"/>
  <c r="J353"/>
  <c r="K25"/>
  <c r="J325"/>
  <c r="J277"/>
  <c r="J207"/>
  <c r="J311"/>
  <c r="J260"/>
  <c r="K232"/>
  <c r="J77"/>
  <c r="I15" i="1"/>
  <c r="E15"/>
  <c r="J15" s="1"/>
  <c r="I30"/>
  <c r="E30"/>
  <c r="J30" s="1"/>
  <c r="I240"/>
  <c r="E240"/>
  <c r="J240" s="1"/>
  <c r="I135"/>
  <c r="E135"/>
  <c r="J135" s="1"/>
  <c r="I420"/>
  <c r="E420"/>
  <c r="J420" s="1"/>
  <c r="I210"/>
  <c r="E210"/>
  <c r="J210" s="1"/>
  <c r="I120"/>
  <c r="E120"/>
  <c r="J120" s="1"/>
  <c r="D122" i="11"/>
  <c r="J120" s="1"/>
  <c r="D239"/>
  <c r="J231" s="1"/>
  <c r="D161"/>
  <c r="J155" s="1"/>
  <c r="K30"/>
  <c r="K31"/>
  <c r="D187"/>
  <c r="J179" s="1"/>
  <c r="J199"/>
  <c r="J200"/>
  <c r="D96"/>
  <c r="J88" s="1"/>
  <c r="D421"/>
  <c r="J413" s="1"/>
  <c r="D44"/>
  <c r="J39" s="1"/>
  <c r="J36"/>
  <c r="J251"/>
  <c r="J252"/>
  <c r="J276"/>
  <c r="J278"/>
  <c r="J303"/>
  <c r="J304"/>
  <c r="J134"/>
  <c r="J135"/>
  <c r="J355"/>
  <c r="J356"/>
  <c r="J55"/>
  <c r="J57"/>
  <c r="K238"/>
  <c r="K239"/>
  <c r="K160"/>
  <c r="K161"/>
  <c r="K13" l="1"/>
  <c r="K11"/>
  <c r="K16"/>
  <c r="K12"/>
  <c r="K14"/>
  <c r="K15"/>
  <c r="K10"/>
  <c r="J153"/>
  <c r="J160"/>
  <c r="J114"/>
  <c r="J186"/>
  <c r="J119"/>
  <c r="D18"/>
  <c r="J10" s="1"/>
  <c r="J226"/>
  <c r="J221"/>
  <c r="J222"/>
  <c r="J220"/>
  <c r="J218"/>
  <c r="J223"/>
  <c r="J219"/>
  <c r="J224"/>
  <c r="J238"/>
  <c r="D31"/>
  <c r="J161"/>
  <c r="J159"/>
  <c r="J157"/>
  <c r="J156"/>
  <c r="J154"/>
  <c r="J158"/>
  <c r="J414"/>
  <c r="J421"/>
  <c r="J417"/>
  <c r="J418"/>
  <c r="J415"/>
  <c r="J416"/>
  <c r="J420"/>
  <c r="J419"/>
  <c r="J91"/>
  <c r="J92"/>
  <c r="J90"/>
  <c r="J89"/>
  <c r="J93"/>
  <c r="J239"/>
  <c r="J236"/>
  <c r="J233"/>
  <c r="J235"/>
  <c r="J234"/>
  <c r="J94"/>
  <c r="J387"/>
  <c r="J390"/>
  <c r="J388"/>
  <c r="J389"/>
  <c r="J393"/>
  <c r="J391"/>
  <c r="J394"/>
  <c r="J395"/>
  <c r="J11"/>
  <c r="J14"/>
  <c r="J37"/>
  <c r="J42"/>
  <c r="J38"/>
  <c r="J40"/>
  <c r="J41"/>
  <c r="J187"/>
  <c r="J181"/>
  <c r="J185"/>
  <c r="J184"/>
  <c r="J183"/>
  <c r="J180"/>
  <c r="J182"/>
  <c r="J122"/>
  <c r="J115"/>
  <c r="J116"/>
  <c r="J118"/>
  <c r="J121"/>
  <c r="J117"/>
  <c r="J232"/>
  <c r="J225"/>
  <c r="J237"/>
  <c r="J17"/>
  <c r="J18"/>
  <c r="J43"/>
  <c r="J44"/>
  <c r="J95"/>
  <c r="J96"/>
  <c r="J12" l="1"/>
  <c r="J15"/>
  <c r="J16"/>
  <c r="J13"/>
  <c r="J31"/>
  <c r="J24"/>
  <c r="J29"/>
  <c r="J28"/>
  <c r="J27"/>
  <c r="J23"/>
  <c r="J26"/>
  <c r="J25"/>
  <c r="J30"/>
  <c r="F408"/>
  <c r="L408" s="1"/>
  <c r="E461" i="1"/>
  <c r="J461" s="1"/>
  <c r="E408" i="11" l="1"/>
  <c r="K408" s="1"/>
  <c r="L407"/>
  <c r="L400"/>
  <c r="L405"/>
  <c r="L402"/>
  <c r="L406"/>
  <c r="L401"/>
  <c r="L404"/>
  <c r="L403"/>
  <c r="I461" i="1"/>
  <c r="D465"/>
  <c r="K405" i="11" l="1"/>
  <c r="K403"/>
  <c r="K406"/>
  <c r="K402"/>
  <c r="K407"/>
  <c r="K401"/>
  <c r="K404"/>
  <c r="K400"/>
  <c r="D408"/>
  <c r="J406" s="1"/>
  <c r="I465" i="1"/>
  <c r="E465"/>
  <c r="J465" s="1"/>
  <c r="J404" i="11" l="1"/>
  <c r="J401"/>
  <c r="J400"/>
  <c r="J402"/>
  <c r="J408"/>
  <c r="J405"/>
  <c r="J407"/>
  <c r="J403"/>
</calcChain>
</file>

<file path=xl/sharedStrings.xml><?xml version="1.0" encoding="utf-8"?>
<sst xmlns="http://schemas.openxmlformats.org/spreadsheetml/2006/main" count="3924" uniqueCount="171">
  <si>
    <t>Final Energy</t>
  </si>
  <si>
    <t>TWh</t>
  </si>
  <si>
    <t>EU</t>
  </si>
  <si>
    <t>Heating and cooling</t>
  </si>
  <si>
    <t>Rest</t>
  </si>
  <si>
    <t>TOTAL</t>
  </si>
  <si>
    <t>[TWh]</t>
  </si>
  <si>
    <t>[%]</t>
  </si>
  <si>
    <t>Electricity</t>
  </si>
  <si>
    <t>Energy demand Industry</t>
  </si>
  <si>
    <t>Energy demand Tertiary</t>
  </si>
  <si>
    <t>Energy demand Residential</t>
  </si>
  <si>
    <t>Energy demand Total (End uses)</t>
  </si>
  <si>
    <t>Energy demand for Heating and Cooling</t>
  </si>
  <si>
    <t>Residential</t>
  </si>
  <si>
    <t>Industry</t>
  </si>
  <si>
    <t>Tertiary</t>
  </si>
  <si>
    <t>Heating</t>
  </si>
  <si>
    <t>Process heating</t>
  </si>
  <si>
    <t>Process heating &lt; 500</t>
  </si>
  <si>
    <t>Process cooling</t>
  </si>
  <si>
    <t>Cooking</t>
  </si>
  <si>
    <t>Process heating &gt; 500</t>
  </si>
  <si>
    <t>Space cooling</t>
  </si>
  <si>
    <t>_2</t>
  </si>
  <si>
    <t>_3</t>
  </si>
  <si>
    <t>_4</t>
  </si>
  <si>
    <t>_1</t>
  </si>
  <si>
    <t>_6</t>
  </si>
  <si>
    <t>_8</t>
  </si>
  <si>
    <t>_9</t>
  </si>
  <si>
    <t>_51</t>
  </si>
  <si>
    <t>Fuel oil</t>
  </si>
  <si>
    <t>Natural gas</t>
  </si>
  <si>
    <t>Other fossil fuels</t>
  </si>
  <si>
    <t>_7</t>
  </si>
  <si>
    <t>_52</t>
  </si>
  <si>
    <t>_53</t>
  </si>
  <si>
    <t>_58</t>
  </si>
  <si>
    <t>_55</t>
  </si>
  <si>
    <t>Coal</t>
  </si>
  <si>
    <t>District heating</t>
  </si>
  <si>
    <t>Waste non.res.</t>
  </si>
  <si>
    <t>Waste RES</t>
  </si>
  <si>
    <t>Biomass</t>
  </si>
  <si>
    <t>Geothermal</t>
  </si>
  <si>
    <t>Solar energy</t>
  </si>
  <si>
    <t>Ambient heat TOTAL</t>
  </si>
  <si>
    <t xml:space="preserve">Other RES </t>
  </si>
  <si>
    <t>Final Energy, only H&amp;C</t>
  </si>
  <si>
    <t>H&amp;C</t>
  </si>
  <si>
    <t>Cooling</t>
  </si>
  <si>
    <t>Share</t>
  </si>
  <si>
    <t>Electricity in H&amp;C, Split by Fuel for elelctricity generation</t>
  </si>
  <si>
    <t>Space heating</t>
  </si>
  <si>
    <t>Hot water</t>
  </si>
  <si>
    <t>Mapping and analyses of the current and future (2020 - 2030) heating/cooling fuel deployment (fossil/renewables)</t>
  </si>
  <si>
    <t xml:space="preserve">Data annex </t>
  </si>
  <si>
    <t xml:space="preserve">Version </t>
  </si>
  <si>
    <r>
      <t>Tables and Figures</t>
    </r>
    <r>
      <rPr>
        <b/>
        <sz val="11"/>
        <rFont val="Calibri"/>
        <family val="2"/>
        <scheme val="minor"/>
      </rPr>
      <t xml:space="preserve"> Final energy</t>
    </r>
    <r>
      <rPr>
        <sz val="11"/>
        <rFont val="Calibri"/>
        <family val="2"/>
        <scheme val="minor"/>
      </rPr>
      <t xml:space="preserve"> in TWh</t>
    </r>
  </si>
  <si>
    <t>Others (Cooking)</t>
  </si>
  <si>
    <t>TOTAL (Eurostat)</t>
  </si>
  <si>
    <t xml:space="preserve">District Heat, Split by Fuel </t>
  </si>
  <si>
    <t>Share CHP of Total</t>
  </si>
  <si>
    <t>H&amp;C&amp;Oth</t>
  </si>
  <si>
    <t>Share Hydro</t>
  </si>
  <si>
    <t>Share Solar</t>
  </si>
  <si>
    <t>Share Wind</t>
  </si>
  <si>
    <t>Share Nuclear</t>
  </si>
  <si>
    <t>Share Coal</t>
  </si>
  <si>
    <t>Share Gas</t>
  </si>
  <si>
    <t>Share Oil</t>
  </si>
  <si>
    <t>Share Biomass</t>
  </si>
  <si>
    <t>Share other thermal</t>
  </si>
  <si>
    <t>Share other Ren</t>
  </si>
  <si>
    <t>Share DirectElectric or Nuclear</t>
  </si>
  <si>
    <t>Share Geothermal</t>
  </si>
  <si>
    <t>Share liquid fuels</t>
  </si>
  <si>
    <t>Share Heat Pump</t>
  </si>
  <si>
    <t>Share waste</t>
  </si>
  <si>
    <t>Share natural gas</t>
  </si>
  <si>
    <t>Share other Renewables</t>
  </si>
  <si>
    <t>Final Energy in EU</t>
  </si>
  <si>
    <t>Final Energy in Belgium</t>
  </si>
  <si>
    <t>BE</t>
  </si>
  <si>
    <t>Final Energy in Bulgaria</t>
  </si>
  <si>
    <t>BG</t>
  </si>
  <si>
    <t>Final Energy in Czech Republic</t>
  </si>
  <si>
    <t>CZ</t>
  </si>
  <si>
    <t>Final Energy in Denmark</t>
  </si>
  <si>
    <t>DK</t>
  </si>
  <si>
    <t>Final Energy in Germany</t>
  </si>
  <si>
    <t>DE</t>
  </si>
  <si>
    <t>Final Energy in Estonia</t>
  </si>
  <si>
    <t>EE</t>
  </si>
  <si>
    <t>Final Energy in Ireland</t>
  </si>
  <si>
    <t>IE</t>
  </si>
  <si>
    <t>Final Energy in Greece</t>
  </si>
  <si>
    <t>EL</t>
  </si>
  <si>
    <t>Final Energy in Spain</t>
  </si>
  <si>
    <t>ES</t>
  </si>
  <si>
    <t>Final Energy in France</t>
  </si>
  <si>
    <t>FR</t>
  </si>
  <si>
    <t>Final Energy in Croatia</t>
  </si>
  <si>
    <t>HR</t>
  </si>
  <si>
    <t>Final Energy in Italy</t>
  </si>
  <si>
    <t>IT</t>
  </si>
  <si>
    <t>Final Energy in Cyprus</t>
  </si>
  <si>
    <t>CY</t>
  </si>
  <si>
    <t>Final Energy in Latvia</t>
  </si>
  <si>
    <t>LV</t>
  </si>
  <si>
    <t>Final Energy in Lithuania</t>
  </si>
  <si>
    <t>LT</t>
  </si>
  <si>
    <t>Final Energy in Luxembourg</t>
  </si>
  <si>
    <t>LU</t>
  </si>
  <si>
    <t>Final Energy in Hungary</t>
  </si>
  <si>
    <t>HU</t>
  </si>
  <si>
    <t>Final Energy in Malta</t>
  </si>
  <si>
    <t>MT</t>
  </si>
  <si>
    <t>Final Energy in Netherlands</t>
  </si>
  <si>
    <t>NL</t>
  </si>
  <si>
    <t>Final Energy in Austria</t>
  </si>
  <si>
    <t>AT</t>
  </si>
  <si>
    <t>Final Energy in Poland</t>
  </si>
  <si>
    <t>PL</t>
  </si>
  <si>
    <t>Final Energy in Portugal</t>
  </si>
  <si>
    <t>PT</t>
  </si>
  <si>
    <t>Final Energy in Romania</t>
  </si>
  <si>
    <t>RO</t>
  </si>
  <si>
    <t>Final Energy in Slovenia</t>
  </si>
  <si>
    <t>SI</t>
  </si>
  <si>
    <t>Final Energy in Slovakia</t>
  </si>
  <si>
    <t>SK</t>
  </si>
  <si>
    <t>Final Energy in Finland</t>
  </si>
  <si>
    <t>FI</t>
  </si>
  <si>
    <t>Final Energy in Sweden</t>
  </si>
  <si>
    <t>SE</t>
  </si>
  <si>
    <t>Final Energy in United Kingdom</t>
  </si>
  <si>
    <t>UK</t>
  </si>
  <si>
    <t>Final Energy in Norway</t>
  </si>
  <si>
    <t>NO</t>
  </si>
  <si>
    <t>Final Energy in Switzerland</t>
  </si>
  <si>
    <t>CH</t>
  </si>
  <si>
    <t>Final Energy in Iceland</t>
  </si>
  <si>
    <t>IS</t>
  </si>
  <si>
    <t>Wholesale and retail trade</t>
  </si>
  <si>
    <t>Hotels, cafes, restaurants</t>
  </si>
  <si>
    <t>Traffic and data transmission</t>
  </si>
  <si>
    <t>Finance</t>
  </si>
  <si>
    <t>Health</t>
  </si>
  <si>
    <t>Education</t>
  </si>
  <si>
    <t>Public offices</t>
  </si>
  <si>
    <t>Other services</t>
  </si>
  <si>
    <t>SFH</t>
  </si>
  <si>
    <t>MFH</t>
  </si>
  <si>
    <t>Urban, SFH</t>
  </si>
  <si>
    <t>Urban, MFH</t>
  </si>
  <si>
    <t>Non-Urban, SFH</t>
  </si>
  <si>
    <t>Non-Urban, MFH</t>
  </si>
  <si>
    <t>Iron and Steel</t>
  </si>
  <si>
    <t>Chemical and Petrochemical</t>
  </si>
  <si>
    <t>Non-ferrous metals</t>
  </si>
  <si>
    <t>Non-metallic minerals</t>
  </si>
  <si>
    <t>Paper, Pulp and Printing</t>
  </si>
  <si>
    <t>Food, Beverages and Tabacco</t>
  </si>
  <si>
    <t>Machinery and transport</t>
  </si>
  <si>
    <t>Other Industry</t>
  </si>
  <si>
    <t>-</t>
  </si>
  <si>
    <t>n.a.</t>
  </si>
  <si>
    <t>Work package 1: Final energy consumption for the year 2012</t>
  </si>
  <si>
    <t>for publication</t>
  </si>
</sst>
</file>

<file path=xl/styles.xml><?xml version="1.0" encoding="utf-8"?>
<styleSheet xmlns="http://schemas.openxmlformats.org/spreadsheetml/2006/main">
  <numFmts count="3">
    <numFmt numFmtId="164" formatCode="_ * #,##0.00_ ;_ * \-#,##0.00_ ;_ * &quot;-&quot;??_ ;_ @_ "/>
    <numFmt numFmtId="165" formatCode="0.0"/>
    <numFmt numFmtId="166" formatCode="0.0%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515151"/>
      <name val="Verdan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31">
    <xf numFmtId="0" fontId="0" fillId="0" borderId="0" xfId="0"/>
    <xf numFmtId="0" fontId="0" fillId="0" borderId="0" xfId="0" applyAlignment="1">
      <alignment vertical="top" wrapText="1"/>
    </xf>
    <xf numFmtId="165" fontId="0" fillId="0" borderId="0" xfId="0" applyNumberForma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top" wrapText="1"/>
    </xf>
    <xf numFmtId="0" fontId="5" fillId="0" borderId="0" xfId="0" applyFont="1"/>
    <xf numFmtId="0" fontId="2" fillId="0" borderId="0" xfId="0" applyFont="1"/>
    <xf numFmtId="0" fontId="6" fillId="0" borderId="0" xfId="0" applyFont="1"/>
    <xf numFmtId="166" fontId="0" fillId="0" borderId="0" xfId="1" applyNumberFormat="1" applyFont="1"/>
    <xf numFmtId="0" fontId="4" fillId="2" borderId="0" xfId="0" applyFont="1" applyFill="1"/>
    <xf numFmtId="0" fontId="0" fillId="2" borderId="0" xfId="0" applyFill="1"/>
    <xf numFmtId="0" fontId="4" fillId="0" borderId="0" xfId="0" applyFont="1" applyAlignment="1">
      <alignment horizontal="left"/>
    </xf>
    <xf numFmtId="2" fontId="0" fillId="0" borderId="0" xfId="0" applyNumberFormat="1"/>
    <xf numFmtId="1" fontId="0" fillId="0" borderId="0" xfId="0" applyNumberFormat="1"/>
    <xf numFmtId="0" fontId="4" fillId="3" borderId="0" xfId="0" applyFont="1" applyFill="1"/>
    <xf numFmtId="0" fontId="0" fillId="3" borderId="0" xfId="0" applyFill="1"/>
    <xf numFmtId="0" fontId="0" fillId="0" borderId="0" xfId="0" applyProtection="1">
      <protection locked="0"/>
    </xf>
    <xf numFmtId="0" fontId="0" fillId="0" borderId="0" xfId="0" applyProtection="1"/>
    <xf numFmtId="0" fontId="0" fillId="4" borderId="0" xfId="0" applyFill="1"/>
    <xf numFmtId="0" fontId="8" fillId="4" borderId="0" xfId="0" applyFont="1" applyFill="1" applyProtection="1">
      <protection locked="0"/>
    </xf>
    <xf numFmtId="0" fontId="0" fillId="4" borderId="0" xfId="0" applyFill="1" applyProtection="1">
      <protection locked="0"/>
    </xf>
    <xf numFmtId="0" fontId="2" fillId="4" borderId="0" xfId="0" applyFont="1" applyFill="1" applyProtection="1">
      <protection locked="0"/>
    </xf>
    <xf numFmtId="0" fontId="2" fillId="0" borderId="0" xfId="0" applyFont="1" applyProtection="1"/>
    <xf numFmtId="14" fontId="8" fillId="0" borderId="0" xfId="0" applyNumberFormat="1" applyFont="1" applyProtection="1">
      <protection locked="0"/>
    </xf>
    <xf numFmtId="164" fontId="0" fillId="0" borderId="0" xfId="2" applyFont="1"/>
    <xf numFmtId="164" fontId="0" fillId="0" borderId="0" xfId="2" applyFont="1" applyAlignment="1">
      <alignment vertical="top" wrapText="1"/>
    </xf>
    <xf numFmtId="164" fontId="0" fillId="3" borderId="0" xfId="2" applyFont="1" applyFill="1"/>
    <xf numFmtId="0" fontId="7" fillId="0" borderId="0" xfId="0" applyFont="1" applyAlignment="1" applyProtection="1">
      <alignment horizontal="center" wrapText="1"/>
    </xf>
    <xf numFmtId="0" fontId="7" fillId="0" borderId="0" xfId="0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center"/>
    </xf>
  </cellXfs>
  <cellStyles count="3">
    <cellStyle name="Dezimal" xfId="2" builtinId="3"/>
    <cellStyle name="Prozent" xfId="1" builtinId="5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_rels/chart289.xml.rels><?xml version="1.0" encoding="UTF-8" standalone="yes"?>
<Relationships xmlns="http://schemas.openxmlformats.org/package/2006/relationships"><Relationship Id="rId2" Type="http://schemas.microsoft.com/office/2011/relationships/chartColorStyle" Target="colors289.xml"/><Relationship Id="rId1" Type="http://schemas.microsoft.com/office/2011/relationships/chartStyle" Target="style289.xml"/></Relationships>
</file>

<file path=xl/charts/_rels/chart290.xml.rels><?xml version="1.0" encoding="UTF-8" standalone="yes"?>
<Relationships xmlns="http://schemas.openxmlformats.org/package/2006/relationships"><Relationship Id="rId2" Type="http://schemas.microsoft.com/office/2011/relationships/chartColorStyle" Target="colors290.xml"/><Relationship Id="rId1" Type="http://schemas.microsoft.com/office/2011/relationships/chartStyle" Target="style290.xml"/></Relationships>
</file>

<file path=xl/charts/_rels/chart291.xml.rels><?xml version="1.0" encoding="UTF-8" standalone="yes"?>
<Relationships xmlns="http://schemas.openxmlformats.org/package/2006/relationships"><Relationship Id="rId2" Type="http://schemas.microsoft.com/office/2011/relationships/chartColorStyle" Target="colors291.xml"/><Relationship Id="rId1" Type="http://schemas.microsoft.com/office/2011/relationships/chartStyle" Target="style291.xml"/></Relationships>
</file>

<file path=xl/charts/_rels/chart292.xml.rels><?xml version="1.0" encoding="UTF-8" standalone="yes"?>
<Relationships xmlns="http://schemas.openxmlformats.org/package/2006/relationships"><Relationship Id="rId2" Type="http://schemas.microsoft.com/office/2011/relationships/chartColorStyle" Target="colors292.xml"/><Relationship Id="rId1" Type="http://schemas.microsoft.com/office/2011/relationships/chartStyle" Target="style292.xml"/></Relationships>
</file>

<file path=xl/charts/_rels/chart293.xml.rels><?xml version="1.0" encoding="UTF-8" standalone="yes"?>
<Relationships xmlns="http://schemas.openxmlformats.org/package/2006/relationships"><Relationship Id="rId2" Type="http://schemas.microsoft.com/office/2011/relationships/chartColorStyle" Target="colors293.xml"/><Relationship Id="rId1" Type="http://schemas.microsoft.com/office/2011/relationships/chartStyle" Target="style293.xml"/></Relationships>
</file>

<file path=xl/charts/_rels/chart294.xml.rels><?xml version="1.0" encoding="UTF-8" standalone="yes"?>
<Relationships xmlns="http://schemas.openxmlformats.org/package/2006/relationships"><Relationship Id="rId2" Type="http://schemas.microsoft.com/office/2011/relationships/chartColorStyle" Target="colors294.xml"/><Relationship Id="rId1" Type="http://schemas.microsoft.com/office/2011/relationships/chartStyle" Target="style294.xml"/></Relationships>
</file>

<file path=xl/charts/_rels/chart295.xml.rels><?xml version="1.0" encoding="UTF-8" standalone="yes"?>
<Relationships xmlns="http://schemas.openxmlformats.org/package/2006/relationships"><Relationship Id="rId2" Type="http://schemas.microsoft.com/office/2011/relationships/chartColorStyle" Target="colors295.xml"/><Relationship Id="rId1" Type="http://schemas.microsoft.com/office/2011/relationships/chartStyle" Target="style295.xml"/></Relationships>
</file>

<file path=xl/charts/_rels/chart296.xml.rels><?xml version="1.0" encoding="UTF-8" standalone="yes"?>
<Relationships xmlns="http://schemas.openxmlformats.org/package/2006/relationships"><Relationship Id="rId2" Type="http://schemas.microsoft.com/office/2011/relationships/chartColorStyle" Target="colors296.xml"/><Relationship Id="rId1" Type="http://schemas.microsoft.com/office/2011/relationships/chartStyle" Target="style296.xml"/></Relationships>
</file>

<file path=xl/charts/_rels/chart297.xml.rels><?xml version="1.0" encoding="UTF-8" standalone="yes"?>
<Relationships xmlns="http://schemas.openxmlformats.org/package/2006/relationships"><Relationship Id="rId2" Type="http://schemas.microsoft.com/office/2011/relationships/chartColorStyle" Target="colors297.xml"/><Relationship Id="rId1" Type="http://schemas.microsoft.com/office/2011/relationships/chartStyle" Target="style297.xml"/></Relationships>
</file>

<file path=xl/charts/_rels/chart298.xml.rels><?xml version="1.0" encoding="UTF-8" standalone="yes"?>
<Relationships xmlns="http://schemas.openxmlformats.org/package/2006/relationships"><Relationship Id="rId2" Type="http://schemas.microsoft.com/office/2011/relationships/chartColorStyle" Target="colors298.xml"/><Relationship Id="rId1" Type="http://schemas.microsoft.com/office/2011/relationships/chartStyle" Target="style298.xml"/></Relationships>
</file>

<file path=xl/charts/_rels/chart299.xml.rels><?xml version="1.0" encoding="UTF-8" standalone="yes"?>
<Relationships xmlns="http://schemas.openxmlformats.org/package/2006/relationships"><Relationship Id="rId2" Type="http://schemas.microsoft.com/office/2011/relationships/chartColorStyle" Target="colors299.xml"/><Relationship Id="rId1" Type="http://schemas.microsoft.com/office/2011/relationships/chartStyle" Target="style299.xml"/></Relationships>
</file>

<file path=xl/charts/_rels/chart300.xml.rels><?xml version="1.0" encoding="UTF-8" standalone="yes"?>
<Relationships xmlns="http://schemas.openxmlformats.org/package/2006/relationships"><Relationship Id="rId2" Type="http://schemas.microsoft.com/office/2011/relationships/chartColorStyle" Target="colors300.xml"/><Relationship Id="rId1" Type="http://schemas.microsoft.com/office/2011/relationships/chartStyle" Target="style300.xml"/></Relationships>
</file>

<file path=xl/charts/_rels/chart301.xml.rels><?xml version="1.0" encoding="UTF-8" standalone="yes"?>
<Relationships xmlns="http://schemas.openxmlformats.org/package/2006/relationships"><Relationship Id="rId2" Type="http://schemas.microsoft.com/office/2011/relationships/chartColorStyle" Target="colors301.xml"/><Relationship Id="rId1" Type="http://schemas.microsoft.com/office/2011/relationships/chartStyle" Target="style301.xml"/></Relationships>
</file>

<file path=xl/charts/_rels/chart302.xml.rels><?xml version="1.0" encoding="UTF-8" standalone="yes"?>
<Relationships xmlns="http://schemas.openxmlformats.org/package/2006/relationships"><Relationship Id="rId2" Type="http://schemas.microsoft.com/office/2011/relationships/chartColorStyle" Target="colors302.xml"/><Relationship Id="rId1" Type="http://schemas.microsoft.com/office/2011/relationships/chartStyle" Target="style302.xml"/></Relationships>
</file>

<file path=xl/charts/_rels/chart303.xml.rels><?xml version="1.0" encoding="UTF-8" standalone="yes"?>
<Relationships xmlns="http://schemas.openxmlformats.org/package/2006/relationships"><Relationship Id="rId2" Type="http://schemas.microsoft.com/office/2011/relationships/chartColorStyle" Target="colors303.xml"/><Relationship Id="rId1" Type="http://schemas.microsoft.com/office/2011/relationships/chartStyle" Target="style303.xml"/></Relationships>
</file>

<file path=xl/charts/_rels/chart304.xml.rels><?xml version="1.0" encoding="UTF-8" standalone="yes"?>
<Relationships xmlns="http://schemas.openxmlformats.org/package/2006/relationships"><Relationship Id="rId2" Type="http://schemas.microsoft.com/office/2011/relationships/chartColorStyle" Target="colors304.xml"/><Relationship Id="rId1" Type="http://schemas.microsoft.com/office/2011/relationships/chartStyle" Target="style304.xml"/></Relationships>
</file>

<file path=xl/charts/_rels/chart305.xml.rels><?xml version="1.0" encoding="UTF-8" standalone="yes"?>
<Relationships xmlns="http://schemas.openxmlformats.org/package/2006/relationships"><Relationship Id="rId2" Type="http://schemas.microsoft.com/office/2011/relationships/chartColorStyle" Target="colors305.xml"/><Relationship Id="rId1" Type="http://schemas.microsoft.com/office/2011/relationships/chartStyle" Target="style305.xml"/></Relationships>
</file>

<file path=xl/charts/_rels/chart306.xml.rels><?xml version="1.0" encoding="UTF-8" standalone="yes"?>
<Relationships xmlns="http://schemas.openxmlformats.org/package/2006/relationships"><Relationship Id="rId2" Type="http://schemas.microsoft.com/office/2011/relationships/chartColorStyle" Target="colors306.xml"/><Relationship Id="rId1" Type="http://schemas.microsoft.com/office/2011/relationships/chartStyle" Target="style306.xml"/></Relationships>
</file>

<file path=xl/charts/_rels/chart307.xml.rels><?xml version="1.0" encoding="UTF-8" standalone="yes"?>
<Relationships xmlns="http://schemas.openxmlformats.org/package/2006/relationships"><Relationship Id="rId2" Type="http://schemas.microsoft.com/office/2011/relationships/chartColorStyle" Target="colors307.xml"/><Relationship Id="rId1" Type="http://schemas.microsoft.com/office/2011/relationships/chartStyle" Target="style307.xml"/></Relationships>
</file>

<file path=xl/charts/_rels/chart308.xml.rels><?xml version="1.0" encoding="UTF-8" standalone="yes"?>
<Relationships xmlns="http://schemas.openxmlformats.org/package/2006/relationships"><Relationship Id="rId2" Type="http://schemas.microsoft.com/office/2011/relationships/chartColorStyle" Target="colors308.xml"/><Relationship Id="rId1" Type="http://schemas.microsoft.com/office/2011/relationships/chartStyle" Target="style308.xml"/></Relationships>
</file>

<file path=xl/charts/_rels/chart309.xml.rels><?xml version="1.0" encoding="UTF-8" standalone="yes"?>
<Relationships xmlns="http://schemas.openxmlformats.org/package/2006/relationships"><Relationship Id="rId2" Type="http://schemas.microsoft.com/office/2011/relationships/chartColorStyle" Target="colors309.xml"/><Relationship Id="rId1" Type="http://schemas.microsoft.com/office/2011/relationships/chartStyle" Target="style309.xml"/></Relationships>
</file>

<file path=xl/charts/_rels/chart310.xml.rels><?xml version="1.0" encoding="UTF-8" standalone="yes"?>
<Relationships xmlns="http://schemas.openxmlformats.org/package/2006/relationships"><Relationship Id="rId2" Type="http://schemas.microsoft.com/office/2011/relationships/chartColorStyle" Target="colors310.xml"/><Relationship Id="rId1" Type="http://schemas.microsoft.com/office/2011/relationships/chartStyle" Target="style310.xml"/></Relationships>
</file>

<file path=xl/charts/_rels/chart311.xml.rels><?xml version="1.0" encoding="UTF-8" standalone="yes"?>
<Relationships xmlns="http://schemas.openxmlformats.org/package/2006/relationships"><Relationship Id="rId2" Type="http://schemas.microsoft.com/office/2011/relationships/chartColorStyle" Target="colors311.xml"/><Relationship Id="rId1" Type="http://schemas.microsoft.com/office/2011/relationships/chartStyle" Target="style311.xml"/></Relationships>
</file>

<file path=xl/charts/_rels/chart312.xml.rels><?xml version="1.0" encoding="UTF-8" standalone="yes"?>
<Relationships xmlns="http://schemas.openxmlformats.org/package/2006/relationships"><Relationship Id="rId2" Type="http://schemas.microsoft.com/office/2011/relationships/chartColorStyle" Target="colors312.xml"/><Relationship Id="rId1" Type="http://schemas.microsoft.com/office/2011/relationships/chartStyle" Target="style312.xml"/></Relationships>
</file>

<file path=xl/charts/_rels/chart313.xml.rels><?xml version="1.0" encoding="UTF-8" standalone="yes"?>
<Relationships xmlns="http://schemas.openxmlformats.org/package/2006/relationships"><Relationship Id="rId2" Type="http://schemas.microsoft.com/office/2011/relationships/chartColorStyle" Target="colors313.xml"/><Relationship Id="rId1" Type="http://schemas.microsoft.com/office/2011/relationships/chartStyle" Target="style313.xml"/></Relationships>
</file>

<file path=xl/charts/_rels/chart314.xml.rels><?xml version="1.0" encoding="UTF-8" standalone="yes"?>
<Relationships xmlns="http://schemas.openxmlformats.org/package/2006/relationships"><Relationship Id="rId2" Type="http://schemas.microsoft.com/office/2011/relationships/chartColorStyle" Target="colors314.xml"/><Relationship Id="rId1" Type="http://schemas.microsoft.com/office/2011/relationships/chartStyle" Target="style314.xml"/></Relationships>
</file>

<file path=xl/charts/_rels/chart315.xml.rels><?xml version="1.0" encoding="UTF-8" standalone="yes"?>
<Relationships xmlns="http://schemas.openxmlformats.org/package/2006/relationships"><Relationship Id="rId2" Type="http://schemas.microsoft.com/office/2011/relationships/chartColorStyle" Target="colors315.xml"/><Relationship Id="rId1" Type="http://schemas.microsoft.com/office/2011/relationships/chartStyle" Target="style315.xml"/></Relationships>
</file>

<file path=xl/charts/_rels/chart316.xml.rels><?xml version="1.0" encoding="UTF-8" standalone="yes"?>
<Relationships xmlns="http://schemas.openxmlformats.org/package/2006/relationships"><Relationship Id="rId2" Type="http://schemas.microsoft.com/office/2011/relationships/chartColorStyle" Target="colors316.xml"/><Relationship Id="rId1" Type="http://schemas.microsoft.com/office/2011/relationships/chartStyle" Target="style316.xml"/></Relationships>
</file>

<file path=xl/charts/_rels/chart317.xml.rels><?xml version="1.0" encoding="UTF-8" standalone="yes"?>
<Relationships xmlns="http://schemas.openxmlformats.org/package/2006/relationships"><Relationship Id="rId2" Type="http://schemas.microsoft.com/office/2011/relationships/chartColorStyle" Target="colors317.xml"/><Relationship Id="rId1" Type="http://schemas.microsoft.com/office/2011/relationships/chartStyle" Target="style317.xml"/></Relationships>
</file>

<file path=xl/charts/_rels/chart318.xml.rels><?xml version="1.0" encoding="UTF-8" standalone="yes"?>
<Relationships xmlns="http://schemas.openxmlformats.org/package/2006/relationships"><Relationship Id="rId2" Type="http://schemas.microsoft.com/office/2011/relationships/chartColorStyle" Target="colors318.xml"/><Relationship Id="rId1" Type="http://schemas.microsoft.com/office/2011/relationships/chartStyle" Target="style318.xml"/></Relationships>
</file>

<file path=xl/charts/_rels/chart319.xml.rels><?xml version="1.0" encoding="UTF-8" standalone="yes"?>
<Relationships xmlns="http://schemas.openxmlformats.org/package/2006/relationships"><Relationship Id="rId2" Type="http://schemas.microsoft.com/office/2011/relationships/chartColorStyle" Target="colors319.xml"/><Relationship Id="rId1" Type="http://schemas.microsoft.com/office/2011/relationships/chartStyle" Target="style319.xml"/></Relationships>
</file>

<file path=xl/charts/_rels/chart320.xml.rels><?xml version="1.0" encoding="UTF-8" standalone="yes"?>
<Relationships xmlns="http://schemas.openxmlformats.org/package/2006/relationships"><Relationship Id="rId2" Type="http://schemas.microsoft.com/office/2011/relationships/chartColorStyle" Target="colors320.xml"/><Relationship Id="rId1" Type="http://schemas.microsoft.com/office/2011/relationships/chartStyle" Target="style320.xml"/></Relationships>
</file>

<file path=xl/charts/_rels/chart321.xml.rels><?xml version="1.0" encoding="UTF-8" standalone="yes"?>
<Relationships xmlns="http://schemas.openxmlformats.org/package/2006/relationships"><Relationship Id="rId2" Type="http://schemas.microsoft.com/office/2011/relationships/chartColorStyle" Target="colors321.xml"/><Relationship Id="rId1" Type="http://schemas.microsoft.com/office/2011/relationships/chartStyle" Target="style321.xml"/></Relationships>
</file>

<file path=xl/charts/_rels/chart322.xml.rels><?xml version="1.0" encoding="UTF-8" standalone="yes"?>
<Relationships xmlns="http://schemas.openxmlformats.org/package/2006/relationships"><Relationship Id="rId2" Type="http://schemas.microsoft.com/office/2011/relationships/chartColorStyle" Target="colors322.xml"/><Relationship Id="rId1" Type="http://schemas.microsoft.com/office/2011/relationships/chartStyle" Target="style322.xml"/></Relationships>
</file>

<file path=xl/charts/_rels/chart323.xml.rels><?xml version="1.0" encoding="UTF-8" standalone="yes"?>
<Relationships xmlns="http://schemas.openxmlformats.org/package/2006/relationships"><Relationship Id="rId2" Type="http://schemas.microsoft.com/office/2011/relationships/chartColorStyle" Target="colors323.xml"/><Relationship Id="rId1" Type="http://schemas.microsoft.com/office/2011/relationships/chartStyle" Target="style323.xml"/></Relationships>
</file>

<file path=xl/charts/_rels/chart324.xml.rels><?xml version="1.0" encoding="UTF-8" standalone="yes"?>
<Relationships xmlns="http://schemas.openxmlformats.org/package/2006/relationships"><Relationship Id="rId2" Type="http://schemas.microsoft.com/office/2011/relationships/chartColorStyle" Target="colors324.xml"/><Relationship Id="rId1" Type="http://schemas.microsoft.com/office/2011/relationships/chartStyle" Target="style324.xml"/></Relationships>
</file>

<file path=xl/charts/_rels/chart325.xml.rels><?xml version="1.0" encoding="UTF-8" standalone="yes"?>
<Relationships xmlns="http://schemas.openxmlformats.org/package/2006/relationships"><Relationship Id="rId2" Type="http://schemas.microsoft.com/office/2011/relationships/chartColorStyle" Target="colors325.xml"/><Relationship Id="rId1" Type="http://schemas.microsoft.com/office/2011/relationships/chartStyle" Target="style325.xml"/></Relationships>
</file>

<file path=xl/charts/_rels/chart326.xml.rels><?xml version="1.0" encoding="UTF-8" standalone="yes"?>
<Relationships xmlns="http://schemas.openxmlformats.org/package/2006/relationships"><Relationship Id="rId2" Type="http://schemas.microsoft.com/office/2011/relationships/chartColorStyle" Target="colors326.xml"/><Relationship Id="rId1" Type="http://schemas.microsoft.com/office/2011/relationships/chartStyle" Target="style326.xml"/></Relationships>
</file>

<file path=xl/charts/_rels/chart327.xml.rels><?xml version="1.0" encoding="UTF-8" standalone="yes"?>
<Relationships xmlns="http://schemas.openxmlformats.org/package/2006/relationships"><Relationship Id="rId2" Type="http://schemas.microsoft.com/office/2011/relationships/chartColorStyle" Target="colors327.xml"/><Relationship Id="rId1" Type="http://schemas.microsoft.com/office/2011/relationships/chartStyle" Target="style327.xml"/></Relationships>
</file>

<file path=xl/charts/_rels/chart328.xml.rels><?xml version="1.0" encoding="UTF-8" standalone="yes"?>
<Relationships xmlns="http://schemas.openxmlformats.org/package/2006/relationships"><Relationship Id="rId2" Type="http://schemas.microsoft.com/office/2011/relationships/chartColorStyle" Target="colors328.xml"/><Relationship Id="rId1" Type="http://schemas.microsoft.com/office/2011/relationships/chartStyle" Target="style328.xml"/></Relationships>
</file>

<file path=xl/charts/_rels/chart329.xml.rels><?xml version="1.0" encoding="UTF-8" standalone="yes"?>
<Relationships xmlns="http://schemas.openxmlformats.org/package/2006/relationships"><Relationship Id="rId2" Type="http://schemas.microsoft.com/office/2011/relationships/chartColorStyle" Target="colors329.xml"/><Relationship Id="rId1" Type="http://schemas.microsoft.com/office/2011/relationships/chartStyle" Target="style329.xml"/></Relationships>
</file>

<file path=xl/charts/_rels/chart330.xml.rels><?xml version="1.0" encoding="UTF-8" standalone="yes"?>
<Relationships xmlns="http://schemas.openxmlformats.org/package/2006/relationships"><Relationship Id="rId2" Type="http://schemas.microsoft.com/office/2011/relationships/chartColorStyle" Target="colors330.xml"/><Relationship Id="rId1" Type="http://schemas.microsoft.com/office/2011/relationships/chartStyle" Target="style330.xml"/></Relationships>
</file>

<file path=xl/charts/_rels/chart331.xml.rels><?xml version="1.0" encoding="UTF-8" standalone="yes"?>
<Relationships xmlns="http://schemas.openxmlformats.org/package/2006/relationships"><Relationship Id="rId2" Type="http://schemas.microsoft.com/office/2011/relationships/chartColorStyle" Target="colors331.xml"/><Relationship Id="rId1" Type="http://schemas.microsoft.com/office/2011/relationships/chartStyle" Target="style331.xml"/></Relationships>
</file>

<file path=xl/charts/_rels/chart332.xml.rels><?xml version="1.0" encoding="UTF-8" standalone="yes"?>
<Relationships xmlns="http://schemas.openxmlformats.org/package/2006/relationships"><Relationship Id="rId2" Type="http://schemas.microsoft.com/office/2011/relationships/chartColorStyle" Target="colors332.xml"/><Relationship Id="rId1" Type="http://schemas.microsoft.com/office/2011/relationships/chartStyle" Target="style332.xml"/></Relationships>
</file>

<file path=xl/charts/_rels/chart333.xml.rels><?xml version="1.0" encoding="UTF-8" standalone="yes"?>
<Relationships xmlns="http://schemas.openxmlformats.org/package/2006/relationships"><Relationship Id="rId2" Type="http://schemas.microsoft.com/office/2011/relationships/chartColorStyle" Target="colors333.xml"/><Relationship Id="rId1" Type="http://schemas.microsoft.com/office/2011/relationships/chartStyle" Target="style333.xml"/></Relationships>
</file>

<file path=xl/charts/_rels/chart334.xml.rels><?xml version="1.0" encoding="UTF-8" standalone="yes"?>
<Relationships xmlns="http://schemas.openxmlformats.org/package/2006/relationships"><Relationship Id="rId2" Type="http://schemas.microsoft.com/office/2011/relationships/chartColorStyle" Target="colors334.xml"/><Relationship Id="rId1" Type="http://schemas.microsoft.com/office/2011/relationships/chartStyle" Target="style334.xml"/></Relationships>
</file>

<file path=xl/charts/_rels/chart335.xml.rels><?xml version="1.0" encoding="UTF-8" standalone="yes"?>
<Relationships xmlns="http://schemas.openxmlformats.org/package/2006/relationships"><Relationship Id="rId2" Type="http://schemas.microsoft.com/office/2011/relationships/chartColorStyle" Target="colors335.xml"/><Relationship Id="rId1" Type="http://schemas.microsoft.com/office/2011/relationships/chartStyle" Target="style335.xml"/></Relationships>
</file>

<file path=xl/charts/_rels/chart336.xml.rels><?xml version="1.0" encoding="UTF-8" standalone="yes"?>
<Relationships xmlns="http://schemas.openxmlformats.org/package/2006/relationships"><Relationship Id="rId2" Type="http://schemas.microsoft.com/office/2011/relationships/chartColorStyle" Target="colors336.xml"/><Relationship Id="rId1" Type="http://schemas.microsoft.com/office/2011/relationships/chartStyle" Target="style336.xml"/></Relationships>
</file>

<file path=xl/charts/_rels/chart337.xml.rels><?xml version="1.0" encoding="UTF-8" standalone="yes"?>
<Relationships xmlns="http://schemas.openxmlformats.org/package/2006/relationships"><Relationship Id="rId2" Type="http://schemas.microsoft.com/office/2011/relationships/chartColorStyle" Target="colors337.xml"/><Relationship Id="rId1" Type="http://schemas.microsoft.com/office/2011/relationships/chartStyle" Target="style337.xml"/></Relationships>
</file>

<file path=xl/charts/_rels/chart338.xml.rels><?xml version="1.0" encoding="UTF-8" standalone="yes"?>
<Relationships xmlns="http://schemas.openxmlformats.org/package/2006/relationships"><Relationship Id="rId2" Type="http://schemas.microsoft.com/office/2011/relationships/chartColorStyle" Target="colors338.xml"/><Relationship Id="rId1" Type="http://schemas.microsoft.com/office/2011/relationships/chartStyle" Target="style338.xml"/></Relationships>
</file>

<file path=xl/charts/_rels/chart339.xml.rels><?xml version="1.0" encoding="UTF-8" standalone="yes"?>
<Relationships xmlns="http://schemas.openxmlformats.org/package/2006/relationships"><Relationship Id="rId2" Type="http://schemas.microsoft.com/office/2011/relationships/chartColorStyle" Target="colors339.xml"/><Relationship Id="rId1" Type="http://schemas.microsoft.com/office/2011/relationships/chartStyle" Target="style339.xml"/></Relationships>
</file>

<file path=xl/charts/_rels/chart340.xml.rels><?xml version="1.0" encoding="UTF-8" standalone="yes"?>
<Relationships xmlns="http://schemas.openxmlformats.org/package/2006/relationships"><Relationship Id="rId2" Type="http://schemas.microsoft.com/office/2011/relationships/chartColorStyle" Target="colors340.xml"/><Relationship Id="rId1" Type="http://schemas.microsoft.com/office/2011/relationships/chartStyle" Target="style340.xml"/></Relationships>
</file>

<file path=xl/charts/_rels/chart341.xml.rels><?xml version="1.0" encoding="UTF-8" standalone="yes"?>
<Relationships xmlns="http://schemas.openxmlformats.org/package/2006/relationships"><Relationship Id="rId2" Type="http://schemas.microsoft.com/office/2011/relationships/chartColorStyle" Target="colors341.xml"/><Relationship Id="rId1" Type="http://schemas.microsoft.com/office/2011/relationships/chartStyle" Target="style341.xml"/></Relationships>
</file>

<file path=xl/charts/_rels/chart342.xml.rels><?xml version="1.0" encoding="UTF-8" standalone="yes"?>
<Relationships xmlns="http://schemas.openxmlformats.org/package/2006/relationships"><Relationship Id="rId2" Type="http://schemas.microsoft.com/office/2011/relationships/chartColorStyle" Target="colors342.xml"/><Relationship Id="rId1" Type="http://schemas.microsoft.com/office/2011/relationships/chartStyle" Target="style342.xml"/></Relationships>
</file>

<file path=xl/charts/_rels/chart343.xml.rels><?xml version="1.0" encoding="UTF-8" standalone="yes"?>
<Relationships xmlns="http://schemas.openxmlformats.org/package/2006/relationships"><Relationship Id="rId2" Type="http://schemas.microsoft.com/office/2011/relationships/chartColorStyle" Target="colors343.xml"/><Relationship Id="rId1" Type="http://schemas.microsoft.com/office/2011/relationships/chartStyle" Target="style343.xml"/></Relationships>
</file>

<file path=xl/charts/_rels/chart344.xml.rels><?xml version="1.0" encoding="UTF-8" standalone="yes"?>
<Relationships xmlns="http://schemas.openxmlformats.org/package/2006/relationships"><Relationship Id="rId2" Type="http://schemas.microsoft.com/office/2011/relationships/chartColorStyle" Target="colors344.xml"/><Relationship Id="rId1" Type="http://schemas.microsoft.com/office/2011/relationships/chartStyle" Target="style344.xml"/></Relationships>
</file>

<file path=xl/charts/_rels/chart345.xml.rels><?xml version="1.0" encoding="UTF-8" standalone="yes"?>
<Relationships xmlns="http://schemas.openxmlformats.org/package/2006/relationships"><Relationship Id="rId2" Type="http://schemas.microsoft.com/office/2011/relationships/chartColorStyle" Target="colors345.xml"/><Relationship Id="rId1" Type="http://schemas.microsoft.com/office/2011/relationships/chartStyle" Target="style345.xml"/></Relationships>
</file>

<file path=xl/charts/_rels/chart346.xml.rels><?xml version="1.0" encoding="UTF-8" standalone="yes"?>
<Relationships xmlns="http://schemas.openxmlformats.org/package/2006/relationships"><Relationship Id="rId2" Type="http://schemas.microsoft.com/office/2011/relationships/chartColorStyle" Target="colors346.xml"/><Relationship Id="rId1" Type="http://schemas.microsoft.com/office/2011/relationships/chartStyle" Target="style346.xml"/></Relationships>
</file>

<file path=xl/charts/_rels/chart347.xml.rels><?xml version="1.0" encoding="UTF-8" standalone="yes"?>
<Relationships xmlns="http://schemas.openxmlformats.org/package/2006/relationships"><Relationship Id="rId2" Type="http://schemas.microsoft.com/office/2011/relationships/chartColorStyle" Target="colors347.xml"/><Relationship Id="rId1" Type="http://schemas.microsoft.com/office/2011/relationships/chartStyle" Target="style347.xml"/></Relationships>
</file>

<file path=xl/charts/_rels/chart348.xml.rels><?xml version="1.0" encoding="UTF-8" standalone="yes"?>
<Relationships xmlns="http://schemas.openxmlformats.org/package/2006/relationships"><Relationship Id="rId2" Type="http://schemas.microsoft.com/office/2011/relationships/chartColorStyle" Target="colors348.xml"/><Relationship Id="rId1" Type="http://schemas.microsoft.com/office/2011/relationships/chartStyle" Target="style348.xml"/></Relationships>
</file>

<file path=xl/charts/_rels/chart349.xml.rels><?xml version="1.0" encoding="UTF-8" standalone="yes"?>
<Relationships xmlns="http://schemas.openxmlformats.org/package/2006/relationships"><Relationship Id="rId2" Type="http://schemas.microsoft.com/office/2011/relationships/chartColorStyle" Target="colors349.xml"/><Relationship Id="rId1" Type="http://schemas.microsoft.com/office/2011/relationships/chartStyle" Target="style349.xml"/></Relationships>
</file>

<file path=xl/charts/_rels/chart350.xml.rels><?xml version="1.0" encoding="UTF-8" standalone="yes"?>
<Relationships xmlns="http://schemas.openxmlformats.org/package/2006/relationships"><Relationship Id="rId2" Type="http://schemas.microsoft.com/office/2011/relationships/chartColorStyle" Target="colors350.xml"/><Relationship Id="rId1" Type="http://schemas.microsoft.com/office/2011/relationships/chartStyle" Target="style350.xml"/></Relationships>
</file>

<file path=xl/charts/_rels/chart351.xml.rels><?xml version="1.0" encoding="UTF-8" standalone="yes"?>
<Relationships xmlns="http://schemas.openxmlformats.org/package/2006/relationships"><Relationship Id="rId2" Type="http://schemas.microsoft.com/office/2011/relationships/chartColorStyle" Target="colors351.xml"/><Relationship Id="rId1" Type="http://schemas.microsoft.com/office/2011/relationships/chartStyle" Target="style351.xml"/></Relationships>
</file>

<file path=xl/charts/_rels/chart352.xml.rels><?xml version="1.0" encoding="UTF-8" standalone="yes"?>
<Relationships xmlns="http://schemas.openxmlformats.org/package/2006/relationships"><Relationship Id="rId2" Type="http://schemas.microsoft.com/office/2011/relationships/chartColorStyle" Target="colors352.xml"/><Relationship Id="rId1" Type="http://schemas.microsoft.com/office/2011/relationships/chartStyle" Target="style352.xml"/></Relationships>
</file>

<file path=xl/charts/_rels/chart353.xml.rels><?xml version="1.0" encoding="UTF-8" standalone="yes"?>
<Relationships xmlns="http://schemas.openxmlformats.org/package/2006/relationships"><Relationship Id="rId2" Type="http://schemas.microsoft.com/office/2011/relationships/chartColorStyle" Target="colors353.xml"/><Relationship Id="rId1" Type="http://schemas.microsoft.com/office/2011/relationships/chartStyle" Target="style353.xml"/></Relationships>
</file>

<file path=xl/charts/_rels/chart354.xml.rels><?xml version="1.0" encoding="UTF-8" standalone="yes"?>
<Relationships xmlns="http://schemas.openxmlformats.org/package/2006/relationships"><Relationship Id="rId2" Type="http://schemas.microsoft.com/office/2011/relationships/chartColorStyle" Target="colors354.xml"/><Relationship Id="rId1" Type="http://schemas.microsoft.com/office/2011/relationships/chartStyle" Target="style354.xml"/></Relationships>
</file>

<file path=xl/charts/_rels/chart355.xml.rels><?xml version="1.0" encoding="UTF-8" standalone="yes"?>
<Relationships xmlns="http://schemas.openxmlformats.org/package/2006/relationships"><Relationship Id="rId2" Type="http://schemas.microsoft.com/office/2011/relationships/chartColorStyle" Target="colors355.xml"/><Relationship Id="rId1" Type="http://schemas.microsoft.com/office/2011/relationships/chartStyle" Target="style355.xml"/></Relationships>
</file>

<file path=xl/charts/_rels/chart356.xml.rels><?xml version="1.0" encoding="UTF-8" standalone="yes"?>
<Relationships xmlns="http://schemas.openxmlformats.org/package/2006/relationships"><Relationship Id="rId2" Type="http://schemas.microsoft.com/office/2011/relationships/chartColorStyle" Target="colors356.xml"/><Relationship Id="rId1" Type="http://schemas.microsoft.com/office/2011/relationships/chartStyle" Target="style356.xml"/></Relationships>
</file>

<file path=xl/charts/_rels/chart357.xml.rels><?xml version="1.0" encoding="UTF-8" standalone="yes"?>
<Relationships xmlns="http://schemas.openxmlformats.org/package/2006/relationships"><Relationship Id="rId2" Type="http://schemas.microsoft.com/office/2011/relationships/chartColorStyle" Target="colors357.xml"/><Relationship Id="rId1" Type="http://schemas.microsoft.com/office/2011/relationships/chartStyle" Target="style357.xml"/></Relationships>
</file>

<file path=xl/charts/_rels/chart358.xml.rels><?xml version="1.0" encoding="UTF-8" standalone="yes"?>
<Relationships xmlns="http://schemas.openxmlformats.org/package/2006/relationships"><Relationship Id="rId2" Type="http://schemas.microsoft.com/office/2011/relationships/chartColorStyle" Target="colors358.xml"/><Relationship Id="rId1" Type="http://schemas.microsoft.com/office/2011/relationships/chartStyle" Target="style358.xml"/></Relationships>
</file>

<file path=xl/charts/_rels/chart359.xml.rels><?xml version="1.0" encoding="UTF-8" standalone="yes"?>
<Relationships xmlns="http://schemas.openxmlformats.org/package/2006/relationships"><Relationship Id="rId2" Type="http://schemas.microsoft.com/office/2011/relationships/chartColorStyle" Target="colors359.xml"/><Relationship Id="rId1" Type="http://schemas.microsoft.com/office/2011/relationships/chartStyle" Target="style359.xml"/></Relationships>
</file>

<file path=xl/charts/_rels/chart360.xml.rels><?xml version="1.0" encoding="UTF-8" standalone="yes"?>
<Relationships xmlns="http://schemas.openxmlformats.org/package/2006/relationships"><Relationship Id="rId2" Type="http://schemas.microsoft.com/office/2011/relationships/chartColorStyle" Target="colors360.xml"/><Relationship Id="rId1" Type="http://schemas.microsoft.com/office/2011/relationships/chartStyle" Target="style360.xml"/></Relationships>
</file>

<file path=xl/charts/_rels/chart361.xml.rels><?xml version="1.0" encoding="UTF-8" standalone="yes"?>
<Relationships xmlns="http://schemas.openxmlformats.org/package/2006/relationships"><Relationship Id="rId2" Type="http://schemas.microsoft.com/office/2011/relationships/chartColorStyle" Target="colors361.xml"/><Relationship Id="rId1" Type="http://schemas.microsoft.com/office/2011/relationships/chartStyle" Target="style361.xml"/></Relationships>
</file>

<file path=xl/charts/_rels/chart362.xml.rels><?xml version="1.0" encoding="UTF-8" standalone="yes"?>
<Relationships xmlns="http://schemas.openxmlformats.org/package/2006/relationships"><Relationship Id="rId2" Type="http://schemas.microsoft.com/office/2011/relationships/chartColorStyle" Target="colors362.xml"/><Relationship Id="rId1" Type="http://schemas.microsoft.com/office/2011/relationships/chartStyle" Target="style362.xml"/></Relationships>
</file>

<file path=xl/charts/_rels/chart363.xml.rels><?xml version="1.0" encoding="UTF-8" standalone="yes"?>
<Relationships xmlns="http://schemas.openxmlformats.org/package/2006/relationships"><Relationship Id="rId2" Type="http://schemas.microsoft.com/office/2011/relationships/chartColorStyle" Target="colors363.xml"/><Relationship Id="rId1" Type="http://schemas.microsoft.com/office/2011/relationships/chartStyle" Target="style363.xml"/></Relationships>
</file>

<file path=xl/charts/_rels/chart364.xml.rels><?xml version="1.0" encoding="UTF-8" standalone="yes"?>
<Relationships xmlns="http://schemas.openxmlformats.org/package/2006/relationships"><Relationship Id="rId2" Type="http://schemas.microsoft.com/office/2011/relationships/chartColorStyle" Target="colors364.xml"/><Relationship Id="rId1" Type="http://schemas.microsoft.com/office/2011/relationships/chartStyle" Target="style364.xml"/></Relationships>
</file>

<file path=xl/charts/_rels/chart365.xml.rels><?xml version="1.0" encoding="UTF-8" standalone="yes"?>
<Relationships xmlns="http://schemas.openxmlformats.org/package/2006/relationships"><Relationship Id="rId2" Type="http://schemas.microsoft.com/office/2011/relationships/chartColorStyle" Target="colors365.xml"/><Relationship Id="rId1" Type="http://schemas.microsoft.com/office/2011/relationships/chartStyle" Target="style365.xml"/></Relationships>
</file>

<file path=xl/charts/_rels/chart366.xml.rels><?xml version="1.0" encoding="UTF-8" standalone="yes"?>
<Relationships xmlns="http://schemas.openxmlformats.org/package/2006/relationships"><Relationship Id="rId2" Type="http://schemas.microsoft.com/office/2011/relationships/chartColorStyle" Target="colors366.xml"/><Relationship Id="rId1" Type="http://schemas.microsoft.com/office/2011/relationships/chartStyle" Target="style366.xml"/></Relationships>
</file>

<file path=xl/charts/_rels/chart367.xml.rels><?xml version="1.0" encoding="UTF-8" standalone="yes"?>
<Relationships xmlns="http://schemas.openxmlformats.org/package/2006/relationships"><Relationship Id="rId2" Type="http://schemas.microsoft.com/office/2011/relationships/chartColorStyle" Target="colors367.xml"/><Relationship Id="rId1" Type="http://schemas.microsoft.com/office/2011/relationships/chartStyle" Target="style367.xml"/></Relationships>
</file>

<file path=xl/charts/_rels/chart368.xml.rels><?xml version="1.0" encoding="UTF-8" standalone="yes"?>
<Relationships xmlns="http://schemas.openxmlformats.org/package/2006/relationships"><Relationship Id="rId2" Type="http://schemas.microsoft.com/office/2011/relationships/chartColorStyle" Target="colors368.xml"/><Relationship Id="rId1" Type="http://schemas.microsoft.com/office/2011/relationships/chartStyle" Target="style368.xml"/></Relationships>
</file>

<file path=xl/charts/_rels/chart369.xml.rels><?xml version="1.0" encoding="UTF-8" standalone="yes"?>
<Relationships xmlns="http://schemas.openxmlformats.org/package/2006/relationships"><Relationship Id="rId2" Type="http://schemas.microsoft.com/office/2011/relationships/chartColorStyle" Target="colors369.xml"/><Relationship Id="rId1" Type="http://schemas.microsoft.com/office/2011/relationships/chartStyle" Target="style369.xml"/></Relationships>
</file>

<file path=xl/charts/_rels/chart370.xml.rels><?xml version="1.0" encoding="UTF-8" standalone="yes"?>
<Relationships xmlns="http://schemas.openxmlformats.org/package/2006/relationships"><Relationship Id="rId2" Type="http://schemas.microsoft.com/office/2011/relationships/chartColorStyle" Target="colors370.xml"/><Relationship Id="rId1" Type="http://schemas.microsoft.com/office/2011/relationships/chartStyle" Target="style370.xml"/></Relationships>
</file>

<file path=xl/charts/_rels/chart371.xml.rels><?xml version="1.0" encoding="UTF-8" standalone="yes"?>
<Relationships xmlns="http://schemas.openxmlformats.org/package/2006/relationships"><Relationship Id="rId2" Type="http://schemas.microsoft.com/office/2011/relationships/chartColorStyle" Target="colors371.xml"/><Relationship Id="rId1" Type="http://schemas.microsoft.com/office/2011/relationships/chartStyle" Target="style371.xml"/></Relationships>
</file>

<file path=xl/charts/_rels/chart372.xml.rels><?xml version="1.0" encoding="UTF-8" standalone="yes"?>
<Relationships xmlns="http://schemas.openxmlformats.org/package/2006/relationships"><Relationship Id="rId2" Type="http://schemas.microsoft.com/office/2011/relationships/chartColorStyle" Target="colors372.xml"/><Relationship Id="rId1" Type="http://schemas.microsoft.com/office/2011/relationships/chartStyle" Target="style372.xml"/></Relationships>
</file>

<file path=xl/charts/_rels/chart373.xml.rels><?xml version="1.0" encoding="UTF-8" standalone="yes"?>
<Relationships xmlns="http://schemas.openxmlformats.org/package/2006/relationships"><Relationship Id="rId2" Type="http://schemas.microsoft.com/office/2011/relationships/chartColorStyle" Target="colors373.xml"/><Relationship Id="rId1" Type="http://schemas.microsoft.com/office/2011/relationships/chartStyle" Target="style373.xml"/></Relationships>
</file>

<file path=xl/charts/_rels/chart374.xml.rels><?xml version="1.0" encoding="UTF-8" standalone="yes"?>
<Relationships xmlns="http://schemas.openxmlformats.org/package/2006/relationships"><Relationship Id="rId2" Type="http://schemas.microsoft.com/office/2011/relationships/chartColorStyle" Target="colors374.xml"/><Relationship Id="rId1" Type="http://schemas.microsoft.com/office/2011/relationships/chartStyle" Target="style374.xml"/></Relationships>
</file>

<file path=xl/charts/_rels/chart375.xml.rels><?xml version="1.0" encoding="UTF-8" standalone="yes"?>
<Relationships xmlns="http://schemas.openxmlformats.org/package/2006/relationships"><Relationship Id="rId2" Type="http://schemas.microsoft.com/office/2011/relationships/chartColorStyle" Target="colors375.xml"/><Relationship Id="rId1" Type="http://schemas.microsoft.com/office/2011/relationships/chartStyle" Target="style375.xml"/></Relationships>
</file>

<file path=xl/charts/_rels/chart376.xml.rels><?xml version="1.0" encoding="UTF-8" standalone="yes"?>
<Relationships xmlns="http://schemas.openxmlformats.org/package/2006/relationships"><Relationship Id="rId2" Type="http://schemas.microsoft.com/office/2011/relationships/chartColorStyle" Target="colors376.xml"/><Relationship Id="rId1" Type="http://schemas.microsoft.com/office/2011/relationships/chartStyle" Target="style376.xml"/></Relationships>
</file>

<file path=xl/charts/_rels/chart377.xml.rels><?xml version="1.0" encoding="UTF-8" standalone="yes"?>
<Relationships xmlns="http://schemas.openxmlformats.org/package/2006/relationships"><Relationship Id="rId2" Type="http://schemas.microsoft.com/office/2011/relationships/chartColorStyle" Target="colors377.xml"/><Relationship Id="rId1" Type="http://schemas.microsoft.com/office/2011/relationships/chartStyle" Target="style377.xml"/></Relationships>
</file>

<file path=xl/charts/_rels/chart378.xml.rels><?xml version="1.0" encoding="UTF-8" standalone="yes"?>
<Relationships xmlns="http://schemas.openxmlformats.org/package/2006/relationships"><Relationship Id="rId2" Type="http://schemas.microsoft.com/office/2011/relationships/chartColorStyle" Target="colors378.xml"/><Relationship Id="rId1" Type="http://schemas.microsoft.com/office/2011/relationships/chartStyle" Target="style378.xml"/></Relationships>
</file>

<file path=xl/charts/_rels/chart379.xml.rels><?xml version="1.0" encoding="UTF-8" standalone="yes"?>
<Relationships xmlns="http://schemas.openxmlformats.org/package/2006/relationships"><Relationship Id="rId2" Type="http://schemas.microsoft.com/office/2011/relationships/chartColorStyle" Target="colors379.xml"/><Relationship Id="rId1" Type="http://schemas.microsoft.com/office/2011/relationships/chartStyle" Target="style379.xml"/></Relationships>
</file>

<file path=xl/charts/_rels/chart380.xml.rels><?xml version="1.0" encoding="UTF-8" standalone="yes"?>
<Relationships xmlns="http://schemas.openxmlformats.org/package/2006/relationships"><Relationship Id="rId2" Type="http://schemas.microsoft.com/office/2011/relationships/chartColorStyle" Target="colors380.xml"/><Relationship Id="rId1" Type="http://schemas.microsoft.com/office/2011/relationships/chartStyle" Target="style380.xml"/></Relationships>
</file>

<file path=xl/charts/_rels/chart381.xml.rels><?xml version="1.0" encoding="UTF-8" standalone="yes"?>
<Relationships xmlns="http://schemas.openxmlformats.org/package/2006/relationships"><Relationship Id="rId2" Type="http://schemas.microsoft.com/office/2011/relationships/chartColorStyle" Target="colors381.xml"/><Relationship Id="rId1" Type="http://schemas.microsoft.com/office/2011/relationships/chartStyle" Target="style381.xml"/></Relationships>
</file>

<file path=xl/charts/_rels/chart382.xml.rels><?xml version="1.0" encoding="UTF-8" standalone="yes"?>
<Relationships xmlns="http://schemas.openxmlformats.org/package/2006/relationships"><Relationship Id="rId2" Type="http://schemas.microsoft.com/office/2011/relationships/chartColorStyle" Target="colors382.xml"/><Relationship Id="rId1" Type="http://schemas.microsoft.com/office/2011/relationships/chartStyle" Target="style382.xml"/></Relationships>
</file>

<file path=xl/charts/_rels/chart383.xml.rels><?xml version="1.0" encoding="UTF-8" standalone="yes"?>
<Relationships xmlns="http://schemas.openxmlformats.org/package/2006/relationships"><Relationship Id="rId2" Type="http://schemas.microsoft.com/office/2011/relationships/chartColorStyle" Target="colors383.xml"/><Relationship Id="rId1" Type="http://schemas.microsoft.com/office/2011/relationships/chartStyle" Target="style383.xml"/></Relationships>
</file>

<file path=xl/charts/_rels/chart384.xml.rels><?xml version="1.0" encoding="UTF-8" standalone="yes"?>
<Relationships xmlns="http://schemas.openxmlformats.org/package/2006/relationships"><Relationship Id="rId2" Type="http://schemas.microsoft.com/office/2011/relationships/chartColorStyle" Target="colors384.xml"/><Relationship Id="rId1" Type="http://schemas.microsoft.com/office/2011/relationships/chartStyle" Target="style384.xml"/></Relationships>
</file>

<file path=xl/charts/_rels/chart385.xml.rels><?xml version="1.0" encoding="UTF-8" standalone="yes"?>
<Relationships xmlns="http://schemas.openxmlformats.org/package/2006/relationships"><Relationship Id="rId2" Type="http://schemas.microsoft.com/office/2011/relationships/chartColorStyle" Target="colors385.xml"/><Relationship Id="rId1" Type="http://schemas.microsoft.com/office/2011/relationships/chartStyle" Target="style385.xml"/></Relationships>
</file>

<file path=xl/charts/_rels/chart386.xml.rels><?xml version="1.0" encoding="UTF-8" standalone="yes"?>
<Relationships xmlns="http://schemas.openxmlformats.org/package/2006/relationships"><Relationship Id="rId2" Type="http://schemas.microsoft.com/office/2011/relationships/chartColorStyle" Target="colors386.xml"/><Relationship Id="rId1" Type="http://schemas.microsoft.com/office/2011/relationships/chartStyle" Target="style386.xml"/></Relationships>
</file>

<file path=xl/charts/_rels/chart387.xml.rels><?xml version="1.0" encoding="UTF-8" standalone="yes"?>
<Relationships xmlns="http://schemas.openxmlformats.org/package/2006/relationships"><Relationship Id="rId2" Type="http://schemas.microsoft.com/office/2011/relationships/chartColorStyle" Target="colors387.xml"/><Relationship Id="rId1" Type="http://schemas.microsoft.com/office/2011/relationships/chartStyle" Target="style387.xml"/></Relationships>
</file>

<file path=xl/charts/_rels/chart388.xml.rels><?xml version="1.0" encoding="UTF-8" standalone="yes"?>
<Relationships xmlns="http://schemas.openxmlformats.org/package/2006/relationships"><Relationship Id="rId2" Type="http://schemas.microsoft.com/office/2011/relationships/chartColorStyle" Target="colors388.xml"/><Relationship Id="rId1" Type="http://schemas.microsoft.com/office/2011/relationships/chartStyle" Target="style388.xml"/></Relationships>
</file>

<file path=xl/charts/_rels/chart389.xml.rels><?xml version="1.0" encoding="UTF-8" standalone="yes"?>
<Relationships xmlns="http://schemas.openxmlformats.org/package/2006/relationships"><Relationship Id="rId2" Type="http://schemas.microsoft.com/office/2011/relationships/chartColorStyle" Target="colors389.xml"/><Relationship Id="rId1" Type="http://schemas.microsoft.com/office/2011/relationships/chartStyle" Target="style389.xml"/></Relationships>
</file>

<file path=xl/charts/_rels/chart390.xml.rels><?xml version="1.0" encoding="UTF-8" standalone="yes"?>
<Relationships xmlns="http://schemas.openxmlformats.org/package/2006/relationships"><Relationship Id="rId2" Type="http://schemas.microsoft.com/office/2011/relationships/chartColorStyle" Target="colors390.xml"/><Relationship Id="rId1" Type="http://schemas.microsoft.com/office/2011/relationships/chartStyle" Target="style390.xml"/></Relationships>
</file>

<file path=xl/charts/_rels/chart391.xml.rels><?xml version="1.0" encoding="UTF-8" standalone="yes"?>
<Relationships xmlns="http://schemas.openxmlformats.org/package/2006/relationships"><Relationship Id="rId2" Type="http://schemas.microsoft.com/office/2011/relationships/chartColorStyle" Target="colors391.xml"/><Relationship Id="rId1" Type="http://schemas.microsoft.com/office/2011/relationships/chartStyle" Target="style391.xml"/></Relationships>
</file>

<file path=xl/charts/_rels/chart392.xml.rels><?xml version="1.0" encoding="UTF-8" standalone="yes"?>
<Relationships xmlns="http://schemas.openxmlformats.org/package/2006/relationships"><Relationship Id="rId2" Type="http://schemas.microsoft.com/office/2011/relationships/chartColorStyle" Target="colors392.xml"/><Relationship Id="rId1" Type="http://schemas.microsoft.com/office/2011/relationships/chartStyle" Target="style392.xml"/></Relationships>
</file>

<file path=xl/charts/_rels/chart393.xml.rels><?xml version="1.0" encoding="UTF-8" standalone="yes"?>
<Relationships xmlns="http://schemas.openxmlformats.org/package/2006/relationships"><Relationship Id="rId2" Type="http://schemas.microsoft.com/office/2011/relationships/chartColorStyle" Target="colors393.xml"/><Relationship Id="rId1" Type="http://schemas.microsoft.com/office/2011/relationships/chartStyle" Target="style393.xml"/></Relationships>
</file>

<file path=xl/charts/_rels/chart394.xml.rels><?xml version="1.0" encoding="UTF-8" standalone="yes"?>
<Relationships xmlns="http://schemas.openxmlformats.org/package/2006/relationships"><Relationship Id="rId2" Type="http://schemas.microsoft.com/office/2011/relationships/chartColorStyle" Target="colors394.xml"/><Relationship Id="rId1" Type="http://schemas.microsoft.com/office/2011/relationships/chartStyle" Target="style394.xml"/></Relationships>
</file>

<file path=xl/charts/_rels/chart395.xml.rels><?xml version="1.0" encoding="UTF-8" standalone="yes"?>
<Relationships xmlns="http://schemas.openxmlformats.org/package/2006/relationships"><Relationship Id="rId2" Type="http://schemas.microsoft.com/office/2011/relationships/chartColorStyle" Target="colors395.xml"/><Relationship Id="rId1" Type="http://schemas.microsoft.com/office/2011/relationships/chartStyle" Target="style395.xml"/></Relationships>
</file>

<file path=xl/charts/_rels/chart396.xml.rels><?xml version="1.0" encoding="UTF-8" standalone="yes"?>
<Relationships xmlns="http://schemas.openxmlformats.org/package/2006/relationships"><Relationship Id="rId2" Type="http://schemas.microsoft.com/office/2011/relationships/chartColorStyle" Target="colors396.xml"/><Relationship Id="rId1" Type="http://schemas.microsoft.com/office/2011/relationships/chartStyle" Target="style396.xml"/></Relationships>
</file>

<file path=xl/charts/_rels/chart397.xml.rels><?xml version="1.0" encoding="UTF-8" standalone="yes"?>
<Relationships xmlns="http://schemas.openxmlformats.org/package/2006/relationships"><Relationship Id="rId2" Type="http://schemas.microsoft.com/office/2011/relationships/chartColorStyle" Target="colors397.xml"/><Relationship Id="rId1" Type="http://schemas.microsoft.com/office/2011/relationships/chartStyle" Target="style397.xml"/></Relationships>
</file>

<file path=xl/charts/_rels/chart398.xml.rels><?xml version="1.0" encoding="UTF-8" standalone="yes"?>
<Relationships xmlns="http://schemas.openxmlformats.org/package/2006/relationships"><Relationship Id="rId2" Type="http://schemas.microsoft.com/office/2011/relationships/chartColorStyle" Target="colors398.xml"/><Relationship Id="rId1" Type="http://schemas.microsoft.com/office/2011/relationships/chartStyle" Target="style398.xml"/></Relationships>
</file>

<file path=xl/charts/_rels/chart399.xml.rels><?xml version="1.0" encoding="UTF-8" standalone="yes"?>
<Relationships xmlns="http://schemas.openxmlformats.org/package/2006/relationships"><Relationship Id="rId2" Type="http://schemas.microsoft.com/office/2011/relationships/chartColorStyle" Target="colors399.xml"/><Relationship Id="rId1" Type="http://schemas.microsoft.com/office/2011/relationships/chartStyle" Target="style399.xml"/></Relationships>
</file>

<file path=xl/charts/_rels/chart400.xml.rels><?xml version="1.0" encoding="UTF-8" standalone="yes"?>
<Relationships xmlns="http://schemas.openxmlformats.org/package/2006/relationships"><Relationship Id="rId2" Type="http://schemas.microsoft.com/office/2011/relationships/chartColorStyle" Target="colors400.xml"/><Relationship Id="rId1" Type="http://schemas.microsoft.com/office/2011/relationships/chartStyle" Target="style400.xml"/></Relationships>
</file>

<file path=xl/charts/_rels/chart401.xml.rels><?xml version="1.0" encoding="UTF-8" standalone="yes"?>
<Relationships xmlns="http://schemas.openxmlformats.org/package/2006/relationships"><Relationship Id="rId2" Type="http://schemas.microsoft.com/office/2011/relationships/chartColorStyle" Target="colors401.xml"/><Relationship Id="rId1" Type="http://schemas.microsoft.com/office/2011/relationships/chartStyle" Target="style401.xml"/></Relationships>
</file>

<file path=xl/charts/_rels/chart402.xml.rels><?xml version="1.0" encoding="UTF-8" standalone="yes"?>
<Relationships xmlns="http://schemas.openxmlformats.org/package/2006/relationships"><Relationship Id="rId2" Type="http://schemas.microsoft.com/office/2011/relationships/chartColorStyle" Target="colors402.xml"/><Relationship Id="rId1" Type="http://schemas.microsoft.com/office/2011/relationships/chartStyle" Target="style402.xml"/></Relationships>
</file>

<file path=xl/charts/_rels/chart403.xml.rels><?xml version="1.0" encoding="UTF-8" standalone="yes"?>
<Relationships xmlns="http://schemas.openxmlformats.org/package/2006/relationships"><Relationship Id="rId2" Type="http://schemas.microsoft.com/office/2011/relationships/chartColorStyle" Target="colors403.xml"/><Relationship Id="rId1" Type="http://schemas.microsoft.com/office/2011/relationships/chartStyle" Target="style403.xml"/></Relationships>
</file>

<file path=xl/charts/_rels/chart404.xml.rels><?xml version="1.0" encoding="UTF-8" standalone="yes"?>
<Relationships xmlns="http://schemas.openxmlformats.org/package/2006/relationships"><Relationship Id="rId2" Type="http://schemas.microsoft.com/office/2011/relationships/chartColorStyle" Target="colors404.xml"/><Relationship Id="rId1" Type="http://schemas.microsoft.com/office/2011/relationships/chartStyle" Target="style404.xml"/></Relationships>
</file>

<file path=xl/charts/_rels/chart405.xml.rels><?xml version="1.0" encoding="UTF-8" standalone="yes"?>
<Relationships xmlns="http://schemas.openxmlformats.org/package/2006/relationships"><Relationship Id="rId2" Type="http://schemas.microsoft.com/office/2011/relationships/chartColorStyle" Target="colors405.xml"/><Relationship Id="rId1" Type="http://schemas.microsoft.com/office/2011/relationships/chartStyle" Target="style405.xml"/></Relationships>
</file>

<file path=xl/charts/_rels/chart406.xml.rels><?xml version="1.0" encoding="UTF-8" standalone="yes"?>
<Relationships xmlns="http://schemas.openxmlformats.org/package/2006/relationships"><Relationship Id="rId2" Type="http://schemas.microsoft.com/office/2011/relationships/chartColorStyle" Target="colors406.xml"/><Relationship Id="rId1" Type="http://schemas.microsoft.com/office/2011/relationships/chartStyle" Target="style406.xml"/></Relationships>
</file>

<file path=xl/charts/_rels/chart407.xml.rels><?xml version="1.0" encoding="UTF-8" standalone="yes"?>
<Relationships xmlns="http://schemas.openxmlformats.org/package/2006/relationships"><Relationship Id="rId2" Type="http://schemas.microsoft.com/office/2011/relationships/chartColorStyle" Target="colors407.xml"/><Relationship Id="rId1" Type="http://schemas.microsoft.com/office/2011/relationships/chartStyle" Target="style407.xml"/></Relationships>
</file>

<file path=xl/charts/_rels/chart408.xml.rels><?xml version="1.0" encoding="UTF-8" standalone="yes"?>
<Relationships xmlns="http://schemas.openxmlformats.org/package/2006/relationships"><Relationship Id="rId2" Type="http://schemas.microsoft.com/office/2011/relationships/chartColorStyle" Target="colors408.xml"/><Relationship Id="rId1" Type="http://schemas.microsoft.com/office/2011/relationships/chartStyle" Target="style408.xml"/></Relationships>
</file>

<file path=xl/charts/_rels/chart409.xml.rels><?xml version="1.0" encoding="UTF-8" standalone="yes"?>
<Relationships xmlns="http://schemas.openxmlformats.org/package/2006/relationships"><Relationship Id="rId2" Type="http://schemas.microsoft.com/office/2011/relationships/chartColorStyle" Target="colors409.xml"/><Relationship Id="rId1" Type="http://schemas.microsoft.com/office/2011/relationships/chartStyle" Target="style409.xml"/></Relationships>
</file>

<file path=xl/charts/_rels/chart410.xml.rels><?xml version="1.0" encoding="UTF-8" standalone="yes"?>
<Relationships xmlns="http://schemas.openxmlformats.org/package/2006/relationships"><Relationship Id="rId2" Type="http://schemas.microsoft.com/office/2011/relationships/chartColorStyle" Target="colors410.xml"/><Relationship Id="rId1" Type="http://schemas.microsoft.com/office/2011/relationships/chartStyle" Target="style410.xml"/></Relationships>
</file>

<file path=xl/charts/_rels/chart411.xml.rels><?xml version="1.0" encoding="UTF-8" standalone="yes"?>
<Relationships xmlns="http://schemas.openxmlformats.org/package/2006/relationships"><Relationship Id="rId2" Type="http://schemas.microsoft.com/office/2011/relationships/chartColorStyle" Target="colors411.xml"/><Relationship Id="rId1" Type="http://schemas.microsoft.com/office/2011/relationships/chartStyle" Target="style411.xml"/></Relationships>
</file>

<file path=xl/charts/_rels/chart412.xml.rels><?xml version="1.0" encoding="UTF-8" standalone="yes"?>
<Relationships xmlns="http://schemas.openxmlformats.org/package/2006/relationships"><Relationship Id="rId2" Type="http://schemas.microsoft.com/office/2011/relationships/chartColorStyle" Target="colors412.xml"/><Relationship Id="rId1" Type="http://schemas.microsoft.com/office/2011/relationships/chartStyle" Target="style412.xml"/></Relationships>
</file>

<file path=xl/charts/_rels/chart413.xml.rels><?xml version="1.0" encoding="UTF-8" standalone="yes"?>
<Relationships xmlns="http://schemas.openxmlformats.org/package/2006/relationships"><Relationship Id="rId2" Type="http://schemas.microsoft.com/office/2011/relationships/chartColorStyle" Target="colors413.xml"/><Relationship Id="rId1" Type="http://schemas.microsoft.com/office/2011/relationships/chartStyle" Target="style413.xml"/></Relationships>
</file>

<file path=xl/charts/_rels/chart414.xml.rels><?xml version="1.0" encoding="UTF-8" standalone="yes"?>
<Relationships xmlns="http://schemas.openxmlformats.org/package/2006/relationships"><Relationship Id="rId2" Type="http://schemas.microsoft.com/office/2011/relationships/chartColorStyle" Target="colors414.xml"/><Relationship Id="rId1" Type="http://schemas.microsoft.com/office/2011/relationships/chartStyle" Target="style414.xml"/></Relationships>
</file>

<file path=xl/charts/_rels/chart415.xml.rels><?xml version="1.0" encoding="UTF-8" standalone="yes"?>
<Relationships xmlns="http://schemas.openxmlformats.org/package/2006/relationships"><Relationship Id="rId2" Type="http://schemas.microsoft.com/office/2011/relationships/chartColorStyle" Target="colors415.xml"/><Relationship Id="rId1" Type="http://schemas.microsoft.com/office/2011/relationships/chartStyle" Target="style415.xml"/></Relationships>
</file>

<file path=xl/charts/_rels/chart416.xml.rels><?xml version="1.0" encoding="UTF-8" standalone="yes"?>
<Relationships xmlns="http://schemas.openxmlformats.org/package/2006/relationships"><Relationship Id="rId2" Type="http://schemas.microsoft.com/office/2011/relationships/chartColorStyle" Target="colors416.xml"/><Relationship Id="rId1" Type="http://schemas.microsoft.com/office/2011/relationships/chartStyle" Target="style416.xml"/></Relationships>
</file>

<file path=xl/charts/_rels/chart417.xml.rels><?xml version="1.0" encoding="UTF-8" standalone="yes"?>
<Relationships xmlns="http://schemas.openxmlformats.org/package/2006/relationships"><Relationship Id="rId2" Type="http://schemas.microsoft.com/office/2011/relationships/chartColorStyle" Target="colors417.xml"/><Relationship Id="rId1" Type="http://schemas.microsoft.com/office/2011/relationships/chartStyle" Target="style417.xml"/></Relationships>
</file>

<file path=xl/charts/_rels/chart418.xml.rels><?xml version="1.0" encoding="UTF-8" standalone="yes"?>
<Relationships xmlns="http://schemas.openxmlformats.org/package/2006/relationships"><Relationship Id="rId2" Type="http://schemas.microsoft.com/office/2011/relationships/chartColorStyle" Target="colors418.xml"/><Relationship Id="rId1" Type="http://schemas.microsoft.com/office/2011/relationships/chartStyle" Target="style418.xml"/></Relationships>
</file>

<file path=xl/charts/_rels/chart419.xml.rels><?xml version="1.0" encoding="UTF-8" standalone="yes"?>
<Relationships xmlns="http://schemas.openxmlformats.org/package/2006/relationships"><Relationship Id="rId2" Type="http://schemas.microsoft.com/office/2011/relationships/chartColorStyle" Target="colors419.xml"/><Relationship Id="rId1" Type="http://schemas.microsoft.com/office/2011/relationships/chartStyle" Target="style419.xml"/></Relationships>
</file>

<file path=xl/charts/_rels/chart420.xml.rels><?xml version="1.0" encoding="UTF-8" standalone="yes"?>
<Relationships xmlns="http://schemas.openxmlformats.org/package/2006/relationships"><Relationship Id="rId2" Type="http://schemas.microsoft.com/office/2011/relationships/chartColorStyle" Target="colors420.xml"/><Relationship Id="rId1" Type="http://schemas.microsoft.com/office/2011/relationships/chartStyle" Target="style420.xml"/></Relationships>
</file>

<file path=xl/charts/_rels/chart421.xml.rels><?xml version="1.0" encoding="UTF-8" standalone="yes"?>
<Relationships xmlns="http://schemas.openxmlformats.org/package/2006/relationships"><Relationship Id="rId2" Type="http://schemas.microsoft.com/office/2011/relationships/chartColorStyle" Target="colors421.xml"/><Relationship Id="rId1" Type="http://schemas.microsoft.com/office/2011/relationships/chartStyle" Target="style421.xml"/></Relationships>
</file>

<file path=xl/charts/_rels/chart422.xml.rels><?xml version="1.0" encoding="UTF-8" standalone="yes"?>
<Relationships xmlns="http://schemas.openxmlformats.org/package/2006/relationships"><Relationship Id="rId2" Type="http://schemas.microsoft.com/office/2011/relationships/chartColorStyle" Target="colors422.xml"/><Relationship Id="rId1" Type="http://schemas.microsoft.com/office/2011/relationships/chartStyle" Target="style422.xml"/></Relationships>
</file>

<file path=xl/charts/_rels/chart423.xml.rels><?xml version="1.0" encoding="UTF-8" standalone="yes"?>
<Relationships xmlns="http://schemas.openxmlformats.org/package/2006/relationships"><Relationship Id="rId2" Type="http://schemas.microsoft.com/office/2011/relationships/chartColorStyle" Target="colors423.xml"/><Relationship Id="rId1" Type="http://schemas.microsoft.com/office/2011/relationships/chartStyle" Target="style423.xml"/></Relationships>
</file>

<file path=xl/charts/_rels/chart424.xml.rels><?xml version="1.0" encoding="UTF-8" standalone="yes"?>
<Relationships xmlns="http://schemas.openxmlformats.org/package/2006/relationships"><Relationship Id="rId2" Type="http://schemas.microsoft.com/office/2011/relationships/chartColorStyle" Target="colors424.xml"/><Relationship Id="rId1" Type="http://schemas.microsoft.com/office/2011/relationships/chartStyle" Target="style424.xml"/></Relationships>
</file>

<file path=xl/charts/_rels/chart425.xml.rels><?xml version="1.0" encoding="UTF-8" standalone="yes"?>
<Relationships xmlns="http://schemas.openxmlformats.org/package/2006/relationships"><Relationship Id="rId2" Type="http://schemas.microsoft.com/office/2011/relationships/chartColorStyle" Target="colors425.xml"/><Relationship Id="rId1" Type="http://schemas.microsoft.com/office/2011/relationships/chartStyle" Target="style425.xml"/></Relationships>
</file>

<file path=xl/charts/_rels/chart426.xml.rels><?xml version="1.0" encoding="UTF-8" standalone="yes"?>
<Relationships xmlns="http://schemas.openxmlformats.org/package/2006/relationships"><Relationship Id="rId2" Type="http://schemas.microsoft.com/office/2011/relationships/chartColorStyle" Target="colors426.xml"/><Relationship Id="rId1" Type="http://schemas.microsoft.com/office/2011/relationships/chartStyle" Target="style426.xml"/></Relationships>
</file>

<file path=xl/charts/_rels/chart427.xml.rels><?xml version="1.0" encoding="UTF-8" standalone="yes"?>
<Relationships xmlns="http://schemas.openxmlformats.org/package/2006/relationships"><Relationship Id="rId2" Type="http://schemas.microsoft.com/office/2011/relationships/chartColorStyle" Target="colors427.xml"/><Relationship Id="rId1" Type="http://schemas.microsoft.com/office/2011/relationships/chartStyle" Target="style427.xml"/></Relationships>
</file>

<file path=xl/charts/_rels/chart428.xml.rels><?xml version="1.0" encoding="UTF-8" standalone="yes"?>
<Relationships xmlns="http://schemas.openxmlformats.org/package/2006/relationships"><Relationship Id="rId2" Type="http://schemas.microsoft.com/office/2011/relationships/chartColorStyle" Target="colors428.xml"/><Relationship Id="rId1" Type="http://schemas.microsoft.com/office/2011/relationships/chartStyle" Target="style428.xml"/></Relationships>
</file>

<file path=xl/charts/_rels/chart429.xml.rels><?xml version="1.0" encoding="UTF-8" standalone="yes"?>
<Relationships xmlns="http://schemas.openxmlformats.org/package/2006/relationships"><Relationship Id="rId2" Type="http://schemas.microsoft.com/office/2011/relationships/chartColorStyle" Target="colors429.xml"/><Relationship Id="rId1" Type="http://schemas.microsoft.com/office/2011/relationships/chartStyle" Target="style429.xml"/></Relationships>
</file>

<file path=xl/charts/_rels/chart430.xml.rels><?xml version="1.0" encoding="UTF-8" standalone="yes"?>
<Relationships xmlns="http://schemas.openxmlformats.org/package/2006/relationships"><Relationship Id="rId2" Type="http://schemas.microsoft.com/office/2011/relationships/chartColorStyle" Target="colors430.xml"/><Relationship Id="rId1" Type="http://schemas.microsoft.com/office/2011/relationships/chartStyle" Target="style430.xml"/></Relationships>
</file>

<file path=xl/charts/_rels/chart431.xml.rels><?xml version="1.0" encoding="UTF-8" standalone="yes"?>
<Relationships xmlns="http://schemas.openxmlformats.org/package/2006/relationships"><Relationship Id="rId2" Type="http://schemas.microsoft.com/office/2011/relationships/chartColorStyle" Target="colors431.xml"/><Relationship Id="rId1" Type="http://schemas.microsoft.com/office/2011/relationships/chartStyle" Target="style431.xml"/></Relationships>
</file>

<file path=xl/charts/_rels/chart432.xml.rels><?xml version="1.0" encoding="UTF-8" standalone="yes"?>
<Relationships xmlns="http://schemas.openxmlformats.org/package/2006/relationships"><Relationship Id="rId2" Type="http://schemas.microsoft.com/office/2011/relationships/chartColorStyle" Target="colors432.xml"/><Relationship Id="rId1" Type="http://schemas.microsoft.com/office/2011/relationships/chartStyle" Target="style432.xml"/></Relationships>
</file>

<file path=xl/charts/_rels/chart433.xml.rels><?xml version="1.0" encoding="UTF-8" standalone="yes"?>
<Relationships xmlns="http://schemas.openxmlformats.org/package/2006/relationships"><Relationship Id="rId2" Type="http://schemas.microsoft.com/office/2011/relationships/chartColorStyle" Target="colors433.xml"/><Relationship Id="rId1" Type="http://schemas.microsoft.com/office/2011/relationships/chartStyle" Target="style433.xml"/></Relationships>
</file>

<file path=xl/charts/_rels/chart434.xml.rels><?xml version="1.0" encoding="UTF-8" standalone="yes"?>
<Relationships xmlns="http://schemas.openxmlformats.org/package/2006/relationships"><Relationship Id="rId2" Type="http://schemas.microsoft.com/office/2011/relationships/chartColorStyle" Target="colors434.xml"/><Relationship Id="rId1" Type="http://schemas.microsoft.com/office/2011/relationships/chartStyle" Target="style434.xml"/></Relationships>
</file>

<file path=xl/charts/_rels/chart435.xml.rels><?xml version="1.0" encoding="UTF-8" standalone="yes"?>
<Relationships xmlns="http://schemas.openxmlformats.org/package/2006/relationships"><Relationship Id="rId2" Type="http://schemas.microsoft.com/office/2011/relationships/chartColorStyle" Target="colors435.xml"/><Relationship Id="rId1" Type="http://schemas.microsoft.com/office/2011/relationships/chartStyle" Target="style435.xml"/></Relationships>
</file>

<file path=xl/charts/_rels/chart436.xml.rels><?xml version="1.0" encoding="UTF-8" standalone="yes"?>
<Relationships xmlns="http://schemas.openxmlformats.org/package/2006/relationships"><Relationship Id="rId2" Type="http://schemas.microsoft.com/office/2011/relationships/chartColorStyle" Target="colors436.xml"/><Relationship Id="rId1" Type="http://schemas.microsoft.com/office/2011/relationships/chartStyle" Target="style436.xml"/></Relationships>
</file>

<file path=xl/charts/_rels/chart437.xml.rels><?xml version="1.0" encoding="UTF-8" standalone="yes"?>
<Relationships xmlns="http://schemas.openxmlformats.org/package/2006/relationships"><Relationship Id="rId2" Type="http://schemas.microsoft.com/office/2011/relationships/chartColorStyle" Target="colors437.xml"/><Relationship Id="rId1" Type="http://schemas.microsoft.com/office/2011/relationships/chartStyle" Target="style437.xml"/></Relationships>
</file>

<file path=xl/charts/_rels/chart438.xml.rels><?xml version="1.0" encoding="UTF-8" standalone="yes"?>
<Relationships xmlns="http://schemas.openxmlformats.org/package/2006/relationships"><Relationship Id="rId2" Type="http://schemas.microsoft.com/office/2011/relationships/chartColorStyle" Target="colors438.xml"/><Relationship Id="rId1" Type="http://schemas.microsoft.com/office/2011/relationships/chartStyle" Target="style438.xml"/></Relationships>
</file>

<file path=xl/charts/_rels/chart439.xml.rels><?xml version="1.0" encoding="UTF-8" standalone="yes"?>
<Relationships xmlns="http://schemas.openxmlformats.org/package/2006/relationships"><Relationship Id="rId2" Type="http://schemas.microsoft.com/office/2011/relationships/chartColorStyle" Target="colors439.xml"/><Relationship Id="rId1" Type="http://schemas.microsoft.com/office/2011/relationships/chartStyle" Target="style439.xml"/></Relationships>
</file>

<file path=xl/charts/_rels/chart440.xml.rels><?xml version="1.0" encoding="UTF-8" standalone="yes"?>
<Relationships xmlns="http://schemas.openxmlformats.org/package/2006/relationships"><Relationship Id="rId2" Type="http://schemas.microsoft.com/office/2011/relationships/chartColorStyle" Target="colors440.xml"/><Relationship Id="rId1" Type="http://schemas.microsoft.com/office/2011/relationships/chartStyle" Target="style440.xml"/></Relationships>
</file>

<file path=xl/charts/_rels/chart441.xml.rels><?xml version="1.0" encoding="UTF-8" standalone="yes"?>
<Relationships xmlns="http://schemas.openxmlformats.org/package/2006/relationships"><Relationship Id="rId2" Type="http://schemas.microsoft.com/office/2011/relationships/chartColorStyle" Target="colors441.xml"/><Relationship Id="rId1" Type="http://schemas.microsoft.com/office/2011/relationships/chartStyle" Target="style441.xml"/></Relationships>
</file>

<file path=xl/charts/_rels/chart442.xml.rels><?xml version="1.0" encoding="UTF-8" standalone="yes"?>
<Relationships xmlns="http://schemas.openxmlformats.org/package/2006/relationships"><Relationship Id="rId2" Type="http://schemas.microsoft.com/office/2011/relationships/chartColorStyle" Target="colors442.xml"/><Relationship Id="rId1" Type="http://schemas.microsoft.com/office/2011/relationships/chartStyle" Target="style442.xml"/></Relationships>
</file>

<file path=xl/charts/_rels/chart443.xml.rels><?xml version="1.0" encoding="UTF-8" standalone="yes"?>
<Relationships xmlns="http://schemas.openxmlformats.org/package/2006/relationships"><Relationship Id="rId2" Type="http://schemas.microsoft.com/office/2011/relationships/chartColorStyle" Target="colors443.xml"/><Relationship Id="rId1" Type="http://schemas.microsoft.com/office/2011/relationships/chartStyle" Target="style443.xml"/></Relationships>
</file>

<file path=xl/charts/_rels/chart444.xml.rels><?xml version="1.0" encoding="UTF-8" standalone="yes"?>
<Relationships xmlns="http://schemas.openxmlformats.org/package/2006/relationships"><Relationship Id="rId2" Type="http://schemas.microsoft.com/office/2011/relationships/chartColorStyle" Target="colors444.xml"/><Relationship Id="rId1" Type="http://schemas.microsoft.com/office/2011/relationships/chartStyle" Target="style444.xml"/></Relationships>
</file>

<file path=xl/charts/_rels/chart445.xml.rels><?xml version="1.0" encoding="UTF-8" standalone="yes"?>
<Relationships xmlns="http://schemas.openxmlformats.org/package/2006/relationships"><Relationship Id="rId2" Type="http://schemas.microsoft.com/office/2011/relationships/chartColorStyle" Target="colors445.xml"/><Relationship Id="rId1" Type="http://schemas.microsoft.com/office/2011/relationships/chartStyle" Target="style445.xml"/></Relationships>
</file>

<file path=xl/charts/_rels/chart446.xml.rels><?xml version="1.0" encoding="UTF-8" standalone="yes"?>
<Relationships xmlns="http://schemas.openxmlformats.org/package/2006/relationships"><Relationship Id="rId2" Type="http://schemas.microsoft.com/office/2011/relationships/chartColorStyle" Target="colors446.xml"/><Relationship Id="rId1" Type="http://schemas.microsoft.com/office/2011/relationships/chartStyle" Target="style446.xml"/></Relationships>
</file>

<file path=xl/charts/_rels/chart447.xml.rels><?xml version="1.0" encoding="UTF-8" standalone="yes"?>
<Relationships xmlns="http://schemas.openxmlformats.org/package/2006/relationships"><Relationship Id="rId2" Type="http://schemas.microsoft.com/office/2011/relationships/chartColorStyle" Target="colors447.xml"/><Relationship Id="rId1" Type="http://schemas.microsoft.com/office/2011/relationships/chartStyle" Target="style447.xml"/></Relationships>
</file>

<file path=xl/charts/_rels/chart448.xml.rels><?xml version="1.0" encoding="UTF-8" standalone="yes"?>
<Relationships xmlns="http://schemas.openxmlformats.org/package/2006/relationships"><Relationship Id="rId2" Type="http://schemas.microsoft.com/office/2011/relationships/chartColorStyle" Target="colors448.xml"/><Relationship Id="rId1" Type="http://schemas.microsoft.com/office/2011/relationships/chartStyle" Target="style448.xml"/></Relationships>
</file>

<file path=xl/charts/_rels/chart449.xml.rels><?xml version="1.0" encoding="UTF-8" standalone="yes"?>
<Relationships xmlns="http://schemas.openxmlformats.org/package/2006/relationships"><Relationship Id="rId2" Type="http://schemas.microsoft.com/office/2011/relationships/chartColorStyle" Target="colors449.xml"/><Relationship Id="rId1" Type="http://schemas.microsoft.com/office/2011/relationships/chartStyle" Target="style449.xml"/></Relationships>
</file>

<file path=xl/charts/_rels/chart450.xml.rels><?xml version="1.0" encoding="UTF-8" standalone="yes"?>
<Relationships xmlns="http://schemas.openxmlformats.org/package/2006/relationships"><Relationship Id="rId2" Type="http://schemas.microsoft.com/office/2011/relationships/chartColorStyle" Target="colors450.xml"/><Relationship Id="rId1" Type="http://schemas.microsoft.com/office/2011/relationships/chartStyle" Target="style450.xml"/></Relationships>
</file>

<file path=xl/charts/_rels/chart451.xml.rels><?xml version="1.0" encoding="UTF-8" standalone="yes"?>
<Relationships xmlns="http://schemas.openxmlformats.org/package/2006/relationships"><Relationship Id="rId2" Type="http://schemas.microsoft.com/office/2011/relationships/chartColorStyle" Target="colors451.xml"/><Relationship Id="rId1" Type="http://schemas.microsoft.com/office/2011/relationships/chartStyle" Target="style451.xml"/></Relationships>
</file>

<file path=xl/charts/_rels/chart452.xml.rels><?xml version="1.0" encoding="UTF-8" standalone="yes"?>
<Relationships xmlns="http://schemas.openxmlformats.org/package/2006/relationships"><Relationship Id="rId2" Type="http://schemas.microsoft.com/office/2011/relationships/chartColorStyle" Target="colors452.xml"/><Relationship Id="rId1" Type="http://schemas.microsoft.com/office/2011/relationships/chartStyle" Target="style452.xml"/></Relationships>
</file>

<file path=xl/charts/_rels/chart453.xml.rels><?xml version="1.0" encoding="UTF-8" standalone="yes"?>
<Relationships xmlns="http://schemas.openxmlformats.org/package/2006/relationships"><Relationship Id="rId2" Type="http://schemas.microsoft.com/office/2011/relationships/chartColorStyle" Target="colors453.xml"/><Relationship Id="rId1" Type="http://schemas.microsoft.com/office/2011/relationships/chartStyle" Target="style453.xml"/></Relationships>
</file>

<file path=xl/charts/_rels/chart454.xml.rels><?xml version="1.0" encoding="UTF-8" standalone="yes"?>
<Relationships xmlns="http://schemas.openxmlformats.org/package/2006/relationships"><Relationship Id="rId2" Type="http://schemas.microsoft.com/office/2011/relationships/chartColorStyle" Target="colors454.xml"/><Relationship Id="rId1" Type="http://schemas.microsoft.com/office/2011/relationships/chartStyle" Target="style454.xml"/></Relationships>
</file>

<file path=xl/charts/_rels/chart455.xml.rels><?xml version="1.0" encoding="UTF-8" standalone="yes"?>
<Relationships xmlns="http://schemas.openxmlformats.org/package/2006/relationships"><Relationship Id="rId2" Type="http://schemas.microsoft.com/office/2011/relationships/chartColorStyle" Target="colors455.xml"/><Relationship Id="rId1" Type="http://schemas.microsoft.com/office/2011/relationships/chartStyle" Target="style455.xml"/></Relationships>
</file>

<file path=xl/charts/_rels/chart456.xml.rels><?xml version="1.0" encoding="UTF-8" standalone="yes"?>
<Relationships xmlns="http://schemas.openxmlformats.org/package/2006/relationships"><Relationship Id="rId2" Type="http://schemas.microsoft.com/office/2011/relationships/chartColorStyle" Target="colors456.xml"/><Relationship Id="rId1" Type="http://schemas.microsoft.com/office/2011/relationships/chartStyle" Target="style456.xml"/></Relationships>
</file>

<file path=xl/charts/_rels/chart457.xml.rels><?xml version="1.0" encoding="UTF-8" standalone="yes"?>
<Relationships xmlns="http://schemas.openxmlformats.org/package/2006/relationships"><Relationship Id="rId2" Type="http://schemas.microsoft.com/office/2011/relationships/chartColorStyle" Target="colors457.xml"/><Relationship Id="rId1" Type="http://schemas.microsoft.com/office/2011/relationships/chartStyle" Target="style457.xml"/></Relationships>
</file>

<file path=xl/charts/_rels/chart458.xml.rels><?xml version="1.0" encoding="UTF-8" standalone="yes"?>
<Relationships xmlns="http://schemas.openxmlformats.org/package/2006/relationships"><Relationship Id="rId2" Type="http://schemas.microsoft.com/office/2011/relationships/chartColorStyle" Target="colors458.xml"/><Relationship Id="rId1" Type="http://schemas.microsoft.com/office/2011/relationships/chartStyle" Target="style458.xml"/></Relationships>
</file>

<file path=xl/charts/_rels/chart459.xml.rels><?xml version="1.0" encoding="UTF-8" standalone="yes"?>
<Relationships xmlns="http://schemas.openxmlformats.org/package/2006/relationships"><Relationship Id="rId2" Type="http://schemas.microsoft.com/office/2011/relationships/chartColorStyle" Target="colors459.xml"/><Relationship Id="rId1" Type="http://schemas.microsoft.com/office/2011/relationships/chartStyle" Target="style459.xml"/></Relationships>
</file>

<file path=xl/charts/_rels/chart460.xml.rels><?xml version="1.0" encoding="UTF-8" standalone="yes"?>
<Relationships xmlns="http://schemas.openxmlformats.org/package/2006/relationships"><Relationship Id="rId2" Type="http://schemas.microsoft.com/office/2011/relationships/chartColorStyle" Target="colors460.xml"/><Relationship Id="rId1" Type="http://schemas.microsoft.com/office/2011/relationships/chartStyle" Target="style460.xml"/></Relationships>
</file>

<file path=xl/charts/_rels/chart461.xml.rels><?xml version="1.0" encoding="UTF-8" standalone="yes"?>
<Relationships xmlns="http://schemas.openxmlformats.org/package/2006/relationships"><Relationship Id="rId2" Type="http://schemas.microsoft.com/office/2011/relationships/chartColorStyle" Target="colors461.xml"/><Relationship Id="rId1" Type="http://schemas.microsoft.com/office/2011/relationships/chartStyle" Target="style461.xml"/></Relationships>
</file>

<file path=xl/charts/_rels/chart462.xml.rels><?xml version="1.0" encoding="UTF-8" standalone="yes"?>
<Relationships xmlns="http://schemas.openxmlformats.org/package/2006/relationships"><Relationship Id="rId2" Type="http://schemas.microsoft.com/office/2011/relationships/chartColorStyle" Target="colors462.xml"/><Relationship Id="rId1" Type="http://schemas.microsoft.com/office/2011/relationships/chartStyle" Target="style462.xml"/></Relationships>
</file>

<file path=xl/charts/_rels/chart463.xml.rels><?xml version="1.0" encoding="UTF-8" standalone="yes"?>
<Relationships xmlns="http://schemas.openxmlformats.org/package/2006/relationships"><Relationship Id="rId2" Type="http://schemas.microsoft.com/office/2011/relationships/chartColorStyle" Target="colors463.xml"/><Relationship Id="rId1" Type="http://schemas.microsoft.com/office/2011/relationships/chartStyle" Target="style463.xml"/></Relationships>
</file>

<file path=xl/charts/_rels/chart464.xml.rels><?xml version="1.0" encoding="UTF-8" standalone="yes"?>
<Relationships xmlns="http://schemas.openxmlformats.org/package/2006/relationships"><Relationship Id="rId2" Type="http://schemas.microsoft.com/office/2011/relationships/chartColorStyle" Target="colors464.xml"/><Relationship Id="rId1" Type="http://schemas.microsoft.com/office/2011/relationships/chartStyle" Target="style464.xml"/></Relationships>
</file>

<file path=xl/charts/_rels/chart465.xml.rels><?xml version="1.0" encoding="UTF-8" standalone="yes"?>
<Relationships xmlns="http://schemas.openxmlformats.org/package/2006/relationships"><Relationship Id="rId2" Type="http://schemas.microsoft.com/office/2011/relationships/chartColorStyle" Target="colors465.xml"/><Relationship Id="rId1" Type="http://schemas.microsoft.com/office/2011/relationships/chartStyle" Target="style465.xml"/></Relationships>
</file>

<file path=xl/charts/_rels/chart466.xml.rels><?xml version="1.0" encoding="UTF-8" standalone="yes"?>
<Relationships xmlns="http://schemas.openxmlformats.org/package/2006/relationships"><Relationship Id="rId2" Type="http://schemas.microsoft.com/office/2011/relationships/chartColorStyle" Target="colors466.xml"/><Relationship Id="rId1" Type="http://schemas.microsoft.com/office/2011/relationships/chartStyle" Target="style466.xml"/></Relationships>
</file>

<file path=xl/charts/_rels/chart467.xml.rels><?xml version="1.0" encoding="UTF-8" standalone="yes"?>
<Relationships xmlns="http://schemas.openxmlformats.org/package/2006/relationships"><Relationship Id="rId2" Type="http://schemas.microsoft.com/office/2011/relationships/chartColorStyle" Target="colors467.xml"/><Relationship Id="rId1" Type="http://schemas.microsoft.com/office/2011/relationships/chartStyle" Target="style467.xml"/></Relationships>
</file>

<file path=xl/charts/_rels/chart468.xml.rels><?xml version="1.0" encoding="UTF-8" standalone="yes"?>
<Relationships xmlns="http://schemas.openxmlformats.org/package/2006/relationships"><Relationship Id="rId2" Type="http://schemas.microsoft.com/office/2011/relationships/chartColorStyle" Target="colors468.xml"/><Relationship Id="rId1" Type="http://schemas.microsoft.com/office/2011/relationships/chartStyle" Target="style468.xml"/></Relationships>
</file>

<file path=xl/charts/_rels/chart469.xml.rels><?xml version="1.0" encoding="UTF-8" standalone="yes"?>
<Relationships xmlns="http://schemas.openxmlformats.org/package/2006/relationships"><Relationship Id="rId2" Type="http://schemas.microsoft.com/office/2011/relationships/chartColorStyle" Target="colors469.xml"/><Relationship Id="rId1" Type="http://schemas.microsoft.com/office/2011/relationships/chartStyle" Target="style469.xml"/></Relationships>
</file>

<file path=xl/charts/_rels/chart470.xml.rels><?xml version="1.0" encoding="UTF-8" standalone="yes"?>
<Relationships xmlns="http://schemas.openxmlformats.org/package/2006/relationships"><Relationship Id="rId2" Type="http://schemas.microsoft.com/office/2011/relationships/chartColorStyle" Target="colors470.xml"/><Relationship Id="rId1" Type="http://schemas.microsoft.com/office/2011/relationships/chartStyle" Target="style470.xml"/></Relationships>
</file>

<file path=xl/charts/_rels/chart471.xml.rels><?xml version="1.0" encoding="UTF-8" standalone="yes"?>
<Relationships xmlns="http://schemas.openxmlformats.org/package/2006/relationships"><Relationship Id="rId2" Type="http://schemas.microsoft.com/office/2011/relationships/chartColorStyle" Target="colors471.xml"/><Relationship Id="rId1" Type="http://schemas.microsoft.com/office/2011/relationships/chartStyle" Target="style471.xml"/></Relationships>
</file>

<file path=xl/charts/_rels/chart472.xml.rels><?xml version="1.0" encoding="UTF-8" standalone="yes"?>
<Relationships xmlns="http://schemas.openxmlformats.org/package/2006/relationships"><Relationship Id="rId2" Type="http://schemas.microsoft.com/office/2011/relationships/chartColorStyle" Target="colors472.xml"/><Relationship Id="rId1" Type="http://schemas.microsoft.com/office/2011/relationships/chartStyle" Target="style472.xml"/></Relationships>
</file>

<file path=xl/charts/_rels/chart473.xml.rels><?xml version="1.0" encoding="UTF-8" standalone="yes"?>
<Relationships xmlns="http://schemas.openxmlformats.org/package/2006/relationships"><Relationship Id="rId2" Type="http://schemas.microsoft.com/office/2011/relationships/chartColorStyle" Target="colors473.xml"/><Relationship Id="rId1" Type="http://schemas.microsoft.com/office/2011/relationships/chartStyle" Target="style473.xml"/></Relationships>
</file>

<file path=xl/charts/_rels/chart474.xml.rels><?xml version="1.0" encoding="UTF-8" standalone="yes"?>
<Relationships xmlns="http://schemas.openxmlformats.org/package/2006/relationships"><Relationship Id="rId2" Type="http://schemas.microsoft.com/office/2011/relationships/chartColorStyle" Target="colors474.xml"/><Relationship Id="rId1" Type="http://schemas.microsoft.com/office/2011/relationships/chartStyle" Target="style474.xml"/></Relationships>
</file>

<file path=xl/charts/_rels/chart475.xml.rels><?xml version="1.0" encoding="UTF-8" standalone="yes"?>
<Relationships xmlns="http://schemas.openxmlformats.org/package/2006/relationships"><Relationship Id="rId2" Type="http://schemas.microsoft.com/office/2011/relationships/chartColorStyle" Target="colors475.xml"/><Relationship Id="rId1" Type="http://schemas.microsoft.com/office/2011/relationships/chartStyle" Target="style475.xml"/></Relationships>
</file>

<file path=xl/charts/_rels/chart476.xml.rels><?xml version="1.0" encoding="UTF-8" standalone="yes"?>
<Relationships xmlns="http://schemas.openxmlformats.org/package/2006/relationships"><Relationship Id="rId2" Type="http://schemas.microsoft.com/office/2011/relationships/chartColorStyle" Target="colors476.xml"/><Relationship Id="rId1" Type="http://schemas.microsoft.com/office/2011/relationships/chartStyle" Target="style476.xml"/></Relationships>
</file>

<file path=xl/charts/_rels/chart477.xml.rels><?xml version="1.0" encoding="UTF-8" standalone="yes"?>
<Relationships xmlns="http://schemas.openxmlformats.org/package/2006/relationships"><Relationship Id="rId2" Type="http://schemas.microsoft.com/office/2011/relationships/chartColorStyle" Target="colors477.xml"/><Relationship Id="rId1" Type="http://schemas.microsoft.com/office/2011/relationships/chartStyle" Target="style477.xml"/></Relationships>
</file>

<file path=xl/charts/_rels/chart478.xml.rels><?xml version="1.0" encoding="UTF-8" standalone="yes"?>
<Relationships xmlns="http://schemas.openxmlformats.org/package/2006/relationships"><Relationship Id="rId2" Type="http://schemas.microsoft.com/office/2011/relationships/chartColorStyle" Target="colors478.xml"/><Relationship Id="rId1" Type="http://schemas.microsoft.com/office/2011/relationships/chartStyle" Target="style478.xml"/></Relationships>
</file>

<file path=xl/charts/_rels/chart479.xml.rels><?xml version="1.0" encoding="UTF-8" standalone="yes"?>
<Relationships xmlns="http://schemas.openxmlformats.org/package/2006/relationships"><Relationship Id="rId2" Type="http://schemas.microsoft.com/office/2011/relationships/chartColorStyle" Target="colors479.xml"/><Relationship Id="rId1" Type="http://schemas.microsoft.com/office/2011/relationships/chartStyle" Target="style479.xml"/></Relationships>
</file>

<file path=xl/charts/_rels/chart480.xml.rels><?xml version="1.0" encoding="UTF-8" standalone="yes"?>
<Relationships xmlns="http://schemas.openxmlformats.org/package/2006/relationships"><Relationship Id="rId2" Type="http://schemas.microsoft.com/office/2011/relationships/chartColorStyle" Target="colors480.xml"/><Relationship Id="rId1" Type="http://schemas.microsoft.com/office/2011/relationships/chartStyle" Target="style480.xml"/></Relationships>
</file>

<file path=xl/charts/_rels/chart481.xml.rels><?xml version="1.0" encoding="UTF-8" standalone="yes"?>
<Relationships xmlns="http://schemas.openxmlformats.org/package/2006/relationships"><Relationship Id="rId2" Type="http://schemas.microsoft.com/office/2011/relationships/chartColorStyle" Target="colors481.xml"/><Relationship Id="rId1" Type="http://schemas.microsoft.com/office/2011/relationships/chartStyle" Target="style481.xml"/></Relationships>
</file>

<file path=xl/charts/_rels/chart482.xml.rels><?xml version="1.0" encoding="UTF-8" standalone="yes"?>
<Relationships xmlns="http://schemas.openxmlformats.org/package/2006/relationships"><Relationship Id="rId2" Type="http://schemas.microsoft.com/office/2011/relationships/chartColorStyle" Target="colors482.xml"/><Relationship Id="rId1" Type="http://schemas.microsoft.com/office/2011/relationships/chartStyle" Target="style482.xml"/></Relationships>
</file>

<file path=xl/charts/_rels/chart483.xml.rels><?xml version="1.0" encoding="UTF-8" standalone="yes"?>
<Relationships xmlns="http://schemas.openxmlformats.org/package/2006/relationships"><Relationship Id="rId2" Type="http://schemas.microsoft.com/office/2011/relationships/chartColorStyle" Target="colors483.xml"/><Relationship Id="rId1" Type="http://schemas.microsoft.com/office/2011/relationships/chartStyle" Target="style483.xml"/></Relationships>
</file>

<file path=xl/charts/_rels/chart484.xml.rels><?xml version="1.0" encoding="UTF-8" standalone="yes"?>
<Relationships xmlns="http://schemas.openxmlformats.org/package/2006/relationships"><Relationship Id="rId2" Type="http://schemas.microsoft.com/office/2011/relationships/chartColorStyle" Target="colors484.xml"/><Relationship Id="rId1" Type="http://schemas.microsoft.com/office/2011/relationships/chartStyle" Target="style484.xml"/></Relationships>
</file>

<file path=xl/charts/_rels/chart485.xml.rels><?xml version="1.0" encoding="UTF-8" standalone="yes"?>
<Relationships xmlns="http://schemas.openxmlformats.org/package/2006/relationships"><Relationship Id="rId2" Type="http://schemas.microsoft.com/office/2011/relationships/chartColorStyle" Target="colors485.xml"/><Relationship Id="rId1" Type="http://schemas.microsoft.com/office/2011/relationships/chartStyle" Target="style485.xml"/></Relationships>
</file>

<file path=xl/charts/_rels/chart486.xml.rels><?xml version="1.0" encoding="UTF-8" standalone="yes"?>
<Relationships xmlns="http://schemas.openxmlformats.org/package/2006/relationships"><Relationship Id="rId2" Type="http://schemas.microsoft.com/office/2011/relationships/chartColorStyle" Target="colors486.xml"/><Relationship Id="rId1" Type="http://schemas.microsoft.com/office/2011/relationships/chartStyle" Target="style486.xml"/></Relationships>
</file>

<file path=xl/charts/_rels/chart487.xml.rels><?xml version="1.0" encoding="UTF-8" standalone="yes"?>
<Relationships xmlns="http://schemas.openxmlformats.org/package/2006/relationships"><Relationship Id="rId2" Type="http://schemas.microsoft.com/office/2011/relationships/chartColorStyle" Target="colors487.xml"/><Relationship Id="rId1" Type="http://schemas.microsoft.com/office/2011/relationships/chartStyle" Target="style487.xml"/></Relationships>
</file>

<file path=xl/charts/_rels/chart488.xml.rels><?xml version="1.0" encoding="UTF-8" standalone="yes"?>
<Relationships xmlns="http://schemas.openxmlformats.org/package/2006/relationships"><Relationship Id="rId2" Type="http://schemas.microsoft.com/office/2011/relationships/chartColorStyle" Target="colors488.xml"/><Relationship Id="rId1" Type="http://schemas.microsoft.com/office/2011/relationships/chartStyle" Target="style488.xml"/></Relationships>
</file>

<file path=xl/charts/_rels/chart489.xml.rels><?xml version="1.0" encoding="UTF-8" standalone="yes"?>
<Relationships xmlns="http://schemas.openxmlformats.org/package/2006/relationships"><Relationship Id="rId2" Type="http://schemas.microsoft.com/office/2011/relationships/chartColorStyle" Target="colors489.xml"/><Relationship Id="rId1" Type="http://schemas.microsoft.com/office/2011/relationships/chartStyle" Target="style489.xml"/></Relationships>
</file>

<file path=xl/charts/_rels/chart490.xml.rels><?xml version="1.0" encoding="UTF-8" standalone="yes"?>
<Relationships xmlns="http://schemas.openxmlformats.org/package/2006/relationships"><Relationship Id="rId2" Type="http://schemas.microsoft.com/office/2011/relationships/chartColorStyle" Target="colors490.xml"/><Relationship Id="rId1" Type="http://schemas.microsoft.com/office/2011/relationships/chartStyle" Target="style490.xml"/></Relationships>
</file>

<file path=xl/charts/_rels/chart491.xml.rels><?xml version="1.0" encoding="UTF-8" standalone="yes"?>
<Relationships xmlns="http://schemas.openxmlformats.org/package/2006/relationships"><Relationship Id="rId2" Type="http://schemas.microsoft.com/office/2011/relationships/chartColorStyle" Target="colors491.xml"/><Relationship Id="rId1" Type="http://schemas.microsoft.com/office/2011/relationships/chartStyle" Target="style491.xml"/></Relationships>
</file>

<file path=xl/charts/_rels/chart492.xml.rels><?xml version="1.0" encoding="UTF-8" standalone="yes"?>
<Relationships xmlns="http://schemas.openxmlformats.org/package/2006/relationships"><Relationship Id="rId2" Type="http://schemas.microsoft.com/office/2011/relationships/chartColorStyle" Target="colors492.xml"/><Relationship Id="rId1" Type="http://schemas.microsoft.com/office/2011/relationships/chartStyle" Target="style492.xml"/></Relationships>
</file>

<file path=xl/charts/_rels/chart493.xml.rels><?xml version="1.0" encoding="UTF-8" standalone="yes"?>
<Relationships xmlns="http://schemas.openxmlformats.org/package/2006/relationships"><Relationship Id="rId2" Type="http://schemas.microsoft.com/office/2011/relationships/chartColorStyle" Target="colors493.xml"/><Relationship Id="rId1" Type="http://schemas.microsoft.com/office/2011/relationships/chartStyle" Target="style493.xml"/></Relationships>
</file>

<file path=xl/charts/_rels/chart494.xml.rels><?xml version="1.0" encoding="UTF-8" standalone="yes"?>
<Relationships xmlns="http://schemas.openxmlformats.org/package/2006/relationships"><Relationship Id="rId2" Type="http://schemas.microsoft.com/office/2011/relationships/chartColorStyle" Target="colors494.xml"/><Relationship Id="rId1" Type="http://schemas.microsoft.com/office/2011/relationships/chartStyle" Target="style494.xml"/></Relationships>
</file>

<file path=xl/charts/_rels/chart495.xml.rels><?xml version="1.0" encoding="UTF-8" standalone="yes"?>
<Relationships xmlns="http://schemas.openxmlformats.org/package/2006/relationships"><Relationship Id="rId2" Type="http://schemas.microsoft.com/office/2011/relationships/chartColorStyle" Target="colors495.xml"/><Relationship Id="rId1" Type="http://schemas.microsoft.com/office/2011/relationships/chartStyle" Target="style495.xml"/></Relationships>
</file>

<file path=xl/charts/_rels/chart496.xml.rels><?xml version="1.0" encoding="UTF-8" standalone="yes"?>
<Relationships xmlns="http://schemas.openxmlformats.org/package/2006/relationships"><Relationship Id="rId2" Type="http://schemas.microsoft.com/office/2011/relationships/chartColorStyle" Target="colors496.xml"/><Relationship Id="rId1" Type="http://schemas.microsoft.com/office/2011/relationships/chartStyle" Target="style496.xml"/></Relationships>
</file>

<file path=xl/charts/_rels/chart497.xml.rels><?xml version="1.0" encoding="UTF-8" standalone="yes"?>
<Relationships xmlns="http://schemas.openxmlformats.org/package/2006/relationships"><Relationship Id="rId2" Type="http://schemas.microsoft.com/office/2011/relationships/chartColorStyle" Target="colors497.xml"/><Relationship Id="rId1" Type="http://schemas.microsoft.com/office/2011/relationships/chartStyle" Target="style497.xml"/></Relationships>
</file>

<file path=xl/charts/_rels/chart498.xml.rels><?xml version="1.0" encoding="UTF-8" standalone="yes"?>
<Relationships xmlns="http://schemas.openxmlformats.org/package/2006/relationships"><Relationship Id="rId2" Type="http://schemas.microsoft.com/office/2011/relationships/chartColorStyle" Target="colors498.xml"/><Relationship Id="rId1" Type="http://schemas.microsoft.com/office/2011/relationships/chartStyle" Target="style498.xml"/></Relationships>
</file>

<file path=xl/charts/_rels/chart499.xml.rels><?xml version="1.0" encoding="UTF-8" standalone="yes"?>
<Relationships xmlns="http://schemas.openxmlformats.org/package/2006/relationships"><Relationship Id="rId2" Type="http://schemas.microsoft.com/office/2011/relationships/chartColorStyle" Target="colors499.xml"/><Relationship Id="rId1" Type="http://schemas.microsoft.com/office/2011/relationships/chartStyle" Target="style499.xml"/></Relationships>
</file>

<file path=xl/charts/_rels/chart500.xml.rels><?xml version="1.0" encoding="UTF-8" standalone="yes"?>
<Relationships xmlns="http://schemas.openxmlformats.org/package/2006/relationships"><Relationship Id="rId2" Type="http://schemas.microsoft.com/office/2011/relationships/chartColorStyle" Target="colors500.xml"/><Relationship Id="rId1" Type="http://schemas.microsoft.com/office/2011/relationships/chartStyle" Target="style500.xml"/></Relationships>
</file>

<file path=xl/charts/_rels/chart501.xml.rels><?xml version="1.0" encoding="UTF-8" standalone="yes"?>
<Relationships xmlns="http://schemas.openxmlformats.org/package/2006/relationships"><Relationship Id="rId2" Type="http://schemas.microsoft.com/office/2011/relationships/chartColorStyle" Target="colors501.xml"/><Relationship Id="rId1" Type="http://schemas.microsoft.com/office/2011/relationships/chartStyle" Target="style501.xml"/></Relationships>
</file>

<file path=xl/charts/_rels/chart502.xml.rels><?xml version="1.0" encoding="UTF-8" standalone="yes"?>
<Relationships xmlns="http://schemas.openxmlformats.org/package/2006/relationships"><Relationship Id="rId2" Type="http://schemas.microsoft.com/office/2011/relationships/chartColorStyle" Target="colors502.xml"/><Relationship Id="rId1" Type="http://schemas.microsoft.com/office/2011/relationships/chartStyle" Target="style502.xml"/></Relationships>
</file>

<file path=xl/charts/_rels/chart503.xml.rels><?xml version="1.0" encoding="UTF-8" standalone="yes"?>
<Relationships xmlns="http://schemas.openxmlformats.org/package/2006/relationships"><Relationship Id="rId2" Type="http://schemas.microsoft.com/office/2011/relationships/chartColorStyle" Target="colors503.xml"/><Relationship Id="rId1" Type="http://schemas.microsoft.com/office/2011/relationships/chartStyle" Target="style503.xml"/></Relationships>
</file>

<file path=xl/charts/_rels/chart504.xml.rels><?xml version="1.0" encoding="UTF-8" standalone="yes"?>
<Relationships xmlns="http://schemas.openxmlformats.org/package/2006/relationships"><Relationship Id="rId2" Type="http://schemas.microsoft.com/office/2011/relationships/chartColorStyle" Target="colors504.xml"/><Relationship Id="rId1" Type="http://schemas.microsoft.com/office/2011/relationships/chartStyle" Target="style504.xml"/></Relationships>
</file>

<file path=xl/charts/_rels/chart505.xml.rels><?xml version="1.0" encoding="UTF-8" standalone="yes"?>
<Relationships xmlns="http://schemas.openxmlformats.org/package/2006/relationships"><Relationship Id="rId2" Type="http://schemas.microsoft.com/office/2011/relationships/chartColorStyle" Target="colors505.xml"/><Relationship Id="rId1" Type="http://schemas.microsoft.com/office/2011/relationships/chartStyle" Target="style505.xml"/></Relationships>
</file>

<file path=xl/charts/_rels/chart506.xml.rels><?xml version="1.0" encoding="UTF-8" standalone="yes"?>
<Relationships xmlns="http://schemas.openxmlformats.org/package/2006/relationships"><Relationship Id="rId2" Type="http://schemas.microsoft.com/office/2011/relationships/chartColorStyle" Target="colors506.xml"/><Relationship Id="rId1" Type="http://schemas.microsoft.com/office/2011/relationships/chartStyle" Target="style506.xml"/></Relationships>
</file>

<file path=xl/charts/_rels/chart507.xml.rels><?xml version="1.0" encoding="UTF-8" standalone="yes"?>
<Relationships xmlns="http://schemas.openxmlformats.org/package/2006/relationships"><Relationship Id="rId2" Type="http://schemas.microsoft.com/office/2011/relationships/chartColorStyle" Target="colors507.xml"/><Relationship Id="rId1" Type="http://schemas.microsoft.com/office/2011/relationships/chartStyle" Target="style507.xml"/></Relationships>
</file>

<file path=xl/charts/_rels/chart508.xml.rels><?xml version="1.0" encoding="UTF-8" standalone="yes"?>
<Relationships xmlns="http://schemas.openxmlformats.org/package/2006/relationships"><Relationship Id="rId2" Type="http://schemas.microsoft.com/office/2011/relationships/chartColorStyle" Target="colors508.xml"/><Relationship Id="rId1" Type="http://schemas.microsoft.com/office/2011/relationships/chartStyle" Target="style508.xml"/></Relationships>
</file>

<file path=xl/charts/_rels/chart509.xml.rels><?xml version="1.0" encoding="UTF-8" standalone="yes"?>
<Relationships xmlns="http://schemas.openxmlformats.org/package/2006/relationships"><Relationship Id="rId2" Type="http://schemas.microsoft.com/office/2011/relationships/chartColorStyle" Target="colors509.xml"/><Relationship Id="rId1" Type="http://schemas.microsoft.com/office/2011/relationships/chartStyle" Target="style509.xml"/></Relationships>
</file>

<file path=xl/charts/_rels/chart510.xml.rels><?xml version="1.0" encoding="UTF-8" standalone="yes"?>
<Relationships xmlns="http://schemas.openxmlformats.org/package/2006/relationships"><Relationship Id="rId2" Type="http://schemas.microsoft.com/office/2011/relationships/chartColorStyle" Target="colors510.xml"/><Relationship Id="rId1" Type="http://schemas.microsoft.com/office/2011/relationships/chartStyle" Target="style510.xml"/></Relationships>
</file>

<file path=xl/charts/_rels/chart511.xml.rels><?xml version="1.0" encoding="UTF-8" standalone="yes"?>
<Relationships xmlns="http://schemas.openxmlformats.org/package/2006/relationships"><Relationship Id="rId2" Type="http://schemas.microsoft.com/office/2011/relationships/chartColorStyle" Target="colors511.xml"/><Relationship Id="rId1" Type="http://schemas.microsoft.com/office/2011/relationships/chartStyle" Target="style511.xml"/></Relationships>
</file>

<file path=xl/charts/_rels/chart512.xml.rels><?xml version="1.0" encoding="UTF-8" standalone="yes"?>
<Relationships xmlns="http://schemas.openxmlformats.org/package/2006/relationships"><Relationship Id="rId2" Type="http://schemas.microsoft.com/office/2011/relationships/chartColorStyle" Target="colors512.xml"/><Relationship Id="rId1" Type="http://schemas.microsoft.com/office/2011/relationships/chartStyle" Target="style512.xml"/></Relationships>
</file>

<file path=xl/charts/_rels/chart513.xml.rels><?xml version="1.0" encoding="UTF-8" standalone="yes"?>
<Relationships xmlns="http://schemas.openxmlformats.org/package/2006/relationships"><Relationship Id="rId2" Type="http://schemas.microsoft.com/office/2011/relationships/chartColorStyle" Target="colors513.xml"/><Relationship Id="rId1" Type="http://schemas.microsoft.com/office/2011/relationships/chartStyle" Target="style513.xml"/></Relationships>
</file>

<file path=xl/charts/_rels/chart514.xml.rels><?xml version="1.0" encoding="UTF-8" standalone="yes"?>
<Relationships xmlns="http://schemas.openxmlformats.org/package/2006/relationships"><Relationship Id="rId2" Type="http://schemas.microsoft.com/office/2011/relationships/chartColorStyle" Target="colors514.xml"/><Relationship Id="rId1" Type="http://schemas.microsoft.com/office/2011/relationships/chartStyle" Target="style514.xml"/></Relationships>
</file>

<file path=xl/charts/_rels/chart515.xml.rels><?xml version="1.0" encoding="UTF-8" standalone="yes"?>
<Relationships xmlns="http://schemas.openxmlformats.org/package/2006/relationships"><Relationship Id="rId2" Type="http://schemas.microsoft.com/office/2011/relationships/chartColorStyle" Target="colors515.xml"/><Relationship Id="rId1" Type="http://schemas.microsoft.com/office/2011/relationships/chartStyle" Target="style515.xml"/></Relationships>
</file>

<file path=xl/charts/_rels/chart516.xml.rels><?xml version="1.0" encoding="UTF-8" standalone="yes"?>
<Relationships xmlns="http://schemas.openxmlformats.org/package/2006/relationships"><Relationship Id="rId2" Type="http://schemas.microsoft.com/office/2011/relationships/chartColorStyle" Target="colors516.xml"/><Relationship Id="rId1" Type="http://schemas.microsoft.com/office/2011/relationships/chartStyle" Target="style516.xml"/></Relationships>
</file>

<file path=xl/charts/_rels/chart517.xml.rels><?xml version="1.0" encoding="UTF-8" standalone="yes"?>
<Relationships xmlns="http://schemas.openxmlformats.org/package/2006/relationships"><Relationship Id="rId2" Type="http://schemas.microsoft.com/office/2011/relationships/chartColorStyle" Target="colors517.xml"/><Relationship Id="rId1" Type="http://schemas.microsoft.com/office/2011/relationships/chartStyle" Target="style517.xml"/></Relationships>
</file>

<file path=xl/charts/_rels/chart518.xml.rels><?xml version="1.0" encoding="UTF-8" standalone="yes"?>
<Relationships xmlns="http://schemas.openxmlformats.org/package/2006/relationships"><Relationship Id="rId2" Type="http://schemas.microsoft.com/office/2011/relationships/chartColorStyle" Target="colors518.xml"/><Relationship Id="rId1" Type="http://schemas.microsoft.com/office/2011/relationships/chartStyle" Target="style518.xml"/></Relationships>
</file>

<file path=xl/charts/_rels/chart519.xml.rels><?xml version="1.0" encoding="UTF-8" standalone="yes"?>
<Relationships xmlns="http://schemas.openxmlformats.org/package/2006/relationships"><Relationship Id="rId2" Type="http://schemas.microsoft.com/office/2011/relationships/chartColorStyle" Target="colors519.xml"/><Relationship Id="rId1" Type="http://schemas.microsoft.com/office/2011/relationships/chartStyle" Target="style519.xml"/></Relationships>
</file>

<file path=xl/charts/_rels/chart520.xml.rels><?xml version="1.0" encoding="UTF-8" standalone="yes"?>
<Relationships xmlns="http://schemas.openxmlformats.org/package/2006/relationships"><Relationship Id="rId2" Type="http://schemas.microsoft.com/office/2011/relationships/chartColorStyle" Target="colors520.xml"/><Relationship Id="rId1" Type="http://schemas.microsoft.com/office/2011/relationships/chartStyle" Target="style520.xml"/></Relationships>
</file>

<file path=xl/charts/_rels/chart521.xml.rels><?xml version="1.0" encoding="UTF-8" standalone="yes"?>
<Relationships xmlns="http://schemas.openxmlformats.org/package/2006/relationships"><Relationship Id="rId2" Type="http://schemas.microsoft.com/office/2011/relationships/chartColorStyle" Target="colors521.xml"/><Relationship Id="rId1" Type="http://schemas.microsoft.com/office/2011/relationships/chartStyle" Target="style521.xml"/></Relationships>
</file>

<file path=xl/charts/_rels/chart522.xml.rels><?xml version="1.0" encoding="UTF-8" standalone="yes"?>
<Relationships xmlns="http://schemas.openxmlformats.org/package/2006/relationships"><Relationship Id="rId2" Type="http://schemas.microsoft.com/office/2011/relationships/chartColorStyle" Target="colors522.xml"/><Relationship Id="rId1" Type="http://schemas.microsoft.com/office/2011/relationships/chartStyle" Target="style522.xml"/></Relationships>
</file>

<file path=xl/charts/_rels/chart523.xml.rels><?xml version="1.0" encoding="UTF-8" standalone="yes"?>
<Relationships xmlns="http://schemas.openxmlformats.org/package/2006/relationships"><Relationship Id="rId2" Type="http://schemas.microsoft.com/office/2011/relationships/chartColorStyle" Target="colors523.xml"/><Relationship Id="rId1" Type="http://schemas.microsoft.com/office/2011/relationships/chartStyle" Target="style523.xml"/></Relationships>
</file>

<file path=xl/charts/_rels/chart524.xml.rels><?xml version="1.0" encoding="UTF-8" standalone="yes"?>
<Relationships xmlns="http://schemas.openxmlformats.org/package/2006/relationships"><Relationship Id="rId2" Type="http://schemas.microsoft.com/office/2011/relationships/chartColorStyle" Target="colors524.xml"/><Relationship Id="rId1" Type="http://schemas.microsoft.com/office/2011/relationships/chartStyle" Target="style524.xml"/></Relationships>
</file>

<file path=xl/charts/_rels/chart525.xml.rels><?xml version="1.0" encoding="UTF-8" standalone="yes"?>
<Relationships xmlns="http://schemas.openxmlformats.org/package/2006/relationships"><Relationship Id="rId2" Type="http://schemas.microsoft.com/office/2011/relationships/chartColorStyle" Target="colors525.xml"/><Relationship Id="rId1" Type="http://schemas.microsoft.com/office/2011/relationships/chartStyle" Target="style525.xml"/></Relationships>
</file>

<file path=xl/charts/_rels/chart526.xml.rels><?xml version="1.0" encoding="UTF-8" standalone="yes"?>
<Relationships xmlns="http://schemas.openxmlformats.org/package/2006/relationships"><Relationship Id="rId2" Type="http://schemas.microsoft.com/office/2011/relationships/chartColorStyle" Target="colors526.xml"/><Relationship Id="rId1" Type="http://schemas.microsoft.com/office/2011/relationships/chartStyle" Target="style526.xml"/></Relationships>
</file>

<file path=xl/charts/_rels/chart527.xml.rels><?xml version="1.0" encoding="UTF-8" standalone="yes"?>
<Relationships xmlns="http://schemas.openxmlformats.org/package/2006/relationships"><Relationship Id="rId2" Type="http://schemas.microsoft.com/office/2011/relationships/chartColorStyle" Target="colors527.xml"/><Relationship Id="rId1" Type="http://schemas.microsoft.com/office/2011/relationships/chartStyle" Target="style527.xml"/></Relationships>
</file>

<file path=xl/charts/_rels/chart528.xml.rels><?xml version="1.0" encoding="UTF-8" standalone="yes"?>
<Relationships xmlns="http://schemas.openxmlformats.org/package/2006/relationships"><Relationship Id="rId2" Type="http://schemas.microsoft.com/office/2011/relationships/chartColorStyle" Target="colors528.xml"/><Relationship Id="rId1" Type="http://schemas.microsoft.com/office/2011/relationships/chartStyle" Target="style528.xml"/></Relationships>
</file>

<file path=xl/charts/_rels/chart529.xml.rels><?xml version="1.0" encoding="UTF-8" standalone="yes"?>
<Relationships xmlns="http://schemas.openxmlformats.org/package/2006/relationships"><Relationship Id="rId2" Type="http://schemas.microsoft.com/office/2011/relationships/chartColorStyle" Target="colors529.xml"/><Relationship Id="rId1" Type="http://schemas.microsoft.com/office/2011/relationships/chartStyle" Target="style529.xml"/></Relationships>
</file>

<file path=xl/charts/_rels/chart530.xml.rels><?xml version="1.0" encoding="UTF-8" standalone="yes"?>
<Relationships xmlns="http://schemas.openxmlformats.org/package/2006/relationships"><Relationship Id="rId2" Type="http://schemas.microsoft.com/office/2011/relationships/chartColorStyle" Target="colors530.xml"/><Relationship Id="rId1" Type="http://schemas.microsoft.com/office/2011/relationships/chartStyle" Target="style530.xml"/></Relationships>
</file>

<file path=xl/charts/_rels/chart531.xml.rels><?xml version="1.0" encoding="UTF-8" standalone="yes"?>
<Relationships xmlns="http://schemas.openxmlformats.org/package/2006/relationships"><Relationship Id="rId2" Type="http://schemas.microsoft.com/office/2011/relationships/chartColorStyle" Target="colors531.xml"/><Relationship Id="rId1" Type="http://schemas.microsoft.com/office/2011/relationships/chartStyle" Target="style531.xml"/></Relationships>
</file>

<file path=xl/charts/_rels/chart532.xml.rels><?xml version="1.0" encoding="UTF-8" standalone="yes"?>
<Relationships xmlns="http://schemas.openxmlformats.org/package/2006/relationships"><Relationship Id="rId2" Type="http://schemas.microsoft.com/office/2011/relationships/chartColorStyle" Target="colors532.xml"/><Relationship Id="rId1" Type="http://schemas.microsoft.com/office/2011/relationships/chartStyle" Target="style532.xml"/></Relationships>
</file>

<file path=xl/charts/_rels/chart533.xml.rels><?xml version="1.0" encoding="UTF-8" standalone="yes"?>
<Relationships xmlns="http://schemas.openxmlformats.org/package/2006/relationships"><Relationship Id="rId2" Type="http://schemas.microsoft.com/office/2011/relationships/chartColorStyle" Target="colors533.xml"/><Relationship Id="rId1" Type="http://schemas.microsoft.com/office/2011/relationships/chartStyle" Target="style533.xml"/></Relationships>
</file>

<file path=xl/charts/_rels/chart534.xml.rels><?xml version="1.0" encoding="UTF-8" standalone="yes"?>
<Relationships xmlns="http://schemas.openxmlformats.org/package/2006/relationships"><Relationship Id="rId2" Type="http://schemas.microsoft.com/office/2011/relationships/chartColorStyle" Target="colors534.xml"/><Relationship Id="rId1" Type="http://schemas.microsoft.com/office/2011/relationships/chartStyle" Target="style534.xml"/></Relationships>
</file>

<file path=xl/charts/_rels/chart535.xml.rels><?xml version="1.0" encoding="UTF-8" standalone="yes"?>
<Relationships xmlns="http://schemas.openxmlformats.org/package/2006/relationships"><Relationship Id="rId2" Type="http://schemas.microsoft.com/office/2011/relationships/chartColorStyle" Target="colors535.xml"/><Relationship Id="rId1" Type="http://schemas.microsoft.com/office/2011/relationships/chartStyle" Target="style535.xml"/></Relationships>
</file>

<file path=xl/charts/_rels/chart536.xml.rels><?xml version="1.0" encoding="UTF-8" standalone="yes"?>
<Relationships xmlns="http://schemas.openxmlformats.org/package/2006/relationships"><Relationship Id="rId2" Type="http://schemas.microsoft.com/office/2011/relationships/chartColorStyle" Target="colors536.xml"/><Relationship Id="rId1" Type="http://schemas.microsoft.com/office/2011/relationships/chartStyle" Target="style536.xml"/></Relationships>
</file>

<file path=xl/charts/_rels/chart537.xml.rels><?xml version="1.0" encoding="UTF-8" standalone="yes"?>
<Relationships xmlns="http://schemas.openxmlformats.org/package/2006/relationships"><Relationship Id="rId2" Type="http://schemas.microsoft.com/office/2011/relationships/chartColorStyle" Target="colors537.xml"/><Relationship Id="rId1" Type="http://schemas.microsoft.com/office/2011/relationships/chartStyle" Target="style537.xml"/></Relationships>
</file>

<file path=xl/charts/_rels/chart538.xml.rels><?xml version="1.0" encoding="UTF-8" standalone="yes"?>
<Relationships xmlns="http://schemas.openxmlformats.org/package/2006/relationships"><Relationship Id="rId2" Type="http://schemas.microsoft.com/office/2011/relationships/chartColorStyle" Target="colors538.xml"/><Relationship Id="rId1" Type="http://schemas.microsoft.com/office/2011/relationships/chartStyle" Target="style538.xml"/></Relationships>
</file>

<file path=xl/charts/_rels/chart539.xml.rels><?xml version="1.0" encoding="UTF-8" standalone="yes"?>
<Relationships xmlns="http://schemas.openxmlformats.org/package/2006/relationships"><Relationship Id="rId2" Type="http://schemas.microsoft.com/office/2011/relationships/chartColorStyle" Target="colors539.xml"/><Relationship Id="rId1" Type="http://schemas.microsoft.com/office/2011/relationships/chartStyle" Target="style539.xml"/></Relationships>
</file>

<file path=xl/charts/_rels/chart540.xml.rels><?xml version="1.0" encoding="UTF-8" standalone="yes"?>
<Relationships xmlns="http://schemas.openxmlformats.org/package/2006/relationships"><Relationship Id="rId2" Type="http://schemas.microsoft.com/office/2011/relationships/chartColorStyle" Target="colors540.xml"/><Relationship Id="rId1" Type="http://schemas.microsoft.com/office/2011/relationships/chartStyle" Target="style540.xml"/></Relationships>
</file>

<file path=xl/charts/_rels/chart541.xml.rels><?xml version="1.0" encoding="UTF-8" standalone="yes"?>
<Relationships xmlns="http://schemas.openxmlformats.org/package/2006/relationships"><Relationship Id="rId2" Type="http://schemas.microsoft.com/office/2011/relationships/chartColorStyle" Target="colors541.xml"/><Relationship Id="rId1" Type="http://schemas.microsoft.com/office/2011/relationships/chartStyle" Target="style541.xml"/></Relationships>
</file>

<file path=xl/charts/_rels/chart542.xml.rels><?xml version="1.0" encoding="UTF-8" standalone="yes"?>
<Relationships xmlns="http://schemas.openxmlformats.org/package/2006/relationships"><Relationship Id="rId2" Type="http://schemas.microsoft.com/office/2011/relationships/chartColorStyle" Target="colors542.xml"/><Relationship Id="rId1" Type="http://schemas.microsoft.com/office/2011/relationships/chartStyle" Target="style542.xml"/></Relationships>
</file>

<file path=xl/charts/_rels/chart543.xml.rels><?xml version="1.0" encoding="UTF-8" standalone="yes"?>
<Relationships xmlns="http://schemas.openxmlformats.org/package/2006/relationships"><Relationship Id="rId2" Type="http://schemas.microsoft.com/office/2011/relationships/chartColorStyle" Target="colors543.xml"/><Relationship Id="rId1" Type="http://schemas.microsoft.com/office/2011/relationships/chartStyle" Target="style543.xml"/></Relationships>
</file>

<file path=xl/charts/_rels/chart544.xml.rels><?xml version="1.0" encoding="UTF-8" standalone="yes"?>
<Relationships xmlns="http://schemas.openxmlformats.org/package/2006/relationships"><Relationship Id="rId2" Type="http://schemas.microsoft.com/office/2011/relationships/chartColorStyle" Target="colors544.xml"/><Relationship Id="rId1" Type="http://schemas.microsoft.com/office/2011/relationships/chartStyle" Target="style544.xml"/></Relationships>
</file>

<file path=xl/charts/_rels/chart545.xml.rels><?xml version="1.0" encoding="UTF-8" standalone="yes"?>
<Relationships xmlns="http://schemas.openxmlformats.org/package/2006/relationships"><Relationship Id="rId2" Type="http://schemas.microsoft.com/office/2011/relationships/chartColorStyle" Target="colors545.xml"/><Relationship Id="rId1" Type="http://schemas.microsoft.com/office/2011/relationships/chartStyle" Target="style545.xml"/></Relationships>
</file>

<file path=xl/charts/_rels/chart546.xml.rels><?xml version="1.0" encoding="UTF-8" standalone="yes"?>
<Relationships xmlns="http://schemas.openxmlformats.org/package/2006/relationships"><Relationship Id="rId2" Type="http://schemas.microsoft.com/office/2011/relationships/chartColorStyle" Target="colors546.xml"/><Relationship Id="rId1" Type="http://schemas.microsoft.com/office/2011/relationships/chartStyle" Target="style546.xml"/></Relationships>
</file>

<file path=xl/charts/_rels/chart547.xml.rels><?xml version="1.0" encoding="UTF-8" standalone="yes"?>
<Relationships xmlns="http://schemas.openxmlformats.org/package/2006/relationships"><Relationship Id="rId2" Type="http://schemas.microsoft.com/office/2011/relationships/chartColorStyle" Target="colors547.xml"/><Relationship Id="rId1" Type="http://schemas.microsoft.com/office/2011/relationships/chartStyle" Target="style547.xml"/></Relationships>
</file>

<file path=xl/charts/_rels/chart548.xml.rels><?xml version="1.0" encoding="UTF-8" standalone="yes"?>
<Relationships xmlns="http://schemas.openxmlformats.org/package/2006/relationships"><Relationship Id="rId2" Type="http://schemas.microsoft.com/office/2011/relationships/chartColorStyle" Target="colors548.xml"/><Relationship Id="rId1" Type="http://schemas.microsoft.com/office/2011/relationships/chartStyle" Target="style548.xml"/></Relationships>
</file>

<file path=xl/charts/_rels/chart549.xml.rels><?xml version="1.0" encoding="UTF-8" standalone="yes"?>
<Relationships xmlns="http://schemas.openxmlformats.org/package/2006/relationships"><Relationship Id="rId2" Type="http://schemas.microsoft.com/office/2011/relationships/chartColorStyle" Target="colors549.xml"/><Relationship Id="rId1" Type="http://schemas.microsoft.com/office/2011/relationships/chartStyle" Target="style549.xml"/></Relationships>
</file>

<file path=xl/charts/_rels/chart550.xml.rels><?xml version="1.0" encoding="UTF-8" standalone="yes"?>
<Relationships xmlns="http://schemas.openxmlformats.org/package/2006/relationships"><Relationship Id="rId2" Type="http://schemas.microsoft.com/office/2011/relationships/chartColorStyle" Target="colors550.xml"/><Relationship Id="rId1" Type="http://schemas.microsoft.com/office/2011/relationships/chartStyle" Target="style550.xml"/></Relationships>
</file>

<file path=xl/charts/_rels/chart551.xml.rels><?xml version="1.0" encoding="UTF-8" standalone="yes"?>
<Relationships xmlns="http://schemas.openxmlformats.org/package/2006/relationships"><Relationship Id="rId2" Type="http://schemas.microsoft.com/office/2011/relationships/chartColorStyle" Target="colors551.xml"/><Relationship Id="rId1" Type="http://schemas.microsoft.com/office/2011/relationships/chartStyle" Target="style551.xml"/></Relationships>
</file>

<file path=xl/charts/_rels/chart552.xml.rels><?xml version="1.0" encoding="UTF-8" standalone="yes"?>
<Relationships xmlns="http://schemas.openxmlformats.org/package/2006/relationships"><Relationship Id="rId2" Type="http://schemas.microsoft.com/office/2011/relationships/chartColorStyle" Target="colors552.xml"/><Relationship Id="rId1" Type="http://schemas.microsoft.com/office/2011/relationships/chartStyle" Target="style552.xml"/></Relationships>
</file>

<file path=xl/charts/_rels/chart553.xml.rels><?xml version="1.0" encoding="UTF-8" standalone="yes"?>
<Relationships xmlns="http://schemas.openxmlformats.org/package/2006/relationships"><Relationship Id="rId2" Type="http://schemas.microsoft.com/office/2011/relationships/chartColorStyle" Target="colors553.xml"/><Relationship Id="rId1" Type="http://schemas.microsoft.com/office/2011/relationships/chartStyle" Target="style553.xml"/></Relationships>
</file>

<file path=xl/charts/_rels/chart554.xml.rels><?xml version="1.0" encoding="UTF-8" standalone="yes"?>
<Relationships xmlns="http://schemas.openxmlformats.org/package/2006/relationships"><Relationship Id="rId2" Type="http://schemas.microsoft.com/office/2011/relationships/chartColorStyle" Target="colors554.xml"/><Relationship Id="rId1" Type="http://schemas.microsoft.com/office/2011/relationships/chartStyle" Target="style554.xml"/></Relationships>
</file>

<file path=xl/charts/_rels/chart555.xml.rels><?xml version="1.0" encoding="UTF-8" standalone="yes"?>
<Relationships xmlns="http://schemas.openxmlformats.org/package/2006/relationships"><Relationship Id="rId2" Type="http://schemas.microsoft.com/office/2011/relationships/chartColorStyle" Target="colors555.xml"/><Relationship Id="rId1" Type="http://schemas.microsoft.com/office/2011/relationships/chartStyle" Target="style555.xml"/></Relationships>
</file>

<file path=xl/charts/_rels/chart556.xml.rels><?xml version="1.0" encoding="UTF-8" standalone="yes"?>
<Relationships xmlns="http://schemas.openxmlformats.org/package/2006/relationships"><Relationship Id="rId2" Type="http://schemas.microsoft.com/office/2011/relationships/chartColorStyle" Target="colors556.xml"/><Relationship Id="rId1" Type="http://schemas.microsoft.com/office/2011/relationships/chartStyle" Target="style556.xml"/></Relationships>
</file>

<file path=xl/charts/_rels/chart557.xml.rels><?xml version="1.0" encoding="UTF-8" standalone="yes"?>
<Relationships xmlns="http://schemas.openxmlformats.org/package/2006/relationships"><Relationship Id="rId2" Type="http://schemas.microsoft.com/office/2011/relationships/chartColorStyle" Target="colors557.xml"/><Relationship Id="rId1" Type="http://schemas.microsoft.com/office/2011/relationships/chartStyle" Target="style557.xml"/></Relationships>
</file>

<file path=xl/charts/_rels/chart558.xml.rels><?xml version="1.0" encoding="UTF-8" standalone="yes"?>
<Relationships xmlns="http://schemas.openxmlformats.org/package/2006/relationships"><Relationship Id="rId2" Type="http://schemas.microsoft.com/office/2011/relationships/chartColorStyle" Target="colors558.xml"/><Relationship Id="rId1" Type="http://schemas.microsoft.com/office/2011/relationships/chartStyle" Target="style558.xml"/></Relationships>
</file>

<file path=xl/charts/_rels/chart559.xml.rels><?xml version="1.0" encoding="UTF-8" standalone="yes"?>
<Relationships xmlns="http://schemas.openxmlformats.org/package/2006/relationships"><Relationship Id="rId2" Type="http://schemas.microsoft.com/office/2011/relationships/chartColorStyle" Target="colors559.xml"/><Relationship Id="rId1" Type="http://schemas.microsoft.com/office/2011/relationships/chartStyle" Target="style559.xml"/></Relationships>
</file>

<file path=xl/charts/_rels/chart560.xml.rels><?xml version="1.0" encoding="UTF-8" standalone="yes"?>
<Relationships xmlns="http://schemas.openxmlformats.org/package/2006/relationships"><Relationship Id="rId2" Type="http://schemas.microsoft.com/office/2011/relationships/chartColorStyle" Target="colors560.xml"/><Relationship Id="rId1" Type="http://schemas.microsoft.com/office/2011/relationships/chartStyle" Target="style560.xml"/></Relationships>
</file>

<file path=xl/charts/_rels/chart561.xml.rels><?xml version="1.0" encoding="UTF-8" standalone="yes"?>
<Relationships xmlns="http://schemas.openxmlformats.org/package/2006/relationships"><Relationship Id="rId2" Type="http://schemas.microsoft.com/office/2011/relationships/chartColorStyle" Target="colors561.xml"/><Relationship Id="rId1" Type="http://schemas.microsoft.com/office/2011/relationships/chartStyle" Target="style561.xml"/></Relationships>
</file>

<file path=xl/charts/_rels/chart562.xml.rels><?xml version="1.0" encoding="UTF-8" standalone="yes"?>
<Relationships xmlns="http://schemas.openxmlformats.org/package/2006/relationships"><Relationship Id="rId2" Type="http://schemas.microsoft.com/office/2011/relationships/chartColorStyle" Target="colors562.xml"/><Relationship Id="rId1" Type="http://schemas.microsoft.com/office/2011/relationships/chartStyle" Target="style562.xml"/></Relationships>
</file>

<file path=xl/charts/_rels/chart563.xml.rels><?xml version="1.0" encoding="UTF-8" standalone="yes"?>
<Relationships xmlns="http://schemas.openxmlformats.org/package/2006/relationships"><Relationship Id="rId2" Type="http://schemas.microsoft.com/office/2011/relationships/chartColorStyle" Target="colors563.xml"/><Relationship Id="rId1" Type="http://schemas.microsoft.com/office/2011/relationships/chartStyle" Target="style563.xml"/></Relationships>
</file>

<file path=xl/charts/_rels/chart564.xml.rels><?xml version="1.0" encoding="UTF-8" standalone="yes"?>
<Relationships xmlns="http://schemas.openxmlformats.org/package/2006/relationships"><Relationship Id="rId2" Type="http://schemas.microsoft.com/office/2011/relationships/chartColorStyle" Target="colors564.xml"/><Relationship Id="rId1" Type="http://schemas.microsoft.com/office/2011/relationships/chartStyle" Target="style564.xml"/></Relationships>
</file>

<file path=xl/charts/_rels/chart565.xml.rels><?xml version="1.0" encoding="UTF-8" standalone="yes"?>
<Relationships xmlns="http://schemas.openxmlformats.org/package/2006/relationships"><Relationship Id="rId2" Type="http://schemas.microsoft.com/office/2011/relationships/chartColorStyle" Target="colors565.xml"/><Relationship Id="rId1" Type="http://schemas.microsoft.com/office/2011/relationships/chartStyle" Target="style565.xml"/></Relationships>
</file>

<file path=xl/charts/_rels/chart566.xml.rels><?xml version="1.0" encoding="UTF-8" standalone="yes"?>
<Relationships xmlns="http://schemas.openxmlformats.org/package/2006/relationships"><Relationship Id="rId2" Type="http://schemas.microsoft.com/office/2011/relationships/chartColorStyle" Target="colors566.xml"/><Relationship Id="rId1" Type="http://schemas.microsoft.com/office/2011/relationships/chartStyle" Target="style566.xml"/></Relationships>
</file>

<file path=xl/charts/_rels/chart567.xml.rels><?xml version="1.0" encoding="UTF-8" standalone="yes"?>
<Relationships xmlns="http://schemas.openxmlformats.org/package/2006/relationships"><Relationship Id="rId2" Type="http://schemas.microsoft.com/office/2011/relationships/chartColorStyle" Target="colors567.xml"/><Relationship Id="rId1" Type="http://schemas.microsoft.com/office/2011/relationships/chartStyle" Target="style567.xml"/></Relationships>
</file>

<file path=xl/charts/_rels/chart568.xml.rels><?xml version="1.0" encoding="UTF-8" standalone="yes"?>
<Relationships xmlns="http://schemas.openxmlformats.org/package/2006/relationships"><Relationship Id="rId2" Type="http://schemas.microsoft.com/office/2011/relationships/chartColorStyle" Target="colors568.xml"/><Relationship Id="rId1" Type="http://schemas.microsoft.com/office/2011/relationships/chartStyle" Target="style568.xml"/></Relationships>
</file>

<file path=xl/charts/_rels/chart569.xml.rels><?xml version="1.0" encoding="UTF-8" standalone="yes"?>
<Relationships xmlns="http://schemas.openxmlformats.org/package/2006/relationships"><Relationship Id="rId2" Type="http://schemas.microsoft.com/office/2011/relationships/chartColorStyle" Target="colors569.xml"/><Relationship Id="rId1" Type="http://schemas.microsoft.com/office/2011/relationships/chartStyle" Target="style569.xml"/></Relationships>
</file>

<file path=xl/charts/_rels/chart570.xml.rels><?xml version="1.0" encoding="UTF-8" standalone="yes"?>
<Relationships xmlns="http://schemas.openxmlformats.org/package/2006/relationships"><Relationship Id="rId2" Type="http://schemas.microsoft.com/office/2011/relationships/chartColorStyle" Target="colors570.xml"/><Relationship Id="rId1" Type="http://schemas.microsoft.com/office/2011/relationships/chartStyle" Target="style570.xml"/></Relationships>
</file>

<file path=xl/charts/_rels/chart571.xml.rels><?xml version="1.0" encoding="UTF-8" standalone="yes"?>
<Relationships xmlns="http://schemas.openxmlformats.org/package/2006/relationships"><Relationship Id="rId2" Type="http://schemas.microsoft.com/office/2011/relationships/chartColorStyle" Target="colors571.xml"/><Relationship Id="rId1" Type="http://schemas.microsoft.com/office/2011/relationships/chartStyle" Target="style571.xml"/></Relationships>
</file>

<file path=xl/charts/_rels/chart572.xml.rels><?xml version="1.0" encoding="UTF-8" standalone="yes"?>
<Relationships xmlns="http://schemas.openxmlformats.org/package/2006/relationships"><Relationship Id="rId2" Type="http://schemas.microsoft.com/office/2011/relationships/chartColorStyle" Target="colors572.xml"/><Relationship Id="rId1" Type="http://schemas.microsoft.com/office/2011/relationships/chartStyle" Target="style572.xml"/></Relationships>
</file>

<file path=xl/charts/_rels/chart573.xml.rels><?xml version="1.0" encoding="UTF-8" standalone="yes"?>
<Relationships xmlns="http://schemas.openxmlformats.org/package/2006/relationships"><Relationship Id="rId2" Type="http://schemas.microsoft.com/office/2011/relationships/chartColorStyle" Target="colors573.xml"/><Relationship Id="rId1" Type="http://schemas.microsoft.com/office/2011/relationships/chartStyle" Target="style573.xml"/></Relationships>
</file>

<file path=xl/charts/_rels/chart574.xml.rels><?xml version="1.0" encoding="UTF-8" standalone="yes"?>
<Relationships xmlns="http://schemas.openxmlformats.org/package/2006/relationships"><Relationship Id="rId2" Type="http://schemas.microsoft.com/office/2011/relationships/chartColorStyle" Target="colors574.xml"/><Relationship Id="rId1" Type="http://schemas.microsoft.com/office/2011/relationships/chartStyle" Target="style574.xml"/></Relationships>
</file>

<file path=xl/charts/_rels/chart575.xml.rels><?xml version="1.0" encoding="UTF-8" standalone="yes"?>
<Relationships xmlns="http://schemas.openxmlformats.org/package/2006/relationships"><Relationship Id="rId2" Type="http://schemas.microsoft.com/office/2011/relationships/chartColorStyle" Target="colors575.xml"/><Relationship Id="rId1" Type="http://schemas.microsoft.com/office/2011/relationships/chartStyle" Target="style575.xml"/></Relationships>
</file>

<file path=xl/charts/_rels/chart576.xml.rels><?xml version="1.0" encoding="UTF-8" standalone="yes"?>
<Relationships xmlns="http://schemas.openxmlformats.org/package/2006/relationships"><Relationship Id="rId2" Type="http://schemas.microsoft.com/office/2011/relationships/chartColorStyle" Target="colors576.xml"/><Relationship Id="rId1" Type="http://schemas.microsoft.com/office/2011/relationships/chartStyle" Target="style576.xml"/></Relationships>
</file>

<file path=xl/charts/_rels/chart577.xml.rels><?xml version="1.0" encoding="UTF-8" standalone="yes"?>
<Relationships xmlns="http://schemas.openxmlformats.org/package/2006/relationships"><Relationship Id="rId2" Type="http://schemas.microsoft.com/office/2011/relationships/chartColorStyle" Target="colors577.xml"/><Relationship Id="rId1" Type="http://schemas.microsoft.com/office/2011/relationships/chartStyle" Target="style577.xml"/></Relationships>
</file>

<file path=xl/charts/_rels/chart578.xml.rels><?xml version="1.0" encoding="UTF-8" standalone="yes"?>
<Relationships xmlns="http://schemas.openxmlformats.org/package/2006/relationships"><Relationship Id="rId2" Type="http://schemas.microsoft.com/office/2011/relationships/chartColorStyle" Target="colors578.xml"/><Relationship Id="rId1" Type="http://schemas.microsoft.com/office/2011/relationships/chartStyle" Target="style578.xml"/></Relationships>
</file>

<file path=xl/charts/_rels/chart579.xml.rels><?xml version="1.0" encoding="UTF-8" standalone="yes"?>
<Relationships xmlns="http://schemas.openxmlformats.org/package/2006/relationships"><Relationship Id="rId2" Type="http://schemas.microsoft.com/office/2011/relationships/chartColorStyle" Target="colors579.xml"/><Relationship Id="rId1" Type="http://schemas.microsoft.com/office/2011/relationships/chartStyle" Target="style579.xml"/></Relationships>
</file>

<file path=xl/charts/_rels/chart580.xml.rels><?xml version="1.0" encoding="UTF-8" standalone="yes"?>
<Relationships xmlns="http://schemas.openxmlformats.org/package/2006/relationships"><Relationship Id="rId2" Type="http://schemas.microsoft.com/office/2011/relationships/chartColorStyle" Target="colors580.xml"/><Relationship Id="rId1" Type="http://schemas.microsoft.com/office/2011/relationships/chartStyle" Target="style580.xml"/></Relationships>
</file>

<file path=xl/charts/_rels/chart581.xml.rels><?xml version="1.0" encoding="UTF-8" standalone="yes"?>
<Relationships xmlns="http://schemas.openxmlformats.org/package/2006/relationships"><Relationship Id="rId2" Type="http://schemas.microsoft.com/office/2011/relationships/chartColorStyle" Target="colors581.xml"/><Relationship Id="rId1" Type="http://schemas.microsoft.com/office/2011/relationships/chartStyle" Target="style581.xml"/></Relationships>
</file>

<file path=xl/charts/_rels/chart582.xml.rels><?xml version="1.0" encoding="UTF-8" standalone="yes"?>
<Relationships xmlns="http://schemas.openxmlformats.org/package/2006/relationships"><Relationship Id="rId2" Type="http://schemas.microsoft.com/office/2011/relationships/chartColorStyle" Target="colors582.xml"/><Relationship Id="rId1" Type="http://schemas.microsoft.com/office/2011/relationships/chartStyle" Target="style582.xml"/></Relationships>
</file>

<file path=xl/charts/_rels/chart583.xml.rels><?xml version="1.0" encoding="UTF-8" standalone="yes"?>
<Relationships xmlns="http://schemas.openxmlformats.org/package/2006/relationships"><Relationship Id="rId2" Type="http://schemas.microsoft.com/office/2011/relationships/chartColorStyle" Target="colors583.xml"/><Relationship Id="rId1" Type="http://schemas.microsoft.com/office/2011/relationships/chartStyle" Target="style583.xml"/></Relationships>
</file>

<file path=xl/charts/_rels/chart584.xml.rels><?xml version="1.0" encoding="UTF-8" standalone="yes"?>
<Relationships xmlns="http://schemas.openxmlformats.org/package/2006/relationships"><Relationship Id="rId2" Type="http://schemas.microsoft.com/office/2011/relationships/chartColorStyle" Target="colors584.xml"/><Relationship Id="rId1" Type="http://schemas.microsoft.com/office/2011/relationships/chartStyle" Target="style584.xml"/></Relationships>
</file>

<file path=xl/charts/_rels/chart585.xml.rels><?xml version="1.0" encoding="UTF-8" standalone="yes"?>
<Relationships xmlns="http://schemas.openxmlformats.org/package/2006/relationships"><Relationship Id="rId2" Type="http://schemas.microsoft.com/office/2011/relationships/chartColorStyle" Target="colors585.xml"/><Relationship Id="rId1" Type="http://schemas.microsoft.com/office/2011/relationships/chartStyle" Target="style585.xml"/></Relationships>
</file>

<file path=xl/charts/_rels/chart586.xml.rels><?xml version="1.0" encoding="UTF-8" standalone="yes"?>
<Relationships xmlns="http://schemas.openxmlformats.org/package/2006/relationships"><Relationship Id="rId2" Type="http://schemas.microsoft.com/office/2011/relationships/chartColorStyle" Target="colors586.xml"/><Relationship Id="rId1" Type="http://schemas.microsoft.com/office/2011/relationships/chartStyle" Target="style586.xml"/></Relationships>
</file>

<file path=xl/charts/_rels/chart587.xml.rels><?xml version="1.0" encoding="UTF-8" standalone="yes"?>
<Relationships xmlns="http://schemas.openxmlformats.org/package/2006/relationships"><Relationship Id="rId2" Type="http://schemas.microsoft.com/office/2011/relationships/chartColorStyle" Target="colors587.xml"/><Relationship Id="rId1" Type="http://schemas.microsoft.com/office/2011/relationships/chartStyle" Target="style587.xml"/></Relationships>
</file>

<file path=xl/charts/_rels/chart588.xml.rels><?xml version="1.0" encoding="UTF-8" standalone="yes"?>
<Relationships xmlns="http://schemas.openxmlformats.org/package/2006/relationships"><Relationship Id="rId2" Type="http://schemas.microsoft.com/office/2011/relationships/chartColorStyle" Target="colors588.xml"/><Relationship Id="rId1" Type="http://schemas.microsoft.com/office/2011/relationships/chartStyle" Target="style588.xml"/></Relationships>
</file>

<file path=xl/charts/_rels/chart589.xml.rels><?xml version="1.0" encoding="UTF-8" standalone="yes"?>
<Relationships xmlns="http://schemas.openxmlformats.org/package/2006/relationships"><Relationship Id="rId2" Type="http://schemas.microsoft.com/office/2011/relationships/chartColorStyle" Target="colors589.xml"/><Relationship Id="rId1" Type="http://schemas.microsoft.com/office/2011/relationships/chartStyle" Target="style589.xml"/></Relationships>
</file>

<file path=xl/charts/_rels/chart590.xml.rels><?xml version="1.0" encoding="UTF-8" standalone="yes"?>
<Relationships xmlns="http://schemas.openxmlformats.org/package/2006/relationships"><Relationship Id="rId2" Type="http://schemas.microsoft.com/office/2011/relationships/chartColorStyle" Target="colors590.xml"/><Relationship Id="rId1" Type="http://schemas.microsoft.com/office/2011/relationships/chartStyle" Target="style590.xml"/></Relationships>
</file>

<file path=xl/charts/_rels/chart591.xml.rels><?xml version="1.0" encoding="UTF-8" standalone="yes"?>
<Relationships xmlns="http://schemas.openxmlformats.org/package/2006/relationships"><Relationship Id="rId2" Type="http://schemas.microsoft.com/office/2011/relationships/chartColorStyle" Target="colors591.xml"/><Relationship Id="rId1" Type="http://schemas.microsoft.com/office/2011/relationships/chartStyle" Target="style591.xml"/></Relationships>
</file>

<file path=xl/charts/_rels/chart592.xml.rels><?xml version="1.0" encoding="UTF-8" standalone="yes"?>
<Relationships xmlns="http://schemas.openxmlformats.org/package/2006/relationships"><Relationship Id="rId2" Type="http://schemas.microsoft.com/office/2011/relationships/chartColorStyle" Target="colors592.xml"/><Relationship Id="rId1" Type="http://schemas.microsoft.com/office/2011/relationships/chartStyle" Target="style592.xml"/></Relationships>
</file>

<file path=xl/charts/_rels/chart593.xml.rels><?xml version="1.0" encoding="UTF-8" standalone="yes"?>
<Relationships xmlns="http://schemas.openxmlformats.org/package/2006/relationships"><Relationship Id="rId2" Type="http://schemas.microsoft.com/office/2011/relationships/chartColorStyle" Target="colors593.xml"/><Relationship Id="rId1" Type="http://schemas.microsoft.com/office/2011/relationships/chartStyle" Target="style593.xml"/></Relationships>
</file>

<file path=xl/charts/_rels/chart594.xml.rels><?xml version="1.0" encoding="UTF-8" standalone="yes"?>
<Relationships xmlns="http://schemas.openxmlformats.org/package/2006/relationships"><Relationship Id="rId2" Type="http://schemas.microsoft.com/office/2011/relationships/chartColorStyle" Target="colors594.xml"/><Relationship Id="rId1" Type="http://schemas.microsoft.com/office/2011/relationships/chartStyle" Target="style594.xml"/></Relationships>
</file>

<file path=xl/charts/_rels/chart595.xml.rels><?xml version="1.0" encoding="UTF-8" standalone="yes"?>
<Relationships xmlns="http://schemas.openxmlformats.org/package/2006/relationships"><Relationship Id="rId2" Type="http://schemas.microsoft.com/office/2011/relationships/chartColorStyle" Target="colors595.xml"/><Relationship Id="rId1" Type="http://schemas.microsoft.com/office/2011/relationships/chartStyle" Target="style595.xml"/></Relationships>
</file>

<file path=xl/charts/_rels/chart596.xml.rels><?xml version="1.0" encoding="UTF-8" standalone="yes"?>
<Relationships xmlns="http://schemas.openxmlformats.org/package/2006/relationships"><Relationship Id="rId2" Type="http://schemas.microsoft.com/office/2011/relationships/chartColorStyle" Target="colors596.xml"/><Relationship Id="rId1" Type="http://schemas.microsoft.com/office/2011/relationships/chartStyle" Target="style596.xml"/></Relationships>
</file>

<file path=xl/charts/_rels/chart597.xml.rels><?xml version="1.0" encoding="UTF-8" standalone="yes"?>
<Relationships xmlns="http://schemas.openxmlformats.org/package/2006/relationships"><Relationship Id="rId2" Type="http://schemas.microsoft.com/office/2011/relationships/chartColorStyle" Target="colors597.xml"/><Relationship Id="rId1" Type="http://schemas.microsoft.com/office/2011/relationships/chartStyle" Target="style597.xml"/></Relationships>
</file>

<file path=xl/charts/_rels/chart598.xml.rels><?xml version="1.0" encoding="UTF-8" standalone="yes"?>
<Relationships xmlns="http://schemas.openxmlformats.org/package/2006/relationships"><Relationship Id="rId2" Type="http://schemas.microsoft.com/office/2011/relationships/chartColorStyle" Target="colors598.xml"/><Relationship Id="rId1" Type="http://schemas.microsoft.com/office/2011/relationships/chartStyle" Target="style598.xml"/></Relationships>
</file>

<file path=xl/charts/_rels/chart599.xml.rels><?xml version="1.0" encoding="UTF-8" standalone="yes"?>
<Relationships xmlns="http://schemas.openxmlformats.org/package/2006/relationships"><Relationship Id="rId2" Type="http://schemas.microsoft.com/office/2011/relationships/chartColorStyle" Target="colors599.xml"/><Relationship Id="rId1" Type="http://schemas.microsoft.com/office/2011/relationships/chartStyle" Target="style599.xml"/></Relationships>
</file>

<file path=xl/charts/_rels/chart600.xml.rels><?xml version="1.0" encoding="UTF-8" standalone="yes"?>
<Relationships xmlns="http://schemas.openxmlformats.org/package/2006/relationships"><Relationship Id="rId2" Type="http://schemas.microsoft.com/office/2011/relationships/chartColorStyle" Target="colors600.xml"/><Relationship Id="rId1" Type="http://schemas.microsoft.com/office/2011/relationships/chartStyle" Target="style600.xml"/></Relationships>
</file>

<file path=xl/charts/_rels/chart601.xml.rels><?xml version="1.0" encoding="UTF-8" standalone="yes"?>
<Relationships xmlns="http://schemas.openxmlformats.org/package/2006/relationships"><Relationship Id="rId2" Type="http://schemas.microsoft.com/office/2011/relationships/chartColorStyle" Target="colors601.xml"/><Relationship Id="rId1" Type="http://schemas.microsoft.com/office/2011/relationships/chartStyle" Target="style601.xml"/></Relationships>
</file>

<file path=xl/charts/_rels/chart602.xml.rels><?xml version="1.0" encoding="UTF-8" standalone="yes"?>
<Relationships xmlns="http://schemas.openxmlformats.org/package/2006/relationships"><Relationship Id="rId2" Type="http://schemas.microsoft.com/office/2011/relationships/chartColorStyle" Target="colors602.xml"/><Relationship Id="rId1" Type="http://schemas.microsoft.com/office/2011/relationships/chartStyle" Target="style602.xml"/></Relationships>
</file>

<file path=xl/charts/_rels/chart603.xml.rels><?xml version="1.0" encoding="UTF-8" standalone="yes"?>
<Relationships xmlns="http://schemas.openxmlformats.org/package/2006/relationships"><Relationship Id="rId2" Type="http://schemas.microsoft.com/office/2011/relationships/chartColorStyle" Target="colors603.xml"/><Relationship Id="rId1" Type="http://schemas.microsoft.com/office/2011/relationships/chartStyle" Target="style603.xml"/></Relationships>
</file>

<file path=xl/charts/_rels/chart604.xml.rels><?xml version="1.0" encoding="UTF-8" standalone="yes"?>
<Relationships xmlns="http://schemas.openxmlformats.org/package/2006/relationships"><Relationship Id="rId2" Type="http://schemas.microsoft.com/office/2011/relationships/chartColorStyle" Target="colors604.xml"/><Relationship Id="rId1" Type="http://schemas.microsoft.com/office/2011/relationships/chartStyle" Target="style604.xml"/></Relationships>
</file>

<file path=xl/charts/_rels/chart605.xml.rels><?xml version="1.0" encoding="UTF-8" standalone="yes"?>
<Relationships xmlns="http://schemas.openxmlformats.org/package/2006/relationships"><Relationship Id="rId2" Type="http://schemas.microsoft.com/office/2011/relationships/chartColorStyle" Target="colors605.xml"/><Relationship Id="rId1" Type="http://schemas.microsoft.com/office/2011/relationships/chartStyle" Target="style605.xml"/></Relationships>
</file>

<file path=xl/charts/_rels/chart606.xml.rels><?xml version="1.0" encoding="UTF-8" standalone="yes"?>
<Relationships xmlns="http://schemas.openxmlformats.org/package/2006/relationships"><Relationship Id="rId2" Type="http://schemas.microsoft.com/office/2011/relationships/chartColorStyle" Target="colors606.xml"/><Relationship Id="rId1" Type="http://schemas.microsoft.com/office/2011/relationships/chartStyle" Target="style606.xml"/></Relationships>
</file>

<file path=xl/charts/_rels/chart607.xml.rels><?xml version="1.0" encoding="UTF-8" standalone="yes"?>
<Relationships xmlns="http://schemas.openxmlformats.org/package/2006/relationships"><Relationship Id="rId2" Type="http://schemas.microsoft.com/office/2011/relationships/chartColorStyle" Target="colors607.xml"/><Relationship Id="rId1" Type="http://schemas.microsoft.com/office/2011/relationships/chartStyle" Target="style607.xml"/></Relationships>
</file>

<file path=xl/charts/_rels/chart608.xml.rels><?xml version="1.0" encoding="UTF-8" standalone="yes"?>
<Relationships xmlns="http://schemas.openxmlformats.org/package/2006/relationships"><Relationship Id="rId2" Type="http://schemas.microsoft.com/office/2011/relationships/chartColorStyle" Target="colors608.xml"/><Relationship Id="rId1" Type="http://schemas.microsoft.com/office/2011/relationships/chartStyle" Target="style608.xml"/></Relationships>
</file>

<file path=xl/charts/_rels/chart609.xml.rels><?xml version="1.0" encoding="UTF-8" standalone="yes"?>
<Relationships xmlns="http://schemas.openxmlformats.org/package/2006/relationships"><Relationship Id="rId2" Type="http://schemas.microsoft.com/office/2011/relationships/chartColorStyle" Target="colors609.xml"/><Relationship Id="rId1" Type="http://schemas.microsoft.com/office/2011/relationships/chartStyle" Target="style609.xml"/></Relationships>
</file>

<file path=xl/charts/_rels/chart610.xml.rels><?xml version="1.0" encoding="UTF-8" standalone="yes"?>
<Relationships xmlns="http://schemas.openxmlformats.org/package/2006/relationships"><Relationship Id="rId2" Type="http://schemas.microsoft.com/office/2011/relationships/chartColorStyle" Target="colors610.xml"/><Relationship Id="rId1" Type="http://schemas.microsoft.com/office/2011/relationships/chartStyle" Target="style610.xml"/></Relationships>
</file>

<file path=xl/charts/_rels/chart611.xml.rels><?xml version="1.0" encoding="UTF-8" standalone="yes"?>
<Relationships xmlns="http://schemas.openxmlformats.org/package/2006/relationships"><Relationship Id="rId2" Type="http://schemas.microsoft.com/office/2011/relationships/chartColorStyle" Target="colors611.xml"/><Relationship Id="rId1" Type="http://schemas.microsoft.com/office/2011/relationships/chartStyle" Target="style611.xml"/></Relationships>
</file>

<file path=xl/charts/_rels/chart612.xml.rels><?xml version="1.0" encoding="UTF-8" standalone="yes"?>
<Relationships xmlns="http://schemas.openxmlformats.org/package/2006/relationships"><Relationship Id="rId2" Type="http://schemas.microsoft.com/office/2011/relationships/chartColorStyle" Target="colors612.xml"/><Relationship Id="rId1" Type="http://schemas.microsoft.com/office/2011/relationships/chartStyle" Target="style612.xml"/></Relationships>
</file>

<file path=xl/charts/_rels/chart613.xml.rels><?xml version="1.0" encoding="UTF-8" standalone="yes"?>
<Relationships xmlns="http://schemas.openxmlformats.org/package/2006/relationships"><Relationship Id="rId2" Type="http://schemas.microsoft.com/office/2011/relationships/chartColorStyle" Target="colors613.xml"/><Relationship Id="rId1" Type="http://schemas.microsoft.com/office/2011/relationships/chartStyle" Target="style613.xml"/></Relationships>
</file>

<file path=xl/charts/_rels/chart614.xml.rels><?xml version="1.0" encoding="UTF-8" standalone="yes"?>
<Relationships xmlns="http://schemas.openxmlformats.org/package/2006/relationships"><Relationship Id="rId2" Type="http://schemas.microsoft.com/office/2011/relationships/chartColorStyle" Target="colors614.xml"/><Relationship Id="rId1" Type="http://schemas.microsoft.com/office/2011/relationships/chartStyle" Target="style614.xml"/></Relationships>
</file>

<file path=xl/charts/_rels/chart615.xml.rels><?xml version="1.0" encoding="UTF-8" standalone="yes"?>
<Relationships xmlns="http://schemas.openxmlformats.org/package/2006/relationships"><Relationship Id="rId2" Type="http://schemas.microsoft.com/office/2011/relationships/chartColorStyle" Target="colors615.xml"/><Relationship Id="rId1" Type="http://schemas.microsoft.com/office/2011/relationships/chartStyle" Target="style615.xml"/></Relationships>
</file>

<file path=xl/charts/_rels/chart616.xml.rels><?xml version="1.0" encoding="UTF-8" standalone="yes"?>
<Relationships xmlns="http://schemas.openxmlformats.org/package/2006/relationships"><Relationship Id="rId2" Type="http://schemas.microsoft.com/office/2011/relationships/chartColorStyle" Target="colors616.xml"/><Relationship Id="rId1" Type="http://schemas.microsoft.com/office/2011/relationships/chartStyle" Target="style616.xml"/></Relationships>
</file>

<file path=xl/charts/_rels/chart617.xml.rels><?xml version="1.0" encoding="UTF-8" standalone="yes"?>
<Relationships xmlns="http://schemas.openxmlformats.org/package/2006/relationships"><Relationship Id="rId2" Type="http://schemas.microsoft.com/office/2011/relationships/chartColorStyle" Target="colors617.xml"/><Relationship Id="rId1" Type="http://schemas.microsoft.com/office/2011/relationships/chartStyle" Target="style617.xml"/></Relationships>
</file>

<file path=xl/charts/_rels/chart618.xml.rels><?xml version="1.0" encoding="UTF-8" standalone="yes"?>
<Relationships xmlns="http://schemas.openxmlformats.org/package/2006/relationships"><Relationship Id="rId2" Type="http://schemas.microsoft.com/office/2011/relationships/chartColorStyle" Target="colors618.xml"/><Relationship Id="rId1" Type="http://schemas.microsoft.com/office/2011/relationships/chartStyle" Target="style618.xml"/></Relationships>
</file>

<file path=xl/charts/_rels/chart619.xml.rels><?xml version="1.0" encoding="UTF-8" standalone="yes"?>
<Relationships xmlns="http://schemas.openxmlformats.org/package/2006/relationships"><Relationship Id="rId2" Type="http://schemas.microsoft.com/office/2011/relationships/chartColorStyle" Target="colors619.xml"/><Relationship Id="rId1" Type="http://schemas.microsoft.com/office/2011/relationships/chartStyle" Target="style619.xml"/></Relationships>
</file>

<file path=xl/charts/_rels/chart620.xml.rels><?xml version="1.0" encoding="UTF-8" standalone="yes"?>
<Relationships xmlns="http://schemas.openxmlformats.org/package/2006/relationships"><Relationship Id="rId2" Type="http://schemas.microsoft.com/office/2011/relationships/chartColorStyle" Target="colors620.xml"/><Relationship Id="rId1" Type="http://schemas.microsoft.com/office/2011/relationships/chartStyle" Target="style620.xml"/></Relationships>
</file>

<file path=xl/charts/_rels/chart621.xml.rels><?xml version="1.0" encoding="UTF-8" standalone="yes"?>
<Relationships xmlns="http://schemas.openxmlformats.org/package/2006/relationships"><Relationship Id="rId2" Type="http://schemas.microsoft.com/office/2011/relationships/chartColorStyle" Target="colors621.xml"/><Relationship Id="rId1" Type="http://schemas.microsoft.com/office/2011/relationships/chartStyle" Target="style621.xml"/></Relationships>
</file>

<file path=xl/charts/_rels/chart622.xml.rels><?xml version="1.0" encoding="UTF-8" standalone="yes"?>
<Relationships xmlns="http://schemas.openxmlformats.org/package/2006/relationships"><Relationship Id="rId2" Type="http://schemas.microsoft.com/office/2011/relationships/chartColorStyle" Target="colors622.xml"/><Relationship Id="rId1" Type="http://schemas.microsoft.com/office/2011/relationships/chartStyle" Target="style622.xml"/></Relationships>
</file>

<file path=xl/charts/_rels/chart623.xml.rels><?xml version="1.0" encoding="UTF-8" standalone="yes"?>
<Relationships xmlns="http://schemas.openxmlformats.org/package/2006/relationships"><Relationship Id="rId2" Type="http://schemas.microsoft.com/office/2011/relationships/chartColorStyle" Target="colors623.xml"/><Relationship Id="rId1" Type="http://schemas.microsoft.com/office/2011/relationships/chartStyle" Target="style623.xml"/></Relationships>
</file>

<file path=xl/charts/_rels/chart624.xml.rels><?xml version="1.0" encoding="UTF-8" standalone="yes"?>
<Relationships xmlns="http://schemas.openxmlformats.org/package/2006/relationships"><Relationship Id="rId2" Type="http://schemas.microsoft.com/office/2011/relationships/chartColorStyle" Target="colors624.xml"/><Relationship Id="rId1" Type="http://schemas.microsoft.com/office/2011/relationships/chartStyle" Target="style624.xml"/></Relationships>
</file>

<file path=xl/charts/_rels/chart625.xml.rels><?xml version="1.0" encoding="UTF-8" standalone="yes"?>
<Relationships xmlns="http://schemas.openxmlformats.org/package/2006/relationships"><Relationship Id="rId2" Type="http://schemas.microsoft.com/office/2011/relationships/chartColorStyle" Target="colors625.xml"/><Relationship Id="rId1" Type="http://schemas.microsoft.com/office/2011/relationships/chartStyle" Target="style625.xml"/></Relationships>
</file>

<file path=xl/charts/_rels/chart626.xml.rels><?xml version="1.0" encoding="UTF-8" standalone="yes"?>
<Relationships xmlns="http://schemas.openxmlformats.org/package/2006/relationships"><Relationship Id="rId2" Type="http://schemas.microsoft.com/office/2011/relationships/chartColorStyle" Target="colors626.xml"/><Relationship Id="rId1" Type="http://schemas.microsoft.com/office/2011/relationships/chartStyle" Target="style626.xml"/></Relationships>
</file>

<file path=xl/charts/_rels/chart627.xml.rels><?xml version="1.0" encoding="UTF-8" standalone="yes"?>
<Relationships xmlns="http://schemas.openxmlformats.org/package/2006/relationships"><Relationship Id="rId2" Type="http://schemas.microsoft.com/office/2011/relationships/chartColorStyle" Target="colors627.xml"/><Relationship Id="rId1" Type="http://schemas.microsoft.com/office/2011/relationships/chartStyle" Target="style627.xml"/></Relationships>
</file>

<file path=xl/charts/_rels/chart628.xml.rels><?xml version="1.0" encoding="UTF-8" standalone="yes"?>
<Relationships xmlns="http://schemas.openxmlformats.org/package/2006/relationships"><Relationship Id="rId2" Type="http://schemas.microsoft.com/office/2011/relationships/chartColorStyle" Target="colors628.xml"/><Relationship Id="rId1" Type="http://schemas.microsoft.com/office/2011/relationships/chartStyle" Target="style628.xml"/></Relationships>
</file>

<file path=xl/charts/_rels/chart629.xml.rels><?xml version="1.0" encoding="UTF-8" standalone="yes"?>
<Relationships xmlns="http://schemas.openxmlformats.org/package/2006/relationships"><Relationship Id="rId2" Type="http://schemas.microsoft.com/office/2011/relationships/chartColorStyle" Target="colors629.xml"/><Relationship Id="rId1" Type="http://schemas.microsoft.com/office/2011/relationships/chartStyle" Target="style629.xml"/></Relationships>
</file>

<file path=xl/charts/_rels/chart630.xml.rels><?xml version="1.0" encoding="UTF-8" standalone="yes"?>
<Relationships xmlns="http://schemas.openxmlformats.org/package/2006/relationships"><Relationship Id="rId2" Type="http://schemas.microsoft.com/office/2011/relationships/chartColorStyle" Target="colors630.xml"/><Relationship Id="rId1" Type="http://schemas.microsoft.com/office/2011/relationships/chartStyle" Target="style630.xml"/></Relationships>
</file>

<file path=xl/charts/_rels/chart631.xml.rels><?xml version="1.0" encoding="UTF-8" standalone="yes"?>
<Relationships xmlns="http://schemas.openxmlformats.org/package/2006/relationships"><Relationship Id="rId2" Type="http://schemas.microsoft.com/office/2011/relationships/chartColorStyle" Target="colors631.xml"/><Relationship Id="rId1" Type="http://schemas.microsoft.com/office/2011/relationships/chartStyle" Target="style631.xml"/></Relationships>
</file>

<file path=xl/charts/_rels/chart632.xml.rels><?xml version="1.0" encoding="UTF-8" standalone="yes"?>
<Relationships xmlns="http://schemas.openxmlformats.org/package/2006/relationships"><Relationship Id="rId2" Type="http://schemas.microsoft.com/office/2011/relationships/chartColorStyle" Target="colors632.xml"/><Relationship Id="rId1" Type="http://schemas.microsoft.com/office/2011/relationships/chartStyle" Target="style632.xml"/></Relationships>
</file>

<file path=xl/charts/_rels/chart633.xml.rels><?xml version="1.0" encoding="UTF-8" standalone="yes"?>
<Relationships xmlns="http://schemas.openxmlformats.org/package/2006/relationships"><Relationship Id="rId2" Type="http://schemas.microsoft.com/office/2011/relationships/chartColorStyle" Target="colors633.xml"/><Relationship Id="rId1" Type="http://schemas.microsoft.com/office/2011/relationships/chartStyle" Target="style633.xml"/></Relationships>
</file>

<file path=xl/charts/_rels/chart634.xml.rels><?xml version="1.0" encoding="UTF-8" standalone="yes"?>
<Relationships xmlns="http://schemas.openxmlformats.org/package/2006/relationships"><Relationship Id="rId2" Type="http://schemas.microsoft.com/office/2011/relationships/chartColorStyle" Target="colors634.xml"/><Relationship Id="rId1" Type="http://schemas.microsoft.com/office/2011/relationships/chartStyle" Target="style634.xml"/></Relationships>
</file>

<file path=xl/charts/_rels/chart635.xml.rels><?xml version="1.0" encoding="UTF-8" standalone="yes"?>
<Relationships xmlns="http://schemas.openxmlformats.org/package/2006/relationships"><Relationship Id="rId2" Type="http://schemas.microsoft.com/office/2011/relationships/chartColorStyle" Target="colors635.xml"/><Relationship Id="rId1" Type="http://schemas.microsoft.com/office/2011/relationships/chartStyle" Target="style635.xml"/></Relationships>
</file>

<file path=xl/charts/_rels/chart636.xml.rels><?xml version="1.0" encoding="UTF-8" standalone="yes"?>
<Relationships xmlns="http://schemas.openxmlformats.org/package/2006/relationships"><Relationship Id="rId2" Type="http://schemas.microsoft.com/office/2011/relationships/chartColorStyle" Target="colors636.xml"/><Relationship Id="rId1" Type="http://schemas.microsoft.com/office/2011/relationships/chartStyle" Target="style636.xml"/></Relationships>
</file>

<file path=xl/charts/_rels/chart637.xml.rels><?xml version="1.0" encoding="UTF-8" standalone="yes"?>
<Relationships xmlns="http://schemas.openxmlformats.org/package/2006/relationships"><Relationship Id="rId2" Type="http://schemas.microsoft.com/office/2011/relationships/chartColorStyle" Target="colors637.xml"/><Relationship Id="rId1" Type="http://schemas.microsoft.com/office/2011/relationships/chartStyle" Target="style637.xml"/></Relationships>
</file>

<file path=xl/charts/_rels/chart638.xml.rels><?xml version="1.0" encoding="UTF-8" standalone="yes"?>
<Relationships xmlns="http://schemas.openxmlformats.org/package/2006/relationships"><Relationship Id="rId2" Type="http://schemas.microsoft.com/office/2011/relationships/chartColorStyle" Target="colors638.xml"/><Relationship Id="rId1" Type="http://schemas.microsoft.com/office/2011/relationships/chartStyle" Target="style638.xml"/></Relationships>
</file>

<file path=xl/charts/_rels/chart639.xml.rels><?xml version="1.0" encoding="UTF-8" standalone="yes"?>
<Relationships xmlns="http://schemas.openxmlformats.org/package/2006/relationships"><Relationship Id="rId2" Type="http://schemas.microsoft.com/office/2011/relationships/chartColorStyle" Target="colors639.xml"/><Relationship Id="rId1" Type="http://schemas.microsoft.com/office/2011/relationships/chartStyle" Target="style639.xml"/></Relationships>
</file>

<file path=xl/charts/_rels/chart640.xml.rels><?xml version="1.0" encoding="UTF-8" standalone="yes"?>
<Relationships xmlns="http://schemas.openxmlformats.org/package/2006/relationships"><Relationship Id="rId2" Type="http://schemas.microsoft.com/office/2011/relationships/chartColorStyle" Target="colors640.xml"/><Relationship Id="rId1" Type="http://schemas.microsoft.com/office/2011/relationships/chartStyle" Target="style640.xml"/></Relationships>
</file>

<file path=xl/charts/_rels/chart673.xml.rels><?xml version="1.0" encoding="UTF-8" standalone="yes"?>
<Relationships xmlns="http://schemas.openxmlformats.org/package/2006/relationships"><Relationship Id="rId2" Type="http://schemas.microsoft.com/office/2011/relationships/chartColorStyle" Target="colors641.xml"/><Relationship Id="rId1" Type="http://schemas.microsoft.com/office/2011/relationships/chartStyle" Target="style641.xml"/></Relationships>
</file>

<file path=xl/charts/_rels/chart674.xml.rels><?xml version="1.0" encoding="UTF-8" standalone="yes"?>
<Relationships xmlns="http://schemas.openxmlformats.org/package/2006/relationships"><Relationship Id="rId2" Type="http://schemas.microsoft.com/office/2011/relationships/chartColorStyle" Target="colors642.xml"/><Relationship Id="rId1" Type="http://schemas.microsoft.com/office/2011/relationships/chartStyle" Target="style642.xml"/></Relationships>
</file>

<file path=xl/charts/_rels/chart675.xml.rels><?xml version="1.0" encoding="UTF-8" standalone="yes"?>
<Relationships xmlns="http://schemas.openxmlformats.org/package/2006/relationships"><Relationship Id="rId2" Type="http://schemas.microsoft.com/office/2011/relationships/chartColorStyle" Target="colors643.xml"/><Relationship Id="rId1" Type="http://schemas.microsoft.com/office/2011/relationships/chartStyle" Target="style643.xml"/></Relationships>
</file>

<file path=xl/charts/_rels/chart676.xml.rels><?xml version="1.0" encoding="UTF-8" standalone="yes"?>
<Relationships xmlns="http://schemas.openxmlformats.org/package/2006/relationships"><Relationship Id="rId2" Type="http://schemas.microsoft.com/office/2011/relationships/chartColorStyle" Target="colors644.xml"/><Relationship Id="rId1" Type="http://schemas.microsoft.com/office/2011/relationships/chartStyle" Target="style644.xml"/></Relationships>
</file>

<file path=xl/charts/_rels/chart677.xml.rels><?xml version="1.0" encoding="UTF-8" standalone="yes"?>
<Relationships xmlns="http://schemas.openxmlformats.org/package/2006/relationships"><Relationship Id="rId2" Type="http://schemas.microsoft.com/office/2011/relationships/chartColorStyle" Target="colors645.xml"/><Relationship Id="rId1" Type="http://schemas.microsoft.com/office/2011/relationships/chartStyle" Target="style645.xml"/></Relationships>
</file>

<file path=xl/charts/_rels/chart678.xml.rels><?xml version="1.0" encoding="UTF-8" standalone="yes"?>
<Relationships xmlns="http://schemas.openxmlformats.org/package/2006/relationships"><Relationship Id="rId2" Type="http://schemas.microsoft.com/office/2011/relationships/chartColorStyle" Target="colors646.xml"/><Relationship Id="rId1" Type="http://schemas.microsoft.com/office/2011/relationships/chartStyle" Target="style646.xml"/></Relationships>
</file>

<file path=xl/charts/_rels/chart679.xml.rels><?xml version="1.0" encoding="UTF-8" standalone="yes"?>
<Relationships xmlns="http://schemas.openxmlformats.org/package/2006/relationships"><Relationship Id="rId2" Type="http://schemas.microsoft.com/office/2011/relationships/chartColorStyle" Target="colors647.xml"/><Relationship Id="rId1" Type="http://schemas.microsoft.com/office/2011/relationships/chartStyle" Target="style647.xml"/></Relationships>
</file>

<file path=xl/charts/_rels/chart680.xml.rels><?xml version="1.0" encoding="UTF-8" standalone="yes"?>
<Relationships xmlns="http://schemas.openxmlformats.org/package/2006/relationships"><Relationship Id="rId2" Type="http://schemas.microsoft.com/office/2011/relationships/chartColorStyle" Target="colors648.xml"/><Relationship Id="rId1" Type="http://schemas.microsoft.com/office/2011/relationships/chartStyle" Target="style648.xml"/></Relationships>
</file>

<file path=xl/charts/_rels/chart681.xml.rels><?xml version="1.0" encoding="UTF-8" standalone="yes"?>
<Relationships xmlns="http://schemas.openxmlformats.org/package/2006/relationships"><Relationship Id="rId2" Type="http://schemas.microsoft.com/office/2011/relationships/chartColorStyle" Target="colors649.xml"/><Relationship Id="rId1" Type="http://schemas.microsoft.com/office/2011/relationships/chartStyle" Target="style649.xml"/></Relationships>
</file>

<file path=xl/charts/_rels/chart682.xml.rels><?xml version="1.0" encoding="UTF-8" standalone="yes"?>
<Relationships xmlns="http://schemas.openxmlformats.org/package/2006/relationships"><Relationship Id="rId2" Type="http://schemas.microsoft.com/office/2011/relationships/chartColorStyle" Target="colors650.xml"/><Relationship Id="rId1" Type="http://schemas.microsoft.com/office/2011/relationships/chartStyle" Target="style650.xml"/></Relationships>
</file>

<file path=xl/charts/_rels/chart683.xml.rels><?xml version="1.0" encoding="UTF-8" standalone="yes"?>
<Relationships xmlns="http://schemas.openxmlformats.org/package/2006/relationships"><Relationship Id="rId2" Type="http://schemas.microsoft.com/office/2011/relationships/chartColorStyle" Target="colors651.xml"/><Relationship Id="rId1" Type="http://schemas.microsoft.com/office/2011/relationships/chartStyle" Target="style651.xml"/></Relationships>
</file>

<file path=xl/charts/_rels/chart684.xml.rels><?xml version="1.0" encoding="UTF-8" standalone="yes"?>
<Relationships xmlns="http://schemas.openxmlformats.org/package/2006/relationships"><Relationship Id="rId2" Type="http://schemas.microsoft.com/office/2011/relationships/chartColorStyle" Target="colors652.xml"/><Relationship Id="rId1" Type="http://schemas.microsoft.com/office/2011/relationships/chartStyle" Target="style652.xml"/></Relationships>
</file>

<file path=xl/charts/_rels/chart685.xml.rels><?xml version="1.0" encoding="UTF-8" standalone="yes"?>
<Relationships xmlns="http://schemas.openxmlformats.org/package/2006/relationships"><Relationship Id="rId2" Type="http://schemas.microsoft.com/office/2011/relationships/chartColorStyle" Target="colors653.xml"/><Relationship Id="rId1" Type="http://schemas.microsoft.com/office/2011/relationships/chartStyle" Target="style653.xml"/></Relationships>
</file>

<file path=xl/charts/_rels/chart686.xml.rels><?xml version="1.0" encoding="UTF-8" standalone="yes"?>
<Relationships xmlns="http://schemas.openxmlformats.org/package/2006/relationships"><Relationship Id="rId2" Type="http://schemas.microsoft.com/office/2011/relationships/chartColorStyle" Target="colors654.xml"/><Relationship Id="rId1" Type="http://schemas.microsoft.com/office/2011/relationships/chartStyle" Target="style654.xml"/></Relationships>
</file>

<file path=xl/charts/_rels/chart687.xml.rels><?xml version="1.0" encoding="UTF-8" standalone="yes"?>
<Relationships xmlns="http://schemas.openxmlformats.org/package/2006/relationships"><Relationship Id="rId2" Type="http://schemas.microsoft.com/office/2011/relationships/chartColorStyle" Target="colors655.xml"/><Relationship Id="rId1" Type="http://schemas.microsoft.com/office/2011/relationships/chartStyle" Target="style655.xml"/></Relationships>
</file>

<file path=xl/charts/_rels/chart688.xml.rels><?xml version="1.0" encoding="UTF-8" standalone="yes"?>
<Relationships xmlns="http://schemas.openxmlformats.org/package/2006/relationships"><Relationship Id="rId2" Type="http://schemas.microsoft.com/office/2011/relationships/chartColorStyle" Target="colors656.xml"/><Relationship Id="rId1" Type="http://schemas.microsoft.com/office/2011/relationships/chartStyle" Target="style656.xml"/></Relationships>
</file>

<file path=xl/charts/_rels/chart689.xml.rels><?xml version="1.0" encoding="UTF-8" standalone="yes"?>
<Relationships xmlns="http://schemas.openxmlformats.org/package/2006/relationships"><Relationship Id="rId2" Type="http://schemas.microsoft.com/office/2011/relationships/chartColorStyle" Target="colors657.xml"/><Relationship Id="rId1" Type="http://schemas.microsoft.com/office/2011/relationships/chartStyle" Target="style657.xml"/></Relationships>
</file>

<file path=xl/charts/_rels/chart690.xml.rels><?xml version="1.0" encoding="UTF-8" standalone="yes"?>
<Relationships xmlns="http://schemas.openxmlformats.org/package/2006/relationships"><Relationship Id="rId2" Type="http://schemas.microsoft.com/office/2011/relationships/chartColorStyle" Target="colors658.xml"/><Relationship Id="rId1" Type="http://schemas.microsoft.com/office/2011/relationships/chartStyle" Target="style658.xml"/></Relationships>
</file>

<file path=xl/charts/_rels/chart691.xml.rels><?xml version="1.0" encoding="UTF-8" standalone="yes"?>
<Relationships xmlns="http://schemas.openxmlformats.org/package/2006/relationships"><Relationship Id="rId2" Type="http://schemas.microsoft.com/office/2011/relationships/chartColorStyle" Target="colors659.xml"/><Relationship Id="rId1" Type="http://schemas.microsoft.com/office/2011/relationships/chartStyle" Target="style659.xml"/></Relationships>
</file>

<file path=xl/charts/_rels/chart692.xml.rels><?xml version="1.0" encoding="UTF-8" standalone="yes"?>
<Relationships xmlns="http://schemas.openxmlformats.org/package/2006/relationships"><Relationship Id="rId2" Type="http://schemas.microsoft.com/office/2011/relationships/chartColorStyle" Target="colors660.xml"/><Relationship Id="rId1" Type="http://schemas.microsoft.com/office/2011/relationships/chartStyle" Target="style660.xml"/></Relationships>
</file>

<file path=xl/charts/_rels/chart693.xml.rels><?xml version="1.0" encoding="UTF-8" standalone="yes"?>
<Relationships xmlns="http://schemas.openxmlformats.org/package/2006/relationships"><Relationship Id="rId2" Type="http://schemas.microsoft.com/office/2011/relationships/chartColorStyle" Target="colors661.xml"/><Relationship Id="rId1" Type="http://schemas.microsoft.com/office/2011/relationships/chartStyle" Target="style661.xml"/></Relationships>
</file>

<file path=xl/charts/_rels/chart694.xml.rels><?xml version="1.0" encoding="UTF-8" standalone="yes"?>
<Relationships xmlns="http://schemas.openxmlformats.org/package/2006/relationships"><Relationship Id="rId2" Type="http://schemas.microsoft.com/office/2011/relationships/chartColorStyle" Target="colors662.xml"/><Relationship Id="rId1" Type="http://schemas.microsoft.com/office/2011/relationships/chartStyle" Target="style662.xml"/></Relationships>
</file>

<file path=xl/charts/_rels/chart695.xml.rels><?xml version="1.0" encoding="UTF-8" standalone="yes"?>
<Relationships xmlns="http://schemas.openxmlformats.org/package/2006/relationships"><Relationship Id="rId2" Type="http://schemas.microsoft.com/office/2011/relationships/chartColorStyle" Target="colors663.xml"/><Relationship Id="rId1" Type="http://schemas.microsoft.com/office/2011/relationships/chartStyle" Target="style663.xml"/></Relationships>
</file>

<file path=xl/charts/_rels/chart696.xml.rels><?xml version="1.0" encoding="UTF-8" standalone="yes"?>
<Relationships xmlns="http://schemas.openxmlformats.org/package/2006/relationships"><Relationship Id="rId2" Type="http://schemas.microsoft.com/office/2011/relationships/chartColorStyle" Target="colors664.xml"/><Relationship Id="rId1" Type="http://schemas.microsoft.com/office/2011/relationships/chartStyle" Target="style664.xml"/></Relationships>
</file>

<file path=xl/charts/_rels/chart697.xml.rels><?xml version="1.0" encoding="UTF-8" standalone="yes"?>
<Relationships xmlns="http://schemas.openxmlformats.org/package/2006/relationships"><Relationship Id="rId2" Type="http://schemas.microsoft.com/office/2011/relationships/chartColorStyle" Target="colors665.xml"/><Relationship Id="rId1" Type="http://schemas.microsoft.com/office/2011/relationships/chartStyle" Target="style665.xml"/></Relationships>
</file>

<file path=xl/charts/_rels/chart698.xml.rels><?xml version="1.0" encoding="UTF-8" standalone="yes"?>
<Relationships xmlns="http://schemas.openxmlformats.org/package/2006/relationships"><Relationship Id="rId2" Type="http://schemas.microsoft.com/office/2011/relationships/chartColorStyle" Target="colors666.xml"/><Relationship Id="rId1" Type="http://schemas.microsoft.com/office/2011/relationships/chartStyle" Target="style666.xml"/></Relationships>
</file>

<file path=xl/charts/_rels/chart699.xml.rels><?xml version="1.0" encoding="UTF-8" standalone="yes"?>
<Relationships xmlns="http://schemas.openxmlformats.org/package/2006/relationships"><Relationship Id="rId2" Type="http://schemas.microsoft.com/office/2011/relationships/chartColorStyle" Target="colors667.xml"/><Relationship Id="rId1" Type="http://schemas.microsoft.com/office/2011/relationships/chartStyle" Target="style667.xml"/></Relationships>
</file>

<file path=xl/charts/_rels/chart700.xml.rels><?xml version="1.0" encoding="UTF-8" standalone="yes"?>
<Relationships xmlns="http://schemas.openxmlformats.org/package/2006/relationships"><Relationship Id="rId2" Type="http://schemas.microsoft.com/office/2011/relationships/chartColorStyle" Target="colors668.xml"/><Relationship Id="rId1" Type="http://schemas.microsoft.com/office/2011/relationships/chartStyle" Target="style668.xml"/></Relationships>
</file>

<file path=xl/charts/_rels/chart701.xml.rels><?xml version="1.0" encoding="UTF-8" standalone="yes"?>
<Relationships xmlns="http://schemas.openxmlformats.org/package/2006/relationships"><Relationship Id="rId2" Type="http://schemas.microsoft.com/office/2011/relationships/chartColorStyle" Target="colors669.xml"/><Relationship Id="rId1" Type="http://schemas.microsoft.com/office/2011/relationships/chartStyle" Target="style669.xml"/></Relationships>
</file>

<file path=xl/charts/_rels/chart702.xml.rels><?xml version="1.0" encoding="UTF-8" standalone="yes"?>
<Relationships xmlns="http://schemas.openxmlformats.org/package/2006/relationships"><Relationship Id="rId2" Type="http://schemas.microsoft.com/office/2011/relationships/chartColorStyle" Target="colors670.xml"/><Relationship Id="rId1" Type="http://schemas.microsoft.com/office/2011/relationships/chartStyle" Target="style670.xml"/></Relationships>
</file>

<file path=xl/charts/_rels/chart703.xml.rels><?xml version="1.0" encoding="UTF-8" standalone="yes"?>
<Relationships xmlns="http://schemas.openxmlformats.org/package/2006/relationships"><Relationship Id="rId2" Type="http://schemas.microsoft.com/office/2011/relationships/chartColorStyle" Target="colors671.xml"/><Relationship Id="rId1" Type="http://schemas.microsoft.com/office/2011/relationships/chartStyle" Target="style671.xml"/></Relationships>
</file>

<file path=xl/charts/_rels/chart704.xml.rels><?xml version="1.0" encoding="UTF-8" standalone="yes"?>
<Relationships xmlns="http://schemas.openxmlformats.org/package/2006/relationships"><Relationship Id="rId2" Type="http://schemas.microsoft.com/office/2011/relationships/chartColorStyle" Target="colors672.xml"/><Relationship Id="rId1" Type="http://schemas.microsoft.com/office/2011/relationships/chartStyle" Target="style672.xml"/></Relationships>
</file>

<file path=xl/charts/_rels/chart705.xml.rels><?xml version="1.0" encoding="UTF-8" standalone="yes"?>
<Relationships xmlns="http://schemas.openxmlformats.org/package/2006/relationships"><Relationship Id="rId2" Type="http://schemas.microsoft.com/office/2011/relationships/chartColorStyle" Target="colors673.xml"/><Relationship Id="rId1" Type="http://schemas.microsoft.com/office/2011/relationships/chartStyle" Target="style673.xml"/></Relationships>
</file>

<file path=xl/charts/_rels/chart706.xml.rels><?xml version="1.0" encoding="UTF-8" standalone="yes"?>
<Relationships xmlns="http://schemas.openxmlformats.org/package/2006/relationships"><Relationship Id="rId2" Type="http://schemas.microsoft.com/office/2011/relationships/chartColorStyle" Target="colors674.xml"/><Relationship Id="rId1" Type="http://schemas.microsoft.com/office/2011/relationships/chartStyle" Target="style674.xml"/></Relationships>
</file>

<file path=xl/charts/_rels/chart707.xml.rels><?xml version="1.0" encoding="UTF-8" standalone="yes"?>
<Relationships xmlns="http://schemas.openxmlformats.org/package/2006/relationships"><Relationship Id="rId2" Type="http://schemas.microsoft.com/office/2011/relationships/chartColorStyle" Target="colors675.xml"/><Relationship Id="rId1" Type="http://schemas.microsoft.com/office/2011/relationships/chartStyle" Target="style675.xml"/></Relationships>
</file>

<file path=xl/charts/_rels/chart708.xml.rels><?xml version="1.0" encoding="UTF-8" standalone="yes"?>
<Relationships xmlns="http://schemas.openxmlformats.org/package/2006/relationships"><Relationship Id="rId2" Type="http://schemas.microsoft.com/office/2011/relationships/chartColorStyle" Target="colors676.xml"/><Relationship Id="rId1" Type="http://schemas.microsoft.com/office/2011/relationships/chartStyle" Target="style676.xml"/></Relationships>
</file>

<file path=xl/charts/_rels/chart709.xml.rels><?xml version="1.0" encoding="UTF-8" standalone="yes"?>
<Relationships xmlns="http://schemas.openxmlformats.org/package/2006/relationships"><Relationship Id="rId2" Type="http://schemas.microsoft.com/office/2011/relationships/chartColorStyle" Target="colors677.xml"/><Relationship Id="rId1" Type="http://schemas.microsoft.com/office/2011/relationships/chartStyle" Target="style677.xml"/></Relationships>
</file>

<file path=xl/charts/_rels/chart710.xml.rels><?xml version="1.0" encoding="UTF-8" standalone="yes"?>
<Relationships xmlns="http://schemas.openxmlformats.org/package/2006/relationships"><Relationship Id="rId2" Type="http://schemas.microsoft.com/office/2011/relationships/chartColorStyle" Target="colors678.xml"/><Relationship Id="rId1" Type="http://schemas.microsoft.com/office/2011/relationships/chartStyle" Target="style678.xml"/></Relationships>
</file>

<file path=xl/charts/_rels/chart711.xml.rels><?xml version="1.0" encoding="UTF-8" standalone="yes"?>
<Relationships xmlns="http://schemas.openxmlformats.org/package/2006/relationships"><Relationship Id="rId2" Type="http://schemas.microsoft.com/office/2011/relationships/chartColorStyle" Target="colors679.xml"/><Relationship Id="rId1" Type="http://schemas.microsoft.com/office/2011/relationships/chartStyle" Target="style679.xml"/></Relationships>
</file>

<file path=xl/charts/_rels/chart712.xml.rels><?xml version="1.0" encoding="UTF-8" standalone="yes"?>
<Relationships xmlns="http://schemas.openxmlformats.org/package/2006/relationships"><Relationship Id="rId2" Type="http://schemas.microsoft.com/office/2011/relationships/chartColorStyle" Target="colors680.xml"/><Relationship Id="rId1" Type="http://schemas.microsoft.com/office/2011/relationships/chartStyle" Target="style680.xml"/></Relationships>
</file>

<file path=xl/charts/_rels/chart713.xml.rels><?xml version="1.0" encoding="UTF-8" standalone="yes"?>
<Relationships xmlns="http://schemas.openxmlformats.org/package/2006/relationships"><Relationship Id="rId2" Type="http://schemas.microsoft.com/office/2011/relationships/chartColorStyle" Target="colors681.xml"/><Relationship Id="rId1" Type="http://schemas.microsoft.com/office/2011/relationships/chartStyle" Target="style681.xml"/></Relationships>
</file>

<file path=xl/charts/_rels/chart714.xml.rels><?xml version="1.0" encoding="UTF-8" standalone="yes"?>
<Relationships xmlns="http://schemas.openxmlformats.org/package/2006/relationships"><Relationship Id="rId2" Type="http://schemas.microsoft.com/office/2011/relationships/chartColorStyle" Target="colors682.xml"/><Relationship Id="rId1" Type="http://schemas.microsoft.com/office/2011/relationships/chartStyle" Target="style682.xml"/></Relationships>
</file>

<file path=xl/charts/_rels/chart715.xml.rels><?xml version="1.0" encoding="UTF-8" standalone="yes"?>
<Relationships xmlns="http://schemas.openxmlformats.org/package/2006/relationships"><Relationship Id="rId2" Type="http://schemas.microsoft.com/office/2011/relationships/chartColorStyle" Target="colors683.xml"/><Relationship Id="rId1" Type="http://schemas.microsoft.com/office/2011/relationships/chartStyle" Target="style683.xml"/></Relationships>
</file>

<file path=xl/charts/_rels/chart716.xml.rels><?xml version="1.0" encoding="UTF-8" standalone="yes"?>
<Relationships xmlns="http://schemas.openxmlformats.org/package/2006/relationships"><Relationship Id="rId2" Type="http://schemas.microsoft.com/office/2011/relationships/chartColorStyle" Target="colors684.xml"/><Relationship Id="rId1" Type="http://schemas.microsoft.com/office/2011/relationships/chartStyle" Target="style684.xml"/></Relationships>
</file>

<file path=xl/charts/_rels/chart717.xml.rels><?xml version="1.0" encoding="UTF-8" standalone="yes"?>
<Relationships xmlns="http://schemas.openxmlformats.org/package/2006/relationships"><Relationship Id="rId2" Type="http://schemas.microsoft.com/office/2011/relationships/chartColorStyle" Target="colors685.xml"/><Relationship Id="rId1" Type="http://schemas.microsoft.com/office/2011/relationships/chartStyle" Target="style685.xml"/></Relationships>
</file>

<file path=xl/charts/_rels/chart718.xml.rels><?xml version="1.0" encoding="UTF-8" standalone="yes"?>
<Relationships xmlns="http://schemas.openxmlformats.org/package/2006/relationships"><Relationship Id="rId2" Type="http://schemas.microsoft.com/office/2011/relationships/chartColorStyle" Target="colors686.xml"/><Relationship Id="rId1" Type="http://schemas.microsoft.com/office/2011/relationships/chartStyle" Target="style686.xml"/></Relationships>
</file>

<file path=xl/charts/_rels/chart719.xml.rels><?xml version="1.0" encoding="UTF-8" standalone="yes"?>
<Relationships xmlns="http://schemas.openxmlformats.org/package/2006/relationships"><Relationship Id="rId2" Type="http://schemas.microsoft.com/office/2011/relationships/chartColorStyle" Target="colors687.xml"/><Relationship Id="rId1" Type="http://schemas.microsoft.com/office/2011/relationships/chartStyle" Target="style687.xml"/></Relationships>
</file>

<file path=xl/charts/_rels/chart720.xml.rels><?xml version="1.0" encoding="UTF-8" standalone="yes"?>
<Relationships xmlns="http://schemas.openxmlformats.org/package/2006/relationships"><Relationship Id="rId2" Type="http://schemas.microsoft.com/office/2011/relationships/chartColorStyle" Target="colors688.xml"/><Relationship Id="rId1" Type="http://schemas.microsoft.com/office/2011/relationships/chartStyle" Target="style688.xml"/></Relationships>
</file>

<file path=xl/charts/_rels/chart721.xml.rels><?xml version="1.0" encoding="UTF-8" standalone="yes"?>
<Relationships xmlns="http://schemas.openxmlformats.org/package/2006/relationships"><Relationship Id="rId2" Type="http://schemas.microsoft.com/office/2011/relationships/chartColorStyle" Target="colors689.xml"/><Relationship Id="rId1" Type="http://schemas.microsoft.com/office/2011/relationships/chartStyle" Target="style689.xml"/></Relationships>
</file>

<file path=xl/charts/_rels/chart722.xml.rels><?xml version="1.0" encoding="UTF-8" standalone="yes"?>
<Relationships xmlns="http://schemas.openxmlformats.org/package/2006/relationships"><Relationship Id="rId2" Type="http://schemas.microsoft.com/office/2011/relationships/chartColorStyle" Target="colors690.xml"/><Relationship Id="rId1" Type="http://schemas.microsoft.com/office/2011/relationships/chartStyle" Target="style690.xml"/></Relationships>
</file>

<file path=xl/charts/_rels/chart723.xml.rels><?xml version="1.0" encoding="UTF-8" standalone="yes"?>
<Relationships xmlns="http://schemas.openxmlformats.org/package/2006/relationships"><Relationship Id="rId2" Type="http://schemas.microsoft.com/office/2011/relationships/chartColorStyle" Target="colors691.xml"/><Relationship Id="rId1" Type="http://schemas.microsoft.com/office/2011/relationships/chartStyle" Target="style691.xml"/></Relationships>
</file>

<file path=xl/charts/_rels/chart724.xml.rels><?xml version="1.0" encoding="UTF-8" standalone="yes"?>
<Relationships xmlns="http://schemas.openxmlformats.org/package/2006/relationships"><Relationship Id="rId2" Type="http://schemas.microsoft.com/office/2011/relationships/chartColorStyle" Target="colors692.xml"/><Relationship Id="rId1" Type="http://schemas.microsoft.com/office/2011/relationships/chartStyle" Target="style692.xml"/></Relationships>
</file>

<file path=xl/charts/_rels/chart725.xml.rels><?xml version="1.0" encoding="UTF-8" standalone="yes"?>
<Relationships xmlns="http://schemas.openxmlformats.org/package/2006/relationships"><Relationship Id="rId2" Type="http://schemas.microsoft.com/office/2011/relationships/chartColorStyle" Target="colors693.xml"/><Relationship Id="rId1" Type="http://schemas.microsoft.com/office/2011/relationships/chartStyle" Target="style693.xml"/></Relationships>
</file>

<file path=xl/charts/_rels/chart726.xml.rels><?xml version="1.0" encoding="UTF-8" standalone="yes"?>
<Relationships xmlns="http://schemas.openxmlformats.org/package/2006/relationships"><Relationship Id="rId2" Type="http://schemas.microsoft.com/office/2011/relationships/chartColorStyle" Target="colors694.xml"/><Relationship Id="rId1" Type="http://schemas.microsoft.com/office/2011/relationships/chartStyle" Target="style694.xml"/></Relationships>
</file>

<file path=xl/charts/_rels/chart727.xml.rels><?xml version="1.0" encoding="UTF-8" standalone="yes"?>
<Relationships xmlns="http://schemas.openxmlformats.org/package/2006/relationships"><Relationship Id="rId2" Type="http://schemas.microsoft.com/office/2011/relationships/chartColorStyle" Target="colors695.xml"/><Relationship Id="rId1" Type="http://schemas.microsoft.com/office/2011/relationships/chartStyle" Target="style695.xml"/></Relationships>
</file>

<file path=xl/charts/_rels/chart728.xml.rels><?xml version="1.0" encoding="UTF-8" standalone="yes"?>
<Relationships xmlns="http://schemas.openxmlformats.org/package/2006/relationships"><Relationship Id="rId2" Type="http://schemas.microsoft.com/office/2011/relationships/chartColorStyle" Target="colors696.xml"/><Relationship Id="rId1" Type="http://schemas.microsoft.com/office/2011/relationships/chartStyle" Target="style696.xml"/></Relationships>
</file>

<file path=xl/charts/_rels/chart729.xml.rels><?xml version="1.0" encoding="UTF-8" standalone="yes"?>
<Relationships xmlns="http://schemas.openxmlformats.org/package/2006/relationships"><Relationship Id="rId2" Type="http://schemas.microsoft.com/office/2011/relationships/chartColorStyle" Target="colors697.xml"/><Relationship Id="rId1" Type="http://schemas.microsoft.com/office/2011/relationships/chartStyle" Target="style697.xml"/></Relationships>
</file>

<file path=xl/charts/_rels/chart730.xml.rels><?xml version="1.0" encoding="UTF-8" standalone="yes"?>
<Relationships xmlns="http://schemas.openxmlformats.org/package/2006/relationships"><Relationship Id="rId2" Type="http://schemas.microsoft.com/office/2011/relationships/chartColorStyle" Target="colors698.xml"/><Relationship Id="rId1" Type="http://schemas.microsoft.com/office/2011/relationships/chartStyle" Target="style698.xml"/></Relationships>
</file>

<file path=xl/charts/_rels/chart731.xml.rels><?xml version="1.0" encoding="UTF-8" standalone="yes"?>
<Relationships xmlns="http://schemas.openxmlformats.org/package/2006/relationships"><Relationship Id="rId2" Type="http://schemas.microsoft.com/office/2011/relationships/chartColorStyle" Target="colors699.xml"/><Relationship Id="rId1" Type="http://schemas.microsoft.com/office/2011/relationships/chartStyle" Target="style699.xml"/></Relationships>
</file>

<file path=xl/charts/_rels/chart732.xml.rels><?xml version="1.0" encoding="UTF-8" standalone="yes"?>
<Relationships xmlns="http://schemas.openxmlformats.org/package/2006/relationships"><Relationship Id="rId2" Type="http://schemas.microsoft.com/office/2011/relationships/chartColorStyle" Target="colors700.xml"/><Relationship Id="rId1" Type="http://schemas.microsoft.com/office/2011/relationships/chartStyle" Target="style700.xml"/></Relationships>
</file>

<file path=xl/charts/_rels/chart733.xml.rels><?xml version="1.0" encoding="UTF-8" standalone="yes"?>
<Relationships xmlns="http://schemas.openxmlformats.org/package/2006/relationships"><Relationship Id="rId2" Type="http://schemas.microsoft.com/office/2011/relationships/chartColorStyle" Target="colors701.xml"/><Relationship Id="rId1" Type="http://schemas.microsoft.com/office/2011/relationships/chartStyle" Target="style701.xml"/></Relationships>
</file>

<file path=xl/charts/_rels/chart734.xml.rels><?xml version="1.0" encoding="UTF-8" standalone="yes"?>
<Relationships xmlns="http://schemas.openxmlformats.org/package/2006/relationships"><Relationship Id="rId2" Type="http://schemas.microsoft.com/office/2011/relationships/chartColorStyle" Target="colors702.xml"/><Relationship Id="rId1" Type="http://schemas.microsoft.com/office/2011/relationships/chartStyle" Target="style702.xml"/></Relationships>
</file>

<file path=xl/charts/_rels/chart735.xml.rels><?xml version="1.0" encoding="UTF-8" standalone="yes"?>
<Relationships xmlns="http://schemas.openxmlformats.org/package/2006/relationships"><Relationship Id="rId2" Type="http://schemas.microsoft.com/office/2011/relationships/chartColorStyle" Target="colors703.xml"/><Relationship Id="rId1" Type="http://schemas.microsoft.com/office/2011/relationships/chartStyle" Target="style703.xml"/></Relationships>
</file>

<file path=xl/charts/_rels/chart736.xml.rels><?xml version="1.0" encoding="UTF-8" standalone="yes"?>
<Relationships xmlns="http://schemas.openxmlformats.org/package/2006/relationships"><Relationship Id="rId2" Type="http://schemas.microsoft.com/office/2011/relationships/chartColorStyle" Target="colors704.xml"/><Relationship Id="rId1" Type="http://schemas.microsoft.com/office/2011/relationships/chartStyle" Target="style704.xml"/></Relationships>
</file>

<file path=xl/charts/_rels/chart737.xml.rels><?xml version="1.0" encoding="UTF-8" standalone="yes"?>
<Relationships xmlns="http://schemas.openxmlformats.org/package/2006/relationships"><Relationship Id="rId2" Type="http://schemas.microsoft.com/office/2011/relationships/chartColorStyle" Target="colors705.xml"/><Relationship Id="rId1" Type="http://schemas.microsoft.com/office/2011/relationships/chartStyle" Target="style705.xml"/></Relationships>
</file>

<file path=xl/charts/_rels/chart738.xml.rels><?xml version="1.0" encoding="UTF-8" standalone="yes"?>
<Relationships xmlns="http://schemas.openxmlformats.org/package/2006/relationships"><Relationship Id="rId2" Type="http://schemas.microsoft.com/office/2011/relationships/chartColorStyle" Target="colors706.xml"/><Relationship Id="rId1" Type="http://schemas.microsoft.com/office/2011/relationships/chartStyle" Target="style706.xml"/></Relationships>
</file>

<file path=xl/charts/_rels/chart739.xml.rels><?xml version="1.0" encoding="UTF-8" standalone="yes"?>
<Relationships xmlns="http://schemas.openxmlformats.org/package/2006/relationships"><Relationship Id="rId2" Type="http://schemas.microsoft.com/office/2011/relationships/chartColorStyle" Target="colors707.xml"/><Relationship Id="rId1" Type="http://schemas.microsoft.com/office/2011/relationships/chartStyle" Target="style707.xml"/></Relationships>
</file>

<file path=xl/charts/_rels/chart740.xml.rels><?xml version="1.0" encoding="UTF-8" standalone="yes"?>
<Relationships xmlns="http://schemas.openxmlformats.org/package/2006/relationships"><Relationship Id="rId2" Type="http://schemas.microsoft.com/office/2011/relationships/chartColorStyle" Target="colors708.xml"/><Relationship Id="rId1" Type="http://schemas.microsoft.com/office/2011/relationships/chartStyle" Target="style708.xml"/></Relationships>
</file>

<file path=xl/charts/_rels/chart741.xml.rels><?xml version="1.0" encoding="UTF-8" standalone="yes"?>
<Relationships xmlns="http://schemas.openxmlformats.org/package/2006/relationships"><Relationship Id="rId2" Type="http://schemas.microsoft.com/office/2011/relationships/chartColorStyle" Target="colors709.xml"/><Relationship Id="rId1" Type="http://schemas.microsoft.com/office/2011/relationships/chartStyle" Target="style709.xml"/></Relationships>
</file>

<file path=xl/charts/_rels/chart742.xml.rels><?xml version="1.0" encoding="UTF-8" standalone="yes"?>
<Relationships xmlns="http://schemas.openxmlformats.org/package/2006/relationships"><Relationship Id="rId2" Type="http://schemas.microsoft.com/office/2011/relationships/chartColorStyle" Target="colors710.xml"/><Relationship Id="rId1" Type="http://schemas.microsoft.com/office/2011/relationships/chartStyle" Target="style710.xml"/></Relationships>
</file>

<file path=xl/charts/_rels/chart743.xml.rels><?xml version="1.0" encoding="UTF-8" standalone="yes"?>
<Relationships xmlns="http://schemas.openxmlformats.org/package/2006/relationships"><Relationship Id="rId2" Type="http://schemas.microsoft.com/office/2011/relationships/chartColorStyle" Target="colors711.xml"/><Relationship Id="rId1" Type="http://schemas.microsoft.com/office/2011/relationships/chartStyle" Target="style711.xml"/></Relationships>
</file>

<file path=xl/charts/_rels/chart744.xml.rels><?xml version="1.0" encoding="UTF-8" standalone="yes"?>
<Relationships xmlns="http://schemas.openxmlformats.org/package/2006/relationships"><Relationship Id="rId2" Type="http://schemas.microsoft.com/office/2011/relationships/chartColorStyle" Target="colors712.xml"/><Relationship Id="rId1" Type="http://schemas.microsoft.com/office/2011/relationships/chartStyle" Target="style712.xml"/></Relationships>
</file>

<file path=xl/charts/_rels/chart745.xml.rels><?xml version="1.0" encoding="UTF-8" standalone="yes"?>
<Relationships xmlns="http://schemas.openxmlformats.org/package/2006/relationships"><Relationship Id="rId2" Type="http://schemas.microsoft.com/office/2011/relationships/chartColorStyle" Target="colors713.xml"/><Relationship Id="rId1" Type="http://schemas.microsoft.com/office/2011/relationships/chartStyle" Target="style713.xml"/></Relationships>
</file>

<file path=xl/charts/_rels/chart746.xml.rels><?xml version="1.0" encoding="UTF-8" standalone="yes"?>
<Relationships xmlns="http://schemas.openxmlformats.org/package/2006/relationships"><Relationship Id="rId2" Type="http://schemas.microsoft.com/office/2011/relationships/chartColorStyle" Target="colors714.xml"/><Relationship Id="rId1" Type="http://schemas.microsoft.com/office/2011/relationships/chartStyle" Target="style714.xml"/></Relationships>
</file>

<file path=xl/charts/_rels/chart747.xml.rels><?xml version="1.0" encoding="UTF-8" standalone="yes"?>
<Relationships xmlns="http://schemas.openxmlformats.org/package/2006/relationships"><Relationship Id="rId2" Type="http://schemas.microsoft.com/office/2011/relationships/chartColorStyle" Target="colors715.xml"/><Relationship Id="rId1" Type="http://schemas.microsoft.com/office/2011/relationships/chartStyle" Target="style715.xml"/></Relationships>
</file>

<file path=xl/charts/_rels/chart748.xml.rels><?xml version="1.0" encoding="UTF-8" standalone="yes"?>
<Relationships xmlns="http://schemas.openxmlformats.org/package/2006/relationships"><Relationship Id="rId2" Type="http://schemas.microsoft.com/office/2011/relationships/chartColorStyle" Target="colors716.xml"/><Relationship Id="rId1" Type="http://schemas.microsoft.com/office/2011/relationships/chartStyle" Target="style716.xml"/></Relationships>
</file>

<file path=xl/charts/_rels/chart749.xml.rels><?xml version="1.0" encoding="UTF-8" standalone="yes"?>
<Relationships xmlns="http://schemas.openxmlformats.org/package/2006/relationships"><Relationship Id="rId2" Type="http://schemas.microsoft.com/office/2011/relationships/chartColorStyle" Target="colors717.xml"/><Relationship Id="rId1" Type="http://schemas.microsoft.com/office/2011/relationships/chartStyle" Target="style717.xml"/></Relationships>
</file>

<file path=xl/charts/_rels/chart750.xml.rels><?xml version="1.0" encoding="UTF-8" standalone="yes"?>
<Relationships xmlns="http://schemas.openxmlformats.org/package/2006/relationships"><Relationship Id="rId2" Type="http://schemas.microsoft.com/office/2011/relationships/chartColorStyle" Target="colors718.xml"/><Relationship Id="rId1" Type="http://schemas.microsoft.com/office/2011/relationships/chartStyle" Target="style718.xml"/></Relationships>
</file>

<file path=xl/charts/_rels/chart751.xml.rels><?xml version="1.0" encoding="UTF-8" standalone="yes"?>
<Relationships xmlns="http://schemas.openxmlformats.org/package/2006/relationships"><Relationship Id="rId2" Type="http://schemas.microsoft.com/office/2011/relationships/chartColorStyle" Target="colors719.xml"/><Relationship Id="rId1" Type="http://schemas.microsoft.com/office/2011/relationships/chartStyle" Target="style719.xml"/></Relationships>
</file>

<file path=xl/charts/_rels/chart752.xml.rels><?xml version="1.0" encoding="UTF-8" standalone="yes"?>
<Relationships xmlns="http://schemas.openxmlformats.org/package/2006/relationships"><Relationship Id="rId2" Type="http://schemas.microsoft.com/office/2011/relationships/chartColorStyle" Target="colors720.xml"/><Relationship Id="rId1" Type="http://schemas.microsoft.com/office/2011/relationships/chartStyle" Target="style720.xml"/></Relationships>
</file>

<file path=xl/charts/_rels/chart753.xml.rels><?xml version="1.0" encoding="UTF-8" standalone="yes"?>
<Relationships xmlns="http://schemas.openxmlformats.org/package/2006/relationships"><Relationship Id="rId2" Type="http://schemas.microsoft.com/office/2011/relationships/chartColorStyle" Target="colors721.xml"/><Relationship Id="rId1" Type="http://schemas.microsoft.com/office/2011/relationships/chartStyle" Target="style721.xml"/></Relationships>
</file>

<file path=xl/charts/_rels/chart754.xml.rels><?xml version="1.0" encoding="UTF-8" standalone="yes"?>
<Relationships xmlns="http://schemas.openxmlformats.org/package/2006/relationships"><Relationship Id="rId2" Type="http://schemas.microsoft.com/office/2011/relationships/chartColorStyle" Target="colors722.xml"/><Relationship Id="rId1" Type="http://schemas.microsoft.com/office/2011/relationships/chartStyle" Target="style722.xml"/></Relationships>
</file>

<file path=xl/charts/_rels/chart755.xml.rels><?xml version="1.0" encoding="UTF-8" standalone="yes"?>
<Relationships xmlns="http://schemas.openxmlformats.org/package/2006/relationships"><Relationship Id="rId2" Type="http://schemas.microsoft.com/office/2011/relationships/chartColorStyle" Target="colors723.xml"/><Relationship Id="rId1" Type="http://schemas.microsoft.com/office/2011/relationships/chartStyle" Target="style723.xml"/></Relationships>
</file>

<file path=xl/charts/_rels/chart756.xml.rels><?xml version="1.0" encoding="UTF-8" standalone="yes"?>
<Relationships xmlns="http://schemas.openxmlformats.org/package/2006/relationships"><Relationship Id="rId2" Type="http://schemas.microsoft.com/office/2011/relationships/chartColorStyle" Target="colors724.xml"/><Relationship Id="rId1" Type="http://schemas.microsoft.com/office/2011/relationships/chartStyle" Target="style724.xml"/></Relationships>
</file>

<file path=xl/charts/_rels/chart757.xml.rels><?xml version="1.0" encoding="UTF-8" standalone="yes"?>
<Relationships xmlns="http://schemas.openxmlformats.org/package/2006/relationships"><Relationship Id="rId2" Type="http://schemas.microsoft.com/office/2011/relationships/chartColorStyle" Target="colors725.xml"/><Relationship Id="rId1" Type="http://schemas.microsoft.com/office/2011/relationships/chartStyle" Target="style725.xml"/></Relationships>
</file>

<file path=xl/charts/_rels/chart758.xml.rels><?xml version="1.0" encoding="UTF-8" standalone="yes"?>
<Relationships xmlns="http://schemas.openxmlformats.org/package/2006/relationships"><Relationship Id="rId2" Type="http://schemas.microsoft.com/office/2011/relationships/chartColorStyle" Target="colors726.xml"/><Relationship Id="rId1" Type="http://schemas.microsoft.com/office/2011/relationships/chartStyle" Target="style726.xml"/></Relationships>
</file>

<file path=xl/charts/_rels/chart759.xml.rels><?xml version="1.0" encoding="UTF-8" standalone="yes"?>
<Relationships xmlns="http://schemas.openxmlformats.org/package/2006/relationships"><Relationship Id="rId2" Type="http://schemas.microsoft.com/office/2011/relationships/chartColorStyle" Target="colors727.xml"/><Relationship Id="rId1" Type="http://schemas.microsoft.com/office/2011/relationships/chartStyle" Target="style727.xml"/></Relationships>
</file>

<file path=xl/charts/_rels/chart760.xml.rels><?xml version="1.0" encoding="UTF-8" standalone="yes"?>
<Relationships xmlns="http://schemas.openxmlformats.org/package/2006/relationships"><Relationship Id="rId2" Type="http://schemas.microsoft.com/office/2011/relationships/chartColorStyle" Target="colors728.xml"/><Relationship Id="rId1" Type="http://schemas.microsoft.com/office/2011/relationships/chartStyle" Target="style728.xml"/></Relationships>
</file>

<file path=xl/charts/_rels/chart761.xml.rels><?xml version="1.0" encoding="UTF-8" standalone="yes"?>
<Relationships xmlns="http://schemas.openxmlformats.org/package/2006/relationships"><Relationship Id="rId2" Type="http://schemas.microsoft.com/office/2011/relationships/chartColorStyle" Target="colors729.xml"/><Relationship Id="rId1" Type="http://schemas.microsoft.com/office/2011/relationships/chartStyle" Target="style729.xml"/></Relationships>
</file>

<file path=xl/charts/_rels/chart762.xml.rels><?xml version="1.0" encoding="UTF-8" standalone="yes"?>
<Relationships xmlns="http://schemas.openxmlformats.org/package/2006/relationships"><Relationship Id="rId2" Type="http://schemas.microsoft.com/office/2011/relationships/chartColorStyle" Target="colors730.xml"/><Relationship Id="rId1" Type="http://schemas.microsoft.com/office/2011/relationships/chartStyle" Target="style730.xml"/></Relationships>
</file>

<file path=xl/charts/_rels/chart763.xml.rels><?xml version="1.0" encoding="UTF-8" standalone="yes"?>
<Relationships xmlns="http://schemas.openxmlformats.org/package/2006/relationships"><Relationship Id="rId2" Type="http://schemas.microsoft.com/office/2011/relationships/chartColorStyle" Target="colors731.xml"/><Relationship Id="rId1" Type="http://schemas.microsoft.com/office/2011/relationships/chartStyle" Target="style731.xml"/></Relationships>
</file>

<file path=xl/charts/_rels/chart764.xml.rels><?xml version="1.0" encoding="UTF-8" standalone="yes"?>
<Relationships xmlns="http://schemas.openxmlformats.org/package/2006/relationships"><Relationship Id="rId2" Type="http://schemas.microsoft.com/office/2011/relationships/chartColorStyle" Target="colors732.xml"/><Relationship Id="rId1" Type="http://schemas.microsoft.com/office/2011/relationships/chartStyle" Target="style732.xml"/></Relationships>
</file>

<file path=xl/charts/_rels/chart765.xml.rels><?xml version="1.0" encoding="UTF-8" standalone="yes"?>
<Relationships xmlns="http://schemas.openxmlformats.org/package/2006/relationships"><Relationship Id="rId2" Type="http://schemas.microsoft.com/office/2011/relationships/chartColorStyle" Target="colors733.xml"/><Relationship Id="rId1" Type="http://schemas.microsoft.com/office/2011/relationships/chartStyle" Target="style733.xml"/></Relationships>
</file>

<file path=xl/charts/_rels/chart766.xml.rels><?xml version="1.0" encoding="UTF-8" standalone="yes"?>
<Relationships xmlns="http://schemas.openxmlformats.org/package/2006/relationships"><Relationship Id="rId2" Type="http://schemas.microsoft.com/office/2011/relationships/chartColorStyle" Target="colors734.xml"/><Relationship Id="rId1" Type="http://schemas.microsoft.com/office/2011/relationships/chartStyle" Target="style734.xml"/></Relationships>
</file>

<file path=xl/charts/_rels/chart767.xml.rels><?xml version="1.0" encoding="UTF-8" standalone="yes"?>
<Relationships xmlns="http://schemas.openxmlformats.org/package/2006/relationships"><Relationship Id="rId2" Type="http://schemas.microsoft.com/office/2011/relationships/chartColorStyle" Target="colors735.xml"/><Relationship Id="rId1" Type="http://schemas.microsoft.com/office/2011/relationships/chartStyle" Target="style735.xml"/></Relationships>
</file>

<file path=xl/charts/_rels/chart768.xml.rels><?xml version="1.0" encoding="UTF-8" standalone="yes"?>
<Relationships xmlns="http://schemas.openxmlformats.org/package/2006/relationships"><Relationship Id="rId2" Type="http://schemas.microsoft.com/office/2011/relationships/chartColorStyle" Target="colors736.xml"/><Relationship Id="rId1" Type="http://schemas.microsoft.com/office/2011/relationships/chartStyle" Target="style736.xml"/></Relationships>
</file>

<file path=xl/charts/_rels/chart769.xml.rels><?xml version="1.0" encoding="UTF-8" standalone="yes"?>
<Relationships xmlns="http://schemas.openxmlformats.org/package/2006/relationships"><Relationship Id="rId2" Type="http://schemas.microsoft.com/office/2011/relationships/chartColorStyle" Target="colors737.xml"/><Relationship Id="rId1" Type="http://schemas.microsoft.com/office/2011/relationships/chartStyle" Target="style737.xml"/></Relationships>
</file>

<file path=xl/charts/_rels/chart770.xml.rels><?xml version="1.0" encoding="UTF-8" standalone="yes"?>
<Relationships xmlns="http://schemas.openxmlformats.org/package/2006/relationships"><Relationship Id="rId2" Type="http://schemas.microsoft.com/office/2011/relationships/chartColorStyle" Target="colors738.xml"/><Relationship Id="rId1" Type="http://schemas.microsoft.com/office/2011/relationships/chartStyle" Target="style738.xml"/></Relationships>
</file>

<file path=xl/charts/_rels/chart771.xml.rels><?xml version="1.0" encoding="UTF-8" standalone="yes"?>
<Relationships xmlns="http://schemas.openxmlformats.org/package/2006/relationships"><Relationship Id="rId2" Type="http://schemas.microsoft.com/office/2011/relationships/chartColorStyle" Target="colors739.xml"/><Relationship Id="rId1" Type="http://schemas.microsoft.com/office/2011/relationships/chartStyle" Target="style739.xml"/></Relationships>
</file>

<file path=xl/charts/_rels/chart772.xml.rels><?xml version="1.0" encoding="UTF-8" standalone="yes"?>
<Relationships xmlns="http://schemas.openxmlformats.org/package/2006/relationships"><Relationship Id="rId2" Type="http://schemas.microsoft.com/office/2011/relationships/chartColorStyle" Target="colors740.xml"/><Relationship Id="rId1" Type="http://schemas.microsoft.com/office/2011/relationships/chartStyle" Target="style740.xml"/></Relationships>
</file>

<file path=xl/charts/_rels/chart773.xml.rels><?xml version="1.0" encoding="UTF-8" standalone="yes"?>
<Relationships xmlns="http://schemas.openxmlformats.org/package/2006/relationships"><Relationship Id="rId2" Type="http://schemas.microsoft.com/office/2011/relationships/chartColorStyle" Target="colors741.xml"/><Relationship Id="rId1" Type="http://schemas.microsoft.com/office/2011/relationships/chartStyle" Target="style741.xml"/></Relationships>
</file>

<file path=xl/charts/_rels/chart774.xml.rels><?xml version="1.0" encoding="UTF-8" standalone="yes"?>
<Relationships xmlns="http://schemas.openxmlformats.org/package/2006/relationships"><Relationship Id="rId2" Type="http://schemas.microsoft.com/office/2011/relationships/chartColorStyle" Target="colors742.xml"/><Relationship Id="rId1" Type="http://schemas.microsoft.com/office/2011/relationships/chartStyle" Target="style742.xml"/></Relationships>
</file>

<file path=xl/charts/_rels/chart775.xml.rels><?xml version="1.0" encoding="UTF-8" standalone="yes"?>
<Relationships xmlns="http://schemas.openxmlformats.org/package/2006/relationships"><Relationship Id="rId2" Type="http://schemas.microsoft.com/office/2011/relationships/chartColorStyle" Target="colors743.xml"/><Relationship Id="rId1" Type="http://schemas.microsoft.com/office/2011/relationships/chartStyle" Target="style743.xml"/></Relationships>
</file>

<file path=xl/charts/_rels/chart776.xml.rels><?xml version="1.0" encoding="UTF-8" standalone="yes"?>
<Relationships xmlns="http://schemas.openxmlformats.org/package/2006/relationships"><Relationship Id="rId2" Type="http://schemas.microsoft.com/office/2011/relationships/chartColorStyle" Target="colors744.xml"/><Relationship Id="rId1" Type="http://schemas.microsoft.com/office/2011/relationships/chartStyle" Target="style744.xml"/></Relationships>
</file>

<file path=xl/charts/_rels/chart777.xml.rels><?xml version="1.0" encoding="UTF-8" standalone="yes"?>
<Relationships xmlns="http://schemas.openxmlformats.org/package/2006/relationships"><Relationship Id="rId2" Type="http://schemas.microsoft.com/office/2011/relationships/chartColorStyle" Target="colors745.xml"/><Relationship Id="rId1" Type="http://schemas.microsoft.com/office/2011/relationships/chartStyle" Target="style745.xml"/></Relationships>
</file>

<file path=xl/charts/_rels/chart778.xml.rels><?xml version="1.0" encoding="UTF-8" standalone="yes"?>
<Relationships xmlns="http://schemas.openxmlformats.org/package/2006/relationships"><Relationship Id="rId2" Type="http://schemas.microsoft.com/office/2011/relationships/chartColorStyle" Target="colors746.xml"/><Relationship Id="rId1" Type="http://schemas.microsoft.com/office/2011/relationships/chartStyle" Target="style746.xml"/></Relationships>
</file>

<file path=xl/charts/_rels/chart779.xml.rels><?xml version="1.0" encoding="UTF-8" standalone="yes"?>
<Relationships xmlns="http://schemas.openxmlformats.org/package/2006/relationships"><Relationship Id="rId2" Type="http://schemas.microsoft.com/office/2011/relationships/chartColorStyle" Target="colors747.xml"/><Relationship Id="rId1" Type="http://schemas.microsoft.com/office/2011/relationships/chartStyle" Target="style747.xml"/></Relationships>
</file>

<file path=xl/charts/_rels/chart780.xml.rels><?xml version="1.0" encoding="UTF-8" standalone="yes"?>
<Relationships xmlns="http://schemas.openxmlformats.org/package/2006/relationships"><Relationship Id="rId2" Type="http://schemas.microsoft.com/office/2011/relationships/chartColorStyle" Target="colors748.xml"/><Relationship Id="rId1" Type="http://schemas.microsoft.com/office/2011/relationships/chartStyle" Target="style748.xml"/></Relationships>
</file>

<file path=xl/charts/_rels/chart781.xml.rels><?xml version="1.0" encoding="UTF-8" standalone="yes"?>
<Relationships xmlns="http://schemas.openxmlformats.org/package/2006/relationships"><Relationship Id="rId2" Type="http://schemas.microsoft.com/office/2011/relationships/chartColorStyle" Target="colors749.xml"/><Relationship Id="rId1" Type="http://schemas.microsoft.com/office/2011/relationships/chartStyle" Target="style749.xml"/></Relationships>
</file>

<file path=xl/charts/_rels/chart782.xml.rels><?xml version="1.0" encoding="UTF-8" standalone="yes"?>
<Relationships xmlns="http://schemas.openxmlformats.org/package/2006/relationships"><Relationship Id="rId2" Type="http://schemas.microsoft.com/office/2011/relationships/chartColorStyle" Target="colors750.xml"/><Relationship Id="rId1" Type="http://schemas.microsoft.com/office/2011/relationships/chartStyle" Target="style750.xml"/></Relationships>
</file>

<file path=xl/charts/_rels/chart783.xml.rels><?xml version="1.0" encoding="UTF-8" standalone="yes"?>
<Relationships xmlns="http://schemas.openxmlformats.org/package/2006/relationships"><Relationship Id="rId2" Type="http://schemas.microsoft.com/office/2011/relationships/chartColorStyle" Target="colors751.xml"/><Relationship Id="rId1" Type="http://schemas.microsoft.com/office/2011/relationships/chartStyle" Target="style751.xml"/></Relationships>
</file>

<file path=xl/charts/_rels/chart784.xml.rels><?xml version="1.0" encoding="UTF-8" standalone="yes"?>
<Relationships xmlns="http://schemas.openxmlformats.org/package/2006/relationships"><Relationship Id="rId2" Type="http://schemas.microsoft.com/office/2011/relationships/chartColorStyle" Target="colors752.xml"/><Relationship Id="rId1" Type="http://schemas.microsoft.com/office/2011/relationships/chartStyle" Target="style752.xml"/></Relationships>
</file>

<file path=xl/charts/_rels/chart785.xml.rels><?xml version="1.0" encoding="UTF-8" standalone="yes"?>
<Relationships xmlns="http://schemas.openxmlformats.org/package/2006/relationships"><Relationship Id="rId2" Type="http://schemas.microsoft.com/office/2011/relationships/chartColorStyle" Target="colors753.xml"/><Relationship Id="rId1" Type="http://schemas.microsoft.com/office/2011/relationships/chartStyle" Target="style753.xml"/></Relationships>
</file>

<file path=xl/charts/_rels/chart786.xml.rels><?xml version="1.0" encoding="UTF-8" standalone="yes"?>
<Relationships xmlns="http://schemas.openxmlformats.org/package/2006/relationships"><Relationship Id="rId2" Type="http://schemas.microsoft.com/office/2011/relationships/chartColorStyle" Target="colors754.xml"/><Relationship Id="rId1" Type="http://schemas.microsoft.com/office/2011/relationships/chartStyle" Target="style754.xml"/></Relationships>
</file>

<file path=xl/charts/_rels/chart787.xml.rels><?xml version="1.0" encoding="UTF-8" standalone="yes"?>
<Relationships xmlns="http://schemas.openxmlformats.org/package/2006/relationships"><Relationship Id="rId2" Type="http://schemas.microsoft.com/office/2011/relationships/chartColorStyle" Target="colors755.xml"/><Relationship Id="rId1" Type="http://schemas.microsoft.com/office/2011/relationships/chartStyle" Target="style755.xml"/></Relationships>
</file>

<file path=xl/charts/_rels/chart788.xml.rels><?xml version="1.0" encoding="UTF-8" standalone="yes"?>
<Relationships xmlns="http://schemas.openxmlformats.org/package/2006/relationships"><Relationship Id="rId2" Type="http://schemas.microsoft.com/office/2011/relationships/chartColorStyle" Target="colors756.xml"/><Relationship Id="rId1" Type="http://schemas.microsoft.com/office/2011/relationships/chartStyle" Target="style756.xml"/></Relationships>
</file>

<file path=xl/charts/_rels/chart789.xml.rels><?xml version="1.0" encoding="UTF-8" standalone="yes"?>
<Relationships xmlns="http://schemas.openxmlformats.org/package/2006/relationships"><Relationship Id="rId2" Type="http://schemas.microsoft.com/office/2011/relationships/chartColorStyle" Target="colors757.xml"/><Relationship Id="rId1" Type="http://schemas.microsoft.com/office/2011/relationships/chartStyle" Target="style757.xml"/></Relationships>
</file>

<file path=xl/charts/_rels/chart790.xml.rels><?xml version="1.0" encoding="UTF-8" standalone="yes"?>
<Relationships xmlns="http://schemas.openxmlformats.org/package/2006/relationships"><Relationship Id="rId2" Type="http://schemas.microsoft.com/office/2011/relationships/chartColorStyle" Target="colors758.xml"/><Relationship Id="rId1" Type="http://schemas.microsoft.com/office/2011/relationships/chartStyle" Target="style758.xml"/></Relationships>
</file>

<file path=xl/charts/_rels/chart791.xml.rels><?xml version="1.0" encoding="UTF-8" standalone="yes"?>
<Relationships xmlns="http://schemas.openxmlformats.org/package/2006/relationships"><Relationship Id="rId2" Type="http://schemas.microsoft.com/office/2011/relationships/chartColorStyle" Target="colors759.xml"/><Relationship Id="rId1" Type="http://schemas.microsoft.com/office/2011/relationships/chartStyle" Target="style759.xml"/></Relationships>
</file>

<file path=xl/charts/_rels/chart792.xml.rels><?xml version="1.0" encoding="UTF-8" standalone="yes"?>
<Relationships xmlns="http://schemas.openxmlformats.org/package/2006/relationships"><Relationship Id="rId2" Type="http://schemas.microsoft.com/office/2011/relationships/chartColorStyle" Target="colors760.xml"/><Relationship Id="rId1" Type="http://schemas.microsoft.com/office/2011/relationships/chartStyle" Target="style760.xml"/></Relationships>
</file>

<file path=xl/charts/_rels/chart793.xml.rels><?xml version="1.0" encoding="UTF-8" standalone="yes"?>
<Relationships xmlns="http://schemas.openxmlformats.org/package/2006/relationships"><Relationship Id="rId2" Type="http://schemas.microsoft.com/office/2011/relationships/chartColorStyle" Target="colors761.xml"/><Relationship Id="rId1" Type="http://schemas.microsoft.com/office/2011/relationships/chartStyle" Target="style761.xml"/></Relationships>
</file>

<file path=xl/charts/_rels/chart794.xml.rels><?xml version="1.0" encoding="UTF-8" standalone="yes"?>
<Relationships xmlns="http://schemas.openxmlformats.org/package/2006/relationships"><Relationship Id="rId2" Type="http://schemas.microsoft.com/office/2011/relationships/chartColorStyle" Target="colors762.xml"/><Relationship Id="rId1" Type="http://schemas.microsoft.com/office/2011/relationships/chartStyle" Target="style762.xml"/></Relationships>
</file>

<file path=xl/charts/_rels/chart795.xml.rels><?xml version="1.0" encoding="UTF-8" standalone="yes"?>
<Relationships xmlns="http://schemas.openxmlformats.org/package/2006/relationships"><Relationship Id="rId2" Type="http://schemas.microsoft.com/office/2011/relationships/chartColorStyle" Target="colors763.xml"/><Relationship Id="rId1" Type="http://schemas.microsoft.com/office/2011/relationships/chartStyle" Target="style763.xml"/></Relationships>
</file>

<file path=xl/charts/_rels/chart796.xml.rels><?xml version="1.0" encoding="UTF-8" standalone="yes"?>
<Relationships xmlns="http://schemas.openxmlformats.org/package/2006/relationships"><Relationship Id="rId2" Type="http://schemas.microsoft.com/office/2011/relationships/chartColorStyle" Target="colors764.xml"/><Relationship Id="rId1" Type="http://schemas.microsoft.com/office/2011/relationships/chartStyle" Target="style764.xml"/></Relationships>
</file>

<file path=xl/charts/_rels/chart797.xml.rels><?xml version="1.0" encoding="UTF-8" standalone="yes"?>
<Relationships xmlns="http://schemas.openxmlformats.org/package/2006/relationships"><Relationship Id="rId2" Type="http://schemas.microsoft.com/office/2011/relationships/chartColorStyle" Target="colors765.xml"/><Relationship Id="rId1" Type="http://schemas.microsoft.com/office/2011/relationships/chartStyle" Target="style765.xml"/></Relationships>
</file>

<file path=xl/charts/_rels/chart798.xml.rels><?xml version="1.0" encoding="UTF-8" standalone="yes"?>
<Relationships xmlns="http://schemas.openxmlformats.org/package/2006/relationships"><Relationship Id="rId2" Type="http://schemas.microsoft.com/office/2011/relationships/chartColorStyle" Target="colors766.xml"/><Relationship Id="rId1" Type="http://schemas.microsoft.com/office/2011/relationships/chartStyle" Target="style766.xml"/></Relationships>
</file>

<file path=xl/charts/_rels/chart799.xml.rels><?xml version="1.0" encoding="UTF-8" standalone="yes"?>
<Relationships xmlns="http://schemas.openxmlformats.org/package/2006/relationships"><Relationship Id="rId2" Type="http://schemas.microsoft.com/office/2011/relationships/chartColorStyle" Target="colors767.xml"/><Relationship Id="rId1" Type="http://schemas.microsoft.com/office/2011/relationships/chartStyle" Target="style767.xml"/></Relationships>
</file>

<file path=xl/charts/_rels/chart800.xml.rels><?xml version="1.0" encoding="UTF-8" standalone="yes"?>
<Relationships xmlns="http://schemas.openxmlformats.org/package/2006/relationships"><Relationship Id="rId2" Type="http://schemas.microsoft.com/office/2011/relationships/chartColorStyle" Target="colors768.xml"/><Relationship Id="rId1" Type="http://schemas.microsoft.com/office/2011/relationships/chartStyle" Target="style768.xml"/></Relationships>
</file>

<file path=xl/charts/_rels/chart801.xml.rels><?xml version="1.0" encoding="UTF-8" standalone="yes"?>
<Relationships xmlns="http://schemas.openxmlformats.org/package/2006/relationships"><Relationship Id="rId2" Type="http://schemas.microsoft.com/office/2011/relationships/chartColorStyle" Target="colors769.xml"/><Relationship Id="rId1" Type="http://schemas.microsoft.com/office/2011/relationships/chartStyle" Target="style769.xml"/></Relationships>
</file>

<file path=xl/charts/_rels/chart802.xml.rels><?xml version="1.0" encoding="UTF-8" standalone="yes"?>
<Relationships xmlns="http://schemas.openxmlformats.org/package/2006/relationships"><Relationship Id="rId2" Type="http://schemas.microsoft.com/office/2011/relationships/chartColorStyle" Target="colors770.xml"/><Relationship Id="rId1" Type="http://schemas.microsoft.com/office/2011/relationships/chartStyle" Target="style770.xml"/></Relationships>
</file>

<file path=xl/charts/_rels/chart803.xml.rels><?xml version="1.0" encoding="UTF-8" standalone="yes"?>
<Relationships xmlns="http://schemas.openxmlformats.org/package/2006/relationships"><Relationship Id="rId2" Type="http://schemas.microsoft.com/office/2011/relationships/chartColorStyle" Target="colors771.xml"/><Relationship Id="rId1" Type="http://schemas.microsoft.com/office/2011/relationships/chartStyle" Target="style771.xml"/></Relationships>
</file>

<file path=xl/charts/_rels/chart804.xml.rels><?xml version="1.0" encoding="UTF-8" standalone="yes"?>
<Relationships xmlns="http://schemas.openxmlformats.org/package/2006/relationships"><Relationship Id="rId2" Type="http://schemas.microsoft.com/office/2011/relationships/chartColorStyle" Target="colors772.xml"/><Relationship Id="rId1" Type="http://schemas.microsoft.com/office/2011/relationships/chartStyle" Target="style772.xml"/></Relationships>
</file>

<file path=xl/charts/_rels/chart805.xml.rels><?xml version="1.0" encoding="UTF-8" standalone="yes"?>
<Relationships xmlns="http://schemas.openxmlformats.org/package/2006/relationships"><Relationship Id="rId2" Type="http://schemas.microsoft.com/office/2011/relationships/chartColorStyle" Target="colors773.xml"/><Relationship Id="rId1" Type="http://schemas.microsoft.com/office/2011/relationships/chartStyle" Target="style773.xml"/></Relationships>
</file>

<file path=xl/charts/_rels/chart806.xml.rels><?xml version="1.0" encoding="UTF-8" standalone="yes"?>
<Relationships xmlns="http://schemas.openxmlformats.org/package/2006/relationships"><Relationship Id="rId2" Type="http://schemas.microsoft.com/office/2011/relationships/chartColorStyle" Target="colors774.xml"/><Relationship Id="rId1" Type="http://schemas.microsoft.com/office/2011/relationships/chartStyle" Target="style774.xml"/></Relationships>
</file>

<file path=xl/charts/_rels/chart807.xml.rels><?xml version="1.0" encoding="UTF-8" standalone="yes"?>
<Relationships xmlns="http://schemas.openxmlformats.org/package/2006/relationships"><Relationship Id="rId2" Type="http://schemas.microsoft.com/office/2011/relationships/chartColorStyle" Target="colors775.xml"/><Relationship Id="rId1" Type="http://schemas.microsoft.com/office/2011/relationships/chartStyle" Target="style775.xml"/></Relationships>
</file>

<file path=xl/charts/_rels/chart808.xml.rels><?xml version="1.0" encoding="UTF-8" standalone="yes"?>
<Relationships xmlns="http://schemas.openxmlformats.org/package/2006/relationships"><Relationship Id="rId2" Type="http://schemas.microsoft.com/office/2011/relationships/chartColorStyle" Target="colors776.xml"/><Relationship Id="rId1" Type="http://schemas.microsoft.com/office/2011/relationships/chartStyle" Target="style776.xml"/></Relationships>
</file>

<file path=xl/charts/_rels/chart809.xml.rels><?xml version="1.0" encoding="UTF-8" standalone="yes"?>
<Relationships xmlns="http://schemas.openxmlformats.org/package/2006/relationships"><Relationship Id="rId2" Type="http://schemas.microsoft.com/office/2011/relationships/chartColorStyle" Target="colors777.xml"/><Relationship Id="rId1" Type="http://schemas.microsoft.com/office/2011/relationships/chartStyle" Target="style777.xml"/></Relationships>
</file>

<file path=xl/charts/_rels/chart810.xml.rels><?xml version="1.0" encoding="UTF-8" standalone="yes"?>
<Relationships xmlns="http://schemas.openxmlformats.org/package/2006/relationships"><Relationship Id="rId2" Type="http://schemas.microsoft.com/office/2011/relationships/chartColorStyle" Target="colors778.xml"/><Relationship Id="rId1" Type="http://schemas.microsoft.com/office/2011/relationships/chartStyle" Target="style778.xml"/></Relationships>
</file>

<file path=xl/charts/_rels/chart811.xml.rels><?xml version="1.0" encoding="UTF-8" standalone="yes"?>
<Relationships xmlns="http://schemas.openxmlformats.org/package/2006/relationships"><Relationship Id="rId2" Type="http://schemas.microsoft.com/office/2011/relationships/chartColorStyle" Target="colors779.xml"/><Relationship Id="rId1" Type="http://schemas.microsoft.com/office/2011/relationships/chartStyle" Target="style779.xml"/></Relationships>
</file>

<file path=xl/charts/_rels/chart812.xml.rels><?xml version="1.0" encoding="UTF-8" standalone="yes"?>
<Relationships xmlns="http://schemas.openxmlformats.org/package/2006/relationships"><Relationship Id="rId2" Type="http://schemas.microsoft.com/office/2011/relationships/chartColorStyle" Target="colors780.xml"/><Relationship Id="rId1" Type="http://schemas.microsoft.com/office/2011/relationships/chartStyle" Target="style780.xml"/></Relationships>
</file>

<file path=xl/charts/_rels/chart813.xml.rels><?xml version="1.0" encoding="UTF-8" standalone="yes"?>
<Relationships xmlns="http://schemas.openxmlformats.org/package/2006/relationships"><Relationship Id="rId2" Type="http://schemas.microsoft.com/office/2011/relationships/chartColorStyle" Target="colors781.xml"/><Relationship Id="rId1" Type="http://schemas.microsoft.com/office/2011/relationships/chartStyle" Target="style781.xml"/></Relationships>
</file>

<file path=xl/charts/_rels/chart814.xml.rels><?xml version="1.0" encoding="UTF-8" standalone="yes"?>
<Relationships xmlns="http://schemas.openxmlformats.org/package/2006/relationships"><Relationship Id="rId2" Type="http://schemas.microsoft.com/office/2011/relationships/chartColorStyle" Target="colors782.xml"/><Relationship Id="rId1" Type="http://schemas.microsoft.com/office/2011/relationships/chartStyle" Target="style782.xml"/></Relationships>
</file>

<file path=xl/charts/_rels/chart815.xml.rels><?xml version="1.0" encoding="UTF-8" standalone="yes"?>
<Relationships xmlns="http://schemas.openxmlformats.org/package/2006/relationships"><Relationship Id="rId2" Type="http://schemas.microsoft.com/office/2011/relationships/chartColorStyle" Target="colors783.xml"/><Relationship Id="rId1" Type="http://schemas.microsoft.com/office/2011/relationships/chartStyle" Target="style783.xml"/></Relationships>
</file>

<file path=xl/charts/_rels/chart816.xml.rels><?xml version="1.0" encoding="UTF-8" standalone="yes"?>
<Relationships xmlns="http://schemas.openxmlformats.org/package/2006/relationships"><Relationship Id="rId2" Type="http://schemas.microsoft.com/office/2011/relationships/chartColorStyle" Target="colors784.xml"/><Relationship Id="rId1" Type="http://schemas.microsoft.com/office/2011/relationships/chartStyle" Target="style784.xml"/></Relationships>
</file>

<file path=xl/charts/_rels/chart817.xml.rels><?xml version="1.0" encoding="UTF-8" standalone="yes"?>
<Relationships xmlns="http://schemas.openxmlformats.org/package/2006/relationships"><Relationship Id="rId2" Type="http://schemas.microsoft.com/office/2011/relationships/chartColorStyle" Target="colors785.xml"/><Relationship Id="rId1" Type="http://schemas.microsoft.com/office/2011/relationships/chartStyle" Target="style785.xml"/></Relationships>
</file>

<file path=xl/charts/_rels/chart818.xml.rels><?xml version="1.0" encoding="UTF-8" standalone="yes"?>
<Relationships xmlns="http://schemas.openxmlformats.org/package/2006/relationships"><Relationship Id="rId2" Type="http://schemas.microsoft.com/office/2011/relationships/chartColorStyle" Target="colors786.xml"/><Relationship Id="rId1" Type="http://schemas.microsoft.com/office/2011/relationships/chartStyle" Target="style786.xml"/></Relationships>
</file>

<file path=xl/charts/_rels/chart819.xml.rels><?xml version="1.0" encoding="UTF-8" standalone="yes"?>
<Relationships xmlns="http://schemas.openxmlformats.org/package/2006/relationships"><Relationship Id="rId2" Type="http://schemas.microsoft.com/office/2011/relationships/chartColorStyle" Target="colors787.xml"/><Relationship Id="rId1" Type="http://schemas.microsoft.com/office/2011/relationships/chartStyle" Target="style787.xml"/></Relationships>
</file>

<file path=xl/charts/_rels/chart820.xml.rels><?xml version="1.0" encoding="UTF-8" standalone="yes"?>
<Relationships xmlns="http://schemas.openxmlformats.org/package/2006/relationships"><Relationship Id="rId2" Type="http://schemas.microsoft.com/office/2011/relationships/chartColorStyle" Target="colors788.xml"/><Relationship Id="rId1" Type="http://schemas.microsoft.com/office/2011/relationships/chartStyle" Target="style788.xml"/></Relationships>
</file>

<file path=xl/charts/_rels/chart821.xml.rels><?xml version="1.0" encoding="UTF-8" standalone="yes"?>
<Relationships xmlns="http://schemas.openxmlformats.org/package/2006/relationships"><Relationship Id="rId2" Type="http://schemas.microsoft.com/office/2011/relationships/chartColorStyle" Target="colors789.xml"/><Relationship Id="rId1" Type="http://schemas.microsoft.com/office/2011/relationships/chartStyle" Target="style789.xml"/></Relationships>
</file>

<file path=xl/charts/_rels/chart822.xml.rels><?xml version="1.0" encoding="UTF-8" standalone="yes"?>
<Relationships xmlns="http://schemas.openxmlformats.org/package/2006/relationships"><Relationship Id="rId2" Type="http://schemas.microsoft.com/office/2011/relationships/chartColorStyle" Target="colors790.xml"/><Relationship Id="rId1" Type="http://schemas.microsoft.com/office/2011/relationships/chartStyle" Target="style790.xml"/></Relationships>
</file>

<file path=xl/charts/_rels/chart823.xml.rels><?xml version="1.0" encoding="UTF-8" standalone="yes"?>
<Relationships xmlns="http://schemas.openxmlformats.org/package/2006/relationships"><Relationship Id="rId2" Type="http://schemas.microsoft.com/office/2011/relationships/chartColorStyle" Target="colors791.xml"/><Relationship Id="rId1" Type="http://schemas.microsoft.com/office/2011/relationships/chartStyle" Target="style791.xml"/></Relationships>
</file>

<file path=xl/charts/_rels/chart824.xml.rels><?xml version="1.0" encoding="UTF-8" standalone="yes"?>
<Relationships xmlns="http://schemas.openxmlformats.org/package/2006/relationships"><Relationship Id="rId2" Type="http://schemas.microsoft.com/office/2011/relationships/chartColorStyle" Target="colors792.xml"/><Relationship Id="rId1" Type="http://schemas.microsoft.com/office/2011/relationships/chartStyle" Target="style792.xml"/></Relationships>
</file>

<file path=xl/charts/_rels/chart825.xml.rels><?xml version="1.0" encoding="UTF-8" standalone="yes"?>
<Relationships xmlns="http://schemas.openxmlformats.org/package/2006/relationships"><Relationship Id="rId2" Type="http://schemas.microsoft.com/office/2011/relationships/chartColorStyle" Target="colors793.xml"/><Relationship Id="rId1" Type="http://schemas.microsoft.com/office/2011/relationships/chartStyle" Target="style793.xml"/></Relationships>
</file>

<file path=xl/charts/_rels/chart826.xml.rels><?xml version="1.0" encoding="UTF-8" standalone="yes"?>
<Relationships xmlns="http://schemas.openxmlformats.org/package/2006/relationships"><Relationship Id="rId2" Type="http://schemas.microsoft.com/office/2011/relationships/chartColorStyle" Target="colors794.xml"/><Relationship Id="rId1" Type="http://schemas.microsoft.com/office/2011/relationships/chartStyle" Target="style794.xml"/></Relationships>
</file>

<file path=xl/charts/_rels/chart827.xml.rels><?xml version="1.0" encoding="UTF-8" standalone="yes"?>
<Relationships xmlns="http://schemas.openxmlformats.org/package/2006/relationships"><Relationship Id="rId2" Type="http://schemas.microsoft.com/office/2011/relationships/chartColorStyle" Target="colors795.xml"/><Relationship Id="rId1" Type="http://schemas.microsoft.com/office/2011/relationships/chartStyle" Target="style795.xml"/></Relationships>
</file>

<file path=xl/charts/_rels/chart828.xml.rels><?xml version="1.0" encoding="UTF-8" standalone="yes"?>
<Relationships xmlns="http://schemas.openxmlformats.org/package/2006/relationships"><Relationship Id="rId2" Type="http://schemas.microsoft.com/office/2011/relationships/chartColorStyle" Target="colors796.xml"/><Relationship Id="rId1" Type="http://schemas.microsoft.com/office/2011/relationships/chartStyle" Target="style796.xml"/></Relationships>
</file>

<file path=xl/charts/_rels/chart829.xml.rels><?xml version="1.0" encoding="UTF-8" standalone="yes"?>
<Relationships xmlns="http://schemas.openxmlformats.org/package/2006/relationships"><Relationship Id="rId2" Type="http://schemas.microsoft.com/office/2011/relationships/chartColorStyle" Target="colors797.xml"/><Relationship Id="rId1" Type="http://schemas.microsoft.com/office/2011/relationships/chartStyle" Target="style797.xml"/></Relationships>
</file>

<file path=xl/charts/_rels/chart830.xml.rels><?xml version="1.0" encoding="UTF-8" standalone="yes"?>
<Relationships xmlns="http://schemas.openxmlformats.org/package/2006/relationships"><Relationship Id="rId2" Type="http://schemas.microsoft.com/office/2011/relationships/chartColorStyle" Target="colors798.xml"/><Relationship Id="rId1" Type="http://schemas.microsoft.com/office/2011/relationships/chartStyle" Target="style798.xml"/></Relationships>
</file>

<file path=xl/charts/_rels/chart831.xml.rels><?xml version="1.0" encoding="UTF-8" standalone="yes"?>
<Relationships xmlns="http://schemas.openxmlformats.org/package/2006/relationships"><Relationship Id="rId2" Type="http://schemas.microsoft.com/office/2011/relationships/chartColorStyle" Target="colors799.xml"/><Relationship Id="rId1" Type="http://schemas.microsoft.com/office/2011/relationships/chartStyle" Target="style799.xml"/></Relationships>
</file>

<file path=xl/charts/_rels/chart832.xml.rels><?xml version="1.0" encoding="UTF-8" standalone="yes"?>
<Relationships xmlns="http://schemas.openxmlformats.org/package/2006/relationships"><Relationship Id="rId2" Type="http://schemas.microsoft.com/office/2011/relationships/chartColorStyle" Target="colors800.xml"/><Relationship Id="rId1" Type="http://schemas.microsoft.com/office/2011/relationships/chartStyle" Target="style800.xml"/></Relationships>
</file>

<file path=xl/charts/_rels/chart833.xml.rels><?xml version="1.0" encoding="UTF-8" standalone="yes"?>
<Relationships xmlns="http://schemas.openxmlformats.org/package/2006/relationships"><Relationship Id="rId2" Type="http://schemas.microsoft.com/office/2011/relationships/chartColorStyle" Target="colors801.xml"/><Relationship Id="rId1" Type="http://schemas.microsoft.com/office/2011/relationships/chartStyle" Target="style801.xml"/></Relationships>
</file>

<file path=xl/charts/_rels/chart834.xml.rels><?xml version="1.0" encoding="UTF-8" standalone="yes"?>
<Relationships xmlns="http://schemas.openxmlformats.org/package/2006/relationships"><Relationship Id="rId2" Type="http://schemas.microsoft.com/office/2011/relationships/chartColorStyle" Target="colors802.xml"/><Relationship Id="rId1" Type="http://schemas.microsoft.com/office/2011/relationships/chartStyle" Target="style802.xml"/></Relationships>
</file>

<file path=xl/charts/_rels/chart835.xml.rels><?xml version="1.0" encoding="UTF-8" standalone="yes"?>
<Relationships xmlns="http://schemas.openxmlformats.org/package/2006/relationships"><Relationship Id="rId2" Type="http://schemas.microsoft.com/office/2011/relationships/chartColorStyle" Target="colors803.xml"/><Relationship Id="rId1" Type="http://schemas.microsoft.com/office/2011/relationships/chartStyle" Target="style803.xml"/></Relationships>
</file>

<file path=xl/charts/_rels/chart836.xml.rels><?xml version="1.0" encoding="UTF-8" standalone="yes"?>
<Relationships xmlns="http://schemas.openxmlformats.org/package/2006/relationships"><Relationship Id="rId2" Type="http://schemas.microsoft.com/office/2011/relationships/chartColorStyle" Target="colors804.xml"/><Relationship Id="rId1" Type="http://schemas.microsoft.com/office/2011/relationships/chartStyle" Target="style804.xml"/></Relationships>
</file>

<file path=xl/charts/_rels/chart837.xml.rels><?xml version="1.0" encoding="UTF-8" standalone="yes"?>
<Relationships xmlns="http://schemas.openxmlformats.org/package/2006/relationships"><Relationship Id="rId2" Type="http://schemas.microsoft.com/office/2011/relationships/chartColorStyle" Target="colors805.xml"/><Relationship Id="rId1" Type="http://schemas.microsoft.com/office/2011/relationships/chartStyle" Target="style805.xml"/></Relationships>
</file>

<file path=xl/charts/_rels/chart838.xml.rels><?xml version="1.0" encoding="UTF-8" standalone="yes"?>
<Relationships xmlns="http://schemas.openxmlformats.org/package/2006/relationships"><Relationship Id="rId2" Type="http://schemas.microsoft.com/office/2011/relationships/chartColorStyle" Target="colors806.xml"/><Relationship Id="rId1" Type="http://schemas.microsoft.com/office/2011/relationships/chartStyle" Target="style806.xml"/></Relationships>
</file>

<file path=xl/charts/_rels/chart839.xml.rels><?xml version="1.0" encoding="UTF-8" standalone="yes"?>
<Relationships xmlns="http://schemas.openxmlformats.org/package/2006/relationships"><Relationship Id="rId2" Type="http://schemas.microsoft.com/office/2011/relationships/chartColorStyle" Target="colors807.xml"/><Relationship Id="rId1" Type="http://schemas.microsoft.com/office/2011/relationships/chartStyle" Target="style807.xml"/></Relationships>
</file>

<file path=xl/charts/_rels/chart840.xml.rels><?xml version="1.0" encoding="UTF-8" standalone="yes"?>
<Relationships xmlns="http://schemas.openxmlformats.org/package/2006/relationships"><Relationship Id="rId2" Type="http://schemas.microsoft.com/office/2011/relationships/chartColorStyle" Target="colors808.xml"/><Relationship Id="rId1" Type="http://schemas.microsoft.com/office/2011/relationships/chartStyle" Target="style808.xml"/></Relationships>
</file>

<file path=xl/charts/_rels/chart841.xml.rels><?xml version="1.0" encoding="UTF-8" standalone="yes"?>
<Relationships xmlns="http://schemas.openxmlformats.org/package/2006/relationships"><Relationship Id="rId2" Type="http://schemas.microsoft.com/office/2011/relationships/chartColorStyle" Target="colors809.xml"/><Relationship Id="rId1" Type="http://schemas.microsoft.com/office/2011/relationships/chartStyle" Target="style809.xml"/></Relationships>
</file>

<file path=xl/charts/_rels/chart842.xml.rels><?xml version="1.0" encoding="UTF-8" standalone="yes"?>
<Relationships xmlns="http://schemas.openxmlformats.org/package/2006/relationships"><Relationship Id="rId2" Type="http://schemas.microsoft.com/office/2011/relationships/chartColorStyle" Target="colors810.xml"/><Relationship Id="rId1" Type="http://schemas.microsoft.com/office/2011/relationships/chartStyle" Target="style810.xml"/></Relationships>
</file>

<file path=xl/charts/_rels/chart843.xml.rels><?xml version="1.0" encoding="UTF-8" standalone="yes"?>
<Relationships xmlns="http://schemas.openxmlformats.org/package/2006/relationships"><Relationship Id="rId2" Type="http://schemas.microsoft.com/office/2011/relationships/chartColorStyle" Target="colors811.xml"/><Relationship Id="rId1" Type="http://schemas.microsoft.com/office/2011/relationships/chartStyle" Target="style811.xml"/></Relationships>
</file>

<file path=xl/charts/_rels/chart844.xml.rels><?xml version="1.0" encoding="UTF-8" standalone="yes"?>
<Relationships xmlns="http://schemas.openxmlformats.org/package/2006/relationships"><Relationship Id="rId2" Type="http://schemas.microsoft.com/office/2011/relationships/chartColorStyle" Target="colors812.xml"/><Relationship Id="rId1" Type="http://schemas.microsoft.com/office/2011/relationships/chartStyle" Target="style812.xml"/></Relationships>
</file>

<file path=xl/charts/_rels/chart845.xml.rels><?xml version="1.0" encoding="UTF-8" standalone="yes"?>
<Relationships xmlns="http://schemas.openxmlformats.org/package/2006/relationships"><Relationship Id="rId2" Type="http://schemas.microsoft.com/office/2011/relationships/chartColorStyle" Target="colors813.xml"/><Relationship Id="rId1" Type="http://schemas.microsoft.com/office/2011/relationships/chartStyle" Target="style813.xml"/></Relationships>
</file>

<file path=xl/charts/_rels/chart846.xml.rels><?xml version="1.0" encoding="UTF-8" standalone="yes"?>
<Relationships xmlns="http://schemas.openxmlformats.org/package/2006/relationships"><Relationship Id="rId2" Type="http://schemas.microsoft.com/office/2011/relationships/chartColorStyle" Target="colors814.xml"/><Relationship Id="rId1" Type="http://schemas.microsoft.com/office/2011/relationships/chartStyle" Target="style814.xml"/></Relationships>
</file>

<file path=xl/charts/_rels/chart847.xml.rels><?xml version="1.0" encoding="UTF-8" standalone="yes"?>
<Relationships xmlns="http://schemas.openxmlformats.org/package/2006/relationships"><Relationship Id="rId2" Type="http://schemas.microsoft.com/office/2011/relationships/chartColorStyle" Target="colors815.xml"/><Relationship Id="rId1" Type="http://schemas.microsoft.com/office/2011/relationships/chartStyle" Target="style815.xml"/></Relationships>
</file>

<file path=xl/charts/_rels/chart848.xml.rels><?xml version="1.0" encoding="UTF-8" standalone="yes"?>
<Relationships xmlns="http://schemas.openxmlformats.org/package/2006/relationships"><Relationship Id="rId2" Type="http://schemas.microsoft.com/office/2011/relationships/chartColorStyle" Target="colors816.xml"/><Relationship Id="rId1" Type="http://schemas.microsoft.com/office/2011/relationships/chartStyle" Target="style816.xml"/></Relationships>
</file>

<file path=xl/charts/_rels/chart849.xml.rels><?xml version="1.0" encoding="UTF-8" standalone="yes"?>
<Relationships xmlns="http://schemas.openxmlformats.org/package/2006/relationships"><Relationship Id="rId2" Type="http://schemas.microsoft.com/office/2011/relationships/chartColorStyle" Target="colors817.xml"/><Relationship Id="rId1" Type="http://schemas.microsoft.com/office/2011/relationships/chartStyle" Target="style817.xml"/></Relationships>
</file>

<file path=xl/charts/_rels/chart850.xml.rels><?xml version="1.0" encoding="UTF-8" standalone="yes"?>
<Relationships xmlns="http://schemas.openxmlformats.org/package/2006/relationships"><Relationship Id="rId2" Type="http://schemas.microsoft.com/office/2011/relationships/chartColorStyle" Target="colors818.xml"/><Relationship Id="rId1" Type="http://schemas.microsoft.com/office/2011/relationships/chartStyle" Target="style818.xml"/></Relationships>
</file>

<file path=xl/charts/_rels/chart851.xml.rels><?xml version="1.0" encoding="UTF-8" standalone="yes"?>
<Relationships xmlns="http://schemas.openxmlformats.org/package/2006/relationships"><Relationship Id="rId2" Type="http://schemas.microsoft.com/office/2011/relationships/chartColorStyle" Target="colors819.xml"/><Relationship Id="rId1" Type="http://schemas.microsoft.com/office/2011/relationships/chartStyle" Target="style819.xml"/></Relationships>
</file>

<file path=xl/charts/_rels/chart852.xml.rels><?xml version="1.0" encoding="UTF-8" standalone="yes"?>
<Relationships xmlns="http://schemas.openxmlformats.org/package/2006/relationships"><Relationship Id="rId2" Type="http://schemas.microsoft.com/office/2011/relationships/chartColorStyle" Target="colors820.xml"/><Relationship Id="rId1" Type="http://schemas.microsoft.com/office/2011/relationships/chartStyle" Target="style820.xml"/></Relationships>
</file>

<file path=xl/charts/_rels/chart853.xml.rels><?xml version="1.0" encoding="UTF-8" standalone="yes"?>
<Relationships xmlns="http://schemas.openxmlformats.org/package/2006/relationships"><Relationship Id="rId2" Type="http://schemas.microsoft.com/office/2011/relationships/chartColorStyle" Target="colors821.xml"/><Relationship Id="rId1" Type="http://schemas.microsoft.com/office/2011/relationships/chartStyle" Target="style821.xml"/></Relationships>
</file>

<file path=xl/charts/_rels/chart854.xml.rels><?xml version="1.0" encoding="UTF-8" standalone="yes"?>
<Relationships xmlns="http://schemas.openxmlformats.org/package/2006/relationships"><Relationship Id="rId2" Type="http://schemas.microsoft.com/office/2011/relationships/chartColorStyle" Target="colors822.xml"/><Relationship Id="rId1" Type="http://schemas.microsoft.com/office/2011/relationships/chartStyle" Target="style822.xml"/></Relationships>
</file>

<file path=xl/charts/_rels/chart855.xml.rels><?xml version="1.0" encoding="UTF-8" standalone="yes"?>
<Relationships xmlns="http://schemas.openxmlformats.org/package/2006/relationships"><Relationship Id="rId2" Type="http://schemas.microsoft.com/office/2011/relationships/chartColorStyle" Target="colors823.xml"/><Relationship Id="rId1" Type="http://schemas.microsoft.com/office/2011/relationships/chartStyle" Target="style823.xml"/></Relationships>
</file>

<file path=xl/charts/_rels/chart856.xml.rels><?xml version="1.0" encoding="UTF-8" standalone="yes"?>
<Relationships xmlns="http://schemas.openxmlformats.org/package/2006/relationships"><Relationship Id="rId2" Type="http://schemas.microsoft.com/office/2011/relationships/chartColorStyle" Target="colors824.xml"/><Relationship Id="rId1" Type="http://schemas.microsoft.com/office/2011/relationships/chartStyle" Target="style824.xml"/></Relationships>
</file>

<file path=xl/charts/_rels/chart857.xml.rels><?xml version="1.0" encoding="UTF-8" standalone="yes"?>
<Relationships xmlns="http://schemas.openxmlformats.org/package/2006/relationships"><Relationship Id="rId2" Type="http://schemas.microsoft.com/office/2011/relationships/chartColorStyle" Target="colors825.xml"/><Relationship Id="rId1" Type="http://schemas.microsoft.com/office/2011/relationships/chartStyle" Target="style825.xml"/></Relationships>
</file>

<file path=xl/charts/_rels/chart858.xml.rels><?xml version="1.0" encoding="UTF-8" standalone="yes"?>
<Relationships xmlns="http://schemas.openxmlformats.org/package/2006/relationships"><Relationship Id="rId2" Type="http://schemas.microsoft.com/office/2011/relationships/chartColorStyle" Target="colors826.xml"/><Relationship Id="rId1" Type="http://schemas.microsoft.com/office/2011/relationships/chartStyle" Target="style826.xml"/></Relationships>
</file>

<file path=xl/charts/_rels/chart859.xml.rels><?xml version="1.0" encoding="UTF-8" standalone="yes"?>
<Relationships xmlns="http://schemas.openxmlformats.org/package/2006/relationships"><Relationship Id="rId2" Type="http://schemas.microsoft.com/office/2011/relationships/chartColorStyle" Target="colors827.xml"/><Relationship Id="rId1" Type="http://schemas.microsoft.com/office/2011/relationships/chartStyle" Target="style827.xml"/></Relationships>
</file>

<file path=xl/charts/_rels/chart860.xml.rels><?xml version="1.0" encoding="UTF-8" standalone="yes"?>
<Relationships xmlns="http://schemas.openxmlformats.org/package/2006/relationships"><Relationship Id="rId2" Type="http://schemas.microsoft.com/office/2011/relationships/chartColorStyle" Target="colors828.xml"/><Relationship Id="rId1" Type="http://schemas.microsoft.com/office/2011/relationships/chartStyle" Target="style828.xml"/></Relationships>
</file>

<file path=xl/charts/_rels/chart861.xml.rels><?xml version="1.0" encoding="UTF-8" standalone="yes"?>
<Relationships xmlns="http://schemas.openxmlformats.org/package/2006/relationships"><Relationship Id="rId2" Type="http://schemas.microsoft.com/office/2011/relationships/chartColorStyle" Target="colors829.xml"/><Relationship Id="rId1" Type="http://schemas.microsoft.com/office/2011/relationships/chartStyle" Target="style829.xml"/></Relationships>
</file>

<file path=xl/charts/_rels/chart862.xml.rels><?xml version="1.0" encoding="UTF-8" standalone="yes"?>
<Relationships xmlns="http://schemas.openxmlformats.org/package/2006/relationships"><Relationship Id="rId2" Type="http://schemas.microsoft.com/office/2011/relationships/chartColorStyle" Target="colors830.xml"/><Relationship Id="rId1" Type="http://schemas.microsoft.com/office/2011/relationships/chartStyle" Target="style830.xml"/></Relationships>
</file>

<file path=xl/charts/_rels/chart863.xml.rels><?xml version="1.0" encoding="UTF-8" standalone="yes"?>
<Relationships xmlns="http://schemas.openxmlformats.org/package/2006/relationships"><Relationship Id="rId2" Type="http://schemas.microsoft.com/office/2011/relationships/chartColorStyle" Target="colors831.xml"/><Relationship Id="rId1" Type="http://schemas.microsoft.com/office/2011/relationships/chartStyle" Target="style831.xml"/></Relationships>
</file>

<file path=xl/charts/_rels/chart864.xml.rels><?xml version="1.0" encoding="UTF-8" standalone="yes"?>
<Relationships xmlns="http://schemas.openxmlformats.org/package/2006/relationships"><Relationship Id="rId2" Type="http://schemas.microsoft.com/office/2011/relationships/chartColorStyle" Target="colors832.xml"/><Relationship Id="rId1" Type="http://schemas.microsoft.com/office/2011/relationships/chartStyle" Target="style832.xml"/></Relationships>
</file>

<file path=xl/charts/_rels/chart865.xml.rels><?xml version="1.0" encoding="UTF-8" standalone="yes"?>
<Relationships xmlns="http://schemas.openxmlformats.org/package/2006/relationships"><Relationship Id="rId2" Type="http://schemas.microsoft.com/office/2011/relationships/chartColorStyle" Target="colors833.xml"/><Relationship Id="rId1" Type="http://schemas.microsoft.com/office/2011/relationships/chartStyle" Target="style833.xml"/></Relationships>
</file>

<file path=xl/charts/_rels/chart866.xml.rels><?xml version="1.0" encoding="UTF-8" standalone="yes"?>
<Relationships xmlns="http://schemas.openxmlformats.org/package/2006/relationships"><Relationship Id="rId2" Type="http://schemas.microsoft.com/office/2011/relationships/chartColorStyle" Target="colors834.xml"/><Relationship Id="rId1" Type="http://schemas.microsoft.com/office/2011/relationships/chartStyle" Target="style834.xml"/></Relationships>
</file>

<file path=xl/charts/_rels/chart867.xml.rels><?xml version="1.0" encoding="UTF-8" standalone="yes"?>
<Relationships xmlns="http://schemas.openxmlformats.org/package/2006/relationships"><Relationship Id="rId2" Type="http://schemas.microsoft.com/office/2011/relationships/chartColorStyle" Target="colors835.xml"/><Relationship Id="rId1" Type="http://schemas.microsoft.com/office/2011/relationships/chartStyle" Target="style835.xml"/></Relationships>
</file>

<file path=xl/charts/_rels/chart868.xml.rels><?xml version="1.0" encoding="UTF-8" standalone="yes"?>
<Relationships xmlns="http://schemas.openxmlformats.org/package/2006/relationships"><Relationship Id="rId2" Type="http://schemas.microsoft.com/office/2011/relationships/chartColorStyle" Target="colors836.xml"/><Relationship Id="rId1" Type="http://schemas.microsoft.com/office/2011/relationships/chartStyle" Target="style836.xml"/></Relationships>
</file>

<file path=xl/charts/_rels/chart869.xml.rels><?xml version="1.0" encoding="UTF-8" standalone="yes"?>
<Relationships xmlns="http://schemas.openxmlformats.org/package/2006/relationships"><Relationship Id="rId2" Type="http://schemas.microsoft.com/office/2011/relationships/chartColorStyle" Target="colors837.xml"/><Relationship Id="rId1" Type="http://schemas.microsoft.com/office/2011/relationships/chartStyle" Target="style837.xml"/></Relationships>
</file>

<file path=xl/charts/_rels/chart870.xml.rels><?xml version="1.0" encoding="UTF-8" standalone="yes"?>
<Relationships xmlns="http://schemas.openxmlformats.org/package/2006/relationships"><Relationship Id="rId2" Type="http://schemas.microsoft.com/office/2011/relationships/chartColorStyle" Target="colors838.xml"/><Relationship Id="rId1" Type="http://schemas.microsoft.com/office/2011/relationships/chartStyle" Target="style838.xml"/></Relationships>
</file>

<file path=xl/charts/_rels/chart871.xml.rels><?xml version="1.0" encoding="UTF-8" standalone="yes"?>
<Relationships xmlns="http://schemas.openxmlformats.org/package/2006/relationships"><Relationship Id="rId2" Type="http://schemas.microsoft.com/office/2011/relationships/chartColorStyle" Target="colors839.xml"/><Relationship Id="rId1" Type="http://schemas.microsoft.com/office/2011/relationships/chartStyle" Target="style839.xml"/></Relationships>
</file>

<file path=xl/charts/_rels/chart872.xml.rels><?xml version="1.0" encoding="UTF-8" standalone="yes"?>
<Relationships xmlns="http://schemas.openxmlformats.org/package/2006/relationships"><Relationship Id="rId2" Type="http://schemas.microsoft.com/office/2011/relationships/chartColorStyle" Target="colors840.xml"/><Relationship Id="rId1" Type="http://schemas.microsoft.com/office/2011/relationships/chartStyle" Target="style840.xml"/></Relationships>
</file>

<file path=xl/charts/_rels/chart873.xml.rels><?xml version="1.0" encoding="UTF-8" standalone="yes"?>
<Relationships xmlns="http://schemas.openxmlformats.org/package/2006/relationships"><Relationship Id="rId2" Type="http://schemas.microsoft.com/office/2011/relationships/chartColorStyle" Target="colors841.xml"/><Relationship Id="rId1" Type="http://schemas.microsoft.com/office/2011/relationships/chartStyle" Target="style841.xml"/></Relationships>
</file>

<file path=xl/charts/_rels/chart874.xml.rels><?xml version="1.0" encoding="UTF-8" standalone="yes"?>
<Relationships xmlns="http://schemas.openxmlformats.org/package/2006/relationships"><Relationship Id="rId2" Type="http://schemas.microsoft.com/office/2011/relationships/chartColorStyle" Target="colors842.xml"/><Relationship Id="rId1" Type="http://schemas.microsoft.com/office/2011/relationships/chartStyle" Target="style842.xml"/></Relationships>
</file>

<file path=xl/charts/_rels/chart875.xml.rels><?xml version="1.0" encoding="UTF-8" standalone="yes"?>
<Relationships xmlns="http://schemas.openxmlformats.org/package/2006/relationships"><Relationship Id="rId2" Type="http://schemas.microsoft.com/office/2011/relationships/chartColorStyle" Target="colors843.xml"/><Relationship Id="rId1" Type="http://schemas.microsoft.com/office/2011/relationships/chartStyle" Target="style843.xml"/></Relationships>
</file>

<file path=xl/charts/_rels/chart876.xml.rels><?xml version="1.0" encoding="UTF-8" standalone="yes"?>
<Relationships xmlns="http://schemas.openxmlformats.org/package/2006/relationships"><Relationship Id="rId2" Type="http://schemas.microsoft.com/office/2011/relationships/chartColorStyle" Target="colors844.xml"/><Relationship Id="rId1" Type="http://schemas.microsoft.com/office/2011/relationships/chartStyle" Target="style844.xml"/></Relationships>
</file>

<file path=xl/charts/_rels/chart877.xml.rels><?xml version="1.0" encoding="UTF-8" standalone="yes"?>
<Relationships xmlns="http://schemas.openxmlformats.org/package/2006/relationships"><Relationship Id="rId2" Type="http://schemas.microsoft.com/office/2011/relationships/chartColorStyle" Target="colors845.xml"/><Relationship Id="rId1" Type="http://schemas.microsoft.com/office/2011/relationships/chartStyle" Target="style845.xml"/></Relationships>
</file>

<file path=xl/charts/_rels/chart878.xml.rels><?xml version="1.0" encoding="UTF-8" standalone="yes"?>
<Relationships xmlns="http://schemas.openxmlformats.org/package/2006/relationships"><Relationship Id="rId2" Type="http://schemas.microsoft.com/office/2011/relationships/chartColorStyle" Target="colors846.xml"/><Relationship Id="rId1" Type="http://schemas.microsoft.com/office/2011/relationships/chartStyle" Target="style846.xml"/></Relationships>
</file>

<file path=xl/charts/_rels/chart879.xml.rels><?xml version="1.0" encoding="UTF-8" standalone="yes"?>
<Relationships xmlns="http://schemas.openxmlformats.org/package/2006/relationships"><Relationship Id="rId2" Type="http://schemas.microsoft.com/office/2011/relationships/chartColorStyle" Target="colors847.xml"/><Relationship Id="rId1" Type="http://schemas.microsoft.com/office/2011/relationships/chartStyle" Target="style847.xml"/></Relationships>
</file>

<file path=xl/charts/_rels/chart880.xml.rels><?xml version="1.0" encoding="UTF-8" standalone="yes"?>
<Relationships xmlns="http://schemas.openxmlformats.org/package/2006/relationships"><Relationship Id="rId2" Type="http://schemas.microsoft.com/office/2011/relationships/chartColorStyle" Target="colors848.xml"/><Relationship Id="rId1" Type="http://schemas.microsoft.com/office/2011/relationships/chartStyle" Target="style848.xml"/></Relationships>
</file>

<file path=xl/charts/_rels/chart881.xml.rels><?xml version="1.0" encoding="UTF-8" standalone="yes"?>
<Relationships xmlns="http://schemas.openxmlformats.org/package/2006/relationships"><Relationship Id="rId2" Type="http://schemas.microsoft.com/office/2011/relationships/chartColorStyle" Target="colors849.xml"/><Relationship Id="rId1" Type="http://schemas.microsoft.com/office/2011/relationships/chartStyle" Target="style849.xml"/></Relationships>
</file>

<file path=xl/charts/_rels/chart882.xml.rels><?xml version="1.0" encoding="UTF-8" standalone="yes"?>
<Relationships xmlns="http://schemas.openxmlformats.org/package/2006/relationships"><Relationship Id="rId2" Type="http://schemas.microsoft.com/office/2011/relationships/chartColorStyle" Target="colors850.xml"/><Relationship Id="rId1" Type="http://schemas.microsoft.com/office/2011/relationships/chartStyle" Target="style850.xml"/></Relationships>
</file>

<file path=xl/charts/_rels/chart883.xml.rels><?xml version="1.0" encoding="UTF-8" standalone="yes"?>
<Relationships xmlns="http://schemas.openxmlformats.org/package/2006/relationships"><Relationship Id="rId2" Type="http://schemas.microsoft.com/office/2011/relationships/chartColorStyle" Target="colors851.xml"/><Relationship Id="rId1" Type="http://schemas.microsoft.com/office/2011/relationships/chartStyle" Target="style851.xml"/></Relationships>
</file>

<file path=xl/charts/_rels/chart884.xml.rels><?xml version="1.0" encoding="UTF-8" standalone="yes"?>
<Relationships xmlns="http://schemas.openxmlformats.org/package/2006/relationships"><Relationship Id="rId2" Type="http://schemas.microsoft.com/office/2011/relationships/chartColorStyle" Target="colors852.xml"/><Relationship Id="rId1" Type="http://schemas.microsoft.com/office/2011/relationships/chartStyle" Target="style852.xml"/></Relationships>
</file>

<file path=xl/charts/_rels/chart885.xml.rels><?xml version="1.0" encoding="UTF-8" standalone="yes"?>
<Relationships xmlns="http://schemas.openxmlformats.org/package/2006/relationships"><Relationship Id="rId2" Type="http://schemas.microsoft.com/office/2011/relationships/chartColorStyle" Target="colors853.xml"/><Relationship Id="rId1" Type="http://schemas.microsoft.com/office/2011/relationships/chartStyle" Target="style853.xml"/></Relationships>
</file>

<file path=xl/charts/_rels/chart886.xml.rels><?xml version="1.0" encoding="UTF-8" standalone="yes"?>
<Relationships xmlns="http://schemas.openxmlformats.org/package/2006/relationships"><Relationship Id="rId2" Type="http://schemas.microsoft.com/office/2011/relationships/chartColorStyle" Target="colors854.xml"/><Relationship Id="rId1" Type="http://schemas.microsoft.com/office/2011/relationships/chartStyle" Target="style854.xml"/></Relationships>
</file>

<file path=xl/charts/_rels/chart887.xml.rels><?xml version="1.0" encoding="UTF-8" standalone="yes"?>
<Relationships xmlns="http://schemas.openxmlformats.org/package/2006/relationships"><Relationship Id="rId2" Type="http://schemas.microsoft.com/office/2011/relationships/chartColorStyle" Target="colors855.xml"/><Relationship Id="rId1" Type="http://schemas.microsoft.com/office/2011/relationships/chartStyle" Target="style855.xml"/></Relationships>
</file>

<file path=xl/charts/_rels/chart888.xml.rels><?xml version="1.0" encoding="UTF-8" standalone="yes"?>
<Relationships xmlns="http://schemas.openxmlformats.org/package/2006/relationships"><Relationship Id="rId2" Type="http://schemas.microsoft.com/office/2011/relationships/chartColorStyle" Target="colors856.xml"/><Relationship Id="rId1" Type="http://schemas.microsoft.com/office/2011/relationships/chartStyle" Target="style856.xml"/></Relationships>
</file>

<file path=xl/charts/_rels/chart889.xml.rels><?xml version="1.0" encoding="UTF-8" standalone="yes"?>
<Relationships xmlns="http://schemas.openxmlformats.org/package/2006/relationships"><Relationship Id="rId2" Type="http://schemas.microsoft.com/office/2011/relationships/chartColorStyle" Target="colors857.xml"/><Relationship Id="rId1" Type="http://schemas.microsoft.com/office/2011/relationships/chartStyle" Target="style857.xml"/></Relationships>
</file>

<file path=xl/charts/_rels/chart890.xml.rels><?xml version="1.0" encoding="UTF-8" standalone="yes"?>
<Relationships xmlns="http://schemas.openxmlformats.org/package/2006/relationships"><Relationship Id="rId2" Type="http://schemas.microsoft.com/office/2011/relationships/chartColorStyle" Target="colors858.xml"/><Relationship Id="rId1" Type="http://schemas.microsoft.com/office/2011/relationships/chartStyle" Target="style858.xml"/></Relationships>
</file>

<file path=xl/charts/_rels/chart891.xml.rels><?xml version="1.0" encoding="UTF-8" standalone="yes"?>
<Relationships xmlns="http://schemas.openxmlformats.org/package/2006/relationships"><Relationship Id="rId2" Type="http://schemas.microsoft.com/office/2011/relationships/chartColorStyle" Target="colors859.xml"/><Relationship Id="rId1" Type="http://schemas.microsoft.com/office/2011/relationships/chartStyle" Target="style859.xml"/></Relationships>
</file>

<file path=xl/charts/_rels/chart892.xml.rels><?xml version="1.0" encoding="UTF-8" standalone="yes"?>
<Relationships xmlns="http://schemas.openxmlformats.org/package/2006/relationships"><Relationship Id="rId2" Type="http://schemas.microsoft.com/office/2011/relationships/chartColorStyle" Target="colors860.xml"/><Relationship Id="rId1" Type="http://schemas.microsoft.com/office/2011/relationships/chartStyle" Target="style860.xml"/></Relationships>
</file>

<file path=xl/charts/_rels/chart893.xml.rels><?xml version="1.0" encoding="UTF-8" standalone="yes"?>
<Relationships xmlns="http://schemas.openxmlformats.org/package/2006/relationships"><Relationship Id="rId2" Type="http://schemas.microsoft.com/office/2011/relationships/chartColorStyle" Target="colors861.xml"/><Relationship Id="rId1" Type="http://schemas.microsoft.com/office/2011/relationships/chartStyle" Target="style861.xml"/></Relationships>
</file>

<file path=xl/charts/_rels/chart894.xml.rels><?xml version="1.0" encoding="UTF-8" standalone="yes"?>
<Relationships xmlns="http://schemas.openxmlformats.org/package/2006/relationships"><Relationship Id="rId2" Type="http://schemas.microsoft.com/office/2011/relationships/chartColorStyle" Target="colors862.xml"/><Relationship Id="rId1" Type="http://schemas.microsoft.com/office/2011/relationships/chartStyle" Target="style862.xml"/></Relationships>
</file>

<file path=xl/charts/_rels/chart895.xml.rels><?xml version="1.0" encoding="UTF-8" standalone="yes"?>
<Relationships xmlns="http://schemas.openxmlformats.org/package/2006/relationships"><Relationship Id="rId2" Type="http://schemas.microsoft.com/office/2011/relationships/chartColorStyle" Target="colors863.xml"/><Relationship Id="rId1" Type="http://schemas.microsoft.com/office/2011/relationships/chartStyle" Target="style863.xml"/></Relationships>
</file>

<file path=xl/charts/_rels/chart896.xml.rels><?xml version="1.0" encoding="UTF-8" standalone="yes"?>
<Relationships xmlns="http://schemas.openxmlformats.org/package/2006/relationships"><Relationship Id="rId2" Type="http://schemas.microsoft.com/office/2011/relationships/chartColorStyle" Target="colors864.xml"/><Relationship Id="rId1" Type="http://schemas.microsoft.com/office/2011/relationships/chartStyle" Target="style86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FullTotal!$C$10</c:f>
              <c:strCache>
                <c:ptCount val="1"/>
                <c:pt idx="0">
                  <c:v>EU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Val val="1"/>
            <c:showPercent val="1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FullTotal!$D$10:$E$10</c:f>
              <c:numCache>
                <c:formatCode>0.0</c:formatCode>
                <c:ptCount val="2"/>
                <c:pt idx="0">
                  <c:v>2365.3812171450008</c:v>
                </c:pt>
                <c:pt idx="1">
                  <c:v>834.67608485499841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FullTotal!$C$11</c:f>
              <c:strCache>
                <c:ptCount val="1"/>
                <c:pt idx="0">
                  <c:v>EU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FullTotal!$D$11:$E$11</c:f>
              <c:numCache>
                <c:formatCode>0.0</c:formatCode>
                <c:ptCount val="2"/>
                <c:pt idx="0">
                  <c:v>1107.4192522394922</c:v>
                </c:pt>
                <c:pt idx="1">
                  <c:v>650.90649176050829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FullTotal!$C$12</c:f>
              <c:strCache>
                <c:ptCount val="1"/>
                <c:pt idx="0">
                  <c:v>EU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FullTotal!$D$12:$E$12</c:f>
              <c:numCache>
                <c:formatCode>0.0</c:formatCode>
                <c:ptCount val="2"/>
                <c:pt idx="0">
                  <c:v>3024.6325336263549</c:v>
                </c:pt>
                <c:pt idx="1">
                  <c:v>391.79859237364508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FullTotal!$C$15</c:f>
              <c:strCache>
                <c:ptCount val="1"/>
                <c:pt idx="0">
                  <c:v>EU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FullTotal!$D$15:$E$15</c:f>
              <c:numCache>
                <c:formatCode>0.0</c:formatCode>
                <c:ptCount val="2"/>
                <c:pt idx="0">
                  <c:v>6497.4330030108486</c:v>
                </c:pt>
                <c:pt idx="1">
                  <c:v>6323.4801599891507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FullTotal!$C$25</c:f>
              <c:strCache>
                <c:ptCount val="1"/>
                <c:pt idx="0">
                  <c:v>BE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FullTotal!$D$25:$E$25</c:f>
              <c:numCache>
                <c:formatCode>0.0</c:formatCode>
                <c:ptCount val="2"/>
                <c:pt idx="0">
                  <c:v>89.502528100277701</c:v>
                </c:pt>
                <c:pt idx="1">
                  <c:v>30.091087899722311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FullTotal!$C$26</c:f>
              <c:strCache>
                <c:ptCount val="1"/>
                <c:pt idx="0">
                  <c:v>BE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FullTotal!$D$26:$E$26</c:f>
              <c:numCache>
                <c:formatCode>0.0</c:formatCode>
                <c:ptCount val="2"/>
                <c:pt idx="0">
                  <c:v>36.58152802870142</c:v>
                </c:pt>
                <c:pt idx="1">
                  <c:v>16.236116971298578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FullTotal!$C$27</c:f>
              <c:strCache>
                <c:ptCount val="1"/>
                <c:pt idx="0">
                  <c:v>BE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FullTotal!$D$27:$E$27</c:f>
              <c:numCache>
                <c:formatCode>0.0</c:formatCode>
                <c:ptCount val="2"/>
                <c:pt idx="0">
                  <c:v>85.198015205148494</c:v>
                </c:pt>
                <c:pt idx="1">
                  <c:v>12.217190794851518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FullTotal!$C$30</c:f>
              <c:strCache>
                <c:ptCount val="1"/>
                <c:pt idx="0">
                  <c:v>BE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FullTotal!$D$30:$E$30</c:f>
              <c:numCache>
                <c:formatCode>0.0</c:formatCode>
                <c:ptCount val="2"/>
                <c:pt idx="0">
                  <c:v>211.28207133412761</c:v>
                </c:pt>
                <c:pt idx="1">
                  <c:v>182.11896066587244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FullTotal!$C$40</c:f>
              <c:strCache>
                <c:ptCount val="1"/>
                <c:pt idx="0">
                  <c:v>BG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FullTotal!$D$40:$E$40</c:f>
              <c:numCache>
                <c:formatCode>0.0</c:formatCode>
                <c:ptCount val="2"/>
                <c:pt idx="0">
                  <c:v>23.382220364166656</c:v>
                </c:pt>
                <c:pt idx="1">
                  <c:v>6.6441136358333459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FullTotal!$C$41</c:f>
              <c:strCache>
                <c:ptCount val="1"/>
                <c:pt idx="0">
                  <c:v>BG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FullTotal!$D$41:$E$41</c:f>
              <c:numCache>
                <c:formatCode>0.0</c:formatCode>
                <c:ptCount val="2"/>
                <c:pt idx="0">
                  <c:v>6.7292880176661871</c:v>
                </c:pt>
                <c:pt idx="1">
                  <c:v>5.1635499823338122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FullTotal!$C$42</c:f>
              <c:strCache>
                <c:ptCount val="1"/>
                <c:pt idx="0">
                  <c:v>BG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FullTotal!$D$42:$E$42</c:f>
              <c:numCache>
                <c:formatCode>0.0</c:formatCode>
                <c:ptCount val="2"/>
                <c:pt idx="0">
                  <c:v>23.472271620588607</c:v>
                </c:pt>
                <c:pt idx="1">
                  <c:v>3.9512683794113919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FullTotal!$C$45</c:f>
              <c:strCache>
                <c:ptCount val="1"/>
                <c:pt idx="0">
                  <c:v>BG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FullTotal!$D$45:$E$45</c:f>
              <c:numCache>
                <c:formatCode>0.0</c:formatCode>
                <c:ptCount val="2"/>
                <c:pt idx="0">
                  <c:v>53.583780002421449</c:v>
                </c:pt>
                <c:pt idx="1">
                  <c:v>53.879745997578553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FullTotal!$C$55</c:f>
              <c:strCache>
                <c:ptCount val="1"/>
                <c:pt idx="0">
                  <c:v>CZ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FullTotal!$D$55:$E$55</c:f>
              <c:numCache>
                <c:formatCode>0.0</c:formatCode>
                <c:ptCount val="2"/>
                <c:pt idx="0">
                  <c:v>68.482683315833384</c:v>
                </c:pt>
                <c:pt idx="1">
                  <c:v>19.592469684166616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FullTotal!$C$56</c:f>
              <c:strCache>
                <c:ptCount val="1"/>
                <c:pt idx="0">
                  <c:v>CZ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FullTotal!$D$56:$E$56</c:f>
              <c:numCache>
                <c:formatCode>0.0</c:formatCode>
                <c:ptCount val="2"/>
                <c:pt idx="0">
                  <c:v>26.661851399280685</c:v>
                </c:pt>
                <c:pt idx="1">
                  <c:v>8.722423600719317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FullTotal!$C$57</c:f>
              <c:strCache>
                <c:ptCount val="1"/>
                <c:pt idx="0">
                  <c:v>CZ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FullTotal!$D$57:$E$57</c:f>
              <c:numCache>
                <c:formatCode>0.0</c:formatCode>
                <c:ptCount val="2"/>
                <c:pt idx="0">
                  <c:v>65.493812591930975</c:v>
                </c:pt>
                <c:pt idx="1">
                  <c:v>5.316605408069023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FullTotal!$C$60</c:f>
              <c:strCache>
                <c:ptCount val="1"/>
                <c:pt idx="0">
                  <c:v>CZ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FullTotal!$D$60:$E$60</c:f>
              <c:numCache>
                <c:formatCode>0.0</c:formatCode>
                <c:ptCount val="2"/>
                <c:pt idx="0">
                  <c:v>160.63834730704505</c:v>
                </c:pt>
                <c:pt idx="1">
                  <c:v>114.76819369295495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FullTotal!$C$70</c:f>
              <c:strCache>
                <c:ptCount val="1"/>
                <c:pt idx="0">
                  <c:v>DK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FullTotal!$D$70:$E$70</c:f>
              <c:numCache>
                <c:formatCode>0.0</c:formatCode>
                <c:ptCount val="2"/>
                <c:pt idx="0">
                  <c:v>19.701817084722222</c:v>
                </c:pt>
                <c:pt idx="1">
                  <c:v>7.1378969152777785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FullTotal!$C$71</c:f>
              <c:strCache>
                <c:ptCount val="1"/>
                <c:pt idx="0">
                  <c:v>DK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FullTotal!$D$71:$E$71</c:f>
              <c:numCache>
                <c:formatCode>0.0</c:formatCode>
                <c:ptCount val="2"/>
                <c:pt idx="0">
                  <c:v>6.5490642940220507</c:v>
                </c:pt>
                <c:pt idx="1">
                  <c:v>16.360872705977947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FullTotal!$C$72</c:f>
              <c:strCache>
                <c:ptCount val="1"/>
                <c:pt idx="0">
                  <c:v>DK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FullTotal!$D$72:$E$72</c:f>
              <c:numCache>
                <c:formatCode>0.0</c:formatCode>
                <c:ptCount val="2"/>
                <c:pt idx="0">
                  <c:v>45.099926498349276</c:v>
                </c:pt>
                <c:pt idx="1">
                  <c:v>5.5766355016507205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FullTotal!$C$75</c:f>
              <c:strCache>
                <c:ptCount val="1"/>
                <c:pt idx="0">
                  <c:v>DK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FullTotal!$D$75:$E$75</c:f>
              <c:numCache>
                <c:formatCode>0.0</c:formatCode>
                <c:ptCount val="2"/>
                <c:pt idx="0">
                  <c:v>71.350807877093558</c:v>
                </c:pt>
                <c:pt idx="1">
                  <c:v>95.771129122906444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FullTotal!$C$85</c:f>
              <c:strCache>
                <c:ptCount val="1"/>
                <c:pt idx="0">
                  <c:v>DE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FullTotal!$D$85:$E$85</c:f>
              <c:numCache>
                <c:formatCode>0.0</c:formatCode>
                <c:ptCount val="2"/>
                <c:pt idx="0">
                  <c:v>519.79621354194478</c:v>
                </c:pt>
                <c:pt idx="1">
                  <c:v>191.40503545805518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FullTotal!$C$86</c:f>
              <c:strCache>
                <c:ptCount val="1"/>
                <c:pt idx="0">
                  <c:v>DE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FullTotal!$D$86:$E$86</c:f>
              <c:numCache>
                <c:formatCode>0.0</c:formatCode>
                <c:ptCount val="2"/>
                <c:pt idx="0">
                  <c:v>246.07145283275378</c:v>
                </c:pt>
                <c:pt idx="1">
                  <c:v>134.03881516724618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FullTotal!$C$87</c:f>
              <c:strCache>
                <c:ptCount val="1"/>
                <c:pt idx="0">
                  <c:v>DE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FullTotal!$D$87:$E$87</c:f>
              <c:numCache>
                <c:formatCode>0.0</c:formatCode>
                <c:ptCount val="2"/>
                <c:pt idx="0">
                  <c:v>589.0216189258897</c:v>
                </c:pt>
                <c:pt idx="1">
                  <c:v>69.555043074110358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FullTotal!$C$90</c:f>
              <c:strCache>
                <c:ptCount val="1"/>
                <c:pt idx="0">
                  <c:v>DE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FullTotal!$D$90:$E$90</c:f>
              <c:numCache>
                <c:formatCode>0.0</c:formatCode>
                <c:ptCount val="2"/>
                <c:pt idx="0">
                  <c:v>1354.8892853005882</c:v>
                </c:pt>
                <c:pt idx="1">
                  <c:v>1111.7767276994118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FullTotal!$C$100</c:f>
              <c:strCache>
                <c:ptCount val="1"/>
                <c:pt idx="0">
                  <c:v>EE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FullTotal!$D$100:$E$100</c:f>
              <c:numCache>
                <c:formatCode>0.0</c:formatCode>
                <c:ptCount val="2"/>
                <c:pt idx="0">
                  <c:v>4.6859677105555546</c:v>
                </c:pt>
                <c:pt idx="1">
                  <c:v>1.9780222894444455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FullTotal!$C$101</c:f>
              <c:strCache>
                <c:ptCount val="1"/>
                <c:pt idx="0">
                  <c:v>EE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FullTotal!$D$101:$E$101</c:f>
              <c:numCache>
                <c:formatCode>0.0</c:formatCode>
                <c:ptCount val="2"/>
                <c:pt idx="0">
                  <c:v>3.5606078306652149</c:v>
                </c:pt>
                <c:pt idx="1">
                  <c:v>1.3740011693347851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FullTotal!$C$102</c:f>
              <c:strCache>
                <c:ptCount val="1"/>
                <c:pt idx="0">
                  <c:v>EE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FullTotal!$D$102:$E$102</c:f>
              <c:numCache>
                <c:formatCode>0.0</c:formatCode>
                <c:ptCount val="2"/>
                <c:pt idx="0">
                  <c:v>10.968588460965044</c:v>
                </c:pt>
                <c:pt idx="1">
                  <c:v>0.33693453903495474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FullTotal!$C$105</c:f>
              <c:strCache>
                <c:ptCount val="1"/>
                <c:pt idx="0">
                  <c:v>EE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FullTotal!$D$105:$E$105</c:f>
              <c:numCache>
                <c:formatCode>0.0</c:formatCode>
                <c:ptCount val="2"/>
                <c:pt idx="0">
                  <c:v>19.215164002185816</c:v>
                </c:pt>
                <c:pt idx="1">
                  <c:v>14.178054997814186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FullTotal!$C$115</c:f>
              <c:strCache>
                <c:ptCount val="1"/>
                <c:pt idx="0">
                  <c:v>IE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FullTotal!$D$115:$E$115</c:f>
              <c:numCache>
                <c:formatCode>0.0</c:formatCode>
                <c:ptCount val="2"/>
                <c:pt idx="0">
                  <c:v>17.760668743055561</c:v>
                </c:pt>
                <c:pt idx="1">
                  <c:v>8.0067592569444379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FullTotal!$C$116</c:f>
              <c:strCache>
                <c:ptCount val="1"/>
                <c:pt idx="0">
                  <c:v>IE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FullTotal!$D$116:$E$116</c:f>
              <c:numCache>
                <c:formatCode>0.0</c:formatCode>
                <c:ptCount val="2"/>
                <c:pt idx="0">
                  <c:v>11.271879045342351</c:v>
                </c:pt>
                <c:pt idx="1">
                  <c:v>4.2297479546576504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FullTotal!$C$117</c:f>
              <c:strCache>
                <c:ptCount val="1"/>
                <c:pt idx="0">
                  <c:v>IE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FullTotal!$D$117:$E$117</c:f>
              <c:numCache>
                <c:formatCode>0.0</c:formatCode>
                <c:ptCount val="2"/>
                <c:pt idx="0">
                  <c:v>28.088224067559761</c:v>
                </c:pt>
                <c:pt idx="1">
                  <c:v>3.8151919324402357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FullTotal!$C$120</c:f>
              <c:strCache>
                <c:ptCount val="1"/>
                <c:pt idx="0">
                  <c:v>IE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FullTotal!$D$120:$E$120</c:f>
              <c:numCache>
                <c:formatCode>0.0</c:formatCode>
                <c:ptCount val="2"/>
                <c:pt idx="0">
                  <c:v>57.12077185595767</c:v>
                </c:pt>
                <c:pt idx="1">
                  <c:v>66.675926144042322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FullTotal!$C$130</c:f>
              <c:strCache>
                <c:ptCount val="1"/>
                <c:pt idx="0">
                  <c:v>EL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FullTotal!$D$130:$E$130</c:f>
              <c:numCache>
                <c:formatCode>0.0</c:formatCode>
                <c:ptCount val="2"/>
                <c:pt idx="0">
                  <c:v>25.792875903888891</c:v>
                </c:pt>
                <c:pt idx="1">
                  <c:v>9.0482780961111118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FullTotal!$C$131</c:f>
              <c:strCache>
                <c:ptCount val="1"/>
                <c:pt idx="0">
                  <c:v>EL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FullTotal!$D$131:$E$131</c:f>
              <c:numCache>
                <c:formatCode>0.0</c:formatCode>
                <c:ptCount val="2"/>
                <c:pt idx="0">
                  <c:v>13.037658575746018</c:v>
                </c:pt>
                <c:pt idx="1">
                  <c:v>9.4408054242539805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FullTotal!$C$132</c:f>
              <c:strCache>
                <c:ptCount val="1"/>
                <c:pt idx="0">
                  <c:v>EL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FullTotal!$D$132:$E$132</c:f>
              <c:numCache>
                <c:formatCode>0.0</c:formatCode>
                <c:ptCount val="2"/>
                <c:pt idx="0">
                  <c:v>58.451309251591482</c:v>
                </c:pt>
                <c:pt idx="1">
                  <c:v>0.31275474840851558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FullTotal!$C$135</c:f>
              <c:strCache>
                <c:ptCount val="1"/>
                <c:pt idx="0">
                  <c:v>EL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FullTotal!$D$135:$E$135</c:f>
              <c:numCache>
                <c:formatCode>0.0</c:formatCode>
                <c:ptCount val="2"/>
                <c:pt idx="0">
                  <c:v>97.281843731226388</c:v>
                </c:pt>
                <c:pt idx="1">
                  <c:v>101.7330422687736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FullTotal!$C$145</c:f>
              <c:strCache>
                <c:ptCount val="1"/>
                <c:pt idx="0">
                  <c:v>ES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FullTotal!$D$145:$E$145</c:f>
              <c:numCache>
                <c:formatCode>0.0</c:formatCode>
                <c:ptCount val="2"/>
                <c:pt idx="0">
                  <c:v>189.14253505333343</c:v>
                </c:pt>
                <c:pt idx="1">
                  <c:v>52.456758946666554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FullTotal!$C$146</c:f>
              <c:strCache>
                <c:ptCount val="1"/>
                <c:pt idx="0">
                  <c:v>ES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FullTotal!$D$146:$E$146</c:f>
              <c:numCache>
                <c:formatCode>0.0</c:formatCode>
                <c:ptCount val="2"/>
                <c:pt idx="0">
                  <c:v>82.408484516809281</c:v>
                </c:pt>
                <c:pt idx="1">
                  <c:v>34.420680483190722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FullTotal!$C$147</c:f>
              <c:strCache>
                <c:ptCount val="1"/>
                <c:pt idx="0">
                  <c:v>ES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FullTotal!$D$147:$E$147</c:f>
              <c:numCache>
                <c:formatCode>0.0</c:formatCode>
                <c:ptCount val="2"/>
                <c:pt idx="0">
                  <c:v>126.58472645921253</c:v>
                </c:pt>
                <c:pt idx="1">
                  <c:v>53.969860540787465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FullTotal!$C$150</c:f>
              <c:strCache>
                <c:ptCount val="1"/>
                <c:pt idx="0">
                  <c:v>ES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FullTotal!$D$150:$E$150</c:f>
              <c:numCache>
                <c:formatCode>0.0</c:formatCode>
                <c:ptCount val="2"/>
                <c:pt idx="0">
                  <c:v>398.13574602935523</c:v>
                </c:pt>
                <c:pt idx="1">
                  <c:v>568.91852497064474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FullTotal!$C$160</c:f>
              <c:strCache>
                <c:ptCount val="1"/>
                <c:pt idx="0">
                  <c:v>FR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FullTotal!$D$160:$E$160</c:f>
              <c:numCache>
                <c:formatCode>0.0</c:formatCode>
                <c:ptCount val="2"/>
                <c:pt idx="0">
                  <c:v>218.83174781250003</c:v>
                </c:pt>
                <c:pt idx="1">
                  <c:v>95.710906187499944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FullTotal!$C$161</c:f>
              <c:strCache>
                <c:ptCount val="1"/>
                <c:pt idx="0">
                  <c:v>FR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FullTotal!$D$161:$E$161</c:f>
              <c:numCache>
                <c:formatCode>0.0</c:formatCode>
                <c:ptCount val="2"/>
                <c:pt idx="0">
                  <c:v>155.45494611414671</c:v>
                </c:pt>
                <c:pt idx="1">
                  <c:v>107.45748588585332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FullTotal!$C$162</c:f>
              <c:strCache>
                <c:ptCount val="1"/>
                <c:pt idx="0">
                  <c:v>FR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FullTotal!$D$162:$E$162</c:f>
              <c:numCache>
                <c:formatCode>0.0</c:formatCode>
                <c:ptCount val="2"/>
                <c:pt idx="0">
                  <c:v>423.20227340717406</c:v>
                </c:pt>
                <c:pt idx="1">
                  <c:v>64.371520592825959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FullTotal!$C$165</c:f>
              <c:strCache>
                <c:ptCount val="1"/>
                <c:pt idx="0">
                  <c:v>FR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FullTotal!$D$165:$E$165</c:f>
              <c:numCache>
                <c:formatCode>0.0</c:formatCode>
                <c:ptCount val="2"/>
                <c:pt idx="0">
                  <c:v>797.48896733382082</c:v>
                </c:pt>
                <c:pt idx="1">
                  <c:v>916.72069766617903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FullTotal!$C$175</c:f>
              <c:strCache>
                <c:ptCount val="1"/>
                <c:pt idx="0">
                  <c:v>HR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FullTotal!$D$175:$E$175</c:f>
              <c:numCache>
                <c:formatCode>0.0</c:formatCode>
                <c:ptCount val="2"/>
                <c:pt idx="0">
                  <c:v>10.716664709999993</c:v>
                </c:pt>
                <c:pt idx="1">
                  <c:v>2.5078082900000052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FullTotal!$C$176</c:f>
              <c:strCache>
                <c:ptCount val="1"/>
                <c:pt idx="0">
                  <c:v>HR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FullTotal!$D$176:$E$176</c:f>
              <c:numCache>
                <c:formatCode>0.0</c:formatCode>
                <c:ptCount val="2"/>
                <c:pt idx="0">
                  <c:v>4.4768511500232595</c:v>
                </c:pt>
                <c:pt idx="1">
                  <c:v>4.0491018499767399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FullTotal!$C$177</c:f>
              <c:strCache>
                <c:ptCount val="1"/>
                <c:pt idx="0">
                  <c:v>HR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FullTotal!$D$177:$E$177</c:f>
              <c:numCache>
                <c:formatCode>0.0</c:formatCode>
                <c:ptCount val="2"/>
                <c:pt idx="0">
                  <c:v>17.208434123111932</c:v>
                </c:pt>
                <c:pt idx="1">
                  <c:v>3.7430108768880679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FullTotal!$C$180</c:f>
              <c:strCache>
                <c:ptCount val="1"/>
                <c:pt idx="0">
                  <c:v>HR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FullTotal!$D$180:$E$180</c:f>
              <c:numCache>
                <c:formatCode>0.0</c:formatCode>
                <c:ptCount val="2"/>
                <c:pt idx="0">
                  <c:v>32.401949983135182</c:v>
                </c:pt>
                <c:pt idx="1">
                  <c:v>36.311579016864812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FullTotal!$C$190</c:f>
              <c:strCache>
                <c:ptCount val="1"/>
                <c:pt idx="0">
                  <c:v>IT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FullTotal!$D$190:$E$190</c:f>
              <c:numCache>
                <c:formatCode>0.0</c:formatCode>
                <c:ptCount val="2"/>
                <c:pt idx="0">
                  <c:v>251.64535021555562</c:v>
                </c:pt>
                <c:pt idx="1">
                  <c:v>90.185935784444354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FullTotal!$C$191</c:f>
              <c:strCache>
                <c:ptCount val="1"/>
                <c:pt idx="0">
                  <c:v>IT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FullTotal!$D$191:$E$191</c:f>
              <c:numCache>
                <c:formatCode>0.0</c:formatCode>
                <c:ptCount val="2"/>
                <c:pt idx="0">
                  <c:v>133.73504206902038</c:v>
                </c:pt>
                <c:pt idx="1">
                  <c:v>51.53667293097962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FullTotal!$C$192</c:f>
              <c:strCache>
                <c:ptCount val="1"/>
                <c:pt idx="0">
                  <c:v>IT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FullTotal!$D$192:$E$192</c:f>
              <c:numCache>
                <c:formatCode>0.0</c:formatCode>
                <c:ptCount val="2"/>
                <c:pt idx="0">
                  <c:v>386.38922042189932</c:v>
                </c:pt>
                <c:pt idx="1">
                  <c:v>13.083834578100664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FullTotal!$C$195</c:f>
              <c:strCache>
                <c:ptCount val="1"/>
                <c:pt idx="0">
                  <c:v>IT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FullTotal!$D$195:$E$195</c:f>
              <c:numCache>
                <c:formatCode>0.0</c:formatCode>
                <c:ptCount val="2"/>
                <c:pt idx="0">
                  <c:v>771.7696127064753</c:v>
                </c:pt>
                <c:pt idx="1">
                  <c:v>648.29292929352459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FullTotal!$C$205</c:f>
              <c:strCache>
                <c:ptCount val="1"/>
                <c:pt idx="0">
                  <c:v>CY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FullTotal!$D$205:$E$205</c:f>
              <c:numCache>
                <c:formatCode>0.0</c:formatCode>
                <c:ptCount val="2"/>
                <c:pt idx="0">
                  <c:v>1.6249290077777778</c:v>
                </c:pt>
                <c:pt idx="1">
                  <c:v>0.35682299222222214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FullTotal!$C$206</c:f>
              <c:strCache>
                <c:ptCount val="1"/>
                <c:pt idx="0">
                  <c:v>CY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FullTotal!$D$206:$E$206</c:f>
              <c:numCache>
                <c:formatCode>0.0</c:formatCode>
                <c:ptCount val="2"/>
                <c:pt idx="0">
                  <c:v>1.4695400079205996</c:v>
                </c:pt>
                <c:pt idx="1">
                  <c:v>1.1099939920794006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FullTotal!$C$207</c:f>
              <c:strCache>
                <c:ptCount val="1"/>
                <c:pt idx="0">
                  <c:v>CY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FullTotal!$D$207:$E$207</c:f>
              <c:numCache>
                <c:formatCode>0.0</c:formatCode>
                <c:ptCount val="2"/>
                <c:pt idx="0">
                  <c:v>2.9408131991200994</c:v>
                </c:pt>
                <c:pt idx="1">
                  <c:v>1.0785148008799004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FullTotal!$C$210</c:f>
              <c:strCache>
                <c:ptCount val="1"/>
                <c:pt idx="0">
                  <c:v>CY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FullTotal!$D$210:$E$210</c:f>
              <c:numCache>
                <c:formatCode>0.0</c:formatCode>
                <c:ptCount val="2"/>
                <c:pt idx="0">
                  <c:v>6.0352822148184764</c:v>
                </c:pt>
                <c:pt idx="1">
                  <c:v>14.474222785181524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FullTotal!$C$220</c:f>
              <c:strCache>
                <c:ptCount val="1"/>
                <c:pt idx="0">
                  <c:v>LV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FullTotal!$D$220:$E$220</c:f>
              <c:numCache>
                <c:formatCode>0.0</c:formatCode>
                <c:ptCount val="2"/>
                <c:pt idx="0">
                  <c:v>8.3327186525000041</c:v>
                </c:pt>
                <c:pt idx="1">
                  <c:v>1.292269347499996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FullTotal!$C$221</c:f>
              <c:strCache>
                <c:ptCount val="1"/>
                <c:pt idx="0">
                  <c:v>LV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FullTotal!$D$221:$E$221</c:f>
              <c:numCache>
                <c:formatCode>0.0</c:formatCode>
                <c:ptCount val="2"/>
                <c:pt idx="0">
                  <c:v>5.1572349682586029</c:v>
                </c:pt>
                <c:pt idx="1">
                  <c:v>2.0917440317413964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FullTotal!$C$222</c:f>
              <c:strCache>
                <c:ptCount val="1"/>
                <c:pt idx="0">
                  <c:v>LV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FullTotal!$D$222:$E$222</c:f>
              <c:numCache>
                <c:formatCode>0.0</c:formatCode>
                <c:ptCount val="2"/>
                <c:pt idx="0">
                  <c:v>15.137521192050752</c:v>
                </c:pt>
                <c:pt idx="1">
                  <c:v>0.8676848079492494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FullTotal!$C$225</c:f>
              <c:strCache>
                <c:ptCount val="1"/>
                <c:pt idx="0">
                  <c:v>LV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FullTotal!$D$225:$E$225</c:f>
              <c:numCache>
                <c:formatCode>0.0</c:formatCode>
                <c:ptCount val="2"/>
                <c:pt idx="0">
                  <c:v>28.627474812809361</c:v>
                </c:pt>
                <c:pt idx="1">
                  <c:v>18.206535187190639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FullTotal!$C$235</c:f>
              <c:strCache>
                <c:ptCount val="1"/>
                <c:pt idx="0">
                  <c:v>LT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FullTotal!$D$235:$E$235</c:f>
              <c:numCache>
                <c:formatCode>0.0</c:formatCode>
                <c:ptCount val="2"/>
                <c:pt idx="0">
                  <c:v>9.18852440361111</c:v>
                </c:pt>
                <c:pt idx="1">
                  <c:v>2.4635725963888895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FullTotal!$C$236</c:f>
              <c:strCache>
                <c:ptCount val="1"/>
                <c:pt idx="0">
                  <c:v>LT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FullTotal!$D$236:$E$236</c:f>
              <c:numCache>
                <c:formatCode>0.0</c:formatCode>
                <c:ptCount val="2"/>
                <c:pt idx="0">
                  <c:v>4.4580051871211746</c:v>
                </c:pt>
                <c:pt idx="1">
                  <c:v>2.678162812878826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FullTotal!$C$237</c:f>
              <c:strCache>
                <c:ptCount val="1"/>
                <c:pt idx="0">
                  <c:v>LT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FullTotal!$D$237:$E$237</c:f>
              <c:numCache>
                <c:formatCode>0.0</c:formatCode>
                <c:ptCount val="2"/>
                <c:pt idx="0">
                  <c:v>15.520066295744678</c:v>
                </c:pt>
                <c:pt idx="1">
                  <c:v>2.41688270425532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FullTotal!$C$240</c:f>
              <c:strCache>
                <c:ptCount val="1"/>
                <c:pt idx="0">
                  <c:v>LT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FullTotal!$D$240:$E$240</c:f>
              <c:numCache>
                <c:formatCode>0.0</c:formatCode>
                <c:ptCount val="2"/>
                <c:pt idx="0">
                  <c:v>29.166595886476962</c:v>
                </c:pt>
                <c:pt idx="1">
                  <c:v>27.159820113523033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FullTotal!$C$250</c:f>
              <c:strCache>
                <c:ptCount val="1"/>
                <c:pt idx="0">
                  <c:v>LU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FullTotal!$D$250:$E$250</c:f>
              <c:numCache>
                <c:formatCode>0.0</c:formatCode>
                <c:ptCount val="2"/>
                <c:pt idx="0">
                  <c:v>5.8724676922222212</c:v>
                </c:pt>
                <c:pt idx="1">
                  <c:v>0.88688830777777916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FullTotal!$C$251</c:f>
              <c:strCache>
                <c:ptCount val="1"/>
                <c:pt idx="0">
                  <c:v>LU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FullTotal!$D$251:$E$251</c:f>
              <c:numCache>
                <c:formatCode>0.0</c:formatCode>
                <c:ptCount val="2"/>
                <c:pt idx="0">
                  <c:v>3.8372262524088532</c:v>
                </c:pt>
                <c:pt idx="1">
                  <c:v>2.2615457475911462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FullTotal!$C$252</c:f>
              <c:strCache>
                <c:ptCount val="1"/>
                <c:pt idx="0">
                  <c:v>LU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FullTotal!$D$252:$E$252</c:f>
              <c:numCache>
                <c:formatCode>0.0</c:formatCode>
                <c:ptCount val="2"/>
                <c:pt idx="0">
                  <c:v>4.8044039999999999</c:v>
                </c:pt>
                <c:pt idx="1">
                  <c:v>0.64890299999999979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FullTotal!$C$255</c:f>
              <c:strCache>
                <c:ptCount val="1"/>
                <c:pt idx="0">
                  <c:v>LU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FullTotal!$D$255:$E$255</c:f>
              <c:numCache>
                <c:formatCode>0.0</c:formatCode>
                <c:ptCount val="2"/>
                <c:pt idx="0">
                  <c:v>14.514097944631073</c:v>
                </c:pt>
                <c:pt idx="1">
                  <c:v>34.07139005536893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FullTotal!$C$265</c:f>
              <c:strCache>
                <c:ptCount val="1"/>
                <c:pt idx="0">
                  <c:v>HU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FullTotal!$D$265:$E$265</c:f>
              <c:numCache>
                <c:formatCode>0.0</c:formatCode>
                <c:ptCount val="2"/>
                <c:pt idx="0">
                  <c:v>22.051607918055559</c:v>
                </c:pt>
                <c:pt idx="1">
                  <c:v>7.7863200819444387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FullTotal!$C$266</c:f>
              <c:strCache>
                <c:ptCount val="1"/>
                <c:pt idx="0">
                  <c:v>HU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FullTotal!$D$266:$E$266</c:f>
              <c:numCache>
                <c:formatCode>0.0</c:formatCode>
                <c:ptCount val="2"/>
                <c:pt idx="0">
                  <c:v>21.410266048090346</c:v>
                </c:pt>
                <c:pt idx="1">
                  <c:v>10.723423951909655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FullTotal!$C$267</c:f>
              <c:strCache>
                <c:ptCount val="1"/>
                <c:pt idx="0">
                  <c:v>HU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FullTotal!$D$267:$E$267</c:f>
              <c:numCache>
                <c:formatCode>0.0</c:formatCode>
                <c:ptCount val="2"/>
                <c:pt idx="0">
                  <c:v>53.310330926906623</c:v>
                </c:pt>
                <c:pt idx="1">
                  <c:v>6.432979073093378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FullTotal!$C$270</c:f>
              <c:strCache>
                <c:ptCount val="1"/>
                <c:pt idx="0">
                  <c:v>HU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FullTotal!$D$270:$E$270</c:f>
              <c:numCache>
                <c:formatCode>0.0</c:formatCode>
                <c:ptCount val="2"/>
                <c:pt idx="0">
                  <c:v>96.772204893052532</c:v>
                </c:pt>
                <c:pt idx="1">
                  <c:v>75.621611106947483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FullTotal!$C$280</c:f>
              <c:strCache>
                <c:ptCount val="1"/>
                <c:pt idx="0">
                  <c:v>MT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FullTotal!$D$280:$E$280</c:f>
              <c:numCache>
                <c:formatCode>0.0</c:formatCode>
                <c:ptCount val="2"/>
                <c:pt idx="0">
                  <c:v>0.11597363138888883</c:v>
                </c:pt>
                <c:pt idx="1">
                  <c:v>0.47017836861111117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FullTotal!$C$281</c:f>
              <c:strCache>
                <c:ptCount val="1"/>
                <c:pt idx="0">
                  <c:v>MT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FullTotal!$D$281:$E$281</c:f>
              <c:numCache>
                <c:formatCode>0.0</c:formatCode>
                <c:ptCount val="2"/>
                <c:pt idx="0">
                  <c:v>0.35085235243194934</c:v>
                </c:pt>
                <c:pt idx="1">
                  <c:v>0.30973164756805061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FullTotal!$C$282</c:f>
              <c:strCache>
                <c:ptCount val="1"/>
                <c:pt idx="0">
                  <c:v>MT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FullTotal!$D$282:$E$282</c:f>
              <c:numCache>
                <c:formatCode>0.0</c:formatCode>
                <c:ptCount val="2"/>
                <c:pt idx="0">
                  <c:v>0.7493705304993673</c:v>
                </c:pt>
                <c:pt idx="1">
                  <c:v>0.22173446950063269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FullTotal!$C$285</c:f>
              <c:strCache>
                <c:ptCount val="1"/>
                <c:pt idx="0">
                  <c:v>MT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FullTotal!$D$285:$E$285</c:f>
              <c:numCache>
                <c:formatCode>0.0</c:formatCode>
                <c:ptCount val="2"/>
                <c:pt idx="0">
                  <c:v>1.2161965143202056</c:v>
                </c:pt>
                <c:pt idx="1">
                  <c:v>4.496459485679793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FullTotal!$C$295</c:f>
              <c:strCache>
                <c:ptCount val="1"/>
                <c:pt idx="0">
                  <c:v>NL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FullTotal!$D$295:$E$295</c:f>
              <c:numCache>
                <c:formatCode>0.0</c:formatCode>
                <c:ptCount val="2"/>
                <c:pt idx="0">
                  <c:v>133.67383147055548</c:v>
                </c:pt>
                <c:pt idx="1">
                  <c:v>27.573792529444489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FullTotal!$C$296</c:f>
              <c:strCache>
                <c:ptCount val="1"/>
                <c:pt idx="0">
                  <c:v>NL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FullTotal!$D$296:$E$296</c:f>
              <c:numCache>
                <c:formatCode>0.0</c:formatCode>
                <c:ptCount val="2"/>
                <c:pt idx="0">
                  <c:v>68.600469282594503</c:v>
                </c:pt>
                <c:pt idx="1">
                  <c:v>33.184127717405488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FullTotal!$C$297</c:f>
              <c:strCache>
                <c:ptCount val="1"/>
                <c:pt idx="0">
                  <c:v>NL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FullTotal!$D$297:$E$297</c:f>
              <c:numCache>
                <c:formatCode>0.0</c:formatCode>
                <c:ptCount val="2"/>
                <c:pt idx="0">
                  <c:v>101.53442698905322</c:v>
                </c:pt>
                <c:pt idx="1">
                  <c:v>18.165022010946771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FullTotal!$C$300</c:f>
              <c:strCache>
                <c:ptCount val="1"/>
                <c:pt idx="0">
                  <c:v>NL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FullTotal!$D$300:$E$300</c:f>
              <c:numCache>
                <c:formatCode>0.0</c:formatCode>
                <c:ptCount val="2"/>
                <c:pt idx="0">
                  <c:v>303.80872774220319</c:v>
                </c:pt>
                <c:pt idx="1">
                  <c:v>290.86806225779679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FullTotal!$C$310</c:f>
              <c:strCache>
                <c:ptCount val="1"/>
                <c:pt idx="0">
                  <c:v>AT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FullTotal!$D$310:$E$310</c:f>
              <c:numCache>
                <c:formatCode>0.0</c:formatCode>
                <c:ptCount val="2"/>
                <c:pt idx="0">
                  <c:v>81.95650458805558</c:v>
                </c:pt>
                <c:pt idx="1">
                  <c:v>25.008094411944413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FullTotal!$C$311</c:f>
              <c:strCache>
                <c:ptCount val="1"/>
                <c:pt idx="0">
                  <c:v>AT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FullTotal!$D$311:$E$311</c:f>
              <c:numCache>
                <c:formatCode>0.0</c:formatCode>
                <c:ptCount val="2"/>
                <c:pt idx="0">
                  <c:v>23.138669079663806</c:v>
                </c:pt>
                <c:pt idx="1">
                  <c:v>8.605415920336192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FullTotal!$C$312</c:f>
              <c:strCache>
                <c:ptCount val="1"/>
                <c:pt idx="0">
                  <c:v>AT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FullTotal!$D$312:$E$312</c:f>
              <c:numCache>
                <c:formatCode>0.0</c:formatCode>
                <c:ptCount val="2"/>
                <c:pt idx="0">
                  <c:v>67.244907797924483</c:v>
                </c:pt>
                <c:pt idx="1">
                  <c:v>8.6559612020755168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FullTotal!$C$315</c:f>
              <c:strCache>
                <c:ptCount val="1"/>
                <c:pt idx="0">
                  <c:v>AT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FullTotal!$D$315:$E$315</c:f>
              <c:numCache>
                <c:formatCode>0.0</c:formatCode>
                <c:ptCount val="2"/>
                <c:pt idx="0">
                  <c:v>172.34008146564389</c:v>
                </c:pt>
                <c:pt idx="1">
                  <c:v>147.6640205343561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FullTotal!$C$325</c:f>
              <c:strCache>
                <c:ptCount val="1"/>
                <c:pt idx="0">
                  <c:v>PL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FullTotal!$D$325:$E$325</c:f>
              <c:numCache>
                <c:formatCode>0.0</c:formatCode>
                <c:ptCount val="2"/>
                <c:pt idx="0">
                  <c:v>132.52784585916666</c:v>
                </c:pt>
                <c:pt idx="1">
                  <c:v>36.602592140833337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FullTotal!$C$326</c:f>
              <c:strCache>
                <c:ptCount val="1"/>
                <c:pt idx="0">
                  <c:v>PL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FullTotal!$D$326:$E$326</c:f>
              <c:numCache>
                <c:formatCode>0.0</c:formatCode>
                <c:ptCount val="2"/>
                <c:pt idx="0">
                  <c:v>51.170892490868731</c:v>
                </c:pt>
                <c:pt idx="1">
                  <c:v>45.398812509131268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FullTotal!$C$327</c:f>
              <c:strCache>
                <c:ptCount val="1"/>
                <c:pt idx="0">
                  <c:v>PL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FullTotal!$D$327:$E$327</c:f>
              <c:numCache>
                <c:formatCode>0.0</c:formatCode>
                <c:ptCount val="2"/>
                <c:pt idx="0">
                  <c:v>226.05028648226266</c:v>
                </c:pt>
                <c:pt idx="1">
                  <c:v>15.307103517737318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FullTotal!$C$330</c:f>
              <c:strCache>
                <c:ptCount val="1"/>
                <c:pt idx="0">
                  <c:v>PL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FullTotal!$D$330:$E$330</c:f>
              <c:numCache>
                <c:formatCode>0.0</c:formatCode>
                <c:ptCount val="2"/>
                <c:pt idx="0">
                  <c:v>409.74902483229806</c:v>
                </c:pt>
                <c:pt idx="1">
                  <c:v>340.40807216770185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FullTotal!$C$340</c:f>
              <c:strCache>
                <c:ptCount val="1"/>
                <c:pt idx="0">
                  <c:v>PT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FullTotal!$D$340:$E$340</c:f>
              <c:numCache>
                <c:formatCode>0.0</c:formatCode>
                <c:ptCount val="2"/>
                <c:pt idx="0">
                  <c:v>43.018957624722219</c:v>
                </c:pt>
                <c:pt idx="1">
                  <c:v>12.853888375277776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FullTotal!$C$341</c:f>
              <c:strCache>
                <c:ptCount val="1"/>
                <c:pt idx="0">
                  <c:v>PT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FullTotal!$D$341:$E$341</c:f>
              <c:numCache>
                <c:formatCode>0.0</c:formatCode>
                <c:ptCount val="2"/>
                <c:pt idx="0">
                  <c:v>11.905148973833278</c:v>
                </c:pt>
                <c:pt idx="1">
                  <c:v>9.3486760261667214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FullTotal!$C$342</c:f>
              <c:strCache>
                <c:ptCount val="1"/>
                <c:pt idx="0">
                  <c:v>PT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FullTotal!$D$342:$E$342</c:f>
              <c:numCache>
                <c:formatCode>0.0</c:formatCode>
                <c:ptCount val="2"/>
                <c:pt idx="0">
                  <c:v>25.545452241148809</c:v>
                </c:pt>
                <c:pt idx="1">
                  <c:v>6.0137157588511911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FullTotal!$C$345</c:f>
              <c:strCache>
                <c:ptCount val="1"/>
                <c:pt idx="0">
                  <c:v>PT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FullTotal!$D$345:$E$345</c:f>
              <c:numCache>
                <c:formatCode>0.0</c:formatCode>
                <c:ptCount val="2"/>
                <c:pt idx="0">
                  <c:v>80.469558839704305</c:v>
                </c:pt>
                <c:pt idx="1">
                  <c:v>108.30278616029567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FullTotal!$C$355</c:f>
              <c:strCache>
                <c:ptCount val="1"/>
                <c:pt idx="0">
                  <c:v>RO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FullTotal!$D$355:$E$355</c:f>
              <c:numCache>
                <c:formatCode>0.0</c:formatCode>
                <c:ptCount val="2"/>
                <c:pt idx="0">
                  <c:v>61.557188500555519</c:v>
                </c:pt>
                <c:pt idx="1">
                  <c:v>17.374458499444479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FullTotal!$C$356</c:f>
              <c:strCache>
                <c:ptCount val="1"/>
                <c:pt idx="0">
                  <c:v>RO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FullTotal!$D$356:$E$356</c:f>
              <c:numCache>
                <c:formatCode>0.0</c:formatCode>
                <c:ptCount val="2"/>
                <c:pt idx="0">
                  <c:v>12.912706990097394</c:v>
                </c:pt>
                <c:pt idx="1">
                  <c:v>7.5933090099026046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FullTotal!$C$357</c:f>
              <c:strCache>
                <c:ptCount val="1"/>
                <c:pt idx="0">
                  <c:v>RO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FullTotal!$D$357:$E$357</c:f>
              <c:numCache>
                <c:formatCode>0.0</c:formatCode>
                <c:ptCount val="2"/>
                <c:pt idx="0">
                  <c:v>82.341137348802405</c:v>
                </c:pt>
                <c:pt idx="1">
                  <c:v>11.403640651197591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FullTotal!$C$360</c:f>
              <c:strCache>
                <c:ptCount val="1"/>
                <c:pt idx="0">
                  <c:v>RO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FullTotal!$D$360:$E$360</c:f>
              <c:numCache>
                <c:formatCode>0.0</c:formatCode>
                <c:ptCount val="2"/>
                <c:pt idx="0">
                  <c:v>156.81103283945532</c:v>
                </c:pt>
                <c:pt idx="1">
                  <c:v>108.36576016054465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FullTotal!$C$370</c:f>
              <c:strCache>
                <c:ptCount val="1"/>
                <c:pt idx="0">
                  <c:v>SI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FullTotal!$D$370:$E$370</c:f>
              <c:numCache>
                <c:formatCode>0.0</c:formatCode>
                <c:ptCount val="2"/>
                <c:pt idx="0">
                  <c:v>8.785088341111102</c:v>
                </c:pt>
                <c:pt idx="1">
                  <c:v>5.2162686588888985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FullTotal!$C$371</c:f>
              <c:strCache>
                <c:ptCount val="1"/>
                <c:pt idx="0">
                  <c:v>SI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FullTotal!$D$371:$E$371</c:f>
              <c:numCache>
                <c:formatCode>0.0</c:formatCode>
                <c:ptCount val="2"/>
                <c:pt idx="0">
                  <c:v>3.2222404285098367</c:v>
                </c:pt>
                <c:pt idx="1">
                  <c:v>2.1124405714901631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FullTotal!$C$372</c:f>
              <c:strCache>
                <c:ptCount val="1"/>
                <c:pt idx="0">
                  <c:v>SI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FullTotal!$D$372:$E$372</c:f>
              <c:numCache>
                <c:formatCode>0.0</c:formatCode>
                <c:ptCount val="2"/>
                <c:pt idx="0">
                  <c:v>11.979642484573475</c:v>
                </c:pt>
                <c:pt idx="1">
                  <c:v>1.8216785154265249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FullTotal!$C$375</c:f>
              <c:strCache>
                <c:ptCount val="1"/>
                <c:pt idx="0">
                  <c:v>SI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FullTotal!$D$375:$E$375</c:f>
              <c:numCache>
                <c:formatCode>0.0</c:formatCode>
                <c:ptCount val="2"/>
                <c:pt idx="0">
                  <c:v>23.986971254194415</c:v>
                </c:pt>
                <c:pt idx="1">
                  <c:v>32.476678745805593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FullTotal!$C$385</c:f>
              <c:strCache>
                <c:ptCount val="1"/>
                <c:pt idx="0">
                  <c:v>SK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FullTotal!$D$385:$E$385</c:f>
              <c:numCache>
                <c:formatCode>0.0</c:formatCode>
                <c:ptCount val="2"/>
                <c:pt idx="0">
                  <c:v>40.828567431666677</c:v>
                </c:pt>
                <c:pt idx="1">
                  <c:v>9.6944785683333166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FullTotal!$C$386</c:f>
              <c:strCache>
                <c:ptCount val="1"/>
                <c:pt idx="0">
                  <c:v>SK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FullTotal!$D$386:$E$386</c:f>
              <c:numCache>
                <c:formatCode>0.0</c:formatCode>
                <c:ptCount val="2"/>
                <c:pt idx="0">
                  <c:v>20.915157335536794</c:v>
                </c:pt>
                <c:pt idx="1">
                  <c:v>-4.0330493355367949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FullTotal!$C$387</c:f>
              <c:strCache>
                <c:ptCount val="1"/>
                <c:pt idx="0">
                  <c:v>SK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FullTotal!$D$387:$E$387</c:f>
              <c:numCache>
                <c:formatCode>0.0</c:formatCode>
                <c:ptCount val="2"/>
                <c:pt idx="0">
                  <c:v>22.543767455856887</c:v>
                </c:pt>
                <c:pt idx="1">
                  <c:v>1.5349845441431142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FullTotal!$C$390</c:f>
              <c:strCache>
                <c:ptCount val="1"/>
                <c:pt idx="0">
                  <c:v>SK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FullTotal!$D$390:$E$390</c:f>
              <c:numCache>
                <c:formatCode>0.0</c:formatCode>
                <c:ptCount val="2"/>
                <c:pt idx="0">
                  <c:v>84.287492223060354</c:v>
                </c:pt>
                <c:pt idx="1">
                  <c:v>36.045791776939637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FullTotal!$C$400</c:f>
              <c:strCache>
                <c:ptCount val="1"/>
                <c:pt idx="0">
                  <c:v>FI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FullTotal!$D$400:$E$400</c:f>
              <c:numCache>
                <c:formatCode>0.0</c:formatCode>
                <c:ptCount val="2"/>
                <c:pt idx="0">
                  <c:v>91.87247593555557</c:v>
                </c:pt>
                <c:pt idx="1">
                  <c:v>34.323491064444426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FullTotal!$C$401</c:f>
              <c:strCache>
                <c:ptCount val="1"/>
                <c:pt idx="0">
                  <c:v>FI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FullTotal!$D$401:$E$401</c:f>
              <c:numCache>
                <c:formatCode>0.0</c:formatCode>
                <c:ptCount val="2"/>
                <c:pt idx="0">
                  <c:v>10.309754727119591</c:v>
                </c:pt>
                <c:pt idx="1">
                  <c:v>24.451152272880414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FullTotal!$C$402</c:f>
              <c:strCache>
                <c:ptCount val="1"/>
                <c:pt idx="0">
                  <c:v>FI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FullTotal!$D$402:$E$402</c:f>
              <c:numCache>
                <c:formatCode>0.0</c:formatCode>
                <c:ptCount val="2"/>
                <c:pt idx="0">
                  <c:v>67.594702948162805</c:v>
                </c:pt>
                <c:pt idx="1">
                  <c:v>-4.4612479481628071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FullTotal!$C$405</c:f>
              <c:strCache>
                <c:ptCount val="1"/>
                <c:pt idx="0">
                  <c:v>FI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FullTotal!$D$405:$E$405</c:f>
              <c:numCache>
                <c:formatCode>0.0</c:formatCode>
                <c:ptCount val="2"/>
                <c:pt idx="0">
                  <c:v>169.77693361083797</c:v>
                </c:pt>
                <c:pt idx="1">
                  <c:v>122.77455338916204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FullTotal!$C$415</c:f>
              <c:strCache>
                <c:ptCount val="1"/>
                <c:pt idx="0">
                  <c:v>SE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FullTotal!$D$415:$E$415</c:f>
              <c:numCache>
                <c:formatCode>0.0</c:formatCode>
                <c:ptCount val="2"/>
                <c:pt idx="0">
                  <c:v>85.67546528166676</c:v>
                </c:pt>
                <c:pt idx="1">
                  <c:v>50.142000718333236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FullTotal!$C$416</c:f>
              <c:strCache>
                <c:ptCount val="1"/>
                <c:pt idx="0">
                  <c:v>SE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FullTotal!$D$416:$E$416</c:f>
              <c:numCache>
                <c:formatCode>0.0</c:formatCode>
                <c:ptCount val="2"/>
                <c:pt idx="0">
                  <c:v>17.079512481713447</c:v>
                </c:pt>
                <c:pt idx="1">
                  <c:v>35.460175518286562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FullTotal!$C$417</c:f>
              <c:strCache>
                <c:ptCount val="1"/>
                <c:pt idx="0">
                  <c:v>SE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FullTotal!$D$417:$E$417</c:f>
              <c:numCache>
                <c:formatCode>0.0</c:formatCode>
                <c:ptCount val="2"/>
                <c:pt idx="0">
                  <c:v>76.860149896834812</c:v>
                </c:pt>
                <c:pt idx="1">
                  <c:v>9.1576561031651806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FullTotal!$C$420</c:f>
              <c:strCache>
                <c:ptCount val="1"/>
                <c:pt idx="0">
                  <c:v>SE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FullTotal!$D$420:$E$420</c:f>
              <c:numCache>
                <c:formatCode>0.0</c:formatCode>
                <c:ptCount val="2"/>
                <c:pt idx="0">
                  <c:v>179.61512766021502</c:v>
                </c:pt>
                <c:pt idx="1">
                  <c:v>196.95147933978501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FullTotal!$C$430</c:f>
              <c:strCache>
                <c:ptCount val="1"/>
                <c:pt idx="0">
                  <c:v>UK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FullTotal!$D$430:$E$430</c:f>
              <c:numCache>
                <c:formatCode>0.0</c:formatCode>
                <c:ptCount val="2"/>
                <c:pt idx="0">
                  <c:v>198.85779825055556</c:v>
                </c:pt>
                <c:pt idx="1">
                  <c:v>87.865895749444405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FullTotal!$C$431</c:f>
              <c:strCache>
                <c:ptCount val="1"/>
                <c:pt idx="0">
                  <c:v>UK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FullTotal!$D$431:$E$431</c:f>
              <c:numCache>
                <c:formatCode>0.0</c:formatCode>
                <c:ptCount val="2"/>
                <c:pt idx="0">
                  <c:v>124.94292175914579</c:v>
                </c:pt>
                <c:pt idx="1">
                  <c:v>76.580555240854224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FullTotal!$C$432</c:f>
              <c:strCache>
                <c:ptCount val="1"/>
                <c:pt idx="0">
                  <c:v>UK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FullTotal!$D$432:$E$432</c:f>
              <c:numCache>
                <c:formatCode>0.0</c:formatCode>
                <c:ptCount val="2"/>
                <c:pt idx="0">
                  <c:v>391.29713280399261</c:v>
                </c:pt>
                <c:pt idx="1">
                  <c:v>76.283528196007353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FullTotal!$C$435</c:f>
              <c:strCache>
                <c:ptCount val="1"/>
                <c:pt idx="0">
                  <c:v>UK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FullTotal!$D$435:$E$435</c:f>
              <c:numCache>
                <c:formatCode>0.0</c:formatCode>
                <c:ptCount val="2"/>
                <c:pt idx="0">
                  <c:v>715.09785281369398</c:v>
                </c:pt>
                <c:pt idx="1">
                  <c:v>854.4474051863059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FullTotal!$C$10:$C$12</c:f>
              <c:strCache>
                <c:ptCount val="3"/>
                <c:pt idx="0">
                  <c:v>EU Industry</c:v>
                </c:pt>
                <c:pt idx="1">
                  <c:v>EU Tertiary</c:v>
                </c:pt>
                <c:pt idx="2">
                  <c:v>EU Residential</c:v>
                </c:pt>
              </c:strCache>
            </c:strRef>
          </c:cat>
          <c:val>
            <c:numRef>
              <c:f>FullTotal!$D$10:$D$12</c:f>
              <c:numCache>
                <c:formatCode>0.0</c:formatCode>
                <c:ptCount val="3"/>
                <c:pt idx="0">
                  <c:v>2365.3812171450008</c:v>
                </c:pt>
                <c:pt idx="1">
                  <c:v>1107.4192522394922</c:v>
                </c:pt>
                <c:pt idx="2">
                  <c:v>3024.6325336263549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FullTotal!$C$25:$C$27</c:f>
              <c:strCache>
                <c:ptCount val="3"/>
                <c:pt idx="0">
                  <c:v>BE Industry</c:v>
                </c:pt>
                <c:pt idx="1">
                  <c:v>BE Tertiary</c:v>
                </c:pt>
                <c:pt idx="2">
                  <c:v>BE Residential</c:v>
                </c:pt>
              </c:strCache>
            </c:strRef>
          </c:cat>
          <c:val>
            <c:numRef>
              <c:f>FullTotal!$D$25:$D$27</c:f>
              <c:numCache>
                <c:formatCode>0.0</c:formatCode>
                <c:ptCount val="3"/>
                <c:pt idx="0">
                  <c:v>89.502528100277701</c:v>
                </c:pt>
                <c:pt idx="1">
                  <c:v>36.58152802870142</c:v>
                </c:pt>
                <c:pt idx="2">
                  <c:v>85.198015205148494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FullTotal!$C$40:$C$42</c:f>
              <c:strCache>
                <c:ptCount val="3"/>
                <c:pt idx="0">
                  <c:v>BG Industry</c:v>
                </c:pt>
                <c:pt idx="1">
                  <c:v>BG Tertiary</c:v>
                </c:pt>
                <c:pt idx="2">
                  <c:v>BG Residential</c:v>
                </c:pt>
              </c:strCache>
            </c:strRef>
          </c:cat>
          <c:val>
            <c:numRef>
              <c:f>FullTotal!$D$40:$D$42</c:f>
              <c:numCache>
                <c:formatCode>0.0</c:formatCode>
                <c:ptCount val="3"/>
                <c:pt idx="0">
                  <c:v>23.382220364166656</c:v>
                </c:pt>
                <c:pt idx="1">
                  <c:v>6.7292880176661871</c:v>
                </c:pt>
                <c:pt idx="2">
                  <c:v>23.472271620588607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FullTotal!$C$55:$C$57</c:f>
              <c:strCache>
                <c:ptCount val="3"/>
                <c:pt idx="0">
                  <c:v>CZ Industry</c:v>
                </c:pt>
                <c:pt idx="1">
                  <c:v>CZ Tertiary</c:v>
                </c:pt>
                <c:pt idx="2">
                  <c:v>CZ Residential</c:v>
                </c:pt>
              </c:strCache>
            </c:strRef>
          </c:cat>
          <c:val>
            <c:numRef>
              <c:f>FullTotal!$D$55:$D$57</c:f>
              <c:numCache>
                <c:formatCode>0.0</c:formatCode>
                <c:ptCount val="3"/>
                <c:pt idx="0">
                  <c:v>68.482683315833384</c:v>
                </c:pt>
                <c:pt idx="1">
                  <c:v>26.661851399280685</c:v>
                </c:pt>
                <c:pt idx="2">
                  <c:v>65.493812591930975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FullTotal!$C$70:$C$72</c:f>
              <c:strCache>
                <c:ptCount val="3"/>
                <c:pt idx="0">
                  <c:v>DK Industry</c:v>
                </c:pt>
                <c:pt idx="1">
                  <c:v>DK Tertiary</c:v>
                </c:pt>
                <c:pt idx="2">
                  <c:v>DK Residential</c:v>
                </c:pt>
              </c:strCache>
            </c:strRef>
          </c:cat>
          <c:val>
            <c:numRef>
              <c:f>FullTotal!$D$70:$D$72</c:f>
              <c:numCache>
                <c:formatCode>0.0</c:formatCode>
                <c:ptCount val="3"/>
                <c:pt idx="0">
                  <c:v>19.701817084722222</c:v>
                </c:pt>
                <c:pt idx="1">
                  <c:v>6.5490642940220507</c:v>
                </c:pt>
                <c:pt idx="2">
                  <c:v>45.099926498349276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FullTotal!$C$85:$C$87</c:f>
              <c:strCache>
                <c:ptCount val="3"/>
                <c:pt idx="0">
                  <c:v>DE Industry</c:v>
                </c:pt>
                <c:pt idx="1">
                  <c:v>DE Tertiary</c:v>
                </c:pt>
                <c:pt idx="2">
                  <c:v>DE Residential</c:v>
                </c:pt>
              </c:strCache>
            </c:strRef>
          </c:cat>
          <c:val>
            <c:numRef>
              <c:f>FullTotal!$D$85:$D$87</c:f>
              <c:numCache>
                <c:formatCode>0.0</c:formatCode>
                <c:ptCount val="3"/>
                <c:pt idx="0">
                  <c:v>519.79621354194478</c:v>
                </c:pt>
                <c:pt idx="1">
                  <c:v>246.07145283275378</c:v>
                </c:pt>
                <c:pt idx="2">
                  <c:v>589.0216189258897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FullTotal!$C$100:$C$102</c:f>
              <c:strCache>
                <c:ptCount val="3"/>
                <c:pt idx="0">
                  <c:v>EE Industry</c:v>
                </c:pt>
                <c:pt idx="1">
                  <c:v>EE Tertiary</c:v>
                </c:pt>
                <c:pt idx="2">
                  <c:v>EE Residential</c:v>
                </c:pt>
              </c:strCache>
            </c:strRef>
          </c:cat>
          <c:val>
            <c:numRef>
              <c:f>FullTotal!$D$100:$D$102</c:f>
              <c:numCache>
                <c:formatCode>0.0</c:formatCode>
                <c:ptCount val="3"/>
                <c:pt idx="0">
                  <c:v>4.6859677105555546</c:v>
                </c:pt>
                <c:pt idx="1">
                  <c:v>3.5606078306652149</c:v>
                </c:pt>
                <c:pt idx="2">
                  <c:v>10.968588460965044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FullTotal!$C$115:$C$117</c:f>
              <c:strCache>
                <c:ptCount val="3"/>
                <c:pt idx="0">
                  <c:v>IE Industry</c:v>
                </c:pt>
                <c:pt idx="1">
                  <c:v>IE Tertiary</c:v>
                </c:pt>
                <c:pt idx="2">
                  <c:v>IE Residential</c:v>
                </c:pt>
              </c:strCache>
            </c:strRef>
          </c:cat>
          <c:val>
            <c:numRef>
              <c:f>FullTotal!$D$115:$D$117</c:f>
              <c:numCache>
                <c:formatCode>0.0</c:formatCode>
                <c:ptCount val="3"/>
                <c:pt idx="0">
                  <c:v>17.760668743055561</c:v>
                </c:pt>
                <c:pt idx="1">
                  <c:v>11.271879045342351</c:v>
                </c:pt>
                <c:pt idx="2">
                  <c:v>28.088224067559761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FullTotal!$C$130:$C$132</c:f>
              <c:strCache>
                <c:ptCount val="3"/>
                <c:pt idx="0">
                  <c:v>EL Industry</c:v>
                </c:pt>
                <c:pt idx="1">
                  <c:v>EL Tertiary</c:v>
                </c:pt>
                <c:pt idx="2">
                  <c:v>EL Residential</c:v>
                </c:pt>
              </c:strCache>
            </c:strRef>
          </c:cat>
          <c:val>
            <c:numRef>
              <c:f>FullTotal!$D$130:$D$132</c:f>
              <c:numCache>
                <c:formatCode>0.0</c:formatCode>
                <c:ptCount val="3"/>
                <c:pt idx="0">
                  <c:v>25.792875903888891</c:v>
                </c:pt>
                <c:pt idx="1">
                  <c:v>13.037658575746018</c:v>
                </c:pt>
                <c:pt idx="2">
                  <c:v>58.451309251591482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FullTotal!$C$145:$C$147</c:f>
              <c:strCache>
                <c:ptCount val="3"/>
                <c:pt idx="0">
                  <c:v>ES Industry</c:v>
                </c:pt>
                <c:pt idx="1">
                  <c:v>ES Tertiary</c:v>
                </c:pt>
                <c:pt idx="2">
                  <c:v>ES Residential</c:v>
                </c:pt>
              </c:strCache>
            </c:strRef>
          </c:cat>
          <c:val>
            <c:numRef>
              <c:f>FullTotal!$D$145:$D$147</c:f>
              <c:numCache>
                <c:formatCode>0.0</c:formatCode>
                <c:ptCount val="3"/>
                <c:pt idx="0">
                  <c:v>189.14253505333343</c:v>
                </c:pt>
                <c:pt idx="1">
                  <c:v>82.408484516809281</c:v>
                </c:pt>
                <c:pt idx="2">
                  <c:v>126.58472645921253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FullTotal!$C$160:$C$162</c:f>
              <c:strCache>
                <c:ptCount val="3"/>
                <c:pt idx="0">
                  <c:v>FR Industry</c:v>
                </c:pt>
                <c:pt idx="1">
                  <c:v>FR Tertiary</c:v>
                </c:pt>
                <c:pt idx="2">
                  <c:v>FR Residential</c:v>
                </c:pt>
              </c:strCache>
            </c:strRef>
          </c:cat>
          <c:val>
            <c:numRef>
              <c:f>FullTotal!$D$160:$D$162</c:f>
              <c:numCache>
                <c:formatCode>0.0</c:formatCode>
                <c:ptCount val="3"/>
                <c:pt idx="0">
                  <c:v>218.83174781250003</c:v>
                </c:pt>
                <c:pt idx="1">
                  <c:v>155.45494611414671</c:v>
                </c:pt>
                <c:pt idx="2">
                  <c:v>423.20227340717406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FullTotal!$C$175:$C$177</c:f>
              <c:strCache>
                <c:ptCount val="3"/>
                <c:pt idx="0">
                  <c:v>HR Industry</c:v>
                </c:pt>
                <c:pt idx="1">
                  <c:v>HR Tertiary</c:v>
                </c:pt>
                <c:pt idx="2">
                  <c:v>HR Residential</c:v>
                </c:pt>
              </c:strCache>
            </c:strRef>
          </c:cat>
          <c:val>
            <c:numRef>
              <c:f>FullTotal!$D$175:$D$177</c:f>
              <c:numCache>
                <c:formatCode>0.0</c:formatCode>
                <c:ptCount val="3"/>
                <c:pt idx="0">
                  <c:v>10.716664709999993</c:v>
                </c:pt>
                <c:pt idx="1">
                  <c:v>4.4768511500232595</c:v>
                </c:pt>
                <c:pt idx="2">
                  <c:v>17.208434123111932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FullTotal!$C$190:$C$192</c:f>
              <c:strCache>
                <c:ptCount val="3"/>
                <c:pt idx="0">
                  <c:v>IT Industry</c:v>
                </c:pt>
                <c:pt idx="1">
                  <c:v>IT Tertiary</c:v>
                </c:pt>
                <c:pt idx="2">
                  <c:v>IT Residential</c:v>
                </c:pt>
              </c:strCache>
            </c:strRef>
          </c:cat>
          <c:val>
            <c:numRef>
              <c:f>FullTotal!$D$190:$D$192</c:f>
              <c:numCache>
                <c:formatCode>0.0</c:formatCode>
                <c:ptCount val="3"/>
                <c:pt idx="0">
                  <c:v>251.64535021555562</c:v>
                </c:pt>
                <c:pt idx="1">
                  <c:v>133.73504206902038</c:v>
                </c:pt>
                <c:pt idx="2">
                  <c:v>386.38922042189932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FullTotal!$C$205:$C$207</c:f>
              <c:strCache>
                <c:ptCount val="3"/>
                <c:pt idx="0">
                  <c:v>CY Industry</c:v>
                </c:pt>
                <c:pt idx="1">
                  <c:v>CY Tertiary</c:v>
                </c:pt>
                <c:pt idx="2">
                  <c:v>CY Residential</c:v>
                </c:pt>
              </c:strCache>
            </c:strRef>
          </c:cat>
          <c:val>
            <c:numRef>
              <c:f>FullTotal!$D$205:$D$207</c:f>
              <c:numCache>
                <c:formatCode>0.0</c:formatCode>
                <c:ptCount val="3"/>
                <c:pt idx="0">
                  <c:v>1.6249290077777778</c:v>
                </c:pt>
                <c:pt idx="1">
                  <c:v>1.4695400079205996</c:v>
                </c:pt>
                <c:pt idx="2">
                  <c:v>2.9408131991200994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FullTotal!$C$220:$C$222</c:f>
              <c:strCache>
                <c:ptCount val="3"/>
                <c:pt idx="0">
                  <c:v>LV Industry</c:v>
                </c:pt>
                <c:pt idx="1">
                  <c:v>LV Tertiary</c:v>
                </c:pt>
                <c:pt idx="2">
                  <c:v>LV Residential</c:v>
                </c:pt>
              </c:strCache>
            </c:strRef>
          </c:cat>
          <c:val>
            <c:numRef>
              <c:f>FullTotal!$D$220:$D$222</c:f>
              <c:numCache>
                <c:formatCode>0.0</c:formatCode>
                <c:ptCount val="3"/>
                <c:pt idx="0">
                  <c:v>8.3327186525000041</c:v>
                </c:pt>
                <c:pt idx="1">
                  <c:v>5.1572349682586029</c:v>
                </c:pt>
                <c:pt idx="2">
                  <c:v>15.137521192050752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FullTotal!$C$235:$C$237</c:f>
              <c:strCache>
                <c:ptCount val="3"/>
                <c:pt idx="0">
                  <c:v>LT Industry</c:v>
                </c:pt>
                <c:pt idx="1">
                  <c:v>LT Tertiary</c:v>
                </c:pt>
                <c:pt idx="2">
                  <c:v>LT Residential</c:v>
                </c:pt>
              </c:strCache>
            </c:strRef>
          </c:cat>
          <c:val>
            <c:numRef>
              <c:f>FullTotal!$D$235:$D$237</c:f>
              <c:numCache>
                <c:formatCode>0.0</c:formatCode>
                <c:ptCount val="3"/>
                <c:pt idx="0">
                  <c:v>9.18852440361111</c:v>
                </c:pt>
                <c:pt idx="1">
                  <c:v>4.4580051871211746</c:v>
                </c:pt>
                <c:pt idx="2">
                  <c:v>15.520066295744678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FullTotal!$C$250:$C$252</c:f>
              <c:strCache>
                <c:ptCount val="3"/>
                <c:pt idx="0">
                  <c:v>LU Industry</c:v>
                </c:pt>
                <c:pt idx="1">
                  <c:v>LU Tertiary</c:v>
                </c:pt>
                <c:pt idx="2">
                  <c:v>LU Residential</c:v>
                </c:pt>
              </c:strCache>
            </c:strRef>
          </c:cat>
          <c:val>
            <c:numRef>
              <c:f>FullTotal!$D$250:$D$252</c:f>
              <c:numCache>
                <c:formatCode>0.0</c:formatCode>
                <c:ptCount val="3"/>
                <c:pt idx="0">
                  <c:v>5.8724676922222212</c:v>
                </c:pt>
                <c:pt idx="1">
                  <c:v>3.8372262524088532</c:v>
                </c:pt>
                <c:pt idx="2">
                  <c:v>4.8044039999999999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FullTotal!$C$265:$C$267</c:f>
              <c:strCache>
                <c:ptCount val="3"/>
                <c:pt idx="0">
                  <c:v>HU Industry</c:v>
                </c:pt>
                <c:pt idx="1">
                  <c:v>HU Tertiary</c:v>
                </c:pt>
                <c:pt idx="2">
                  <c:v>HU Residential</c:v>
                </c:pt>
              </c:strCache>
            </c:strRef>
          </c:cat>
          <c:val>
            <c:numRef>
              <c:f>FullTotal!$D$265:$D$267</c:f>
              <c:numCache>
                <c:formatCode>0.0</c:formatCode>
                <c:ptCount val="3"/>
                <c:pt idx="0">
                  <c:v>22.051607918055559</c:v>
                </c:pt>
                <c:pt idx="1">
                  <c:v>21.410266048090346</c:v>
                </c:pt>
                <c:pt idx="2">
                  <c:v>53.310330926906623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FullTotal!$C$280:$C$282</c:f>
              <c:strCache>
                <c:ptCount val="3"/>
                <c:pt idx="0">
                  <c:v>MT Industry</c:v>
                </c:pt>
                <c:pt idx="1">
                  <c:v>MT Tertiary</c:v>
                </c:pt>
                <c:pt idx="2">
                  <c:v>MT Residential</c:v>
                </c:pt>
              </c:strCache>
            </c:strRef>
          </c:cat>
          <c:val>
            <c:numRef>
              <c:f>FullTotal!$D$280:$D$282</c:f>
              <c:numCache>
                <c:formatCode>0.0</c:formatCode>
                <c:ptCount val="3"/>
                <c:pt idx="0">
                  <c:v>0.11597363138888883</c:v>
                </c:pt>
                <c:pt idx="1">
                  <c:v>0.35085235243194934</c:v>
                </c:pt>
                <c:pt idx="2">
                  <c:v>0.7493705304993673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FullTotal!$C$295:$C$297</c:f>
              <c:strCache>
                <c:ptCount val="3"/>
                <c:pt idx="0">
                  <c:v>NL Industry</c:v>
                </c:pt>
                <c:pt idx="1">
                  <c:v>NL Tertiary</c:v>
                </c:pt>
                <c:pt idx="2">
                  <c:v>NL Residential</c:v>
                </c:pt>
              </c:strCache>
            </c:strRef>
          </c:cat>
          <c:val>
            <c:numRef>
              <c:f>FullTotal!$D$295:$D$297</c:f>
              <c:numCache>
                <c:formatCode>0.0</c:formatCode>
                <c:ptCount val="3"/>
                <c:pt idx="0">
                  <c:v>133.67383147055548</c:v>
                </c:pt>
                <c:pt idx="1">
                  <c:v>68.600469282594503</c:v>
                </c:pt>
                <c:pt idx="2">
                  <c:v>101.53442698905322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FullTotal!$C$310:$C$312</c:f>
              <c:strCache>
                <c:ptCount val="3"/>
                <c:pt idx="0">
                  <c:v>AT Industry</c:v>
                </c:pt>
                <c:pt idx="1">
                  <c:v>AT Tertiary</c:v>
                </c:pt>
                <c:pt idx="2">
                  <c:v>AT Residential</c:v>
                </c:pt>
              </c:strCache>
            </c:strRef>
          </c:cat>
          <c:val>
            <c:numRef>
              <c:f>FullTotal!$D$310:$D$312</c:f>
              <c:numCache>
                <c:formatCode>0.0</c:formatCode>
                <c:ptCount val="3"/>
                <c:pt idx="0">
                  <c:v>81.95650458805558</c:v>
                </c:pt>
                <c:pt idx="1">
                  <c:v>23.138669079663806</c:v>
                </c:pt>
                <c:pt idx="2">
                  <c:v>67.244907797924483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FullTotal!$C$325:$C$327</c:f>
              <c:strCache>
                <c:ptCount val="3"/>
                <c:pt idx="0">
                  <c:v>PL Industry</c:v>
                </c:pt>
                <c:pt idx="1">
                  <c:v>PL Tertiary</c:v>
                </c:pt>
                <c:pt idx="2">
                  <c:v>PL Residential</c:v>
                </c:pt>
              </c:strCache>
            </c:strRef>
          </c:cat>
          <c:val>
            <c:numRef>
              <c:f>FullTotal!$D$325:$D$327</c:f>
              <c:numCache>
                <c:formatCode>0.0</c:formatCode>
                <c:ptCount val="3"/>
                <c:pt idx="0">
                  <c:v>132.52784585916666</c:v>
                </c:pt>
                <c:pt idx="1">
                  <c:v>51.170892490868731</c:v>
                </c:pt>
                <c:pt idx="2">
                  <c:v>226.05028648226266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FullTotal!$C$340:$C$342</c:f>
              <c:strCache>
                <c:ptCount val="3"/>
                <c:pt idx="0">
                  <c:v>PT Industry</c:v>
                </c:pt>
                <c:pt idx="1">
                  <c:v>PT Tertiary</c:v>
                </c:pt>
                <c:pt idx="2">
                  <c:v>PT Residential</c:v>
                </c:pt>
              </c:strCache>
            </c:strRef>
          </c:cat>
          <c:val>
            <c:numRef>
              <c:f>FullTotal!$D$340:$D$342</c:f>
              <c:numCache>
                <c:formatCode>0.0</c:formatCode>
                <c:ptCount val="3"/>
                <c:pt idx="0">
                  <c:v>43.018957624722219</c:v>
                </c:pt>
                <c:pt idx="1">
                  <c:v>11.905148973833278</c:v>
                </c:pt>
                <c:pt idx="2">
                  <c:v>25.545452241148809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FullTotal!$C$355:$C$357</c:f>
              <c:strCache>
                <c:ptCount val="3"/>
                <c:pt idx="0">
                  <c:v>RO Industry</c:v>
                </c:pt>
                <c:pt idx="1">
                  <c:v>RO Tertiary</c:v>
                </c:pt>
                <c:pt idx="2">
                  <c:v>RO Residential</c:v>
                </c:pt>
              </c:strCache>
            </c:strRef>
          </c:cat>
          <c:val>
            <c:numRef>
              <c:f>FullTotal!$D$355:$D$357</c:f>
              <c:numCache>
                <c:formatCode>0.0</c:formatCode>
                <c:ptCount val="3"/>
                <c:pt idx="0">
                  <c:v>61.557188500555519</c:v>
                </c:pt>
                <c:pt idx="1">
                  <c:v>12.912706990097394</c:v>
                </c:pt>
                <c:pt idx="2">
                  <c:v>82.341137348802405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FullTotal!$C$370:$C$372</c:f>
              <c:strCache>
                <c:ptCount val="3"/>
                <c:pt idx="0">
                  <c:v>SI Industry</c:v>
                </c:pt>
                <c:pt idx="1">
                  <c:v>SI Tertiary</c:v>
                </c:pt>
                <c:pt idx="2">
                  <c:v>SI Residential</c:v>
                </c:pt>
              </c:strCache>
            </c:strRef>
          </c:cat>
          <c:val>
            <c:numRef>
              <c:f>FullTotal!$D$370:$D$372</c:f>
              <c:numCache>
                <c:formatCode>0.0</c:formatCode>
                <c:ptCount val="3"/>
                <c:pt idx="0">
                  <c:v>8.785088341111102</c:v>
                </c:pt>
                <c:pt idx="1">
                  <c:v>3.2222404285098367</c:v>
                </c:pt>
                <c:pt idx="2">
                  <c:v>11.979642484573475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FullTotal!$C$385:$C$387</c:f>
              <c:strCache>
                <c:ptCount val="3"/>
                <c:pt idx="0">
                  <c:v>SK Industry</c:v>
                </c:pt>
                <c:pt idx="1">
                  <c:v>SK Tertiary</c:v>
                </c:pt>
                <c:pt idx="2">
                  <c:v>SK Residential</c:v>
                </c:pt>
              </c:strCache>
            </c:strRef>
          </c:cat>
          <c:val>
            <c:numRef>
              <c:f>FullTotal!$D$385:$D$387</c:f>
              <c:numCache>
                <c:formatCode>0.0</c:formatCode>
                <c:ptCount val="3"/>
                <c:pt idx="0">
                  <c:v>40.828567431666677</c:v>
                </c:pt>
                <c:pt idx="1">
                  <c:v>20.915157335536794</c:v>
                </c:pt>
                <c:pt idx="2">
                  <c:v>22.543767455856887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FullTotal!$C$400:$C$402</c:f>
              <c:strCache>
                <c:ptCount val="3"/>
                <c:pt idx="0">
                  <c:v>FI Industry</c:v>
                </c:pt>
                <c:pt idx="1">
                  <c:v>FI Tertiary</c:v>
                </c:pt>
                <c:pt idx="2">
                  <c:v>FI Residential</c:v>
                </c:pt>
              </c:strCache>
            </c:strRef>
          </c:cat>
          <c:val>
            <c:numRef>
              <c:f>FullTotal!$D$400:$D$402</c:f>
              <c:numCache>
                <c:formatCode>0.0</c:formatCode>
                <c:ptCount val="3"/>
                <c:pt idx="0">
                  <c:v>91.87247593555557</c:v>
                </c:pt>
                <c:pt idx="1">
                  <c:v>10.309754727119591</c:v>
                </c:pt>
                <c:pt idx="2">
                  <c:v>67.594702948162805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FullTotal!$C$415:$C$417</c:f>
              <c:strCache>
                <c:ptCount val="3"/>
                <c:pt idx="0">
                  <c:v>SE Industry</c:v>
                </c:pt>
                <c:pt idx="1">
                  <c:v>SE Tertiary</c:v>
                </c:pt>
                <c:pt idx="2">
                  <c:v>SE Residential</c:v>
                </c:pt>
              </c:strCache>
            </c:strRef>
          </c:cat>
          <c:val>
            <c:numRef>
              <c:f>FullTotal!$D$415:$D$417</c:f>
              <c:numCache>
                <c:formatCode>0.0</c:formatCode>
                <c:ptCount val="3"/>
                <c:pt idx="0">
                  <c:v>85.67546528166676</c:v>
                </c:pt>
                <c:pt idx="1">
                  <c:v>17.079512481713447</c:v>
                </c:pt>
                <c:pt idx="2">
                  <c:v>76.860149896834812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FullTotal!$C$430:$C$432</c:f>
              <c:strCache>
                <c:ptCount val="3"/>
                <c:pt idx="0">
                  <c:v>UK Industry</c:v>
                </c:pt>
                <c:pt idx="1">
                  <c:v>UK Tertiary</c:v>
                </c:pt>
                <c:pt idx="2">
                  <c:v>UK Residential</c:v>
                </c:pt>
              </c:strCache>
            </c:strRef>
          </c:cat>
          <c:val>
            <c:numRef>
              <c:f>FullTotal!$D$430:$D$432</c:f>
              <c:numCache>
                <c:formatCode>0.0</c:formatCode>
                <c:ptCount val="3"/>
                <c:pt idx="0">
                  <c:v>198.85779825055556</c:v>
                </c:pt>
                <c:pt idx="1">
                  <c:v>124.94292175914579</c:v>
                </c:pt>
                <c:pt idx="2">
                  <c:v>391.29713280399261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FullTotal!$C$445</c:f>
              <c:strCache>
                <c:ptCount val="1"/>
                <c:pt idx="0">
                  <c:v>NO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FullTotal!$D$445:$E$445</c:f>
              <c:numCache>
                <c:formatCode>0.0</c:formatCode>
                <c:ptCount val="2"/>
                <c:pt idx="0">
                  <c:v>28.335407129722217</c:v>
                </c:pt>
                <c:pt idx="1">
                  <c:v>40.259495870277789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FullTotal!$C$446</c:f>
              <c:strCache>
                <c:ptCount val="1"/>
                <c:pt idx="0">
                  <c:v>NO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FullTotal!$D$446:$E$446</c:f>
              <c:numCache>
                <c:formatCode>0.0</c:formatCode>
                <c:ptCount val="2"/>
                <c:pt idx="0">
                  <c:v>14.439464685739546</c:v>
                </c:pt>
                <c:pt idx="1">
                  <c:v>17.755864314260457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FullTotal!$C$447</c:f>
              <c:strCache>
                <c:ptCount val="1"/>
                <c:pt idx="0">
                  <c:v>NO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FullTotal!$D$447:$E$447</c:f>
              <c:numCache>
                <c:formatCode>0.0</c:formatCode>
                <c:ptCount val="2"/>
                <c:pt idx="0">
                  <c:v>38.101432853849516</c:v>
                </c:pt>
                <c:pt idx="1">
                  <c:v>10.110732146150482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FullTotal!$C$450</c:f>
              <c:strCache>
                <c:ptCount val="1"/>
                <c:pt idx="0">
                  <c:v>NO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FullTotal!$D$450:$E$450</c:f>
              <c:numCache>
                <c:formatCode>0.0</c:formatCode>
                <c:ptCount val="2"/>
                <c:pt idx="0">
                  <c:v>80.876304669311281</c:v>
                </c:pt>
                <c:pt idx="1">
                  <c:v>137.58161533068872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FullTotal!$C$445:$C$447</c:f>
              <c:strCache>
                <c:ptCount val="3"/>
                <c:pt idx="0">
                  <c:v>NO Industry</c:v>
                </c:pt>
                <c:pt idx="1">
                  <c:v>NO Tertiary</c:v>
                </c:pt>
                <c:pt idx="2">
                  <c:v>NO Residential</c:v>
                </c:pt>
              </c:strCache>
            </c:strRef>
          </c:cat>
          <c:val>
            <c:numRef>
              <c:f>FullTotal!$D$445:$D$447</c:f>
              <c:numCache>
                <c:formatCode>0.0</c:formatCode>
                <c:ptCount val="3"/>
                <c:pt idx="0">
                  <c:v>28.335407129722217</c:v>
                </c:pt>
                <c:pt idx="1">
                  <c:v>14.439464685739546</c:v>
                </c:pt>
                <c:pt idx="2">
                  <c:v>38.101432853849516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FullTotal!$C$460</c:f>
              <c:strCache>
                <c:ptCount val="1"/>
                <c:pt idx="0">
                  <c:v>CH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FullTotal!$D$460:$E$460</c:f>
              <c:numCache>
                <c:formatCode>0.0</c:formatCode>
                <c:ptCount val="2"/>
                <c:pt idx="0">
                  <c:v>23.688671291944445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FullTotal!$C$461</c:f>
              <c:strCache>
                <c:ptCount val="1"/>
                <c:pt idx="0">
                  <c:v>CH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FullTotal!$D$461:$E$461</c:f>
              <c:numCache>
                <c:formatCode>0.0</c:formatCode>
                <c:ptCount val="2"/>
                <c:pt idx="0">
                  <c:v>23.214031583988827</c:v>
                </c:pt>
                <c:pt idx="1">
                  <c:v>15.816523971566724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FullTotal!$C$462</c:f>
              <c:strCache>
                <c:ptCount val="1"/>
                <c:pt idx="0">
                  <c:v>CH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FullTotal!$D$462:$E$462</c:f>
              <c:numCache>
                <c:formatCode>0.0</c:formatCode>
                <c:ptCount val="2"/>
                <c:pt idx="0">
                  <c:v>60.249333333333325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FullTotal!$C$465</c:f>
              <c:strCache>
                <c:ptCount val="1"/>
                <c:pt idx="0">
                  <c:v>CH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FullTotal!$D$465:$E$465</c:f>
              <c:numCache>
                <c:formatCode>0.0</c:formatCode>
                <c:ptCount val="2"/>
                <c:pt idx="0">
                  <c:v>107.1520362092666</c:v>
                </c:pt>
                <c:pt idx="1">
                  <c:v>15.816523971566724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FullTotal!$C$460:$C$462</c:f>
              <c:strCache>
                <c:ptCount val="3"/>
                <c:pt idx="0">
                  <c:v>CH Industry</c:v>
                </c:pt>
                <c:pt idx="1">
                  <c:v>CH Tertiary</c:v>
                </c:pt>
                <c:pt idx="2">
                  <c:v>CH Residential</c:v>
                </c:pt>
              </c:strCache>
            </c:strRef>
          </c:cat>
          <c:val>
            <c:numRef>
              <c:f>FullTotal!$D$460:$D$462</c:f>
              <c:numCache>
                <c:formatCode>0.0</c:formatCode>
                <c:ptCount val="3"/>
                <c:pt idx="0">
                  <c:v>23.688671291944445</c:v>
                </c:pt>
                <c:pt idx="1">
                  <c:v>23.214031583988827</c:v>
                </c:pt>
                <c:pt idx="2">
                  <c:v>60.249333333333325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FullTotal!$C$475</c:f>
              <c:strCache>
                <c:ptCount val="1"/>
                <c:pt idx="0">
                  <c:v>IS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FullTotal!$D$475:$E$475</c:f>
              <c:numCache>
                <c:formatCode>0.0</c:formatCode>
                <c:ptCount val="2"/>
                <c:pt idx="0">
                  <c:v>2.5657669016666662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FullTotal!$C$476</c:f>
              <c:strCache>
                <c:ptCount val="1"/>
                <c:pt idx="0">
                  <c:v>IS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FullTotal!$D$476:$E$476</c:f>
              <c:numCache>
                <c:formatCode>0.0</c:formatCode>
                <c:ptCount val="2"/>
                <c:pt idx="0">
                  <c:v>0.60952595911122198</c:v>
                </c:pt>
                <c:pt idx="1">
                  <c:v>3.050474040888778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FullTotal!$C$477</c:f>
              <c:strCache>
                <c:ptCount val="1"/>
                <c:pt idx="0">
                  <c:v>IS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FullTotal!$D$477:$E$477</c:f>
              <c:numCache>
                <c:formatCode>0.0</c:formatCode>
                <c:ptCount val="2"/>
                <c:pt idx="0">
                  <c:v>5.2543847558558552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FullTotal!$C$480</c:f>
              <c:strCache>
                <c:ptCount val="1"/>
                <c:pt idx="0">
                  <c:v>IS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FullTotal!$D$480:$E$480</c:f>
              <c:numCache>
                <c:formatCode>0.0</c:formatCode>
                <c:ptCount val="2"/>
                <c:pt idx="0">
                  <c:v>8.429677616633743</c:v>
                </c:pt>
                <c:pt idx="1">
                  <c:v>3.0504740408887798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FullTotal!$C$475:$C$477</c:f>
              <c:strCache>
                <c:ptCount val="3"/>
                <c:pt idx="0">
                  <c:v>IS Industry</c:v>
                </c:pt>
                <c:pt idx="1">
                  <c:v>IS Tertiary</c:v>
                </c:pt>
                <c:pt idx="2">
                  <c:v>IS Residential</c:v>
                </c:pt>
              </c:strCache>
            </c:strRef>
          </c:cat>
          <c:val>
            <c:numRef>
              <c:f>FullTotal!$D$475:$D$477</c:f>
              <c:numCache>
                <c:formatCode>0.0</c:formatCode>
                <c:ptCount val="3"/>
                <c:pt idx="0">
                  <c:v>2.5657669016666662</c:v>
                </c:pt>
                <c:pt idx="1">
                  <c:v>0.60952595911122198</c:v>
                </c:pt>
                <c:pt idx="2">
                  <c:v>5.2543847558558552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FullElectricity!$C$9</c:f>
              <c:strCache>
                <c:ptCount val="1"/>
                <c:pt idx="0">
                  <c:v>EU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Val val="1"/>
            <c:showPercent val="1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FullElectricity!$D$9:$E$9</c:f>
              <c:numCache>
                <c:formatCode>0.0</c:formatCode>
                <c:ptCount val="2"/>
                <c:pt idx="0">
                  <c:v>171.12099474472222</c:v>
                </c:pt>
                <c:pt idx="1">
                  <c:v>835.00542425527772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FullElectricity!$C$10</c:f>
              <c:strCache>
                <c:ptCount val="1"/>
                <c:pt idx="0">
                  <c:v>EU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FullElectricity!$D$10:$E$10</c:f>
              <c:numCache>
                <c:formatCode>0.0</c:formatCode>
                <c:ptCount val="2"/>
                <c:pt idx="0">
                  <c:v>300.50499829047203</c:v>
                </c:pt>
                <c:pt idx="1">
                  <c:v>544.03885270952787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FullElectricity!$C$11</c:f>
              <c:strCache>
                <c:ptCount val="1"/>
                <c:pt idx="0">
                  <c:v>EU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FullElectricity!$D$11:$E$11</c:f>
              <c:numCache>
                <c:formatCode>0.0</c:formatCode>
                <c:ptCount val="2"/>
                <c:pt idx="0">
                  <c:v>343.27530750492241</c:v>
                </c:pt>
                <c:pt idx="1">
                  <c:v>485.44360249507753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FullElectricity!$C$14</c:f>
              <c:strCache>
                <c:ptCount val="1"/>
                <c:pt idx="0">
                  <c:v>EU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FullElectricity!$D$14:$E$14</c:f>
              <c:numCache>
                <c:formatCode>0.0</c:formatCode>
                <c:ptCount val="2"/>
                <c:pt idx="0">
                  <c:v>814.90130054011661</c:v>
                </c:pt>
                <c:pt idx="1">
                  <c:v>1982.0357784598832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FullElectricity!$C$24</c:f>
              <c:strCache>
                <c:ptCount val="1"/>
                <c:pt idx="0">
                  <c:v>BE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FullElectricity!$D$24:$E$24</c:f>
              <c:numCache>
                <c:formatCode>0.0</c:formatCode>
                <c:ptCount val="2"/>
                <c:pt idx="0">
                  <c:v>7.3599659000000006</c:v>
                </c:pt>
                <c:pt idx="1">
                  <c:v>30.130502100000001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FullElectricity!$C$25</c:f>
              <c:strCache>
                <c:ptCount val="1"/>
                <c:pt idx="0">
                  <c:v>BE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FullElectricity!$D$25:$E$25</c:f>
              <c:numCache>
                <c:formatCode>0.0</c:formatCode>
                <c:ptCount val="2"/>
                <c:pt idx="0">
                  <c:v>5.6935789175903126</c:v>
                </c:pt>
                <c:pt idx="1">
                  <c:v>16.260372082409688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FullElectricity!$C$26</c:f>
              <c:strCache>
                <c:ptCount val="1"/>
                <c:pt idx="0">
                  <c:v>BE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FullElectricity!$D$26:$E$26</c:f>
              <c:numCache>
                <c:formatCode>0.0</c:formatCode>
                <c:ptCount val="2"/>
                <c:pt idx="0">
                  <c:v>7.4576392051485438</c:v>
                </c:pt>
                <c:pt idx="1">
                  <c:v>12.390118794851455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FullElectricity!$C$29</c:f>
              <c:strCache>
                <c:ptCount val="1"/>
                <c:pt idx="0">
                  <c:v>BE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FullElectricity!$D$29:$E$29</c:f>
              <c:numCache>
                <c:formatCode>0.0</c:formatCode>
                <c:ptCount val="2"/>
                <c:pt idx="0">
                  <c:v>20.51118402273886</c:v>
                </c:pt>
                <c:pt idx="1">
                  <c:v>60.803449977261138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FullElectricity!$C$39</c:f>
              <c:strCache>
                <c:ptCount val="1"/>
                <c:pt idx="0">
                  <c:v>BG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FullElectricity!$D$39:$E$39</c:f>
              <c:numCache>
                <c:formatCode>0.0</c:formatCode>
                <c:ptCount val="2"/>
                <c:pt idx="0">
                  <c:v>1.6271423641666658</c:v>
                </c:pt>
                <c:pt idx="1">
                  <c:v>6.6394616358333334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FullElectricity!$C$40</c:f>
              <c:strCache>
                <c:ptCount val="1"/>
                <c:pt idx="0">
                  <c:v>BG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FullElectricity!$D$40:$E$40</c:f>
              <c:numCache>
                <c:formatCode>0.0</c:formatCode>
                <c:ptCount val="2"/>
                <c:pt idx="0">
                  <c:v>3.4657810176661874</c:v>
                </c:pt>
                <c:pt idx="1">
                  <c:v>4.7042939823338132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FullElectricity!$C$41</c:f>
              <c:strCache>
                <c:ptCount val="1"/>
                <c:pt idx="0">
                  <c:v>BG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FullElectricity!$D$41:$E$41</c:f>
              <c:numCache>
                <c:formatCode>0.0</c:formatCode>
                <c:ptCount val="2"/>
                <c:pt idx="0">
                  <c:v>5.8786586205886096</c:v>
                </c:pt>
                <c:pt idx="1">
                  <c:v>4.9593383794113901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FullElectricity!$C$44</c:f>
              <c:strCache>
                <c:ptCount val="1"/>
                <c:pt idx="0">
                  <c:v>BG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FullElectricity!$D$44:$E$44</c:f>
              <c:numCache>
                <c:formatCode>0.0</c:formatCode>
                <c:ptCount val="2"/>
                <c:pt idx="0">
                  <c:v>10.971582002421464</c:v>
                </c:pt>
                <c:pt idx="1">
                  <c:v>16.872963997578534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FullElectricity!$C$54</c:f>
              <c:strCache>
                <c:ptCount val="1"/>
                <c:pt idx="0">
                  <c:v>CZ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FullElectricity!$D$54:$E$54</c:f>
              <c:numCache>
                <c:formatCode>0.0</c:formatCode>
                <c:ptCount val="2"/>
                <c:pt idx="0">
                  <c:v>3.0971181155555554</c:v>
                </c:pt>
                <c:pt idx="1">
                  <c:v>19.601152884444442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FullElectricity!$C$55</c:f>
              <c:strCache>
                <c:ptCount val="1"/>
                <c:pt idx="0">
                  <c:v>CZ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FullElectricity!$D$55:$E$55</c:f>
              <c:numCache>
                <c:formatCode>0.0</c:formatCode>
                <c:ptCount val="2"/>
                <c:pt idx="0">
                  <c:v>4.7612203852828472</c:v>
                </c:pt>
                <c:pt idx="1">
                  <c:v>9.1622156147171534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FullElectricity!$C$56</c:f>
              <c:strCache>
                <c:ptCount val="1"/>
                <c:pt idx="0">
                  <c:v>CZ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FullElectricity!$D$56:$E$56</c:f>
              <c:numCache>
                <c:formatCode>0.0</c:formatCode>
                <c:ptCount val="2"/>
                <c:pt idx="0">
                  <c:v>8.5152185919309993</c:v>
                </c:pt>
                <c:pt idx="1">
                  <c:v>6.0653124080690013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FullElectricity!$C$59</c:f>
              <c:strCache>
                <c:ptCount val="1"/>
                <c:pt idx="0">
                  <c:v>CZ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FullElectricity!$D$59:$E$59</c:f>
              <c:numCache>
                <c:formatCode>0.0</c:formatCode>
                <c:ptCount val="2"/>
                <c:pt idx="0">
                  <c:v>16.373557092769403</c:v>
                </c:pt>
                <c:pt idx="1">
                  <c:v>40.279661907230597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FullElectricity!$C$69</c:f>
              <c:strCache>
                <c:ptCount val="1"/>
                <c:pt idx="0">
                  <c:v>DK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FullElectricity!$D$69:$E$69</c:f>
              <c:numCache>
                <c:formatCode>0.0</c:formatCode>
                <c:ptCount val="2"/>
                <c:pt idx="0">
                  <c:v>1.4543470852777773</c:v>
                </c:pt>
                <c:pt idx="1">
                  <c:v>7.1355709147222237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FullElectricity!$C$70</c:f>
              <c:strCache>
                <c:ptCount val="1"/>
                <c:pt idx="0">
                  <c:v>DK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FullElectricity!$D$70:$E$70</c:f>
              <c:numCache>
                <c:formatCode>0.0</c:formatCode>
                <c:ptCount val="2"/>
                <c:pt idx="0">
                  <c:v>3.0301102940220517</c:v>
                </c:pt>
                <c:pt idx="1">
                  <c:v>7.363620705977949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FullElectricity!$C$71</c:f>
              <c:strCache>
                <c:ptCount val="1"/>
                <c:pt idx="0">
                  <c:v>DK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FullElectricity!$D$71:$E$71</c:f>
              <c:numCache>
                <c:formatCode>0.0</c:formatCode>
                <c:ptCount val="2"/>
                <c:pt idx="0">
                  <c:v>3.4561284267903947</c:v>
                </c:pt>
                <c:pt idx="1">
                  <c:v>6.5328785732096044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FullElectricity!$C$74</c:f>
              <c:strCache>
                <c:ptCount val="1"/>
                <c:pt idx="0">
                  <c:v>DK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FullElectricity!$D$74:$E$74</c:f>
              <c:numCache>
                <c:formatCode>0.0</c:formatCode>
                <c:ptCount val="2"/>
                <c:pt idx="0">
                  <c:v>7.9405858060902235</c:v>
                </c:pt>
                <c:pt idx="1">
                  <c:v>23.462740193909777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FullElectricity!$C$84</c:f>
              <c:strCache>
                <c:ptCount val="1"/>
                <c:pt idx="0">
                  <c:v>DE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FullElectricity!$D$84:$E$84</c:f>
              <c:numCache>
                <c:formatCode>0.0</c:formatCode>
                <c:ptCount val="2"/>
                <c:pt idx="0">
                  <c:v>34.783808141388896</c:v>
                </c:pt>
                <c:pt idx="1">
                  <c:v>191.45574485861107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FullElectricity!$C$85</c:f>
              <c:strCache>
                <c:ptCount val="1"/>
                <c:pt idx="0">
                  <c:v>DE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FullElectricity!$D$85:$E$85</c:f>
              <c:numCache>
                <c:formatCode>0.0</c:formatCode>
                <c:ptCount val="2"/>
                <c:pt idx="0">
                  <c:v>41.695993832753814</c:v>
                </c:pt>
                <c:pt idx="1">
                  <c:v>108.81481416724618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FullElectricity!$C$86</c:f>
              <c:strCache>
                <c:ptCount val="1"/>
                <c:pt idx="0">
                  <c:v>DE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FullElectricity!$D$86:$E$86</c:f>
              <c:numCache>
                <c:formatCode>0.0</c:formatCode>
                <c:ptCount val="2"/>
                <c:pt idx="0">
                  <c:v>51.357294421749586</c:v>
                </c:pt>
                <c:pt idx="1">
                  <c:v>85.642942578250413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FullElectricity!$C$89</c:f>
              <c:strCache>
                <c:ptCount val="1"/>
                <c:pt idx="0">
                  <c:v>DE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FullElectricity!$D$89:$E$89</c:f>
              <c:numCache>
                <c:formatCode>0.0</c:formatCode>
                <c:ptCount val="2"/>
                <c:pt idx="0">
                  <c:v>127.83709639589229</c:v>
                </c:pt>
                <c:pt idx="1">
                  <c:v>397.9970716041077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FullElectricity!$C$99</c:f>
              <c:strCache>
                <c:ptCount val="1"/>
                <c:pt idx="0">
                  <c:v>EE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FullElectricity!$D$99:$E$99</c:f>
              <c:numCache>
                <c:formatCode>0.0</c:formatCode>
                <c:ptCount val="2"/>
                <c:pt idx="0">
                  <c:v>0.20958071083333346</c:v>
                </c:pt>
                <c:pt idx="1">
                  <c:v>1.9768592891666668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FullElectricity!$C$100</c:f>
              <c:strCache>
                <c:ptCount val="1"/>
                <c:pt idx="0">
                  <c:v>EE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FullElectricity!$D$100:$E$100</c:f>
              <c:numCache>
                <c:formatCode>0.0</c:formatCode>
                <c:ptCount val="2"/>
                <c:pt idx="0">
                  <c:v>0.58534483066521426</c:v>
                </c:pt>
                <c:pt idx="1">
                  <c:v>1.9511581693347855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FullElectricity!$C$101</c:f>
              <c:strCache>
                <c:ptCount val="1"/>
                <c:pt idx="0">
                  <c:v>EE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FullElectricity!$D$101:$E$101</c:f>
              <c:numCache>
                <c:formatCode>0.0</c:formatCode>
                <c:ptCount val="2"/>
                <c:pt idx="0">
                  <c:v>1.2664644609650528</c:v>
                </c:pt>
                <c:pt idx="1">
                  <c:v>0.68970153903494702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FullElectricity!$C$104</c:f>
              <c:strCache>
                <c:ptCount val="1"/>
                <c:pt idx="0">
                  <c:v>EE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FullElectricity!$D$104:$E$104</c:f>
              <c:numCache>
                <c:formatCode>0.0</c:formatCode>
                <c:ptCount val="2"/>
                <c:pt idx="0">
                  <c:v>2.0613900024636003</c:v>
                </c:pt>
                <c:pt idx="1">
                  <c:v>4.9166099975363995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FullElectricity!$C$114</c:f>
              <c:strCache>
                <c:ptCount val="1"/>
                <c:pt idx="0">
                  <c:v>IE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FullElectricity!$D$114:$E$114</c:f>
              <c:numCache>
                <c:formatCode>0.0</c:formatCode>
                <c:ptCount val="2"/>
                <c:pt idx="0">
                  <c:v>1.1495397433333332</c:v>
                </c:pt>
                <c:pt idx="1">
                  <c:v>8.0114112566666673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FullElectricity!$C$115</c:f>
              <c:strCache>
                <c:ptCount val="1"/>
                <c:pt idx="0">
                  <c:v>IE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FullElectricity!$D$115:$E$115</c:f>
              <c:numCache>
                <c:formatCode>0.0</c:formatCode>
                <c:ptCount val="2"/>
                <c:pt idx="0">
                  <c:v>2.0910260453423506</c:v>
                </c:pt>
                <c:pt idx="1">
                  <c:v>4.1880109546576492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FullElectricity!$C$116</c:f>
              <c:strCache>
                <c:ptCount val="1"/>
                <c:pt idx="0">
                  <c:v>IE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FullElectricity!$D$116:$E$116</c:f>
              <c:numCache>
                <c:formatCode>0.0</c:formatCode>
                <c:ptCount val="2"/>
                <c:pt idx="0">
                  <c:v>3.9482911743558997</c:v>
                </c:pt>
                <c:pt idx="1">
                  <c:v>4.1717748256440998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FullElectricity!$C$119</c:f>
              <c:strCache>
                <c:ptCount val="1"/>
                <c:pt idx="0">
                  <c:v>IE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FullElectricity!$D$119:$E$119</c:f>
              <c:numCache>
                <c:formatCode>0.0</c:formatCode>
                <c:ptCount val="2"/>
                <c:pt idx="0">
                  <c:v>7.1888569630315837</c:v>
                </c:pt>
                <c:pt idx="1">
                  <c:v>16.974794036968419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FullElectricity!$C$129</c:f>
              <c:strCache>
                <c:ptCount val="1"/>
                <c:pt idx="0">
                  <c:v>EL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FullElectricity!$D$129:$E$129</c:f>
              <c:numCache>
                <c:formatCode>0.0</c:formatCode>
                <c:ptCount val="2"/>
                <c:pt idx="0">
                  <c:v>2.524221303888889</c:v>
                </c:pt>
                <c:pt idx="1">
                  <c:v>9.0487916961111097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FullElectricity!$C$130</c:f>
              <c:strCache>
                <c:ptCount val="1"/>
                <c:pt idx="0">
                  <c:v>EL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FullElectricity!$D$130:$E$130</c:f>
              <c:numCache>
                <c:formatCode>0.0</c:formatCode>
                <c:ptCount val="2"/>
                <c:pt idx="0">
                  <c:v>10.180918020190463</c:v>
                </c:pt>
                <c:pt idx="1">
                  <c:v>8.2886849798095366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FullElectricity!$C$131</c:f>
              <c:strCache>
                <c:ptCount val="1"/>
                <c:pt idx="0">
                  <c:v>EL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FullElectricity!$D$131:$E$131</c:f>
              <c:numCache>
                <c:formatCode>0.0</c:formatCode>
                <c:ptCount val="2"/>
                <c:pt idx="0">
                  <c:v>10.615351117000001</c:v>
                </c:pt>
                <c:pt idx="1">
                  <c:v>8.4427298830000002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FullElectricity!$C$134</c:f>
              <c:strCache>
                <c:ptCount val="1"/>
                <c:pt idx="0">
                  <c:v>EL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FullElectricity!$D$134:$E$134</c:f>
              <c:numCache>
                <c:formatCode>0.0</c:formatCode>
                <c:ptCount val="2"/>
                <c:pt idx="0">
                  <c:v>23.32049044107935</c:v>
                </c:pt>
                <c:pt idx="1">
                  <c:v>28.697010558920645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FullElectricity!$C$144</c:f>
              <c:strCache>
                <c:ptCount val="1"/>
                <c:pt idx="0">
                  <c:v>ES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FullElectricity!$D$144:$E$144</c:f>
              <c:numCache>
                <c:formatCode>0.0</c:formatCode>
                <c:ptCount val="2"/>
                <c:pt idx="0">
                  <c:v>19.998577453055546</c:v>
                </c:pt>
                <c:pt idx="1">
                  <c:v>52.467952546944446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FullElectricity!$C$145</c:f>
              <c:strCache>
                <c:ptCount val="1"/>
                <c:pt idx="0">
                  <c:v>ES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FullElectricity!$D$145:$E$145</c:f>
              <c:numCache>
                <c:formatCode>0.0</c:formatCode>
                <c:ptCount val="2"/>
                <c:pt idx="0">
                  <c:v>47.894411516809285</c:v>
                </c:pt>
                <c:pt idx="1">
                  <c:v>32.317698483190711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FullElectricity!$C$146</c:f>
              <c:strCache>
                <c:ptCount val="1"/>
                <c:pt idx="0">
                  <c:v>ES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FullElectricity!$D$146:$E$146</c:f>
              <c:numCache>
                <c:formatCode>0.0</c:formatCode>
                <c:ptCount val="2"/>
                <c:pt idx="0">
                  <c:v>19.866170438271539</c:v>
                </c:pt>
                <c:pt idx="1">
                  <c:v>55.221761561728457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FullElectricity!$C$149</c:f>
              <c:strCache>
                <c:ptCount val="1"/>
                <c:pt idx="0">
                  <c:v>ES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FullElectricity!$D$149:$E$149</c:f>
              <c:numCache>
                <c:formatCode>0.0</c:formatCode>
                <c:ptCount val="2"/>
                <c:pt idx="0">
                  <c:v>87.75915940813637</c:v>
                </c:pt>
                <c:pt idx="1">
                  <c:v>152.48989159186362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FullElectricity!$C$159</c:f>
              <c:strCache>
                <c:ptCount val="1"/>
                <c:pt idx="0">
                  <c:v>FR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FullElectricity!$D$159:$E$159</c:f>
              <c:numCache>
                <c:formatCode>0.0</c:formatCode>
                <c:ptCount val="2"/>
                <c:pt idx="0">
                  <c:v>18.56378421222222</c:v>
                </c:pt>
                <c:pt idx="1">
                  <c:v>95.755626787777786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FullElectricity!$C$160</c:f>
              <c:strCache>
                <c:ptCount val="1"/>
                <c:pt idx="0">
                  <c:v>FR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FullElectricity!$D$160:$E$160</c:f>
              <c:numCache>
                <c:formatCode>0.0</c:formatCode>
                <c:ptCount val="2"/>
                <c:pt idx="0">
                  <c:v>46.515915114146701</c:v>
                </c:pt>
                <c:pt idx="1">
                  <c:v>92.87777588585331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FullElectricity!$C$161</c:f>
              <c:strCache>
                <c:ptCount val="1"/>
                <c:pt idx="0">
                  <c:v>FR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FullElectricity!$D$161:$E$161</c:f>
              <c:numCache>
                <c:formatCode>0.0</c:formatCode>
                <c:ptCount val="2"/>
                <c:pt idx="0">
                  <c:v>79.674815032945844</c:v>
                </c:pt>
                <c:pt idx="1">
                  <c:v>78.594365967054159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FullElectricity!$C$164</c:f>
              <c:strCache>
                <c:ptCount val="1"/>
                <c:pt idx="0">
                  <c:v>FR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FullElectricity!$D$164:$E$164</c:f>
              <c:numCache>
                <c:formatCode>0.0</c:formatCode>
                <c:ptCount val="2"/>
                <c:pt idx="0">
                  <c:v>144.75451435931478</c:v>
                </c:pt>
                <c:pt idx="1">
                  <c:v>289.33872464068526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FullElectricity!$C$174</c:f>
              <c:strCache>
                <c:ptCount val="1"/>
                <c:pt idx="0">
                  <c:v>HR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FullElectricity!$D$174:$E$174</c:f>
              <c:numCache>
                <c:formatCode>0.0</c:formatCode>
                <c:ptCount val="2"/>
                <c:pt idx="0">
                  <c:v>0.52650951111111111</c:v>
                </c:pt>
                <c:pt idx="1">
                  <c:v>2.5124094888888888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FullElectricity!$C$175</c:f>
              <c:strCache>
                <c:ptCount val="1"/>
                <c:pt idx="0">
                  <c:v>HR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FullElectricity!$D$175:$E$175</c:f>
              <c:numCache>
                <c:formatCode>0.0</c:formatCode>
                <c:ptCount val="2"/>
                <c:pt idx="0">
                  <c:v>1.7059714372232602</c:v>
                </c:pt>
                <c:pt idx="1">
                  <c:v>3.8287455627767395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FullElectricity!$C$176</c:f>
              <c:strCache>
                <c:ptCount val="1"/>
                <c:pt idx="0">
                  <c:v>HR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FullElectricity!$D$176:$E$176</c:f>
              <c:numCache>
                <c:formatCode>0.0</c:formatCode>
                <c:ptCount val="2"/>
                <c:pt idx="0">
                  <c:v>2.743794123111948</c:v>
                </c:pt>
                <c:pt idx="1">
                  <c:v>3.7201598768880513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FullElectricity!$C$179</c:f>
              <c:strCache>
                <c:ptCount val="1"/>
                <c:pt idx="0">
                  <c:v>HR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FullElectricity!$D$179:$E$179</c:f>
              <c:numCache>
                <c:formatCode>0.0</c:formatCode>
                <c:ptCount val="2"/>
                <c:pt idx="0">
                  <c:v>4.9762750714463193</c:v>
                </c:pt>
                <c:pt idx="1">
                  <c:v>10.372998928553681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FullElectricity!$C$189</c:f>
              <c:strCache>
                <c:ptCount val="1"/>
                <c:pt idx="0">
                  <c:v>IT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FullElectricity!$D$189:$E$189</c:f>
              <c:numCache>
                <c:formatCode>0.0</c:formatCode>
                <c:ptCount val="2"/>
                <c:pt idx="0">
                  <c:v>30.124763214722229</c:v>
                </c:pt>
                <c:pt idx="1">
                  <c:v>90.19805378527775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FullElectricity!$C$190</c:f>
              <c:strCache>
                <c:ptCount val="1"/>
                <c:pt idx="0">
                  <c:v>IT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FullElectricity!$D$190:$E$190</c:f>
              <c:numCache>
                <c:formatCode>0.0</c:formatCode>
                <c:ptCount val="2"/>
                <c:pt idx="0">
                  <c:v>43.226722069020397</c:v>
                </c:pt>
                <c:pt idx="1">
                  <c:v>47.052315930979603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FullElectricity!$C$191</c:f>
              <c:strCache>
                <c:ptCount val="1"/>
                <c:pt idx="0">
                  <c:v>IT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FullElectricity!$D$191:$E$191</c:f>
              <c:numCache>
                <c:formatCode>0.0</c:formatCode>
                <c:ptCount val="2"/>
                <c:pt idx="0">
                  <c:v>31.284681694852559</c:v>
                </c:pt>
                <c:pt idx="1">
                  <c:v>38.172004305147432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FullElectricity!$C$194</c:f>
              <c:strCache>
                <c:ptCount val="1"/>
                <c:pt idx="0">
                  <c:v>IT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FullElectricity!$D$194:$E$194</c:f>
              <c:numCache>
                <c:formatCode>0.0</c:formatCode>
                <c:ptCount val="2"/>
                <c:pt idx="0">
                  <c:v>104.63616697859518</c:v>
                </c:pt>
                <c:pt idx="1">
                  <c:v>192.10560902140483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FullElectricity!$C$204</c:f>
              <c:strCache>
                <c:ptCount val="1"/>
                <c:pt idx="0">
                  <c:v>CY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FullElectricity!$D$204:$E$204</c:f>
              <c:numCache>
                <c:formatCode>0.0</c:formatCode>
                <c:ptCount val="2"/>
                <c:pt idx="0">
                  <c:v>0.12931100805555557</c:v>
                </c:pt>
                <c:pt idx="1">
                  <c:v>0.35565999194444448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FullElectricity!$C$205</c:f>
              <c:strCache>
                <c:ptCount val="1"/>
                <c:pt idx="0">
                  <c:v>CY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FullElectricity!$D$205:$E$205</c:f>
              <c:numCache>
                <c:formatCode>0.0</c:formatCode>
                <c:ptCount val="2"/>
                <c:pt idx="0">
                  <c:v>1.1250810079205997</c:v>
                </c:pt>
                <c:pt idx="1">
                  <c:v>0.87527899207940041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FullElectricity!$C$206</c:f>
              <c:strCache>
                <c:ptCount val="1"/>
                <c:pt idx="0">
                  <c:v>CY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FullElectricity!$D$206:$E$206</c:f>
              <c:numCache>
                <c:formatCode>0.0</c:formatCode>
                <c:ptCount val="2"/>
                <c:pt idx="0">
                  <c:v>0.61871575985221372</c:v>
                </c:pt>
                <c:pt idx="1">
                  <c:v>1.0548412401477862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FullElectricity!$C$209</c:f>
              <c:strCache>
                <c:ptCount val="1"/>
                <c:pt idx="0">
                  <c:v>CY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FullElectricity!$D$209:$E$209</c:f>
              <c:numCache>
                <c:formatCode>0.0</c:formatCode>
                <c:ptCount val="2"/>
                <c:pt idx="0">
                  <c:v>1.873107775828369</c:v>
                </c:pt>
                <c:pt idx="1">
                  <c:v>2.5369882241716315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FullElectricity!$C$219</c:f>
              <c:strCache>
                <c:ptCount val="1"/>
                <c:pt idx="0">
                  <c:v>LV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FullElectricity!$D$219:$E$219</c:f>
              <c:numCache>
                <c:formatCode>0.0</c:formatCode>
                <c:ptCount val="2"/>
                <c:pt idx="0">
                  <c:v>0.69878665277777741</c:v>
                </c:pt>
                <c:pt idx="1">
                  <c:v>1.2945953472222227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FullElectricity!$C$220</c:f>
              <c:strCache>
                <c:ptCount val="1"/>
                <c:pt idx="0">
                  <c:v>LV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FullElectricity!$D$220:$E$220</c:f>
              <c:numCache>
                <c:formatCode>0.0</c:formatCode>
                <c:ptCount val="2"/>
                <c:pt idx="0">
                  <c:v>0.75669096825860227</c:v>
                </c:pt>
                <c:pt idx="1">
                  <c:v>2.041487031741398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FullElectricity!$C$221</c:f>
              <c:strCache>
                <c:ptCount val="1"/>
                <c:pt idx="0">
                  <c:v>LV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FullElectricity!$D$221:$E$221</c:f>
              <c:numCache>
                <c:formatCode>0.0</c:formatCode>
                <c:ptCount val="2"/>
                <c:pt idx="0">
                  <c:v>0.59266421760849286</c:v>
                </c:pt>
                <c:pt idx="1">
                  <c:v>1.1832367823915069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FullElectricity!$C$224</c:f>
              <c:strCache>
                <c:ptCount val="1"/>
                <c:pt idx="0">
                  <c:v>LV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FullElectricity!$D$224:$E$224</c:f>
              <c:numCache>
                <c:formatCode>0.0</c:formatCode>
                <c:ptCount val="2"/>
                <c:pt idx="0">
                  <c:v>2.0481418386448729</c:v>
                </c:pt>
                <c:pt idx="1">
                  <c:v>4.7996021613551267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FullElectricity!$C$234</c:f>
              <c:strCache>
                <c:ptCount val="1"/>
                <c:pt idx="0">
                  <c:v>LT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FullElectricity!$D$234:$E$234</c:f>
              <c:numCache>
                <c:formatCode>0.0</c:formatCode>
                <c:ptCount val="2"/>
                <c:pt idx="0">
                  <c:v>0.41947220361111109</c:v>
                </c:pt>
                <c:pt idx="1">
                  <c:v>2.4880277963888888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FullElectricity!$C$235</c:f>
              <c:strCache>
                <c:ptCount val="1"/>
                <c:pt idx="0">
                  <c:v>LT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FullElectricity!$D$235:$E$235</c:f>
              <c:numCache>
                <c:formatCode>0.0</c:formatCode>
                <c:ptCount val="2"/>
                <c:pt idx="0">
                  <c:v>1.0039381871211741</c:v>
                </c:pt>
                <c:pt idx="1">
                  <c:v>2.1105758128788263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FullElectricity!$C$236</c:f>
              <c:strCache>
                <c:ptCount val="1"/>
                <c:pt idx="0">
                  <c:v>LT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FullElectricity!$D$236:$E$236</c:f>
              <c:numCache>
                <c:formatCode>0.0</c:formatCode>
                <c:ptCount val="2"/>
                <c:pt idx="0">
                  <c:v>0.48729699999999987</c:v>
                </c:pt>
                <c:pt idx="1">
                  <c:v>2.1550389999999999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FullElectricity!$C$239</c:f>
              <c:strCache>
                <c:ptCount val="1"/>
                <c:pt idx="0">
                  <c:v>LT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FullElectricity!$D$239:$E$239</c:f>
              <c:numCache>
                <c:formatCode>0.0</c:formatCode>
                <c:ptCount val="2"/>
                <c:pt idx="0">
                  <c:v>1.9107073907322851</c:v>
                </c:pt>
                <c:pt idx="1">
                  <c:v>7.0106656092677158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FullElectricity!$C$249</c:f>
              <c:strCache>
                <c:ptCount val="1"/>
                <c:pt idx="0">
                  <c:v>LU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FullElectricity!$D$249:$E$249</c:f>
              <c:numCache>
                <c:formatCode>0.0</c:formatCode>
                <c:ptCount val="2"/>
                <c:pt idx="0">
                  <c:v>1.669385692222227</c:v>
                </c:pt>
                <c:pt idx="1">
                  <c:v>0.88805130777777319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FullElectricity!$C$250</c:f>
              <c:strCache>
                <c:ptCount val="1"/>
                <c:pt idx="0">
                  <c:v>LU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FullElectricity!$D$250:$E$250</c:f>
              <c:numCache>
                <c:formatCode>0.0</c:formatCode>
                <c:ptCount val="2"/>
                <c:pt idx="0">
                  <c:v>0.56800469685329702</c:v>
                </c:pt>
                <c:pt idx="1">
                  <c:v>2.0603753031467029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FullElectricity!$C$251</c:f>
              <c:strCache>
                <c:ptCount val="1"/>
                <c:pt idx="0">
                  <c:v>LU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FullElectricity!$D$251:$E$251</c:f>
              <c:numCache>
                <c:formatCode>0.0</c:formatCode>
                <c:ptCount val="2"/>
                <c:pt idx="0">
                  <c:v>0.251</c:v>
                </c:pt>
                <c:pt idx="1">
                  <c:v>0.66544399999999992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FullElectricity!$C$254</c:f>
              <c:strCache>
                <c:ptCount val="1"/>
                <c:pt idx="0">
                  <c:v>LU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FullElectricity!$D$254:$E$254</c:f>
              <c:numCache>
                <c:formatCode>0.0</c:formatCode>
                <c:ptCount val="2"/>
                <c:pt idx="0">
                  <c:v>2.4883903890755241</c:v>
                </c:pt>
                <c:pt idx="1">
                  <c:v>3.7813426109244763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FullElectricity!$C$264</c:f>
              <c:strCache>
                <c:ptCount val="1"/>
                <c:pt idx="0">
                  <c:v>HU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FullElectricity!$D$264:$E$264</c:f>
              <c:numCache>
                <c:formatCode>0.0</c:formatCode>
                <c:ptCount val="2"/>
                <c:pt idx="0">
                  <c:v>1.1127243188888882</c:v>
                </c:pt>
                <c:pt idx="1">
                  <c:v>7.797018681111112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FullElectricity!$C$265</c:f>
              <c:strCache>
                <c:ptCount val="1"/>
                <c:pt idx="0">
                  <c:v>HU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FullElectricity!$D$265:$E$265</c:f>
              <c:numCache>
                <c:formatCode>0.0</c:formatCode>
                <c:ptCount val="2"/>
                <c:pt idx="0">
                  <c:v>3.6757550480903443</c:v>
                </c:pt>
                <c:pt idx="1">
                  <c:v>7.8414339519096536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FullElectricity!$C$266</c:f>
              <c:strCache>
                <c:ptCount val="1"/>
                <c:pt idx="0">
                  <c:v>HU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FullElectricity!$D$266:$E$266</c:f>
              <c:numCache>
                <c:formatCode>0.0</c:formatCode>
                <c:ptCount val="2"/>
                <c:pt idx="0">
                  <c:v>4.1963447598283112</c:v>
                </c:pt>
                <c:pt idx="1">
                  <c:v>6.4241712401716891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FullElectricity!$C$269</c:f>
              <c:strCache>
                <c:ptCount val="1"/>
                <c:pt idx="0">
                  <c:v>HU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FullElectricity!$D$269:$E$269</c:f>
              <c:numCache>
                <c:formatCode>0.0</c:formatCode>
                <c:ptCount val="2"/>
                <c:pt idx="0">
                  <c:v>8.9848241268075437</c:v>
                </c:pt>
                <c:pt idx="1">
                  <c:v>23.826894873192458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FullElectricity!$C$279</c:f>
              <c:strCache>
                <c:ptCount val="1"/>
                <c:pt idx="0">
                  <c:v>MT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FullElectricity!$D$279:$E$279</c:f>
              <c:numCache>
                <c:formatCode>0.0</c:formatCode>
                <c:ptCount val="2"/>
                <c:pt idx="0">
                  <c:v>5.6660631666666648E-2</c:v>
                </c:pt>
                <c:pt idx="1">
                  <c:v>0.47017836833333332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FullElectricity!$C$280</c:f>
              <c:strCache>
                <c:ptCount val="1"/>
                <c:pt idx="0">
                  <c:v>MT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FullElectricity!$D$280:$E$280</c:f>
              <c:numCache>
                <c:formatCode>0.0</c:formatCode>
                <c:ptCount val="2"/>
                <c:pt idx="0">
                  <c:v>0.31279935243194934</c:v>
                </c:pt>
                <c:pt idx="1">
                  <c:v>0.30475364756805068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FullElectricity!$C$281</c:f>
              <c:strCache>
                <c:ptCount val="1"/>
                <c:pt idx="0">
                  <c:v>MT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FullElectricity!$D$281:$E$281</c:f>
              <c:numCache>
                <c:formatCode>0.0</c:formatCode>
                <c:ptCount val="2"/>
                <c:pt idx="0">
                  <c:v>0.3695015304993674</c:v>
                </c:pt>
                <c:pt idx="1">
                  <c:v>0.24107346950063258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FullElectricity!$C$284</c:f>
              <c:strCache>
                <c:ptCount val="1"/>
                <c:pt idx="0">
                  <c:v>MT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FullElectricity!$D$284:$E$284</c:f>
              <c:numCache>
                <c:formatCode>0.0</c:formatCode>
                <c:ptCount val="2"/>
                <c:pt idx="0">
                  <c:v>0.73896151459798332</c:v>
                </c:pt>
                <c:pt idx="1">
                  <c:v>1.1485874854020164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FullElectricity!$C$294</c:f>
              <c:strCache>
                <c:ptCount val="1"/>
                <c:pt idx="0">
                  <c:v>NL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FullElectricity!$D$294:$E$294</c:f>
              <c:numCache>
                <c:formatCode>0.0</c:formatCode>
                <c:ptCount val="2"/>
                <c:pt idx="0">
                  <c:v>7.1405944697222195</c:v>
                </c:pt>
                <c:pt idx="1">
                  <c:v>27.571466530277778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FullElectricity!$C$295</c:f>
              <c:strCache>
                <c:ptCount val="1"/>
                <c:pt idx="0">
                  <c:v>NL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FullElectricity!$D$295:$E$295</c:f>
              <c:numCache>
                <c:formatCode>0.0</c:formatCode>
                <c:ptCount val="2"/>
                <c:pt idx="0">
                  <c:v>10.065105282594503</c:v>
                </c:pt>
                <c:pt idx="1">
                  <c:v>26.863633717405499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FullElectricity!$C$296</c:f>
              <c:strCache>
                <c:ptCount val="1"/>
                <c:pt idx="0">
                  <c:v>NL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FullElectricity!$D$296:$E$296</c:f>
              <c:numCache>
                <c:formatCode>0.0</c:formatCode>
                <c:ptCount val="2"/>
                <c:pt idx="0">
                  <c:v>5.0440102913289095</c:v>
                </c:pt>
                <c:pt idx="1">
                  <c:v>19.982586708671089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FullElectricity!$C$299</c:f>
              <c:strCache>
                <c:ptCount val="1"/>
                <c:pt idx="0">
                  <c:v>NL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FullElectricity!$D$299:$E$299</c:f>
              <c:numCache>
                <c:formatCode>0.0</c:formatCode>
                <c:ptCount val="2"/>
                <c:pt idx="0">
                  <c:v>22.249710043645631</c:v>
                </c:pt>
                <c:pt idx="1">
                  <c:v>84.225265956354363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FullElectricity!$C$309</c:f>
              <c:strCache>
                <c:ptCount val="1"/>
                <c:pt idx="0">
                  <c:v>AT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FullElectricity!$D$309:$E$309</c:f>
              <c:numCache>
                <c:formatCode>0.0</c:formatCode>
                <c:ptCount val="2"/>
                <c:pt idx="0">
                  <c:v>3.102552788333333</c:v>
                </c:pt>
                <c:pt idx="1">
                  <c:v>25.016461211666666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FullElectricity!$C$310</c:f>
              <c:strCache>
                <c:ptCount val="1"/>
                <c:pt idx="0">
                  <c:v>AT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FullElectricity!$D$310:$E$310</c:f>
              <c:numCache>
                <c:formatCode>0.0</c:formatCode>
                <c:ptCount val="2"/>
                <c:pt idx="0">
                  <c:v>5.1118680796638039</c:v>
                </c:pt>
                <c:pt idx="1">
                  <c:v>8.2591429203361955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FullElectricity!$C$311</c:f>
              <c:strCache>
                <c:ptCount val="1"/>
                <c:pt idx="0">
                  <c:v>AT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FullElectricity!$D$311:$E$311</c:f>
              <c:numCache>
                <c:formatCode>0.0</c:formatCode>
                <c:ptCount val="2"/>
                <c:pt idx="0">
                  <c:v>7.5015898701842509</c:v>
                </c:pt>
                <c:pt idx="1">
                  <c:v>10.098089129815747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FullElectricity!$C$314</c:f>
              <c:strCache>
                <c:ptCount val="1"/>
                <c:pt idx="0">
                  <c:v>AT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FullElectricity!$D$314:$E$314</c:f>
              <c:numCache>
                <c:formatCode>0.0</c:formatCode>
                <c:ptCount val="2"/>
                <c:pt idx="0">
                  <c:v>15.716010738181389</c:v>
                </c:pt>
                <c:pt idx="1">
                  <c:v>47.234853261818607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FullElectricity!$C$324</c:f>
              <c:strCache>
                <c:ptCount val="1"/>
                <c:pt idx="0">
                  <c:v>PL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FullElectricity!$D$324:$E$324</c:f>
              <c:numCache>
                <c:formatCode>0.0</c:formatCode>
                <c:ptCount val="2"/>
                <c:pt idx="0">
                  <c:v>8.5707220583333239</c:v>
                </c:pt>
                <c:pt idx="1">
                  <c:v>36.647880941666671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FullElectricity!$C$325</c:f>
              <c:strCache>
                <c:ptCount val="1"/>
                <c:pt idx="0">
                  <c:v>PL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FullElectricity!$D$325:$E$325</c:f>
              <c:numCache>
                <c:formatCode>0.0</c:formatCode>
                <c:ptCount val="2"/>
                <c:pt idx="0">
                  <c:v>11.505734490868726</c:v>
                </c:pt>
                <c:pt idx="1">
                  <c:v>32.872019509131277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FullElectricity!$C$326</c:f>
              <c:strCache>
                <c:ptCount val="1"/>
                <c:pt idx="0">
                  <c:v>PL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FullElectricity!$D$326:$E$326</c:f>
              <c:numCache>
                <c:formatCode>0.0</c:formatCode>
                <c:ptCount val="2"/>
                <c:pt idx="0">
                  <c:v>12.758995482262664</c:v>
                </c:pt>
                <c:pt idx="1">
                  <c:v>15.558891517737335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FullElectricity!$C$329</c:f>
              <c:strCache>
                <c:ptCount val="1"/>
                <c:pt idx="0">
                  <c:v>PL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FullElectricity!$D$329:$E$329</c:f>
              <c:numCache>
                <c:formatCode>0.0</c:formatCode>
                <c:ptCount val="2"/>
                <c:pt idx="0">
                  <c:v>32.835452031464712</c:v>
                </c:pt>
                <c:pt idx="1">
                  <c:v>89.837787968535281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FullElectricity!$C$339</c:f>
              <c:strCache>
                <c:ptCount val="1"/>
                <c:pt idx="0">
                  <c:v>PT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FullElectricity!$D$339:$E$339</c:f>
              <c:numCache>
                <c:formatCode>0.0</c:formatCode>
                <c:ptCount val="2"/>
                <c:pt idx="0">
                  <c:v>3.0745596244444426</c:v>
                </c:pt>
                <c:pt idx="1">
                  <c:v>12.857377375555558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FullElectricity!$C$340</c:f>
              <c:strCache>
                <c:ptCount val="1"/>
                <c:pt idx="0">
                  <c:v>PT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FullElectricity!$D$340:$E$340</c:f>
              <c:numCache>
                <c:formatCode>0.0</c:formatCode>
                <c:ptCount val="2"/>
                <c:pt idx="0">
                  <c:v>7.7487209738332785</c:v>
                </c:pt>
                <c:pt idx="1">
                  <c:v>8.2588110261667218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FullElectricity!$C$341</c:f>
              <c:strCache>
                <c:ptCount val="1"/>
                <c:pt idx="0">
                  <c:v>PT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FullElectricity!$D$341:$E$341</c:f>
              <c:numCache>
                <c:formatCode>0.0</c:formatCode>
                <c:ptCount val="2"/>
                <c:pt idx="0">
                  <c:v>6.9097006938003096</c:v>
                </c:pt>
                <c:pt idx="1">
                  <c:v>5.9879693061996901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FullElectricity!$C$344</c:f>
              <c:strCache>
                <c:ptCount val="1"/>
                <c:pt idx="0">
                  <c:v>PT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FullElectricity!$D$344:$E$344</c:f>
              <c:numCache>
                <c:formatCode>0.0</c:formatCode>
                <c:ptCount val="2"/>
                <c:pt idx="0">
                  <c:v>17.73298129207803</c:v>
                </c:pt>
                <c:pt idx="1">
                  <c:v>28.509061707921973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FullElectricity!$C$354</c:f>
              <c:strCache>
                <c:ptCount val="1"/>
                <c:pt idx="0">
                  <c:v>RO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FullElectricity!$D$354:$E$354</c:f>
              <c:numCache>
                <c:formatCode>0.0</c:formatCode>
                <c:ptCount val="2"/>
                <c:pt idx="0">
                  <c:v>3.0130265002777774</c:v>
                </c:pt>
                <c:pt idx="1">
                  <c:v>17.39180849972222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FullElectricity!$C$355</c:f>
              <c:strCache>
                <c:ptCount val="1"/>
                <c:pt idx="0">
                  <c:v>RO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FullElectricity!$D$355:$E$355</c:f>
              <c:numCache>
                <c:formatCode>0.0</c:formatCode>
                <c:ptCount val="2"/>
                <c:pt idx="0">
                  <c:v>3.3400539900973931</c:v>
                </c:pt>
                <c:pt idx="1">
                  <c:v>4.5567160099026065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FullElectricity!$C$356</c:f>
              <c:strCache>
                <c:ptCount val="1"/>
                <c:pt idx="0">
                  <c:v>RO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FullElectricity!$D$356:$E$356</c:f>
              <c:numCache>
                <c:formatCode>0.0</c:formatCode>
                <c:ptCount val="2"/>
                <c:pt idx="0">
                  <c:v>1.007000901606425</c:v>
                </c:pt>
                <c:pt idx="1">
                  <c:v>11.027723098393574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FullElectricity!$C$359</c:f>
              <c:strCache>
                <c:ptCount val="1"/>
                <c:pt idx="0">
                  <c:v>RO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FullElectricity!$D$359:$E$359</c:f>
              <c:numCache>
                <c:formatCode>0.0</c:formatCode>
                <c:ptCount val="2"/>
                <c:pt idx="0">
                  <c:v>7.3600813919815948</c:v>
                </c:pt>
                <c:pt idx="1">
                  <c:v>35.025453608018402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FullElectricity!$C$369</c:f>
              <c:strCache>
                <c:ptCount val="1"/>
                <c:pt idx="0">
                  <c:v>SI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FullElectricity!$D$369:$E$369</c:f>
              <c:numCache>
                <c:formatCode>0.0</c:formatCode>
                <c:ptCount val="2"/>
                <c:pt idx="0">
                  <c:v>0.70572734111111102</c:v>
                </c:pt>
                <c:pt idx="1">
                  <c:v>5.2151056588888887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FullElectricity!$C$370</c:f>
              <c:strCache>
                <c:ptCount val="1"/>
                <c:pt idx="0">
                  <c:v>SI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FullElectricity!$D$370:$E$370</c:f>
              <c:numCache>
                <c:formatCode>0.0</c:formatCode>
                <c:ptCount val="2"/>
                <c:pt idx="0">
                  <c:v>1.2890204285098368</c:v>
                </c:pt>
                <c:pt idx="1">
                  <c:v>2.0011065714901628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FullElectricity!$C$371</c:f>
              <c:strCache>
                <c:ptCount val="1"/>
                <c:pt idx="0">
                  <c:v>SI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FullElectricity!$D$371:$E$371</c:f>
              <c:numCache>
                <c:formatCode>0.0</c:formatCode>
                <c:ptCount val="2"/>
                <c:pt idx="0">
                  <c:v>1.3523489999999989</c:v>
                </c:pt>
                <c:pt idx="1">
                  <c:v>1.8261300000000009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FullElectricity!$C$374</c:f>
              <c:strCache>
                <c:ptCount val="1"/>
                <c:pt idx="0">
                  <c:v>SI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FullElectricity!$D$374:$E$374</c:f>
              <c:numCache>
                <c:formatCode>0.0</c:formatCode>
                <c:ptCount val="2"/>
                <c:pt idx="0">
                  <c:v>3.3470967696209466</c:v>
                </c:pt>
                <c:pt idx="1">
                  <c:v>9.2016732303790523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FullElectricity!$C$384</c:f>
              <c:strCache>
                <c:ptCount val="1"/>
                <c:pt idx="0">
                  <c:v>SK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FullElectricity!$D$384:$E$384</c:f>
              <c:numCache>
                <c:formatCode>0.0</c:formatCode>
                <c:ptCount val="2"/>
                <c:pt idx="0">
                  <c:v>2.2047942316666673</c:v>
                </c:pt>
                <c:pt idx="1">
                  <c:v>9.7031627683333319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FullElectricity!$C$385</c:f>
              <c:strCache>
                <c:ptCount val="1"/>
                <c:pt idx="0">
                  <c:v>SK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FullElectricity!$D$385:$E$385</c:f>
              <c:numCache>
                <c:formatCode>0.0</c:formatCode>
                <c:ptCount val="2"/>
                <c:pt idx="0">
                  <c:v>2.3557813355367943</c:v>
                </c:pt>
                <c:pt idx="1">
                  <c:v>4.0942166644632056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FullElectricity!$C$386</c:f>
              <c:strCache>
                <c:ptCount val="1"/>
                <c:pt idx="0">
                  <c:v>SK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FullElectricity!$D$386:$E$386</c:f>
              <c:numCache>
                <c:formatCode>0.0</c:formatCode>
                <c:ptCount val="2"/>
                <c:pt idx="0">
                  <c:v>3.1705311556193658</c:v>
                </c:pt>
                <c:pt idx="1">
                  <c:v>1.5640418443806343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FullElectricity!$C$389</c:f>
              <c:strCache>
                <c:ptCount val="1"/>
                <c:pt idx="0">
                  <c:v>SK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FullElectricity!$D$389:$E$389</c:f>
              <c:numCache>
                <c:formatCode>0.0</c:formatCode>
                <c:ptCount val="2"/>
                <c:pt idx="0">
                  <c:v>7.731106722822827</c:v>
                </c:pt>
                <c:pt idx="1">
                  <c:v>16.206922277177178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FullElectricity!$C$399</c:f>
              <c:strCache>
                <c:ptCount val="1"/>
                <c:pt idx="0">
                  <c:v>FI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FullElectricity!$D$399:$E$399</c:f>
              <c:numCache>
                <c:formatCode>0.0</c:formatCode>
                <c:ptCount val="2"/>
                <c:pt idx="0">
                  <c:v>3.8292943358333331</c:v>
                </c:pt>
                <c:pt idx="1">
                  <c:v>34.335713664166668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FullElectricity!$C$400</c:f>
              <c:strCache>
                <c:ptCount val="1"/>
                <c:pt idx="0">
                  <c:v>FI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FullElectricity!$D$400:$E$400</c:f>
              <c:numCache>
                <c:formatCode>0.0</c:formatCode>
                <c:ptCount val="2"/>
                <c:pt idx="0">
                  <c:v>5.252013727119591</c:v>
                </c:pt>
                <c:pt idx="1">
                  <c:v>12.583754272880407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FullElectricity!$C$401</c:f>
              <c:strCache>
                <c:ptCount val="1"/>
                <c:pt idx="0">
                  <c:v>FI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FullElectricity!$D$401:$E$401</c:f>
              <c:numCache>
                <c:formatCode>0.0</c:formatCode>
                <c:ptCount val="2"/>
                <c:pt idx="0">
                  <c:v>17.530913928246608</c:v>
                </c:pt>
                <c:pt idx="1">
                  <c:v>4.8452060717533918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FullElectricity!$C$404</c:f>
              <c:strCache>
                <c:ptCount val="1"/>
                <c:pt idx="0">
                  <c:v>FI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FullElectricity!$D$404:$E$404</c:f>
              <c:numCache>
                <c:formatCode>0.0</c:formatCode>
                <c:ptCount val="2"/>
                <c:pt idx="0">
                  <c:v>26.612221991199533</c:v>
                </c:pt>
                <c:pt idx="1">
                  <c:v>54.080207008800471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FullElectricity!$C$414</c:f>
              <c:strCache>
                <c:ptCount val="1"/>
                <c:pt idx="0">
                  <c:v>SE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FullElectricity!$D$414:$E$414</c:f>
              <c:numCache>
                <c:formatCode>0.0</c:formatCode>
                <c:ptCount val="2"/>
                <c:pt idx="0">
                  <c:v>3.9275472816666621</c:v>
                </c:pt>
                <c:pt idx="1">
                  <c:v>50.149626718333337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FullElectricity!$C$415</c:f>
              <c:strCache>
                <c:ptCount val="1"/>
                <c:pt idx="0">
                  <c:v>SE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FullElectricity!$D$415:$E$415</c:f>
              <c:numCache>
                <c:formatCode>0.0</c:formatCode>
                <c:ptCount val="2"/>
                <c:pt idx="0">
                  <c:v>9.8090954817134488</c:v>
                </c:pt>
                <c:pt idx="1">
                  <c:v>20.959232518286548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FullElectricity!$C$416</c:f>
              <c:strCache>
                <c:ptCount val="1"/>
                <c:pt idx="0">
                  <c:v>SE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FullElectricity!$D$416:$E$416</c:f>
              <c:numCache>
                <c:formatCode>0.0</c:formatCode>
                <c:ptCount val="2"/>
                <c:pt idx="0">
                  <c:v>17.606786802381816</c:v>
                </c:pt>
                <c:pt idx="1">
                  <c:v>21.275792197618184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FullElectricity!$C$419</c:f>
              <c:strCache>
                <c:ptCount val="1"/>
                <c:pt idx="0">
                  <c:v>SE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FullElectricity!$D$419:$E$419</c:f>
              <c:numCache>
                <c:formatCode>0.0</c:formatCode>
                <c:ptCount val="2"/>
                <c:pt idx="0">
                  <c:v>31.343429565761927</c:v>
                </c:pt>
                <c:pt idx="1">
                  <c:v>95.944594434238084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FullElectricity!$C$429</c:f>
              <c:strCache>
                <c:ptCount val="1"/>
                <c:pt idx="0">
                  <c:v>UK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FullElectricity!$D$429:$E$429</c:f>
              <c:numCache>
                <c:formatCode>0.0</c:formatCode>
                <c:ptCount val="2"/>
                <c:pt idx="0">
                  <c:v>10.046477850555551</c:v>
                </c:pt>
                <c:pt idx="1">
                  <c:v>87.889752149444448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FullElectricity!$C$430</c:f>
              <c:strCache>
                <c:ptCount val="1"/>
                <c:pt idx="0">
                  <c:v>UK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FullElectricity!$D$430:$E$430</c:f>
              <c:numCache>
                <c:formatCode>0.0</c:formatCode>
                <c:ptCount val="2"/>
                <c:pt idx="0">
                  <c:v>25.738341759145776</c:v>
                </c:pt>
                <c:pt idx="1">
                  <c:v>71.546608240854226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FullElectricity!$C$431</c:f>
              <c:strCache>
                <c:ptCount val="1"/>
                <c:pt idx="0">
                  <c:v>UK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FullElectricity!$D$431:$E$431</c:f>
              <c:numCache>
                <c:formatCode>0.0</c:formatCode>
                <c:ptCount val="2"/>
                <c:pt idx="0">
                  <c:v>37.813398803992641</c:v>
                </c:pt>
                <c:pt idx="1">
                  <c:v>76.950278196007346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FullElectricity!$C$434</c:f>
              <c:strCache>
                <c:ptCount val="1"/>
                <c:pt idx="0">
                  <c:v>UK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FullElectricity!$D$434:$E$434</c:f>
              <c:numCache>
                <c:formatCode>0.0</c:formatCode>
                <c:ptCount val="2"/>
                <c:pt idx="0">
                  <c:v>73.598218413693971</c:v>
                </c:pt>
                <c:pt idx="1">
                  <c:v>244.354351586306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FullElectricity!$C$444</c:f>
              <c:strCache>
                <c:ptCount val="1"/>
                <c:pt idx="0">
                  <c:v>NO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FullElectricity!$D$444:$E$444</c:f>
              <c:numCache>
                <c:formatCode>0.0</c:formatCode>
                <c:ptCount val="2"/>
                <c:pt idx="0">
                  <c:v>3.1979093300000008</c:v>
                </c:pt>
                <c:pt idx="1">
                  <c:v>40.291312669999996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FullElectricity!$C$445</c:f>
              <c:strCache>
                <c:ptCount val="1"/>
                <c:pt idx="0">
                  <c:v>NO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FullElectricity!$D$445:$E$445</c:f>
              <c:numCache>
                <c:formatCode>0.0</c:formatCode>
                <c:ptCount val="2"/>
                <c:pt idx="0">
                  <c:v>11.936688685739547</c:v>
                </c:pt>
                <c:pt idx="1">
                  <c:v>14.242441314260454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FullElectricity!$C$446</c:f>
              <c:strCache>
                <c:ptCount val="1"/>
                <c:pt idx="0">
                  <c:v>NO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FullElectricity!$D$446:$E$446</c:f>
              <c:numCache>
                <c:formatCode>0.0</c:formatCode>
                <c:ptCount val="2"/>
                <c:pt idx="0">
                  <c:v>21.293586543811607</c:v>
                </c:pt>
                <c:pt idx="1">
                  <c:v>16.959809456188388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FullElectricity!$C$449</c:f>
              <c:strCache>
                <c:ptCount val="1"/>
                <c:pt idx="0">
                  <c:v>NO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FullElectricity!$D$449:$E$449</c:f>
              <c:numCache>
                <c:formatCode>0.0</c:formatCode>
                <c:ptCount val="2"/>
                <c:pt idx="0">
                  <c:v>36.428184559551156</c:v>
                </c:pt>
                <c:pt idx="1">
                  <c:v>74.266155440448827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FullElectricity!$C$459</c:f>
              <c:strCache>
                <c:ptCount val="1"/>
                <c:pt idx="0">
                  <c:v>CH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FullElectricity!$D$459:$E$459</c:f>
              <c:numCache>
                <c:formatCode>0.0</c:formatCode>
                <c:ptCount val="2"/>
                <c:pt idx="0">
                  <c:v>2.2208935144444446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FullElectricity!$C$460</c:f>
              <c:strCache>
                <c:ptCount val="1"/>
                <c:pt idx="0">
                  <c:v>CH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FullElectricity!$D$460:$E$460</c:f>
              <c:numCache>
                <c:formatCode>0.0</c:formatCode>
                <c:ptCount val="2"/>
                <c:pt idx="0">
                  <c:v>5.5056982506554943</c:v>
                </c:pt>
                <c:pt idx="1">
                  <c:v>12.02485730490006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FullElectricity!$C$461</c:f>
              <c:strCache>
                <c:ptCount val="1"/>
                <c:pt idx="0">
                  <c:v>CH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FullElectricity!$D$461:$E$461</c:f>
              <c:numCache>
                <c:formatCode>0.0</c:formatCode>
                <c:ptCount val="2"/>
                <c:pt idx="0">
                  <c:v>8.2777777777777786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FullElectricity!$C$464</c:f>
              <c:strCache>
                <c:ptCount val="1"/>
                <c:pt idx="0">
                  <c:v>CH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FullElectricity!$D$464:$E$464</c:f>
              <c:numCache>
                <c:formatCode>0.0</c:formatCode>
                <c:ptCount val="2"/>
                <c:pt idx="0">
                  <c:v>16.004369542877718</c:v>
                </c:pt>
                <c:pt idx="1">
                  <c:v>12.02485730490006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FullElectricity!$C$474</c:f>
              <c:strCache>
                <c:ptCount val="1"/>
                <c:pt idx="0">
                  <c:v>IS 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FullElectricity!$D$474:$E$474</c:f>
              <c:numCache>
                <c:formatCode>0.0</c:formatCode>
                <c:ptCount val="2"/>
                <c:pt idx="0">
                  <c:v>0.98521134638888852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FullElectricity!$C$475</c:f>
              <c:strCache>
                <c:ptCount val="1"/>
                <c:pt idx="0">
                  <c:v>IS 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FullElectricity!$D$475:$E$475</c:f>
              <c:numCache>
                <c:formatCode>0.0</c:formatCode>
                <c:ptCount val="2"/>
                <c:pt idx="0">
                  <c:v>0.58952595911122208</c:v>
                </c:pt>
                <c:pt idx="1">
                  <c:v>0.45047404088877796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FullElectricity!$C$476</c:f>
              <c:strCache>
                <c:ptCount val="1"/>
                <c:pt idx="0">
                  <c:v>IS 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FullElectricity!$D$476:$E$476</c:f>
              <c:numCache>
                <c:formatCode>0.0</c:formatCode>
                <c:ptCount val="2"/>
                <c:pt idx="0">
                  <c:v>0.85824475585585569</c:v>
                </c:pt>
                <c:pt idx="1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FullElectricity!$C$479</c:f>
              <c:strCache>
                <c:ptCount val="1"/>
                <c:pt idx="0">
                  <c:v>IS 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FullElectricity!$D$8:$E$8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FullElectricity!$D$479:$E$479</c:f>
              <c:numCache>
                <c:formatCode>0.0</c:formatCode>
                <c:ptCount val="2"/>
                <c:pt idx="0">
                  <c:v>2.4329820613559665</c:v>
                </c:pt>
                <c:pt idx="1">
                  <c:v>0.45047404088877796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Electr_Splt_by_NrgyCarrier!$C$10:$C$19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Electr_Splt_by_NrgyCarrier!$E$10:$E$19</c:f>
              <c:numCache>
                <c:formatCode>0.0</c:formatCode>
                <c:ptCount val="10"/>
                <c:pt idx="0">
                  <c:v>98.444146293237381</c:v>
                </c:pt>
                <c:pt idx="1">
                  <c:v>17.644666652413449</c:v>
                </c:pt>
                <c:pt idx="2">
                  <c:v>51.060684149315421</c:v>
                </c:pt>
                <c:pt idx="3">
                  <c:v>218.73100121417056</c:v>
                </c:pt>
                <c:pt idx="4">
                  <c:v>221.11770024800691</c:v>
                </c:pt>
                <c:pt idx="5">
                  <c:v>144.22226330388929</c:v>
                </c:pt>
                <c:pt idx="6">
                  <c:v>16.393310532471009</c:v>
                </c:pt>
                <c:pt idx="7">
                  <c:v>26.962163181786782</c:v>
                </c:pt>
                <c:pt idx="8">
                  <c:v>14.188563834616794</c:v>
                </c:pt>
                <c:pt idx="9">
                  <c:v>6.1368011302090126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Electr_Splt_by_NrgyCarrier!$C$25:$C$34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Electr_Splt_by_NrgyCarrier!$E$25:$E$34</c:f>
              <c:numCache>
                <c:formatCode>0.0</c:formatCode>
                <c:ptCount val="10"/>
                <c:pt idx="0">
                  <c:v>0.74417507096174285</c:v>
                </c:pt>
                <c:pt idx="1">
                  <c:v>0.53984736657407095</c:v>
                </c:pt>
                <c:pt idx="2">
                  <c:v>0.69139669713466889</c:v>
                </c:pt>
                <c:pt idx="3">
                  <c:v>10.127164635056884</c:v>
                </c:pt>
                <c:pt idx="4">
                  <c:v>0.85149109774345999</c:v>
                </c:pt>
                <c:pt idx="5">
                  <c:v>5.9177123339632551</c:v>
                </c:pt>
                <c:pt idx="6">
                  <c:v>8.3691421354360154E-2</c:v>
                </c:pt>
                <c:pt idx="7">
                  <c:v>0.49008489982282971</c:v>
                </c:pt>
                <c:pt idx="8">
                  <c:v>0.88843595942241183</c:v>
                </c:pt>
                <c:pt idx="9">
                  <c:v>0.17718454070517689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Electr_Splt_by_NrgyCarrier!$C$40:$C$49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Electr_Splt_by_NrgyCarrier!$E$40:$E$49</c:f>
              <c:numCache>
                <c:formatCode>0.0</c:formatCode>
                <c:ptCount val="10"/>
                <c:pt idx="0">
                  <c:v>1.0788052709604659</c:v>
                </c:pt>
                <c:pt idx="1">
                  <c:v>0.18581199546377891</c:v>
                </c:pt>
                <c:pt idx="2">
                  <c:v>0.27871799319566842</c:v>
                </c:pt>
                <c:pt idx="3">
                  <c:v>3.6032461282503081</c:v>
                </c:pt>
                <c:pt idx="4">
                  <c:v>5.2219105752204023</c:v>
                </c:pt>
                <c:pt idx="5">
                  <c:v>0.53780474362735031</c:v>
                </c:pt>
                <c:pt idx="6">
                  <c:v>5.0219458233453765E-2</c:v>
                </c:pt>
                <c:pt idx="7">
                  <c:v>1.5065837470036132E-2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Electr_Splt_by_NrgyCarrier!$C$55:$C$64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Electr_Splt_by_NrgyCarrier!$E$55:$E$64</c:f>
              <c:numCache>
                <c:formatCode>0.0</c:formatCode>
                <c:ptCount val="10"/>
                <c:pt idx="0">
                  <c:v>0.66939266505157202</c:v>
                </c:pt>
                <c:pt idx="1">
                  <c:v>0.40059171183398162</c:v>
                </c:pt>
                <c:pt idx="2">
                  <c:v>7.754590605999831E-2</c:v>
                </c:pt>
                <c:pt idx="3">
                  <c:v>5.6526491715466074</c:v>
                </c:pt>
                <c:pt idx="4">
                  <c:v>8.2856682174540026</c:v>
                </c:pt>
                <c:pt idx="5">
                  <c:v>0.22443574734672586</c:v>
                </c:pt>
                <c:pt idx="6">
                  <c:v>1.6963166950624629E-2</c:v>
                </c:pt>
                <c:pt idx="7">
                  <c:v>0.52529895018527706</c:v>
                </c:pt>
                <c:pt idx="8">
                  <c:v>0.50498043153013328</c:v>
                </c:pt>
                <c:pt idx="9">
                  <c:v>1.603112481048042E-2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Electr_Splt_by_NrgyCarrier!$C$70:$C$79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Electr_Splt_by_NrgyCarrier!$E$70:$E$79</c:f>
              <c:numCache>
                <c:formatCode>0.0</c:formatCode>
                <c:ptCount val="10"/>
                <c:pt idx="0">
                  <c:v>4.3934892987317758E-3</c:v>
                </c:pt>
                <c:pt idx="1">
                  <c:v>2.6877816886359096E-2</c:v>
                </c:pt>
                <c:pt idx="2">
                  <c:v>2.6541844175279605</c:v>
                </c:pt>
                <c:pt idx="3">
                  <c:v>0</c:v>
                </c:pt>
                <c:pt idx="4">
                  <c:v>2.7301659383413219</c:v>
                </c:pt>
                <c:pt idx="5">
                  <c:v>1.0838996540518273</c:v>
                </c:pt>
                <c:pt idx="6">
                  <c:v>0.1041515404346415</c:v>
                </c:pt>
                <c:pt idx="7">
                  <c:v>0.91772238234097259</c:v>
                </c:pt>
                <c:pt idx="8">
                  <c:v>0.18866159929848211</c:v>
                </c:pt>
                <c:pt idx="9">
                  <c:v>0.23052896790992611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Electr_Splt_by_NrgyCarrier!$C$85:$C$94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Electr_Splt_by_NrgyCarrier!$E$85:$E$94</c:f>
              <c:numCache>
                <c:formatCode>0.0</c:formatCode>
                <c:ptCount val="10"/>
                <c:pt idx="0">
                  <c:v>6.909282592406579</c:v>
                </c:pt>
                <c:pt idx="1">
                  <c:v>5.3697927345162642</c:v>
                </c:pt>
                <c:pt idx="2">
                  <c:v>10.314154581423015</c:v>
                </c:pt>
                <c:pt idx="3">
                  <c:v>20.245624919446083</c:v>
                </c:pt>
                <c:pt idx="4">
                  <c:v>56.410914364329919</c:v>
                </c:pt>
                <c:pt idx="5">
                  <c:v>15.796309923575858</c:v>
                </c:pt>
                <c:pt idx="6">
                  <c:v>0.83070978580594679</c:v>
                </c:pt>
                <c:pt idx="7">
                  <c:v>7.1934459986759007</c:v>
                </c:pt>
                <c:pt idx="8">
                  <c:v>3.7541731388431945</c:v>
                </c:pt>
                <c:pt idx="9">
                  <c:v>1.012688356869538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Electr_Splt_by_NrgyCarrier!$C$100:$C$109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Electr_Splt_by_NrgyCarrier!$E$100:$E$109</c:f>
              <c:numCache>
                <c:formatCode>0.0</c:formatCode>
                <c:ptCount val="10"/>
                <c:pt idx="0">
                  <c:v>7.4681601055353415E-3</c:v>
                </c:pt>
                <c:pt idx="1">
                  <c:v>0</c:v>
                </c:pt>
                <c:pt idx="2">
                  <c:v>7.7170987757198523E-2</c:v>
                </c:pt>
                <c:pt idx="3">
                  <c:v>0</c:v>
                </c:pt>
                <c:pt idx="4">
                  <c:v>1.7425706912915798E-2</c:v>
                </c:pt>
                <c:pt idx="5">
                  <c:v>2.2404480316606027E-2</c:v>
                </c:pt>
                <c:pt idx="6">
                  <c:v>1.7354581578577364</c:v>
                </c:pt>
                <c:pt idx="7">
                  <c:v>0.11148896157549187</c:v>
                </c:pt>
                <c:pt idx="8">
                  <c:v>8.9973547938116252E-2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Electr_Splt_by_NrgyCarrier!$C$115:$C$124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Electr_Splt_by_NrgyCarrier!$E$115:$E$124</c:f>
              <c:numCache>
                <c:formatCode>0.0</c:formatCode>
                <c:ptCount val="10"/>
                <c:pt idx="0">
                  <c:v>0.31882284172611497</c:v>
                </c:pt>
                <c:pt idx="1">
                  <c:v>0</c:v>
                </c:pt>
                <c:pt idx="2">
                  <c:v>1.0428055426767706</c:v>
                </c:pt>
                <c:pt idx="3">
                  <c:v>0</c:v>
                </c:pt>
                <c:pt idx="4">
                  <c:v>2.1066752372130977</c:v>
                </c:pt>
                <c:pt idx="5">
                  <c:v>3.5710238683385076</c:v>
                </c:pt>
                <c:pt idx="6">
                  <c:v>6.4752763123819446E-2</c:v>
                </c:pt>
                <c:pt idx="7">
                  <c:v>5.6951225398058053E-2</c:v>
                </c:pt>
                <c:pt idx="8">
                  <c:v>1.1962357846167445E-2</c:v>
                </c:pt>
                <c:pt idx="9">
                  <c:v>1.5863126709048134E-2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Electr_Splt_by_NrgyCarrier!$C$130:$C$139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Electr_Splt_by_NrgyCarrier!$E$130:$E$139</c:f>
              <c:numCache>
                <c:formatCode>0.0</c:formatCode>
                <c:ptCount val="10"/>
                <c:pt idx="0">
                  <c:v>1.8226343699268683</c:v>
                </c:pt>
                <c:pt idx="1">
                  <c:v>0.64606457891946323</c:v>
                </c:pt>
                <c:pt idx="2">
                  <c:v>1.4683285884533257</c:v>
                </c:pt>
                <c:pt idx="3">
                  <c:v>0</c:v>
                </c:pt>
                <c:pt idx="4">
                  <c:v>11.86829021924131</c:v>
                </c:pt>
                <c:pt idx="5">
                  <c:v>5.0956722780064636</c:v>
                </c:pt>
                <c:pt idx="6">
                  <c:v>2.318815017609408</c:v>
                </c:pt>
                <c:pt idx="7">
                  <c:v>7.7802345985578808E-2</c:v>
                </c:pt>
                <c:pt idx="8">
                  <c:v>2.2883042936934946E-2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Electr_Splt_by_NrgyCarrier!$C$145:$C$154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Electr_Splt_by_NrgyCarrier!$E$145:$E$154</c:f>
              <c:numCache>
                <c:formatCode>0.0</c:formatCode>
                <c:ptCount val="10"/>
                <c:pt idx="0">
                  <c:v>8.1002578048272706</c:v>
                </c:pt>
                <c:pt idx="1">
                  <c:v>3.4898263223360373</c:v>
                </c:pt>
                <c:pt idx="2">
                  <c:v>14.425859610512068</c:v>
                </c:pt>
                <c:pt idx="3">
                  <c:v>17.924433826370002</c:v>
                </c:pt>
                <c:pt idx="4">
                  <c:v>16.059382927501243</c:v>
                </c:pt>
                <c:pt idx="5">
                  <c:v>21.376352610111148</c:v>
                </c:pt>
                <c:pt idx="6">
                  <c:v>4.4675492216335577</c:v>
                </c:pt>
                <c:pt idx="7">
                  <c:v>1.180090836104106</c:v>
                </c:pt>
                <c:pt idx="8">
                  <c:v>0.5269147864690189</c:v>
                </c:pt>
                <c:pt idx="9">
                  <c:v>0.20849146227191398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Electr_Splt_by_NrgyCarrier!$C$160:$C$169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Electr_Splt_by_NrgyCarrier!$E$160:$E$169</c:f>
              <c:numCache>
                <c:formatCode>0.0</c:formatCode>
                <c:ptCount val="10"/>
                <c:pt idx="0">
                  <c:v>17.415744523045269</c:v>
                </c:pt>
                <c:pt idx="1">
                  <c:v>1.0217175743234148</c:v>
                </c:pt>
                <c:pt idx="2">
                  <c:v>3.8274349162107901</c:v>
                </c:pt>
                <c:pt idx="3">
                  <c:v>108.20134090680273</c:v>
                </c:pt>
                <c:pt idx="4">
                  <c:v>4.8127806675000384</c:v>
                </c:pt>
                <c:pt idx="5">
                  <c:v>5.5488649742194704</c:v>
                </c:pt>
                <c:pt idx="6">
                  <c:v>1.1918766625042372</c:v>
                </c:pt>
                <c:pt idx="7">
                  <c:v>0.74015388132465443</c:v>
                </c:pt>
                <c:pt idx="8">
                  <c:v>1.3605096602081019</c:v>
                </c:pt>
                <c:pt idx="9">
                  <c:v>0.63409059317606997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Electr_Splt_by_NrgyCarrier!$C$175:$C$184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Electr_Splt_by_NrgyCarrier!$E$175:$E$184</c:f>
              <c:numCache>
                <c:formatCode>0.0</c:formatCode>
                <c:ptCount val="10"/>
                <c:pt idx="0">
                  <c:v>2.3040631756309438</c:v>
                </c:pt>
                <c:pt idx="1">
                  <c:v>9.2849614170096456E-4</c:v>
                </c:pt>
                <c:pt idx="2">
                  <c:v>0.15273761530980867</c:v>
                </c:pt>
                <c:pt idx="3">
                  <c:v>0</c:v>
                </c:pt>
                <c:pt idx="4">
                  <c:v>1.0389871825633794</c:v>
                </c:pt>
                <c:pt idx="5">
                  <c:v>1.1657269059055611</c:v>
                </c:pt>
                <c:pt idx="6">
                  <c:v>0.27019237723498069</c:v>
                </c:pt>
                <c:pt idx="7">
                  <c:v>4.3639318659945338E-2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Electr_Splt_by_NrgyCarrier!$C$190:$C$199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Electr_Splt_by_NrgyCarrier!$E$190:$E$199</c:f>
              <c:numCache>
                <c:formatCode>0.0</c:formatCode>
                <c:ptCount val="10"/>
                <c:pt idx="0">
                  <c:v>16.692212306452515</c:v>
                </c:pt>
                <c:pt idx="1">
                  <c:v>6.8694719639628063</c:v>
                </c:pt>
                <c:pt idx="2">
                  <c:v>4.8827807560624201</c:v>
                </c:pt>
                <c:pt idx="3">
                  <c:v>0</c:v>
                </c:pt>
                <c:pt idx="4">
                  <c:v>17.896973904204025</c:v>
                </c:pt>
                <c:pt idx="5">
                  <c:v>47.002455345409395</c:v>
                </c:pt>
                <c:pt idx="6">
                  <c:v>2.3650912381494256</c:v>
                </c:pt>
                <c:pt idx="7">
                  <c:v>3.1943663766259034</c:v>
                </c:pt>
                <c:pt idx="8">
                  <c:v>2.9084722248015575</c:v>
                </c:pt>
                <c:pt idx="9">
                  <c:v>2.8243428629271321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Electr_Splt_by_NrgyCarrier!$C$205:$C$214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Electr_Splt_by_NrgyCarrier!$E$205:$E$214</c:f>
              <c:numCache>
                <c:formatCode>0.0</c:formatCode>
                <c:ptCount val="10"/>
                <c:pt idx="0">
                  <c:v>0</c:v>
                </c:pt>
                <c:pt idx="1">
                  <c:v>8.736139721904625E-3</c:v>
                </c:pt>
                <c:pt idx="2">
                  <c:v>7.3462993116016173E-2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1.7710537799861195</c:v>
                </c:pt>
                <c:pt idx="7">
                  <c:v>1.9854863004328694E-2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Electr_Splt_by_NrgyCarrier!$C$220:$C$229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Electr_Splt_by_NrgyCarrier!$E$220:$E$229</c:f>
              <c:numCache>
                <c:formatCode>0.0</c:formatCode>
                <c:ptCount val="10"/>
                <c:pt idx="0">
                  <c:v>1.2323424437358454</c:v>
                </c:pt>
                <c:pt idx="1">
                  <c:v>0</c:v>
                </c:pt>
                <c:pt idx="2">
                  <c:v>3.7897771401641862E-2</c:v>
                </c:pt>
                <c:pt idx="3">
                  <c:v>0</c:v>
                </c:pt>
                <c:pt idx="4">
                  <c:v>6.6487318248494509E-4</c:v>
                </c:pt>
                <c:pt idx="5">
                  <c:v>0.68315719500328109</c:v>
                </c:pt>
                <c:pt idx="6">
                  <c:v>3.3243659124247254E-4</c:v>
                </c:pt>
                <c:pt idx="7">
                  <c:v>9.3747118730377235E-2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Electr_Splt_by_NrgyCarrier!$C$235:$C$244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Electr_Splt_by_NrgyCarrier!$E$235:$E$244</c:f>
              <c:numCache>
                <c:formatCode>0.0</c:formatCode>
                <c:ptCount val="10"/>
                <c:pt idx="0">
                  <c:v>0.52015692757083409</c:v>
                </c:pt>
                <c:pt idx="1">
                  <c:v>7.1696337363312762E-4</c:v>
                </c:pt>
                <c:pt idx="2">
                  <c:v>0.19358011088094448</c:v>
                </c:pt>
                <c:pt idx="3">
                  <c:v>0</c:v>
                </c:pt>
                <c:pt idx="4">
                  <c:v>0</c:v>
                </c:pt>
                <c:pt idx="5">
                  <c:v>1.0320687763448873</c:v>
                </c:pt>
                <c:pt idx="6">
                  <c:v>8.6035604835975318E-2</c:v>
                </c:pt>
                <c:pt idx="7">
                  <c:v>7.8149007726010911E-2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Electr_Splt_by_NrgyCarrier!$C$250:$C$259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Electr_Splt_by_NrgyCarrier!$E$250:$E$259</c:f>
              <c:numCache>
                <c:formatCode>0.0</c:formatCode>
                <c:ptCount val="10"/>
                <c:pt idx="0">
                  <c:v>1.1327556987367779</c:v>
                </c:pt>
                <c:pt idx="1">
                  <c:v>1.9380781878432039E-2</c:v>
                </c:pt>
                <c:pt idx="2">
                  <c:v>3.927158433261229E-2</c:v>
                </c:pt>
                <c:pt idx="3">
                  <c:v>0</c:v>
                </c:pt>
                <c:pt idx="4">
                  <c:v>0</c:v>
                </c:pt>
                <c:pt idx="5">
                  <c:v>1.2179291348867294</c:v>
                </c:pt>
                <c:pt idx="6">
                  <c:v>5.1002057574821161E-4</c:v>
                </c:pt>
                <c:pt idx="7">
                  <c:v>2.9581193393396276E-2</c:v>
                </c:pt>
                <c:pt idx="8">
                  <c:v>3.0601234544892695E-2</c:v>
                </c:pt>
                <c:pt idx="9">
                  <c:v>1.8360740726935616E-2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Electr_Splt_by_NrgyCarrier!$C$265:$C$274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Electr_Splt_by_NrgyCarrier!$E$265:$E$274</c:f>
              <c:numCache>
                <c:formatCode>0.0</c:formatCode>
                <c:ptCount val="10"/>
                <c:pt idx="0">
                  <c:v>5.7377452149967229E-2</c:v>
                </c:pt>
                <c:pt idx="1">
                  <c:v>2.1550216769940741E-3</c:v>
                </c:pt>
                <c:pt idx="2">
                  <c:v>0.20742083641067963</c:v>
                </c:pt>
                <c:pt idx="3">
                  <c:v>4.2542821680959264</c:v>
                </c:pt>
                <c:pt idx="4">
                  <c:v>1.708932189856301</c:v>
                </c:pt>
                <c:pt idx="5">
                  <c:v>2.5324198481776614</c:v>
                </c:pt>
                <c:pt idx="6">
                  <c:v>3.2864080574159633E-2</c:v>
                </c:pt>
                <c:pt idx="7">
                  <c:v>8.7817133337508527E-2</c:v>
                </c:pt>
                <c:pt idx="8">
                  <c:v>7.1654470760052977E-2</c:v>
                </c:pt>
                <c:pt idx="9">
                  <c:v>2.9900925768292782E-2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Electr_Splt_by_NrgyCarrier!$C$280:$C$289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Electr_Splt_by_NrgyCarrier!$E$280:$E$289</c:f>
              <c:numCache>
                <c:formatCode>0.0</c:formatCode>
                <c:ptCount val="10"/>
                <c:pt idx="0">
                  <c:v>0</c:v>
                </c:pt>
                <c:pt idx="1">
                  <c:v>5.4761751299763368E-3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0.73058618792860763</c:v>
                </c:pt>
                <c:pt idx="7">
                  <c:v>2.8991515393992371E-3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Electr_Splt_by_NrgyCarrier!$C$295:$C$304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Electr_Splt_by_NrgyCarrier!$E$295:$E$304</c:f>
              <c:numCache>
                <c:formatCode>0.0</c:formatCode>
                <c:ptCount val="10"/>
                <c:pt idx="0">
                  <c:v>2.3001688315498467E-2</c:v>
                </c:pt>
                <c:pt idx="1">
                  <c:v>5.5956030229049152E-2</c:v>
                </c:pt>
                <c:pt idx="2">
                  <c:v>1.1018693383443592</c:v>
                </c:pt>
                <c:pt idx="3">
                  <c:v>0.86588086303054335</c:v>
                </c:pt>
                <c:pt idx="4">
                  <c:v>5.3549699759120086</c:v>
                </c:pt>
                <c:pt idx="5">
                  <c:v>12.328020256787353</c:v>
                </c:pt>
                <c:pt idx="6">
                  <c:v>0.23112273355476823</c:v>
                </c:pt>
                <c:pt idx="7">
                  <c:v>0.68828128882530026</c:v>
                </c:pt>
                <c:pt idx="8">
                  <c:v>1.1062927399434936</c:v>
                </c:pt>
                <c:pt idx="9">
                  <c:v>0.49431512870326033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Electr_Splt_by_NrgyCarrier!$C$310:$C$319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Electr_Splt_by_NrgyCarrier!$E$310:$E$319</c:f>
              <c:numCache>
                <c:formatCode>0.0</c:formatCode>
                <c:ptCount val="10"/>
                <c:pt idx="0">
                  <c:v>10.715055962144467</c:v>
                </c:pt>
                <c:pt idx="1">
                  <c:v>6.9985538786779711E-2</c:v>
                </c:pt>
                <c:pt idx="2">
                  <c:v>0.51128901036513841</c:v>
                </c:pt>
                <c:pt idx="3">
                  <c:v>0</c:v>
                </c:pt>
                <c:pt idx="4">
                  <c:v>0.91521148199803604</c:v>
                </c:pt>
                <c:pt idx="5">
                  <c:v>2.0164972748357002</c:v>
                </c:pt>
                <c:pt idx="6">
                  <c:v>0.15471580532982457</c:v>
                </c:pt>
                <c:pt idx="7">
                  <c:v>0.73682104336941956</c:v>
                </c:pt>
                <c:pt idx="8">
                  <c:v>0.54638561586948786</c:v>
                </c:pt>
                <c:pt idx="9">
                  <c:v>5.0049005482533854E-2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Electr_Splt_by_NrgyCarrier!$C$325:$C$334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Electr_Splt_by_NrgyCarrier!$E$325:$E$334</c:f>
              <c:numCache>
                <c:formatCode>0.0</c:formatCode>
                <c:ptCount val="10"/>
                <c:pt idx="0">
                  <c:v>0.58459366331696805</c:v>
                </c:pt>
                <c:pt idx="1">
                  <c:v>2.0207178130555412E-4</c:v>
                </c:pt>
                <c:pt idx="2">
                  <c:v>0.95923474585746538</c:v>
                </c:pt>
                <c:pt idx="3">
                  <c:v>0</c:v>
                </c:pt>
                <c:pt idx="4">
                  <c:v>27.193405825632336</c:v>
                </c:pt>
                <c:pt idx="5">
                  <c:v>1.2649693509727689</c:v>
                </c:pt>
                <c:pt idx="6">
                  <c:v>0.4132367927698582</c:v>
                </c:pt>
                <c:pt idx="7">
                  <c:v>2.0397125604982631</c:v>
                </c:pt>
                <c:pt idx="8">
                  <c:v>0.38009702063574735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Electr_Splt_by_NrgyCarrier!$C$340:$C$349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Electr_Splt_by_NrgyCarrier!$E$340:$E$349</c:f>
              <c:numCache>
                <c:formatCode>0.0</c:formatCode>
                <c:ptCount val="10"/>
                <c:pt idx="0">
                  <c:v>2.908148487141387</c:v>
                </c:pt>
                <c:pt idx="1">
                  <c:v>0.14846744030222978</c:v>
                </c:pt>
                <c:pt idx="2">
                  <c:v>3.8756424174569348</c:v>
                </c:pt>
                <c:pt idx="3">
                  <c:v>0</c:v>
                </c:pt>
                <c:pt idx="4">
                  <c:v>4.9440035400388833</c:v>
                </c:pt>
                <c:pt idx="5">
                  <c:v>4.0309098931928542</c:v>
                </c:pt>
                <c:pt idx="6">
                  <c:v>0.82733764443227287</c:v>
                </c:pt>
                <c:pt idx="7">
                  <c:v>0.7548039331395805</c:v>
                </c:pt>
                <c:pt idx="8">
                  <c:v>9.5956055564291001E-2</c:v>
                </c:pt>
                <c:pt idx="9">
                  <c:v>0.14771188080959757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Electr_Splt_by_NrgyCarrier!$C$355:$C$364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Electr_Splt_by_NrgyCarrier!$E$355:$E$364</c:f>
              <c:numCache>
                <c:formatCode>0.0</c:formatCode>
                <c:ptCount val="10"/>
                <c:pt idx="0">
                  <c:v>1.568107646384642</c:v>
                </c:pt>
                <c:pt idx="1">
                  <c:v>9.9499216141157474E-4</c:v>
                </c:pt>
                <c:pt idx="2">
                  <c:v>0.32834741326581968</c:v>
                </c:pt>
                <c:pt idx="3">
                  <c:v>1.4260725153431393</c:v>
                </c:pt>
                <c:pt idx="4">
                  <c:v>2.8482894360608091</c:v>
                </c:pt>
                <c:pt idx="5">
                  <c:v>1.08441708191844</c:v>
                </c:pt>
                <c:pt idx="6">
                  <c:v>8.2708723417337163E-2</c:v>
                </c:pt>
                <c:pt idx="7">
                  <c:v>1.9775469208055046E-2</c:v>
                </c:pt>
                <c:pt idx="8">
                  <c:v>1.3681142219409152E-3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Electr_Splt_by_NrgyCarrier!$C$370:$C$379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Electr_Splt_by_NrgyCarrier!$E$370:$E$379</c:f>
              <c:numCache>
                <c:formatCode>0.0</c:formatCode>
                <c:ptCount val="10"/>
                <c:pt idx="0">
                  <c:v>0.89749381244846393</c:v>
                </c:pt>
                <c:pt idx="1">
                  <c:v>3.4276356942150803E-2</c:v>
                </c:pt>
                <c:pt idx="2">
                  <c:v>0</c:v>
                </c:pt>
                <c:pt idx="3">
                  <c:v>1.1624521544552737</c:v>
                </c:pt>
                <c:pt idx="4">
                  <c:v>1.0819132298611402</c:v>
                </c:pt>
                <c:pt idx="5">
                  <c:v>0.11166101556001275</c:v>
                </c:pt>
                <c:pt idx="6">
                  <c:v>1.8925595857629274E-3</c:v>
                </c:pt>
                <c:pt idx="7">
                  <c:v>5.6145934377633523E-2</c:v>
                </c:pt>
                <c:pt idx="8">
                  <c:v>1.2617063905086185E-3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Electr_Splt_by_NrgyCarrier!$C$385:$C$394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Electr_Splt_by_NrgyCarrier!$E$385:$E$394</c:f>
              <c:numCache>
                <c:formatCode>0.0</c:formatCode>
                <c:ptCount val="10"/>
                <c:pt idx="0">
                  <c:v>1.2729667103958278</c:v>
                </c:pt>
                <c:pt idx="1">
                  <c:v>0.1130341120854096</c:v>
                </c:pt>
                <c:pt idx="2">
                  <c:v>1.5995393219633434E-3</c:v>
                </c:pt>
                <c:pt idx="3">
                  <c:v>4.130810298970335</c:v>
                </c:pt>
                <c:pt idx="4">
                  <c:v>0.91067105397113024</c:v>
                </c:pt>
                <c:pt idx="5">
                  <c:v>0.76058094759356987</c:v>
                </c:pt>
                <c:pt idx="6">
                  <c:v>0.13489448281890862</c:v>
                </c:pt>
                <c:pt idx="7">
                  <c:v>0.24366315671241603</c:v>
                </c:pt>
                <c:pt idx="8">
                  <c:v>0.1556884940044321</c:v>
                </c:pt>
                <c:pt idx="9">
                  <c:v>7.1979269488350456E-3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Electr_Splt_by_NrgyCarrier!$C$400:$C$409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Electr_Splt_by_NrgyCarrier!$E$400:$E$409</c:f>
              <c:numCache>
                <c:formatCode>0.0</c:formatCode>
                <c:ptCount val="10"/>
                <c:pt idx="0">
                  <c:v>6.4896498184631728</c:v>
                </c:pt>
                <c:pt idx="1">
                  <c:v>1.9246840911273423E-3</c:v>
                </c:pt>
                <c:pt idx="2">
                  <c:v>0.19015878820338139</c:v>
                </c:pt>
                <c:pt idx="3">
                  <c:v>8.8485426405488425</c:v>
                </c:pt>
                <c:pt idx="4">
                  <c:v>4.1480791531976475</c:v>
                </c:pt>
                <c:pt idx="5">
                  <c:v>2.5890850393845004</c:v>
                </c:pt>
                <c:pt idx="6">
                  <c:v>0.12125509774102254</c:v>
                </c:pt>
                <c:pt idx="7">
                  <c:v>3.8020209536129514</c:v>
                </c:pt>
                <c:pt idx="8">
                  <c:v>0.29293691866958144</c:v>
                </c:pt>
                <c:pt idx="9">
                  <c:v>0.12856889728730644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Electr_Splt_by_NrgyCarrier!$C$415:$C$424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Electr_Splt_by_NrgyCarrier!$E$415:$E$424</c:f>
              <c:numCache>
                <c:formatCode>0.0</c:formatCode>
                <c:ptCount val="10"/>
                <c:pt idx="0">
                  <c:v>14.88948290659971</c:v>
                </c:pt>
                <c:pt idx="1">
                  <c:v>3.5726936657076492E-3</c:v>
                </c:pt>
                <c:pt idx="2">
                  <c:v>1.3472815849892268</c:v>
                </c:pt>
                <c:pt idx="3">
                  <c:v>12.041293908995829</c:v>
                </c:pt>
                <c:pt idx="4">
                  <c:v>0.16471998163999477</c:v>
                </c:pt>
                <c:pt idx="5">
                  <c:v>0.16772856577953807</c:v>
                </c:pt>
                <c:pt idx="6">
                  <c:v>0.12184765765150299</c:v>
                </c:pt>
                <c:pt idx="7">
                  <c:v>1.9804005098543664</c:v>
                </c:pt>
                <c:pt idx="8">
                  <c:v>0.31458507909099459</c:v>
                </c:pt>
                <c:pt idx="9">
                  <c:v>0.31251667749505857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Electr_Splt_by_NrgyCarrier!$C$430:$C$439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Electr_Splt_by_NrgyCarrier!$E$430:$E$439</c:f>
              <c:numCache>
                <c:formatCode>0.0</c:formatCode>
                <c:ptCount val="10"/>
                <c:pt idx="0">
                  <c:v>2.2917972792915586</c:v>
                </c:pt>
                <c:pt idx="1">
                  <c:v>0.27602907411276595</c:v>
                </c:pt>
                <c:pt idx="2">
                  <c:v>4.0170300711555083</c:v>
                </c:pt>
                <c:pt idx="3">
                  <c:v>14.384771993271121</c:v>
                </c:pt>
                <c:pt idx="4">
                  <c:v>29.249070438757389</c:v>
                </c:pt>
                <c:pt idx="5">
                  <c:v>20.463745377488092</c:v>
                </c:pt>
                <c:pt idx="6">
                  <c:v>0.52529293082451611</c:v>
                </c:pt>
                <c:pt idx="7">
                  <c:v>1.3742202461010093</c:v>
                </c:pt>
                <c:pt idx="8">
                  <c:v>0.600072087838041</c:v>
                </c:pt>
                <c:pt idx="9">
                  <c:v>0.41618891485396314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Electr_Splt_by_NrgyCarrier!$C$445:$C$454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Electr_Splt_by_NrgyCarrier!$E$445:$E$454</c:f>
              <c:numCache>
                <c:formatCode>0.0</c:formatCode>
                <c:ptCount val="10"/>
                <c:pt idx="0">
                  <c:v>35.218317832526608</c:v>
                </c:pt>
                <c:pt idx="1">
                  <c:v>0</c:v>
                </c:pt>
                <c:pt idx="2">
                  <c:v>0.38175167008438621</c:v>
                </c:pt>
                <c:pt idx="3">
                  <c:v>0</c:v>
                </c:pt>
                <c:pt idx="4">
                  <c:v>0</c:v>
                </c:pt>
                <c:pt idx="5">
                  <c:v>0.82811505694016074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Electr_Splt_by_NrgyCarrier!$C$460:$C$469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Electr_Splt_by_NrgyCarrier!$E$460:$E$469</c:f>
              <c:numCache>
                <c:formatCode>0.0</c:formatCode>
                <c:ptCount val="10"/>
                <c:pt idx="0">
                  <c:v>9.3895877766223883</c:v>
                </c:pt>
                <c:pt idx="1">
                  <c:v>3.5058602183048564E-2</c:v>
                </c:pt>
                <c:pt idx="2">
                  <c:v>1.6470484247069792E-2</c:v>
                </c:pt>
                <c:pt idx="3">
                  <c:v>5.7281991284987726</c:v>
                </c:pt>
                <c:pt idx="4">
                  <c:v>0</c:v>
                </c:pt>
                <c:pt idx="5">
                  <c:v>0.38399757558882719</c:v>
                </c:pt>
                <c:pt idx="6">
                  <c:v>0</c:v>
                </c:pt>
                <c:pt idx="7">
                  <c:v>0</c:v>
                </c:pt>
                <c:pt idx="8">
                  <c:v>0.4510559757376113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Electr_Splt_by_NrgyCarrier!$E$9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Electr_Splt_by_NrgyCarrier!$C$475:$C$484</c:f>
              <c:strCache>
                <c:ptCount val="10"/>
                <c:pt idx="0">
                  <c:v>Share Hydro</c:v>
                </c:pt>
                <c:pt idx="1">
                  <c:v>Share Solar</c:v>
                </c:pt>
                <c:pt idx="2">
                  <c:v>Share Wind</c:v>
                </c:pt>
                <c:pt idx="3">
                  <c:v>Share Nuclear</c:v>
                </c:pt>
                <c:pt idx="4">
                  <c:v>Share Coal</c:v>
                </c:pt>
                <c:pt idx="5">
                  <c:v>Share Gas</c:v>
                </c:pt>
                <c:pt idx="6">
                  <c:v>Share Oil</c:v>
                </c:pt>
                <c:pt idx="7">
                  <c:v>Share Biomass</c:v>
                </c:pt>
                <c:pt idx="8">
                  <c:v>Share other thermal</c:v>
                </c:pt>
                <c:pt idx="9">
                  <c:v>Share other Ren</c:v>
                </c:pt>
              </c:strCache>
            </c:strRef>
          </c:cat>
          <c:val>
            <c:numRef>
              <c:f>Electr_Splt_by_NrgyCarrier!$E$475:$E$484</c:f>
              <c:numCache>
                <c:formatCode>0.0</c:formatCode>
                <c:ptCount val="10"/>
                <c:pt idx="0">
                  <c:v>1.7102962786865277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4.1589436946255835E-4</c:v>
                </c:pt>
                <c:pt idx="7">
                  <c:v>0</c:v>
                </c:pt>
                <c:pt idx="8">
                  <c:v>0</c:v>
                </c:pt>
                <c:pt idx="9">
                  <c:v>0.7222698882999764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Sectoral!$D$10:$D$17</c:f>
              <c:numCache>
                <c:formatCode>0.0</c:formatCode>
                <c:ptCount val="8"/>
                <c:pt idx="0">
                  <c:v>2313.6739139343149</c:v>
                </c:pt>
                <c:pt idx="1">
                  <c:v>484.18442147725597</c:v>
                </c:pt>
                <c:pt idx="5">
                  <c:v>209.32926880011226</c:v>
                </c:pt>
                <c:pt idx="6">
                  <c:v>17.444929414671606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Sectoral!$E$10:$E$17</c:f>
              <c:numCache>
                <c:formatCode>0.0</c:formatCode>
                <c:ptCount val="8"/>
                <c:pt idx="0">
                  <c:v>353.70298442166666</c:v>
                </c:pt>
                <c:pt idx="3">
                  <c:v>903.47495584527803</c:v>
                </c:pt>
                <c:pt idx="4">
                  <c:v>1009.9610409061116</c:v>
                </c:pt>
                <c:pt idx="6">
                  <c:v>15.727172176944441</c:v>
                </c:pt>
                <c:pt idx="7">
                  <c:v>82.515063794999975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Sectoral!$F$10:$F$17</c:f>
              <c:numCache>
                <c:formatCode>0.0</c:formatCode>
                <c:ptCount val="8"/>
                <c:pt idx="0">
                  <c:v>679.85089617701465</c:v>
                </c:pt>
                <c:pt idx="1">
                  <c:v>154.0209994224285</c:v>
                </c:pt>
                <c:pt idx="2">
                  <c:v>62.567286543514697</c:v>
                </c:pt>
                <c:pt idx="6">
                  <c:v>101.18742486573993</c:v>
                </c:pt>
                <c:pt idx="7">
                  <c:v>109.79264523079418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Sectoral!$D$25:$D$32</c:f>
              <c:numCache>
                <c:formatCode>0.0</c:formatCode>
                <c:ptCount val="8"/>
                <c:pt idx="0">
                  <c:v>65.771895720691916</c:v>
                </c:pt>
                <c:pt idx="1">
                  <c:v>14.600205897796027</c:v>
                </c:pt>
                <c:pt idx="5">
                  <c:v>4.7449565129288267</c:v>
                </c:pt>
                <c:pt idx="6">
                  <c:v>8.0957073731724213E-2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Sectoral!$E$25:$E$32</c:f>
              <c:numCache>
                <c:formatCode>0.0</c:formatCode>
                <c:ptCount val="8"/>
                <c:pt idx="0">
                  <c:v>11.959361574722227</c:v>
                </c:pt>
                <c:pt idx="3">
                  <c:v>30.05566662499999</c:v>
                </c:pt>
                <c:pt idx="4">
                  <c:v>42.933586926666599</c:v>
                </c:pt>
                <c:pt idx="6">
                  <c:v>0.11043195388888886</c:v>
                </c:pt>
                <c:pt idx="7">
                  <c:v>4.4434810199999983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Sectoral!$F$25:$F$32</c:f>
              <c:numCache>
                <c:formatCode>0.0</c:formatCode>
                <c:ptCount val="8"/>
                <c:pt idx="0">
                  <c:v>26.794760832906473</c:v>
                </c:pt>
                <c:pt idx="1">
                  <c:v>5.0399554165097262</c:v>
                </c:pt>
                <c:pt idx="2">
                  <c:v>1.653524459625108</c:v>
                </c:pt>
                <c:pt idx="6">
                  <c:v>0.8958889898098541</c:v>
                </c:pt>
                <c:pt idx="7">
                  <c:v>2.1973983298502571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Sectoral!$D$40:$D$47</c:f>
              <c:numCache>
                <c:formatCode>0.0</c:formatCode>
                <c:ptCount val="8"/>
                <c:pt idx="0">
                  <c:v>17.47000620595324</c:v>
                </c:pt>
                <c:pt idx="1">
                  <c:v>3.1132499997152223</c:v>
                </c:pt>
                <c:pt idx="5">
                  <c:v>1.4932407465847348</c:v>
                </c:pt>
                <c:pt idx="6">
                  <c:v>1.39577466833541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Sectoral!$E$40:$E$47</c:f>
              <c:numCache>
                <c:formatCode>0.0</c:formatCode>
                <c:ptCount val="8"/>
                <c:pt idx="0">
                  <c:v>4.6873767872222203</c:v>
                </c:pt>
                <c:pt idx="3">
                  <c:v>10.630653039722219</c:v>
                </c:pt>
                <c:pt idx="4">
                  <c:v>7.07932458055555</c:v>
                </c:pt>
                <c:pt idx="6">
                  <c:v>0.1697354472222222</c:v>
                </c:pt>
                <c:pt idx="7">
                  <c:v>0.81513050944444398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Sectoral!$F$40:$F$47</c:f>
              <c:numCache>
                <c:formatCode>0.0</c:formatCode>
                <c:ptCount val="8"/>
                <c:pt idx="0">
                  <c:v>3.0674984583593599</c:v>
                </c:pt>
                <c:pt idx="1">
                  <c:v>0.43622973445567176</c:v>
                </c:pt>
                <c:pt idx="2">
                  <c:v>0.55152979775277777</c:v>
                </c:pt>
                <c:pt idx="6">
                  <c:v>1.3628792208749989</c:v>
                </c:pt>
                <c:pt idx="7">
                  <c:v>1.3111508062233794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Sectoral!$D$55:$D$62</c:f>
              <c:numCache>
                <c:formatCode>0.0</c:formatCode>
                <c:ptCount val="8"/>
                <c:pt idx="0">
                  <c:v>49.36048367759561</c:v>
                </c:pt>
                <c:pt idx="1">
                  <c:v>10.623464131147538</c:v>
                </c:pt>
                <c:pt idx="5">
                  <c:v>5.3810391912568294</c:v>
                </c:pt>
                <c:pt idx="6">
                  <c:v>0.12882559193099999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Sectoral!$E$55:$E$62</c:f>
              <c:numCache>
                <c:formatCode>0.0</c:formatCode>
                <c:ptCount val="8"/>
                <c:pt idx="0">
                  <c:v>13.211229020277775</c:v>
                </c:pt>
                <c:pt idx="3">
                  <c:v>22.882313615833329</c:v>
                </c:pt>
                <c:pt idx="4">
                  <c:v>30.028363015833399</c:v>
                </c:pt>
                <c:pt idx="6">
                  <c:v>0.26873684749999954</c:v>
                </c:pt>
                <c:pt idx="7">
                  <c:v>2.0920408163888888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Sectoral!$F$55:$F$62</c:f>
              <c:numCache>
                <c:formatCode>0.0</c:formatCode>
                <c:ptCount val="8"/>
                <c:pt idx="0">
                  <c:v>19.520840798901354</c:v>
                </c:pt>
                <c:pt idx="1">
                  <c:v>3.023991237032928</c:v>
                </c:pt>
                <c:pt idx="2">
                  <c:v>0.99404678032598126</c:v>
                </c:pt>
                <c:pt idx="6">
                  <c:v>1.266844864630051</c:v>
                </c:pt>
                <c:pt idx="7">
                  <c:v>1.8561277183903724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Sectoral!$D$70:$D$77</c:f>
              <c:numCache>
                <c:formatCode>0.0</c:formatCode>
                <c:ptCount val="8"/>
                <c:pt idx="0">
                  <c:v>41.60679446136303</c:v>
                </c:pt>
                <c:pt idx="1">
                  <c:v>2.3056052390493971</c:v>
                </c:pt>
                <c:pt idx="5">
                  <c:v>1.1784752040235729</c:v>
                </c:pt>
                <c:pt idx="6">
                  <c:v>9.0515939132749731E-3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Sectoral!$E$70:$E$77</c:f>
              <c:numCache>
                <c:formatCode>0.0</c:formatCode>
                <c:ptCount val="8"/>
                <c:pt idx="0">
                  <c:v>2.9957249347222232</c:v>
                </c:pt>
                <c:pt idx="3">
                  <c:v>11.18737258944444</c:v>
                </c:pt>
                <c:pt idx="4">
                  <c:v>4.3295113094444497</c:v>
                </c:pt>
                <c:pt idx="6">
                  <c:v>1.2673684444444448E-2</c:v>
                </c:pt>
                <c:pt idx="7">
                  <c:v>1.1765345666666662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Sectoral!$F$70:$F$77</c:f>
              <c:numCache>
                <c:formatCode>0.0</c:formatCode>
                <c:ptCount val="8"/>
                <c:pt idx="0">
                  <c:v>3.2715422865846939</c:v>
                </c:pt>
                <c:pt idx="1">
                  <c:v>0.52732006217765071</c:v>
                </c:pt>
                <c:pt idx="2">
                  <c:v>1.1148941028098114</c:v>
                </c:pt>
                <c:pt idx="6">
                  <c:v>0.17379881835689778</c:v>
                </c:pt>
                <c:pt idx="7">
                  <c:v>1.4615090240929973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Sectoral!$D$85:$D$92</c:f>
              <c:numCache>
                <c:formatCode>0.0</c:formatCode>
                <c:ptCount val="8"/>
                <c:pt idx="0">
                  <c:v>460.17571896480183</c:v>
                </c:pt>
                <c:pt idx="1">
                  <c:v>104.25606008815845</c:v>
                </c:pt>
                <c:pt idx="5">
                  <c:v>23.785876943341407</c:v>
                </c:pt>
                <c:pt idx="6">
                  <c:v>0.80396292958799997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Sectoral!$E$85:$E$92</c:f>
              <c:numCache>
                <c:formatCode>0.0</c:formatCode>
                <c:ptCount val="8"/>
                <c:pt idx="0">
                  <c:v>64.0081137088888</c:v>
                </c:pt>
                <c:pt idx="3">
                  <c:v>185.71660740888882</c:v>
                </c:pt>
                <c:pt idx="4">
                  <c:v>251.03920173555599</c:v>
                </c:pt>
                <c:pt idx="6">
                  <c:v>0.79802622888888919</c:v>
                </c:pt>
                <c:pt idx="7">
                  <c:v>18.23426445972223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Sectoral!$F$85:$F$92</c:f>
              <c:numCache>
                <c:formatCode>0.0</c:formatCode>
                <c:ptCount val="8"/>
                <c:pt idx="0">
                  <c:v>178.97587970819865</c:v>
                </c:pt>
                <c:pt idx="1">
                  <c:v>29.754946126557979</c:v>
                </c:pt>
                <c:pt idx="2">
                  <c:v>12.825322886995826</c:v>
                </c:pt>
                <c:pt idx="6">
                  <c:v>5.6016639478747274</c:v>
                </c:pt>
                <c:pt idx="7">
                  <c:v>18.913640163126619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Sectoral!$D$100:$D$107</c:f>
              <c:numCache>
                <c:formatCode>0.0</c:formatCode>
                <c:ptCount val="8"/>
                <c:pt idx="0">
                  <c:v>8.462598958280859</c:v>
                </c:pt>
                <c:pt idx="1">
                  <c:v>1.698518110979673</c:v>
                </c:pt>
                <c:pt idx="5">
                  <c:v>0.80087232464400027</c:v>
                </c:pt>
                <c:pt idx="6">
                  <c:v>6.5990670605108274E-3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Sectoral!$E$100:$E$107</c:f>
              <c:numCache>
                <c:formatCode>0.0</c:formatCode>
                <c:ptCount val="8"/>
                <c:pt idx="0">
                  <c:v>0.99959848333333301</c:v>
                </c:pt>
                <c:pt idx="3">
                  <c:v>2.575773273055554</c:v>
                </c:pt>
                <c:pt idx="4">
                  <c:v>0.9455579688888891</c:v>
                </c:pt>
                <c:pt idx="6">
                  <c:v>1.0770927500000006E-2</c:v>
                </c:pt>
                <c:pt idx="7">
                  <c:v>0.15426705777777794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Sectoral!$F$100:$F$107</c:f>
              <c:numCache>
                <c:formatCode>0.0</c:formatCode>
                <c:ptCount val="8"/>
                <c:pt idx="0">
                  <c:v>2.7245453103916994</c:v>
                </c:pt>
                <c:pt idx="1">
                  <c:v>0.29379660218388232</c:v>
                </c:pt>
                <c:pt idx="2">
                  <c:v>0.16524608519308159</c:v>
                </c:pt>
                <c:pt idx="6">
                  <c:v>0.12288737245516113</c:v>
                </c:pt>
                <c:pt idx="7">
                  <c:v>0.25413246044139043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Sectoral!$D$115:$D$122</c:f>
              <c:numCache>
                <c:formatCode>0.0</c:formatCode>
                <c:ptCount val="8"/>
                <c:pt idx="0">
                  <c:v>21.443852360205021</c:v>
                </c:pt>
                <c:pt idx="1">
                  <c:v>5.1476084721422559</c:v>
                </c:pt>
                <c:pt idx="5">
                  <c:v>1.4910756985999754</c:v>
                </c:pt>
                <c:pt idx="6">
                  <c:v>5.6875366125097825E-3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Sectoral!$E$115:$E$122</c:f>
              <c:numCache>
                <c:formatCode>0.0</c:formatCode>
                <c:ptCount val="8"/>
                <c:pt idx="0">
                  <c:v>3.6074615450000023</c:v>
                </c:pt>
                <c:pt idx="3">
                  <c:v>7.8682401819444419</c:v>
                </c:pt>
                <c:pt idx="4">
                  <c:v>5.3317980241666705</c:v>
                </c:pt>
                <c:pt idx="6">
                  <c:v>2.356834694444445E-2</c:v>
                </c:pt>
                <c:pt idx="7">
                  <c:v>0.92960064500000006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Sectoral!$F$115:$F$122</c:f>
              <c:numCache>
                <c:formatCode>0.0</c:formatCode>
                <c:ptCount val="8"/>
                <c:pt idx="0">
                  <c:v>8.0107818076545065</c:v>
                </c:pt>
                <c:pt idx="1">
                  <c:v>1.4324778626916808</c:v>
                </c:pt>
                <c:pt idx="2">
                  <c:v>0.48832602331300945</c:v>
                </c:pt>
                <c:pt idx="6">
                  <c:v>0.24544137337381286</c:v>
                </c:pt>
                <c:pt idx="7">
                  <c:v>1.0948519783093411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Sectoral!$D$130:$D$137</c:f>
              <c:numCache>
                <c:formatCode>0.0</c:formatCode>
                <c:ptCount val="8"/>
                <c:pt idx="0">
                  <c:v>39.592618322017884</c:v>
                </c:pt>
                <c:pt idx="1">
                  <c:v>6.0628826730504493</c:v>
                </c:pt>
                <c:pt idx="5">
                  <c:v>11.861962287523141</c:v>
                </c:pt>
                <c:pt idx="6">
                  <c:v>0.93384596900000005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Sectoral!$E$130:$E$137</c:f>
              <c:numCache>
                <c:formatCode>0.0</c:formatCode>
                <c:ptCount val="8"/>
                <c:pt idx="0">
                  <c:v>4.0590296438888931</c:v>
                </c:pt>
                <c:pt idx="3">
                  <c:v>10.503826907777782</c:v>
                </c:pt>
                <c:pt idx="4">
                  <c:v>9.7957754786111089</c:v>
                </c:pt>
                <c:pt idx="6">
                  <c:v>0.6913524158333324</c:v>
                </c:pt>
                <c:pt idx="7">
                  <c:v>0.7428914577777781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Sectoral!$F$130:$F$137</c:f>
              <c:numCache>
                <c:formatCode>0.0</c:formatCode>
                <c:ptCount val="8"/>
                <c:pt idx="0">
                  <c:v>2.0733131778006815</c:v>
                </c:pt>
                <c:pt idx="1">
                  <c:v>1.0145061283888457</c:v>
                </c:pt>
                <c:pt idx="2">
                  <c:v>0.95767313019045508</c:v>
                </c:pt>
                <c:pt idx="6">
                  <c:v>6.3593674638193969</c:v>
                </c:pt>
                <c:pt idx="7">
                  <c:v>2.6327986755466388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Sectoral!$D$145:$D$152</c:f>
              <c:numCache>
                <c:formatCode>0.0</c:formatCode>
                <c:ptCount val="8"/>
                <c:pt idx="0">
                  <c:v>76.638118447452385</c:v>
                </c:pt>
                <c:pt idx="1">
                  <c:v>33.832686831289898</c:v>
                </c:pt>
                <c:pt idx="5">
                  <c:v>14.361143006378139</c:v>
                </c:pt>
                <c:pt idx="6">
                  <c:v>1.7527781740921045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Sectoral!$E$145:$E$152</c:f>
              <c:numCache>
                <c:formatCode>0.0</c:formatCode>
                <c:ptCount val="8"/>
                <c:pt idx="0">
                  <c:v>27.810294483611138</c:v>
                </c:pt>
                <c:pt idx="3">
                  <c:v>66.879633152222283</c:v>
                </c:pt>
                <c:pt idx="4">
                  <c:v>83.197274699166698</c:v>
                </c:pt>
                <c:pt idx="6">
                  <c:v>4.8513856847222225</c:v>
                </c:pt>
                <c:pt idx="7">
                  <c:v>6.4039470336111091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Sectoral!$F$145:$F$152</c:f>
              <c:numCache>
                <c:formatCode>0.0</c:formatCode>
                <c:ptCount val="8"/>
                <c:pt idx="0">
                  <c:v>27.546270285173083</c:v>
                </c:pt>
                <c:pt idx="1">
                  <c:v>9.6530558754393336</c:v>
                </c:pt>
                <c:pt idx="2">
                  <c:v>5.0106435450906597</c:v>
                </c:pt>
                <c:pt idx="6">
                  <c:v>28.354172534043716</c:v>
                </c:pt>
                <c:pt idx="7">
                  <c:v>11.844342277062491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Sectoral!$D$160:$D$167</c:f>
              <c:numCache>
                <c:formatCode>0.0</c:formatCode>
                <c:ptCount val="8"/>
                <c:pt idx="0">
                  <c:v>327.1076153323387</c:v>
                </c:pt>
                <c:pt idx="1">
                  <c:v>60.446702008871569</c:v>
                </c:pt>
                <c:pt idx="5">
                  <c:v>35.044564232397079</c:v>
                </c:pt>
                <c:pt idx="6">
                  <c:v>0.60339183356673898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Sectoral!$E$160:$E$167</c:f>
              <c:numCache>
                <c:formatCode>0.0</c:formatCode>
                <c:ptCount val="8"/>
                <c:pt idx="0">
                  <c:v>36.172406922222223</c:v>
                </c:pt>
                <c:pt idx="3">
                  <c:v>71.92998399333338</c:v>
                </c:pt>
                <c:pt idx="4">
                  <c:v>99.281320671111104</c:v>
                </c:pt>
                <c:pt idx="6">
                  <c:v>1.6469295163888891</c:v>
                </c:pt>
                <c:pt idx="7">
                  <c:v>9.8011067094444471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Sectoral!$F$160:$F$167</c:f>
              <c:numCache>
                <c:formatCode>0.0</c:formatCode>
                <c:ptCount val="8"/>
                <c:pt idx="0">
                  <c:v>86.436052015255484</c:v>
                </c:pt>
                <c:pt idx="1">
                  <c:v>27.387315141872953</c:v>
                </c:pt>
                <c:pt idx="2">
                  <c:v>8.5775605791469598</c:v>
                </c:pt>
                <c:pt idx="6">
                  <c:v>18.354895496457104</c:v>
                </c:pt>
                <c:pt idx="7">
                  <c:v>14.699122881414191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Sectoral!$D$175:$D$182</c:f>
              <c:numCache>
                <c:formatCode>0.0</c:formatCode>
                <c:ptCount val="8"/>
                <c:pt idx="0">
                  <c:v>13.224913732371984</c:v>
                </c:pt>
                <c:pt idx="1">
                  <c:v>1.611254655148298</c:v>
                </c:pt>
                <c:pt idx="5">
                  <c:v>1.6590696124796989</c:v>
                </c:pt>
                <c:pt idx="6">
                  <c:v>0.71319612311195002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Sectoral!$E$175:$E$182</c:f>
              <c:numCache>
                <c:formatCode>0.0</c:formatCode>
                <c:ptCount val="8"/>
                <c:pt idx="0">
                  <c:v>1.9804490750000028</c:v>
                </c:pt>
                <c:pt idx="3">
                  <c:v>4.8677835863888852</c:v>
                </c:pt>
                <c:pt idx="4">
                  <c:v>3.4582261116666597</c:v>
                </c:pt>
                <c:pt idx="6">
                  <c:v>8.8467498055555538E-2</c:v>
                </c:pt>
                <c:pt idx="7">
                  <c:v>0.32173843888888887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Sectoral!$F$175:$F$182</c:f>
              <c:numCache>
                <c:formatCode>0.0</c:formatCode>
                <c:ptCount val="8"/>
                <c:pt idx="0">
                  <c:v>2.3334286161543738</c:v>
                </c:pt>
                <c:pt idx="1">
                  <c:v>0.49337940751009135</c:v>
                </c:pt>
                <c:pt idx="2">
                  <c:v>0.25612105586661116</c:v>
                </c:pt>
                <c:pt idx="6">
                  <c:v>0.53756931274512942</c:v>
                </c:pt>
                <c:pt idx="7">
                  <c:v>0.85635275774705388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Sectoral!$D$190:$D$197</c:f>
              <c:numCache>
                <c:formatCode>0.0</c:formatCode>
                <c:ptCount val="8"/>
                <c:pt idx="0">
                  <c:v>313.33689813878431</c:v>
                </c:pt>
                <c:pt idx="1">
                  <c:v>43.413224909734488</c:v>
                </c:pt>
                <c:pt idx="5">
                  <c:v>20.037134646736483</c:v>
                </c:pt>
                <c:pt idx="6">
                  <c:v>9.6019627266440502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Sectoral!$E$190:$E$197</c:f>
              <c:numCache>
                <c:formatCode>0.0</c:formatCode>
                <c:ptCount val="8"/>
                <c:pt idx="0">
                  <c:v>39.310597477777769</c:v>
                </c:pt>
                <c:pt idx="3">
                  <c:v>78.296817279722291</c:v>
                </c:pt>
                <c:pt idx="4">
                  <c:v>118.8543363563889</c:v>
                </c:pt>
                <c:pt idx="6">
                  <c:v>4.6983159316666674</c:v>
                </c:pt>
                <c:pt idx="7">
                  <c:v>10.485283169999999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Sectoral!$F$190:$F$197</c:f>
              <c:numCache>
                <c:formatCode>0.0</c:formatCode>
                <c:ptCount val="8"/>
                <c:pt idx="0">
                  <c:v>68.378330689852888</c:v>
                </c:pt>
                <c:pt idx="1">
                  <c:v>22.469972589651473</c:v>
                </c:pt>
                <c:pt idx="2">
                  <c:v>5.9818080484039555</c:v>
                </c:pt>
                <c:pt idx="6">
                  <c:v>23.316953881312479</c:v>
                </c:pt>
                <c:pt idx="7">
                  <c:v>13.587976859799582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Sectoral!$D$205:$D$212</c:f>
              <c:numCache>
                <c:formatCode>0.0</c:formatCode>
                <c:ptCount val="8"/>
                <c:pt idx="0">
                  <c:v>1.213867972280783</c:v>
                </c:pt>
                <c:pt idx="1">
                  <c:v>0.85902809754488918</c:v>
                </c:pt>
                <c:pt idx="5">
                  <c:v>0.64722396610424293</c:v>
                </c:pt>
                <c:pt idx="6">
                  <c:v>0.22069316319018401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Sectoral!$E$205:$E$212</c:f>
              <c:numCache>
                <c:formatCode>0.0</c:formatCode>
                <c:ptCount val="8"/>
                <c:pt idx="0">
                  <c:v>0.1023689447222222</c:v>
                </c:pt>
                <c:pt idx="3">
                  <c:v>0.49577357472222183</c:v>
                </c:pt>
                <c:pt idx="4">
                  <c:v>0.93470447805555601</c:v>
                </c:pt>
                <c:pt idx="6">
                  <c:v>1.3393133055555558E-2</c:v>
                </c:pt>
                <c:pt idx="7">
                  <c:v>7.8688877222222217E-2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Sectoral!$F$205:$F$212</c:f>
              <c:numCache>
                <c:formatCode>0.0</c:formatCode>
                <c:ptCount val="8"/>
                <c:pt idx="0">
                  <c:v>0.16592526315683129</c:v>
                </c:pt>
                <c:pt idx="1">
                  <c:v>0.18803075759375937</c:v>
                </c:pt>
                <c:pt idx="2">
                  <c:v>0.1116194830775965</c:v>
                </c:pt>
                <c:pt idx="6">
                  <c:v>0.68167008772182724</c:v>
                </c:pt>
                <c:pt idx="7">
                  <c:v>0.32229441637058526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Sectoral!$D$220:$D$227</c:f>
              <c:numCache>
                <c:formatCode>0.0</c:formatCode>
                <c:ptCount val="8"/>
                <c:pt idx="0">
                  <c:v>11.925954953714307</c:v>
                </c:pt>
                <c:pt idx="1">
                  <c:v>2.1318093846216288</c:v>
                </c:pt>
                <c:pt idx="5">
                  <c:v>1.0690926361063233</c:v>
                </c:pt>
                <c:pt idx="6">
                  <c:v>1.0664217608492834E-2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Sectoral!$E$220:$E$227</c:f>
              <c:numCache>
                <c:formatCode>0.0</c:formatCode>
                <c:ptCount val="8"/>
                <c:pt idx="0">
                  <c:v>1.4434613186111114</c:v>
                </c:pt>
                <c:pt idx="3">
                  <c:v>4.5200435986111174</c:v>
                </c:pt>
                <c:pt idx="4">
                  <c:v>2.2374482644444429</c:v>
                </c:pt>
                <c:pt idx="6">
                  <c:v>1.4299564999999997E-2</c:v>
                </c:pt>
                <c:pt idx="7">
                  <c:v>0.11746590583333336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Sectoral!$F$220:$F$227</c:f>
              <c:numCache>
                <c:formatCode>0.0</c:formatCode>
                <c:ptCount val="8"/>
                <c:pt idx="0">
                  <c:v>4.000322468051758</c:v>
                </c:pt>
                <c:pt idx="1">
                  <c:v>0.42803024489854885</c:v>
                </c:pt>
                <c:pt idx="2">
                  <c:v>0.1921367982010686</c:v>
                </c:pt>
                <c:pt idx="6">
                  <c:v>0.18062889365614815</c:v>
                </c:pt>
                <c:pt idx="7">
                  <c:v>0.35611656345107923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Sectoral!$D$235:$D$242</c:f>
              <c:numCache>
                <c:formatCode>0.0</c:formatCode>
                <c:ptCount val="8"/>
                <c:pt idx="0">
                  <c:v>11.516880827932996</c:v>
                </c:pt>
                <c:pt idx="1">
                  <c:v>2.5469062876048896</c:v>
                </c:pt>
                <c:pt idx="5">
                  <c:v>1.4562791802067945</c:v>
                </c:pt>
                <c:pt idx="6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Sectoral!$E$235:$E$242</c:f>
              <c:numCache>
                <c:formatCode>0.0</c:formatCode>
                <c:ptCount val="8"/>
                <c:pt idx="0">
                  <c:v>1.7477965361111152</c:v>
                </c:pt>
                <c:pt idx="3">
                  <c:v>4.8514563191666635</c:v>
                </c:pt>
                <c:pt idx="4">
                  <c:v>2.2488943938888868</c:v>
                </c:pt>
                <c:pt idx="6">
                  <c:v>1.7268560555555552E-2</c:v>
                </c:pt>
                <c:pt idx="7">
                  <c:v>0.32310859388888891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Sectoral!$F$235:$F$242</c:f>
              <c:numCache>
                <c:formatCode>0.0</c:formatCode>
                <c:ptCount val="8"/>
                <c:pt idx="0">
                  <c:v>3.1669231958728199</c:v>
                </c:pt>
                <c:pt idx="1">
                  <c:v>0.31640813021851244</c:v>
                </c:pt>
                <c:pt idx="2">
                  <c:v>0.26198098700448769</c:v>
                </c:pt>
                <c:pt idx="6">
                  <c:v>0.18849630083174096</c:v>
                </c:pt>
                <c:pt idx="7">
                  <c:v>0.52419657319361357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Sectoral!$D$250:$D$257</c:f>
              <c:numCache>
                <c:formatCode>0.0</c:formatCode>
                <c:ptCount val="8"/>
                <c:pt idx="0">
                  <c:v>4.0466957133120021</c:v>
                </c:pt>
                <c:pt idx="1">
                  <c:v>0.60212500372496192</c:v>
                </c:pt>
                <c:pt idx="5">
                  <c:v>0.15558328296303589</c:v>
                </c:pt>
                <c:pt idx="6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Sectoral!$E$250:$E$257</c:f>
              <c:numCache>
                <c:formatCode>0.0</c:formatCode>
                <c:ptCount val="8"/>
                <c:pt idx="0">
                  <c:v>0.65359345138888914</c:v>
                </c:pt>
                <c:pt idx="3">
                  <c:v>1.20525442361111</c:v>
                </c:pt>
                <c:pt idx="4">
                  <c:v>3.8829187141666672</c:v>
                </c:pt>
                <c:pt idx="6">
                  <c:v>4.0896867777777762E-2</c:v>
                </c:pt>
                <c:pt idx="7">
                  <c:v>8.9804235277777783E-2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Sectoral!$F$250:$F$257</c:f>
              <c:numCache>
                <c:formatCode>0.0</c:formatCode>
                <c:ptCount val="8"/>
                <c:pt idx="0">
                  <c:v>2.8193397699341638</c:v>
                </c:pt>
                <c:pt idx="1">
                  <c:v>0.50803800906304852</c:v>
                </c:pt>
                <c:pt idx="2">
                  <c:v>0.15820800471991975</c:v>
                </c:pt>
                <c:pt idx="6">
                  <c:v>0.15157992371884274</c:v>
                </c:pt>
                <c:pt idx="7">
                  <c:v>0.20006054497287845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Sectoral!$D$265:$D$272</c:f>
              <c:numCache>
                <c:formatCode>0.0</c:formatCode>
                <c:ptCount val="8"/>
                <c:pt idx="0">
                  <c:v>40.508617704691872</c:v>
                </c:pt>
                <c:pt idx="1">
                  <c:v>10.506722712894907</c:v>
                </c:pt>
                <c:pt idx="5">
                  <c:v>2.2564178491799964</c:v>
                </c:pt>
                <c:pt idx="6">
                  <c:v>3.8572660139851493E-2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Sectoral!$E$265:$E$272</c:f>
              <c:numCache>
                <c:formatCode>0.0</c:formatCode>
                <c:ptCount val="8"/>
                <c:pt idx="0">
                  <c:v>3.9007786099999997</c:v>
                </c:pt>
                <c:pt idx="3">
                  <c:v>7.8648690505555603</c:v>
                </c:pt>
                <c:pt idx="4">
                  <c:v>9.4312288561111099</c:v>
                </c:pt>
                <c:pt idx="6">
                  <c:v>7.2905696944444418E-2</c:v>
                </c:pt>
                <c:pt idx="7">
                  <c:v>0.78182570444444399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Sectoral!$F$265:$F$272</c:f>
              <c:numCache>
                <c:formatCode>0.0</c:formatCode>
                <c:ptCount val="8"/>
                <c:pt idx="0">
                  <c:v>15.292111495619761</c:v>
                </c:pt>
                <c:pt idx="1">
                  <c:v>2.6486471268150726</c:v>
                </c:pt>
                <c:pt idx="2">
                  <c:v>0.94274716576833217</c:v>
                </c:pt>
                <c:pt idx="6">
                  <c:v>0.89367828242932901</c:v>
                </c:pt>
                <c:pt idx="7">
                  <c:v>1.6330819774578511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Sectoral!$D$280:$D$287</c:f>
              <c:numCache>
                <c:formatCode>0.0</c:formatCode>
                <c:ptCount val="8"/>
                <c:pt idx="0">
                  <c:v>0.24298105161163475</c:v>
                </c:pt>
                <c:pt idx="1">
                  <c:v>0.23175713482136634</c:v>
                </c:pt>
                <c:pt idx="5">
                  <c:v>0.11856189763779526</c:v>
                </c:pt>
                <c:pt idx="6">
                  <c:v>0.15607044642857101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Sectoral!$E$280:$E$287</c:f>
              <c:numCache>
                <c:formatCode>0.0</c:formatCode>
                <c:ptCount val="8"/>
                <c:pt idx="0">
                  <c:v>2.9307602499999981E-2</c:v>
                </c:pt>
                <c:pt idx="3">
                  <c:v>3.279105972222221E-2</c:v>
                </c:pt>
                <c:pt idx="4">
                  <c:v>4.6366677222222208E-2</c:v>
                </c:pt>
                <c:pt idx="6">
                  <c:v>2.1180619444444398E-3</c:v>
                </c:pt>
                <c:pt idx="7">
                  <c:v>5.3902300000000011E-3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Sectoral!$F$280:$F$287</c:f>
              <c:numCache>
                <c:formatCode>0.0</c:formatCode>
                <c:ptCount val="8"/>
                <c:pt idx="0">
                  <c:v>2.1792692792386943E-2</c:v>
                </c:pt>
                <c:pt idx="1">
                  <c:v>2.3506726223176712E-2</c:v>
                </c:pt>
                <c:pt idx="2">
                  <c:v>4.7521303273596653E-2</c:v>
                </c:pt>
                <c:pt idx="6">
                  <c:v>0.16228548905268433</c:v>
                </c:pt>
                <c:pt idx="7">
                  <c:v>9.5746141090104681E-2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Sectoral!$D$295:$D$302</c:f>
              <c:numCache>
                <c:formatCode>0.0</c:formatCode>
                <c:ptCount val="8"/>
                <c:pt idx="0">
                  <c:v>82.860904362820037</c:v>
                </c:pt>
                <c:pt idx="1">
                  <c:v>15.7458707374381</c:v>
                </c:pt>
                <c:pt idx="5">
                  <c:v>2.8470949430051928</c:v>
                </c:pt>
                <c:pt idx="6">
                  <c:v>8.0556945789889395E-2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Sectoral!$E$295:$E$302</c:f>
              <c:numCache>
                <c:formatCode>0.0</c:formatCode>
                <c:ptCount val="8"/>
                <c:pt idx="0">
                  <c:v>16.444909699166651</c:v>
                </c:pt>
                <c:pt idx="3">
                  <c:v>44.763492162222221</c:v>
                </c:pt>
                <c:pt idx="4">
                  <c:v>66.540947743055497</c:v>
                </c:pt>
                <c:pt idx="6">
                  <c:v>0.1287454652777778</c:v>
                </c:pt>
                <c:pt idx="7">
                  <c:v>5.7957364008333307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Sectoral!$F$295:$F$302</c:f>
              <c:numCache>
                <c:formatCode>0.0</c:formatCode>
                <c:ptCount val="8"/>
                <c:pt idx="0">
                  <c:v>48.632070193554732</c:v>
                </c:pt>
                <c:pt idx="1">
                  <c:v>10.078905433644337</c:v>
                </c:pt>
                <c:pt idx="2">
                  <c:v>3.3887378438625841</c:v>
                </c:pt>
                <c:pt idx="6">
                  <c:v>2.1551099086601475</c:v>
                </c:pt>
                <c:pt idx="7">
                  <c:v>4.3456459028726959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Sectoral!$D$310:$D$317</c:f>
              <c:numCache>
                <c:formatCode>0.0</c:formatCode>
                <c:ptCount val="8"/>
                <c:pt idx="0">
                  <c:v>56.102114412690476</c:v>
                </c:pt>
                <c:pt idx="1">
                  <c:v>8.898067021418349</c:v>
                </c:pt>
                <c:pt idx="5">
                  <c:v>2.175427378180506</c:v>
                </c:pt>
                <c:pt idx="6">
                  <c:v>6.9298985635157295E-2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Sectoral!$E$310:$E$317</c:f>
              <c:numCache>
                <c:formatCode>0.0</c:formatCode>
                <c:ptCount val="8"/>
                <c:pt idx="0">
                  <c:v>14.477279703888883</c:v>
                </c:pt>
                <c:pt idx="3">
                  <c:v>30.215718130277786</c:v>
                </c:pt>
                <c:pt idx="4">
                  <c:v>35.271020525277798</c:v>
                </c:pt>
                <c:pt idx="6">
                  <c:v>0.21836609638888888</c:v>
                </c:pt>
                <c:pt idx="7">
                  <c:v>1.774120132222222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Sectoral!$F$310:$F$317</c:f>
              <c:numCache>
                <c:formatCode>0.0</c:formatCode>
                <c:ptCount val="8"/>
                <c:pt idx="0">
                  <c:v>15.444228998420176</c:v>
                </c:pt>
                <c:pt idx="1">
                  <c:v>2.9290402948194711</c:v>
                </c:pt>
                <c:pt idx="2">
                  <c:v>1.1495131111513364</c:v>
                </c:pt>
                <c:pt idx="6">
                  <c:v>0.79650009472250405</c:v>
                </c:pt>
                <c:pt idx="7">
                  <c:v>2.8193865805503164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Sectoral!$D$325:$D$332</c:f>
              <c:numCache>
                <c:formatCode>0.0</c:formatCode>
                <c:ptCount val="8"/>
                <c:pt idx="0">
                  <c:v>164.21235167959026</c:v>
                </c:pt>
                <c:pt idx="1">
                  <c:v>36.779545084110353</c:v>
                </c:pt>
                <c:pt idx="5">
                  <c:v>24.862414902966066</c:v>
                </c:pt>
                <c:pt idx="6">
                  <c:v>0.19597481559600002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Sectoral!$E$325:$E$332</c:f>
              <c:numCache>
                <c:formatCode>0.0</c:formatCode>
                <c:ptCount val="8"/>
                <c:pt idx="0">
                  <c:v>8.4565220986111083</c:v>
                </c:pt>
                <c:pt idx="3">
                  <c:v>56.89144100694444</c:v>
                </c:pt>
                <c:pt idx="4">
                  <c:v>62.216483908888904</c:v>
                </c:pt>
                <c:pt idx="6">
                  <c:v>7.4596310555555545E-2</c:v>
                </c:pt>
                <c:pt idx="7">
                  <c:v>4.8888025341666594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Sectoral!$F$325:$F$332</c:f>
              <c:numCache>
                <c:formatCode>0.0</c:formatCode>
                <c:ptCount val="8"/>
                <c:pt idx="0">
                  <c:v>36.437177756560018</c:v>
                </c:pt>
                <c:pt idx="1">
                  <c:v>3.6838802769973844</c:v>
                </c:pt>
                <c:pt idx="2">
                  <c:v>2.6385804247213303</c:v>
                </c:pt>
                <c:pt idx="6">
                  <c:v>2.4606727614991697</c:v>
                </c:pt>
                <c:pt idx="7">
                  <c:v>5.9505812710908232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Sectoral!$D$340:$D$347</c:f>
              <c:numCache>
                <c:formatCode>0.0</c:formatCode>
                <c:ptCount val="8"/>
                <c:pt idx="0">
                  <c:v>6.5679702088657805</c:v>
                </c:pt>
                <c:pt idx="1">
                  <c:v>6.2801413529042946</c:v>
                </c:pt>
                <c:pt idx="5">
                  <c:v>12.491346727372163</c:v>
                </c:pt>
                <c:pt idx="6">
                  <c:v>0.20599395200657036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Sectoral!$E$340:$E$347</c:f>
              <c:numCache>
                <c:formatCode>0.0</c:formatCode>
                <c:ptCount val="8"/>
                <c:pt idx="0">
                  <c:v>6.4294943405555589</c:v>
                </c:pt>
                <c:pt idx="3">
                  <c:v>21.80690406027778</c:v>
                </c:pt>
                <c:pt idx="4">
                  <c:v>13.21906442944444</c:v>
                </c:pt>
                <c:pt idx="6">
                  <c:v>0.53712970972222152</c:v>
                </c:pt>
                <c:pt idx="7">
                  <c:v>1.0263650847222221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Sectoral!$F$340:$F$347</c:f>
              <c:numCache>
                <c:formatCode>0.0</c:formatCode>
                <c:ptCount val="8"/>
                <c:pt idx="0">
                  <c:v>2.3728888754095925</c:v>
                </c:pt>
                <c:pt idx="1">
                  <c:v>2.1827967242152724</c:v>
                </c:pt>
                <c:pt idx="2">
                  <c:v>1.0788411645010165</c:v>
                </c:pt>
                <c:pt idx="6">
                  <c:v>4.0073316779857961</c:v>
                </c:pt>
                <c:pt idx="7">
                  <c:v>2.2632905317216006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Sectoral!$D$355:$D$362</c:f>
              <c:numCache>
                <c:formatCode>0.0</c:formatCode>
                <c:ptCount val="8"/>
                <c:pt idx="0">
                  <c:v>55.032910900106408</c:v>
                </c:pt>
                <c:pt idx="1">
                  <c:v>7.3406922218516426</c:v>
                </c:pt>
                <c:pt idx="5">
                  <c:v>19.697321226844355</c:v>
                </c:pt>
                <c:pt idx="6">
                  <c:v>0.27021300000000004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Sectoral!$E$355:$E$362</c:f>
              <c:numCache>
                <c:formatCode>0.0</c:formatCode>
                <c:ptCount val="8"/>
                <c:pt idx="0">
                  <c:v>11.839746668333333</c:v>
                </c:pt>
                <c:pt idx="3">
                  <c:v>15.052425604722231</c:v>
                </c:pt>
                <c:pt idx="4">
                  <c:v>33.188740829444399</c:v>
                </c:pt>
                <c:pt idx="6">
                  <c:v>0.12978130611111111</c:v>
                </c:pt>
                <c:pt idx="7">
                  <c:v>1.3464940919444439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Sectoral!$F$355:$F$362</c:f>
              <c:numCache>
                <c:formatCode>0.0</c:formatCode>
                <c:ptCount val="8"/>
                <c:pt idx="0">
                  <c:v>8.1620667785674019</c:v>
                </c:pt>
                <c:pt idx="1">
                  <c:v>1.4224089911511233</c:v>
                </c:pt>
                <c:pt idx="2">
                  <c:v>0.85199196794731014</c:v>
                </c:pt>
                <c:pt idx="6">
                  <c:v>0.16045317593668429</c:v>
                </c:pt>
                <c:pt idx="7">
                  <c:v>2.315786076494875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Sectoral!$D$370:$D$377</c:f>
              <c:numCache>
                <c:formatCode>0.0</c:formatCode>
                <c:ptCount val="8"/>
                <c:pt idx="0">
                  <c:v>8.6116820055994765</c:v>
                </c:pt>
                <c:pt idx="1">
                  <c:v>2.6834303841046041</c:v>
                </c:pt>
                <c:pt idx="5">
                  <c:v>0.58553009486939456</c:v>
                </c:pt>
                <c:pt idx="6">
                  <c:v>9.9000000000000005E-2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Sectoral!$E$370:$E$377</c:f>
              <c:numCache>
                <c:formatCode>0.0</c:formatCode>
                <c:ptCount val="8"/>
                <c:pt idx="0">
                  <c:v>1.4001355261111113</c:v>
                </c:pt>
                <c:pt idx="3">
                  <c:v>3.552445062499999</c:v>
                </c:pt>
                <c:pt idx="4">
                  <c:v>3.6079557141666605</c:v>
                </c:pt>
                <c:pt idx="6">
                  <c:v>4.6147214999999936E-2</c:v>
                </c:pt>
                <c:pt idx="7">
                  <c:v>0.1784048233333331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Sectoral!$F$370:$F$377</c:f>
              <c:numCache>
                <c:formatCode>0.0</c:formatCode>
                <c:ptCount val="8"/>
                <c:pt idx="0">
                  <c:v>1.8142827515845921</c:v>
                </c:pt>
                <c:pt idx="1">
                  <c:v>0.28141609508545112</c:v>
                </c:pt>
                <c:pt idx="2">
                  <c:v>0.32595713491738337</c:v>
                </c:pt>
                <c:pt idx="6">
                  <c:v>0.36814659790400595</c:v>
                </c:pt>
                <c:pt idx="7">
                  <c:v>0.43243784901840415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Sectoral!$D$385:$D$392</c:f>
              <c:numCache>
                <c:formatCode>0.0</c:formatCode>
                <c:ptCount val="8"/>
                <c:pt idx="0">
                  <c:v>15.365849278464651</c:v>
                </c:pt>
                <c:pt idx="1">
                  <c:v>4.6666010217728688</c:v>
                </c:pt>
                <c:pt idx="5">
                  <c:v>2.4963171556193657</c:v>
                </c:pt>
                <c:pt idx="6">
                  <c:v>1.4999999999999999E-2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Sectoral!$E$385:$E$392</c:f>
              <c:numCache>
                <c:formatCode>0.0</c:formatCode>
                <c:ptCount val="8"/>
                <c:pt idx="0">
                  <c:v>7.611685153888887</c:v>
                </c:pt>
                <c:pt idx="3">
                  <c:v>5.9979336169444455</c:v>
                </c:pt>
                <c:pt idx="4">
                  <c:v>26.055927053333349</c:v>
                </c:pt>
                <c:pt idx="6">
                  <c:v>0.41191552833333367</c:v>
                </c:pt>
                <c:pt idx="7">
                  <c:v>0.75110607916666705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Sectoral!$F$385:$F$392</c:f>
              <c:numCache>
                <c:formatCode>0.0</c:formatCode>
                <c:ptCount val="8"/>
                <c:pt idx="0">
                  <c:v>16.435542133469234</c:v>
                </c:pt>
                <c:pt idx="1">
                  <c:v>2.3567562221543907</c:v>
                </c:pt>
                <c:pt idx="2">
                  <c:v>0.43700114368594789</c:v>
                </c:pt>
                <c:pt idx="6">
                  <c:v>0.79213180786607107</c:v>
                </c:pt>
                <c:pt idx="7">
                  <c:v>0.89372602836115145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Sectoral!$D$400:$D$407</c:f>
              <c:numCache>
                <c:formatCode>0.0</c:formatCode>
                <c:ptCount val="8"/>
                <c:pt idx="0">
                  <c:v>55.583724953641045</c:v>
                </c:pt>
                <c:pt idx="1">
                  <c:v>9.4512238467134626</c:v>
                </c:pt>
                <c:pt idx="5">
                  <c:v>2.5258190095004971</c:v>
                </c:pt>
                <c:pt idx="6">
                  <c:v>3.3935138307800004E-2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Sectoral!$E$400:$E$407</c:f>
              <c:numCache>
                <c:formatCode>0.0</c:formatCode>
                <c:ptCount val="8"/>
                <c:pt idx="0">
                  <c:v>18.548113199166668</c:v>
                </c:pt>
                <c:pt idx="3">
                  <c:v>56.639746581111126</c:v>
                </c:pt>
                <c:pt idx="4">
                  <c:v>14.557800178333341</c:v>
                </c:pt>
                <c:pt idx="6">
                  <c:v>0.2028096972222222</c:v>
                </c:pt>
                <c:pt idx="7">
                  <c:v>1.9240062797222219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Sectoral!$F$400:$F$407</c:f>
              <c:numCache>
                <c:formatCode>0.0</c:formatCode>
                <c:ptCount val="8"/>
                <c:pt idx="0">
                  <c:v>6.5321430250170343</c:v>
                </c:pt>
                <c:pt idx="1">
                  <c:v>0.83026453226899255</c:v>
                </c:pt>
                <c:pt idx="2">
                  <c:v>1.0666151563608912</c:v>
                </c:pt>
                <c:pt idx="6">
                  <c:v>0.3559691061978475</c:v>
                </c:pt>
                <c:pt idx="7">
                  <c:v>1.5247629072748268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Sectoral!$D$415:$D$422</c:f>
              <c:numCache>
                <c:formatCode>0.0</c:formatCode>
                <c:ptCount val="8"/>
                <c:pt idx="0">
                  <c:v>64.531346661495249</c:v>
                </c:pt>
                <c:pt idx="1">
                  <c:v>10.58695057373815</c:v>
                </c:pt>
                <c:pt idx="5">
                  <c:v>1.728929859219587</c:v>
                </c:pt>
                <c:pt idx="6">
                  <c:v>1.2922802381815809E-2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Sectoral!$E$415:$E$422</c:f>
              <c:numCache>
                <c:formatCode>0.0</c:formatCode>
                <c:ptCount val="8"/>
                <c:pt idx="0">
                  <c:v>6.80759502055556</c:v>
                </c:pt>
                <c:pt idx="3">
                  <c:v>61.891539323888956</c:v>
                </c:pt>
                <c:pt idx="4">
                  <c:v>15.470857088055579</c:v>
                </c:pt>
                <c:pt idx="6">
                  <c:v>5.7423147222222283E-2</c:v>
                </c:pt>
                <c:pt idx="7">
                  <c:v>1.4480507019444442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Sectoral!$F$415:$F$422</c:f>
              <c:numCache>
                <c:formatCode>0.0</c:formatCode>
                <c:ptCount val="8"/>
                <c:pt idx="0">
                  <c:v>10.519360013805668</c:v>
                </c:pt>
                <c:pt idx="1">
                  <c:v>1.3235059555994888</c:v>
                </c:pt>
                <c:pt idx="2">
                  <c:v>1.9514673387775343</c:v>
                </c:pt>
                <c:pt idx="6">
                  <c:v>0.54371153685516327</c:v>
                </c:pt>
                <c:pt idx="7">
                  <c:v>2.7414676366755932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Sectoral!$D$430:$D$437</c:f>
              <c:numCache>
                <c:formatCode>0.0</c:formatCode>
                <c:ptCount val="8"/>
                <c:pt idx="0">
                  <c:v>301.15854692564125</c:v>
                </c:pt>
                <c:pt idx="1">
                  <c:v>77.762087594908337</c:v>
                </c:pt>
                <c:pt idx="5">
                  <c:v>12.376498283443038</c:v>
                </c:pt>
                <c:pt idx="6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Sectoral!$E$430:$E$437</c:f>
              <c:numCache>
                <c:formatCode>0.0</c:formatCode>
                <c:ptCount val="8"/>
                <c:pt idx="0">
                  <c:v>43.008552891388902</c:v>
                </c:pt>
                <c:pt idx="3">
                  <c:v>84.298450616666642</c:v>
                </c:pt>
                <c:pt idx="4">
                  <c:v>64.776405174166698</c:v>
                </c:pt>
                <c:pt idx="6">
                  <c:v>0.38898133277777747</c:v>
                </c:pt>
                <c:pt idx="7">
                  <c:v>6.3854082355555519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Sectoral!$F$430:$F$437</c:f>
              <c:numCache>
                <c:formatCode>0.0</c:formatCode>
                <c:ptCount val="8"/>
                <c:pt idx="0">
                  <c:v>78.901476777965286</c:v>
                </c:pt>
                <c:pt idx="1">
                  <c:v>23.292417717208242</c:v>
                </c:pt>
                <c:pt idx="2">
                  <c:v>9.3876710208301368</c:v>
                </c:pt>
                <c:pt idx="6">
                  <c:v>0.69669594494863363</c:v>
                </c:pt>
                <c:pt idx="7">
                  <c:v>12.664660298193487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Sectoral!$D$445:$D$452</c:f>
              <c:numCache>
                <c:formatCode>0.0</c:formatCode>
                <c:ptCount val="8"/>
                <c:pt idx="0">
                  <c:v>34.028593875401498</c:v>
                </c:pt>
                <c:pt idx="1">
                  <c:v>2.4069117635405943</c:v>
                </c:pt>
                <c:pt idx="5">
                  <c:v>1.6659272149074267</c:v>
                </c:pt>
                <c:pt idx="6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Sectoral!$E$445:$E$452</c:f>
              <c:numCache>
                <c:formatCode>0.0</c:formatCode>
                <c:ptCount val="8"/>
                <c:pt idx="0">
                  <c:v>3.4632444197222187</c:v>
                </c:pt>
                <c:pt idx="3">
                  <c:v>7.910689943888892</c:v>
                </c:pt>
                <c:pt idx="4">
                  <c:v>15.39241632777777</c:v>
                </c:pt>
                <c:pt idx="6">
                  <c:v>1.396881666666666E-2</c:v>
                </c:pt>
                <c:pt idx="7">
                  <c:v>1.5550876216666669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Sectoral!$F$445:$F$452</c:f>
              <c:numCache>
                <c:formatCode>0.0</c:formatCode>
                <c:ptCount val="8"/>
                <c:pt idx="0">
                  <c:v>10.365459128307069</c:v>
                </c:pt>
                <c:pt idx="1">
                  <c:v>1.1702729996839658</c:v>
                </c:pt>
                <c:pt idx="2">
                  <c:v>1.2303424435744361</c:v>
                </c:pt>
                <c:pt idx="6">
                  <c:v>0.22262985177881683</c:v>
                </c:pt>
                <c:pt idx="7">
                  <c:v>1.4507602623952567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Sectoral!$D$460:$D$467</c:f>
              <c:numCache>
                <c:formatCode>0.0</c:formatCode>
                <c:ptCount val="8"/>
                <c:pt idx="0">
                  <c:v>48.686222222222213</c:v>
                </c:pt>
                <c:pt idx="1">
                  <c:v>9.2295555555555566</c:v>
                </c:pt>
                <c:pt idx="5">
                  <c:v>2.0557777777777777</c:v>
                </c:pt>
                <c:pt idx="6">
                  <c:v>0.27777777777777779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Sectoral!$E$460:$E$467</c:f>
              <c:numCache>
                <c:formatCode>0.0</c:formatCode>
                <c:ptCount val="8"/>
                <c:pt idx="0">
                  <c:v>1.8216891044444443</c:v>
                </c:pt>
                <c:pt idx="3">
                  <c:v>11.254955393888892</c:v>
                </c:pt>
                <c:pt idx="4">
                  <c:v>9.5961293761111097</c:v>
                </c:pt>
                <c:pt idx="6">
                  <c:v>2.9295915277777775E-2</c:v>
                </c:pt>
                <c:pt idx="7">
                  <c:v>0.98660150222222254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Sectoral!$F$460:$F$467</c:f>
              <c:numCache>
                <c:formatCode>0.0</c:formatCode>
                <c:ptCount val="8"/>
                <c:pt idx="0">
                  <c:v>15.986358061264639</c:v>
                </c:pt>
                <c:pt idx="1">
                  <c:v>2.5831195226934209</c:v>
                </c:pt>
                <c:pt idx="2">
                  <c:v>1.3811575970442296</c:v>
                </c:pt>
                <c:pt idx="6">
                  <c:v>1.3387519513995236</c:v>
                </c:pt>
                <c:pt idx="7">
                  <c:v>1.9246444515870147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Sectoral!$D$475:$D$482</c:f>
              <c:numCache>
                <c:formatCode>0.0</c:formatCode>
                <c:ptCount val="8"/>
                <c:pt idx="0">
                  <c:v>4.490066394594594</c:v>
                </c:pt>
                <c:pt idx="1">
                  <c:v>0.6709294612612613</c:v>
                </c:pt>
                <c:pt idx="5">
                  <c:v>9.3388899999999997E-2</c:v>
                </c:pt>
                <c:pt idx="6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Sectoral!$E$475:$E$482</c:f>
              <c:numCache>
                <c:formatCode>0.0</c:formatCode>
                <c:ptCount val="8"/>
                <c:pt idx="0">
                  <c:v>1.2523709555555556</c:v>
                </c:pt>
                <c:pt idx="3">
                  <c:v>0.15036080055555562</c:v>
                </c:pt>
                <c:pt idx="4">
                  <c:v>0.83108941111111101</c:v>
                </c:pt>
                <c:pt idx="6">
                  <c:v>3.7091013055555566E-2</c:v>
                </c:pt>
                <c:pt idx="7">
                  <c:v>0.29485472138888841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Sectoral!$F$475:$F$482</c:f>
              <c:numCache>
                <c:formatCode>0.0</c:formatCode>
                <c:ptCount val="8"/>
                <c:pt idx="0">
                  <c:v>0.47080685415097778</c:v>
                </c:pt>
                <c:pt idx="1">
                  <c:v>4.050871174218134E-2</c:v>
                </c:pt>
                <c:pt idx="2">
                  <c:v>3.3641145185741621E-2</c:v>
                </c:pt>
                <c:pt idx="6">
                  <c:v>1.822375754458468E-2</c:v>
                </c:pt>
                <c:pt idx="7">
                  <c:v>4.6345490487736618E-2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Sectoral!$G$10:$G$17</c:f>
              <c:numCache>
                <c:formatCode>0.0</c:formatCode>
                <c:ptCount val="8"/>
                <c:pt idx="0">
                  <c:v>3347.2277945329961</c:v>
                </c:pt>
                <c:pt idx="1">
                  <c:v>638.20542089968444</c:v>
                </c:pt>
                <c:pt idx="2">
                  <c:v>1976.0032832949043</c:v>
                </c:pt>
                <c:pt idx="5">
                  <c:v>209.32926880011226</c:v>
                </c:pt>
                <c:pt idx="6">
                  <c:v>134.35952645735597</c:v>
                </c:pt>
                <c:pt idx="7">
                  <c:v>192.30770902579417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Sectoral!$G$25:$G$32</c:f>
              <c:numCache>
                <c:formatCode>0.0</c:formatCode>
                <c:ptCount val="8"/>
                <c:pt idx="0">
                  <c:v>104.52601812832062</c:v>
                </c:pt>
                <c:pt idx="1">
                  <c:v>19.640161314305754</c:v>
                </c:pt>
                <c:pt idx="2">
                  <c:v>74.642778011291696</c:v>
                </c:pt>
                <c:pt idx="5">
                  <c:v>4.7449565129288267</c:v>
                </c:pt>
                <c:pt idx="6">
                  <c:v>1.0872780174304673</c:v>
                </c:pt>
                <c:pt idx="7">
                  <c:v>6.6408793498502554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Sectoral!$G$40:$G$47</c:f>
              <c:numCache>
                <c:formatCode>0.0</c:formatCode>
                <c:ptCount val="8"/>
                <c:pt idx="0">
                  <c:v>25.22488145153482</c:v>
                </c:pt>
                <c:pt idx="1">
                  <c:v>3.5494797341708941</c:v>
                </c:pt>
                <c:pt idx="2">
                  <c:v>18.261507418030547</c:v>
                </c:pt>
                <c:pt idx="5">
                  <c:v>1.4932407465847348</c:v>
                </c:pt>
                <c:pt idx="6">
                  <c:v>2.9283893364326312</c:v>
                </c:pt>
                <c:pt idx="7">
                  <c:v>2.1262813156678235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Sectoral!$G$55:$G$62</c:f>
              <c:numCache>
                <c:formatCode>0.0</c:formatCode>
                <c:ptCount val="8"/>
                <c:pt idx="0">
                  <c:v>82.092553496774741</c:v>
                </c:pt>
                <c:pt idx="1">
                  <c:v>13.647455368180466</c:v>
                </c:pt>
                <c:pt idx="2">
                  <c:v>53.904723411992705</c:v>
                </c:pt>
                <c:pt idx="5">
                  <c:v>5.3810391912568294</c:v>
                </c:pt>
                <c:pt idx="6">
                  <c:v>1.6644073040610505</c:v>
                </c:pt>
                <c:pt idx="7">
                  <c:v>3.9481685347792612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Sectoral!$G$70:$G$77</c:f>
              <c:numCache>
                <c:formatCode>0.0</c:formatCode>
                <c:ptCount val="8"/>
                <c:pt idx="0">
                  <c:v>47.874061682669947</c:v>
                </c:pt>
                <c:pt idx="1">
                  <c:v>2.8329253012270477</c:v>
                </c:pt>
                <c:pt idx="2">
                  <c:v>16.631778001698702</c:v>
                </c:pt>
                <c:pt idx="5">
                  <c:v>1.1784752040235729</c:v>
                </c:pt>
                <c:pt idx="6">
                  <c:v>0.19552409671461721</c:v>
                </c:pt>
                <c:pt idx="7">
                  <c:v>2.6380435907596635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Sectoral!$G$85:$G$92</c:f>
              <c:numCache>
                <c:formatCode>0.0</c:formatCode>
                <c:ptCount val="8"/>
                <c:pt idx="0">
                  <c:v>703.15971238188922</c:v>
                </c:pt>
                <c:pt idx="1">
                  <c:v>134.01100621471642</c:v>
                </c:pt>
                <c:pt idx="2">
                  <c:v>449.58113203144063</c:v>
                </c:pt>
                <c:pt idx="5">
                  <c:v>23.785876943341407</c:v>
                </c:pt>
                <c:pt idx="6">
                  <c:v>7.2036531063516165</c:v>
                </c:pt>
                <c:pt idx="7">
                  <c:v>37.147904622848849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Sectoral!$G$100:$G$107</c:f>
              <c:numCache>
                <c:formatCode>0.0</c:formatCode>
                <c:ptCount val="8"/>
                <c:pt idx="0">
                  <c:v>12.186742752005891</c:v>
                </c:pt>
                <c:pt idx="1">
                  <c:v>1.9923147131635552</c:v>
                </c:pt>
                <c:pt idx="2">
                  <c:v>3.6865773271375248</c:v>
                </c:pt>
                <c:pt idx="5">
                  <c:v>0.80087232464400027</c:v>
                </c:pt>
                <c:pt idx="6">
                  <c:v>0.14025736701567196</c:v>
                </c:pt>
                <c:pt idx="7">
                  <c:v>0.40839951821916837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Sectoral!$G$115:$G$122</c:f>
              <c:numCache>
                <c:formatCode>0.0</c:formatCode>
                <c:ptCount val="8"/>
                <c:pt idx="0">
                  <c:v>33.062095712859531</c:v>
                </c:pt>
                <c:pt idx="1">
                  <c:v>6.5800863348339362</c:v>
                </c:pt>
                <c:pt idx="2">
                  <c:v>13.688364229424121</c:v>
                </c:pt>
                <c:pt idx="5">
                  <c:v>1.4910756985999754</c:v>
                </c:pt>
                <c:pt idx="6">
                  <c:v>0.27469725693076708</c:v>
                </c:pt>
                <c:pt idx="7">
                  <c:v>2.0244526233093412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Sectoral!$G$130:$G$137</c:f>
              <c:numCache>
                <c:formatCode>0.0</c:formatCode>
                <c:ptCount val="8"/>
                <c:pt idx="0">
                  <c:v>45.724961143707461</c:v>
                </c:pt>
                <c:pt idx="1">
                  <c:v>7.0773888014392945</c:v>
                </c:pt>
                <c:pt idx="2">
                  <c:v>21.257275516579348</c:v>
                </c:pt>
                <c:pt idx="5">
                  <c:v>11.861962287523141</c:v>
                </c:pt>
                <c:pt idx="6">
                  <c:v>7.9845658486527293</c:v>
                </c:pt>
                <c:pt idx="7">
                  <c:v>3.3756901333244169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Sectoral!$G$145:$G$152</c:f>
              <c:numCache>
                <c:formatCode>0.0</c:formatCode>
                <c:ptCount val="8"/>
                <c:pt idx="0">
                  <c:v>131.99468321623661</c:v>
                </c:pt>
                <c:pt idx="1">
                  <c:v>43.485742706729233</c:v>
                </c:pt>
                <c:pt idx="2">
                  <c:v>155.08755139647963</c:v>
                </c:pt>
                <c:pt idx="5">
                  <c:v>14.361143006378139</c:v>
                </c:pt>
                <c:pt idx="6">
                  <c:v>34.958336392858044</c:v>
                </c:pt>
                <c:pt idx="7">
                  <c:v>18.248289310673599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Sectoral!$G$160:$G$167</c:f>
              <c:numCache>
                <c:formatCode>0.0</c:formatCode>
                <c:ptCount val="8"/>
                <c:pt idx="0">
                  <c:v>449.71607426981637</c:v>
                </c:pt>
                <c:pt idx="1">
                  <c:v>87.834017150744529</c:v>
                </c:pt>
                <c:pt idx="2">
                  <c:v>179.78886524359143</c:v>
                </c:pt>
                <c:pt idx="5">
                  <c:v>35.044564232397079</c:v>
                </c:pt>
                <c:pt idx="6">
                  <c:v>20.605216846412731</c:v>
                </c:pt>
                <c:pt idx="7">
                  <c:v>24.500229590858638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Sectoral!$G$175:$G$182</c:f>
              <c:numCache>
                <c:formatCode>0.0</c:formatCode>
                <c:ptCount val="8"/>
                <c:pt idx="0">
                  <c:v>17.538791423526362</c:v>
                </c:pt>
                <c:pt idx="1">
                  <c:v>2.1046340626583895</c:v>
                </c:pt>
                <c:pt idx="2">
                  <c:v>8.5821307539221561</c:v>
                </c:pt>
                <c:pt idx="5">
                  <c:v>1.6590696124796989</c:v>
                </c:pt>
                <c:pt idx="6">
                  <c:v>1.339232933912635</c:v>
                </c:pt>
                <c:pt idx="7">
                  <c:v>1.1780911966359429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Sectoral!$G$190:$G$197</c:f>
              <c:numCache>
                <c:formatCode>0.0</c:formatCode>
                <c:ptCount val="8"/>
                <c:pt idx="0">
                  <c:v>421.02582630641496</c:v>
                </c:pt>
                <c:pt idx="1">
                  <c:v>65.883197499385957</c:v>
                </c:pt>
                <c:pt idx="2">
                  <c:v>203.13296168451515</c:v>
                </c:pt>
                <c:pt idx="5">
                  <c:v>20.037134646736483</c:v>
                </c:pt>
                <c:pt idx="6">
                  <c:v>37.617232539623195</c:v>
                </c:pt>
                <c:pt idx="7">
                  <c:v>24.073260029799581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Sectoral!$G$205:$G$212</c:f>
              <c:numCache>
                <c:formatCode>0.0</c:formatCode>
                <c:ptCount val="8"/>
                <c:pt idx="0">
                  <c:v>1.4821621801598366</c:v>
                </c:pt>
                <c:pt idx="1">
                  <c:v>1.0470588551386486</c:v>
                </c:pt>
                <c:pt idx="2">
                  <c:v>1.5420975358553743</c:v>
                </c:pt>
                <c:pt idx="5">
                  <c:v>0.64722396610424293</c:v>
                </c:pt>
                <c:pt idx="6">
                  <c:v>0.91575638396756687</c:v>
                </c:pt>
                <c:pt idx="7">
                  <c:v>0.40098329359280749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Sectoral!$G$220:$G$227</c:f>
              <c:numCache>
                <c:formatCode>0.0</c:formatCode>
                <c:ptCount val="8"/>
                <c:pt idx="0">
                  <c:v>17.369738740377176</c:v>
                </c:pt>
                <c:pt idx="1">
                  <c:v>2.5598396295201775</c:v>
                </c:pt>
                <c:pt idx="2">
                  <c:v>6.9496286612566287</c:v>
                </c:pt>
                <c:pt idx="5">
                  <c:v>1.0690926361063233</c:v>
                </c:pt>
                <c:pt idx="6">
                  <c:v>0.20559267626464098</c:v>
                </c:pt>
                <c:pt idx="7">
                  <c:v>0.47358246928441261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Sectoral!$G$235:$G$242</c:f>
              <c:numCache>
                <c:formatCode>0.0</c:formatCode>
                <c:ptCount val="8"/>
                <c:pt idx="0">
                  <c:v>16.43160055991693</c:v>
                </c:pt>
                <c:pt idx="1">
                  <c:v>2.863314417823402</c:v>
                </c:pt>
                <c:pt idx="2">
                  <c:v>7.3623317000600377</c:v>
                </c:pt>
                <c:pt idx="5">
                  <c:v>1.4562791802067945</c:v>
                </c:pt>
                <c:pt idx="6">
                  <c:v>0.20576486138729652</c:v>
                </c:pt>
                <c:pt idx="7">
                  <c:v>0.84730516708250248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Sectoral!$G$250:$G$257</c:f>
              <c:numCache>
                <c:formatCode>0.0</c:formatCode>
                <c:ptCount val="8"/>
                <c:pt idx="0">
                  <c:v>7.5196289346350547</c:v>
                </c:pt>
                <c:pt idx="1">
                  <c:v>1.1101630127880104</c:v>
                </c:pt>
                <c:pt idx="2">
                  <c:v>5.2463811424976967</c:v>
                </c:pt>
                <c:pt idx="5">
                  <c:v>0.15558328296303589</c:v>
                </c:pt>
                <c:pt idx="6">
                  <c:v>0.1924767914966205</c:v>
                </c:pt>
                <c:pt idx="7">
                  <c:v>0.28986478025065621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Sectoral!$G$265:$G$272</c:f>
              <c:numCache>
                <c:formatCode>0.0</c:formatCode>
                <c:ptCount val="8"/>
                <c:pt idx="0">
                  <c:v>59.701507810311639</c:v>
                </c:pt>
                <c:pt idx="1">
                  <c:v>13.15536983970998</c:v>
                </c:pt>
                <c:pt idx="2">
                  <c:v>18.238845072435005</c:v>
                </c:pt>
                <c:pt idx="5">
                  <c:v>2.2564178491799964</c:v>
                </c:pt>
                <c:pt idx="6">
                  <c:v>1.0051566395136249</c:v>
                </c:pt>
                <c:pt idx="7">
                  <c:v>2.414907681902295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Sectoral!$G$280:$G$287</c:f>
              <c:numCache>
                <c:formatCode>0.0</c:formatCode>
                <c:ptCount val="8"/>
                <c:pt idx="0">
                  <c:v>0.29408134690402166</c:v>
                </c:pt>
                <c:pt idx="1">
                  <c:v>0.25526386104454307</c:v>
                </c:pt>
                <c:pt idx="2">
                  <c:v>0.12667904021804108</c:v>
                </c:pt>
                <c:pt idx="5">
                  <c:v>0.11856189763779526</c:v>
                </c:pt>
                <c:pt idx="6">
                  <c:v>0.32047399742569982</c:v>
                </c:pt>
                <c:pt idx="7">
                  <c:v>0.10113637109010468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Sectoral!$G$295:$G$302</c:f>
              <c:numCache>
                <c:formatCode>0.0</c:formatCode>
                <c:ptCount val="8"/>
                <c:pt idx="0">
                  <c:v>147.93788425554143</c:v>
                </c:pt>
                <c:pt idx="1">
                  <c:v>25.824776171082437</c:v>
                </c:pt>
                <c:pt idx="2">
                  <c:v>114.6931777491403</c:v>
                </c:pt>
                <c:pt idx="5">
                  <c:v>2.8470949430051928</c:v>
                </c:pt>
                <c:pt idx="6">
                  <c:v>2.3644123197278146</c:v>
                </c:pt>
                <c:pt idx="7">
                  <c:v>10.141382303706028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Sectoral!$G$310:$G$317</c:f>
              <c:numCache>
                <c:formatCode>0.0</c:formatCode>
                <c:ptCount val="8"/>
                <c:pt idx="0">
                  <c:v>86.023623114999523</c:v>
                </c:pt>
                <c:pt idx="1">
                  <c:v>11.82710731623782</c:v>
                </c:pt>
                <c:pt idx="2">
                  <c:v>66.63625176670692</c:v>
                </c:pt>
                <c:pt idx="5">
                  <c:v>2.175427378180506</c:v>
                </c:pt>
                <c:pt idx="6">
                  <c:v>1.0841651767465503</c:v>
                </c:pt>
                <c:pt idx="7">
                  <c:v>4.5935067127725384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Sectoral!$G$325:$G$332</c:f>
              <c:numCache>
                <c:formatCode>0.0</c:formatCode>
                <c:ptCount val="8"/>
                <c:pt idx="0">
                  <c:v>209.10605153476138</c:v>
                </c:pt>
                <c:pt idx="1">
                  <c:v>40.463425361107738</c:v>
                </c:pt>
                <c:pt idx="2">
                  <c:v>121.74650534055468</c:v>
                </c:pt>
                <c:pt idx="5">
                  <c:v>24.862414902966066</c:v>
                </c:pt>
                <c:pt idx="6">
                  <c:v>2.7312438876507255</c:v>
                </c:pt>
                <c:pt idx="7">
                  <c:v>10.839383805257484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Sectoral!$G$340:$G$347</c:f>
              <c:numCache>
                <c:formatCode>0.0</c:formatCode>
                <c:ptCount val="8"/>
                <c:pt idx="0">
                  <c:v>15.370353424830931</c:v>
                </c:pt>
                <c:pt idx="1">
                  <c:v>8.462938077119567</c:v>
                </c:pt>
                <c:pt idx="2">
                  <c:v>36.104809654223239</c:v>
                </c:pt>
                <c:pt idx="5">
                  <c:v>12.491346727372163</c:v>
                </c:pt>
                <c:pt idx="6">
                  <c:v>4.7504553397145877</c:v>
                </c:pt>
                <c:pt idx="7">
                  <c:v>3.2896556164438229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Sectoral!$G$355:$G$362</c:f>
              <c:numCache>
                <c:formatCode>0.0</c:formatCode>
                <c:ptCount val="8"/>
                <c:pt idx="0">
                  <c:v>75.034724347007142</c:v>
                </c:pt>
                <c:pt idx="1">
                  <c:v>8.7631012130027663</c:v>
                </c:pt>
                <c:pt idx="2">
                  <c:v>49.093158402113943</c:v>
                </c:pt>
                <c:pt idx="5">
                  <c:v>19.697321226844355</c:v>
                </c:pt>
                <c:pt idx="6">
                  <c:v>0.56044748204779538</c:v>
                </c:pt>
                <c:pt idx="7">
                  <c:v>3.6622801684393189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Sectoral!$G$370:$G$377</c:f>
              <c:numCache>
                <c:formatCode>0.0</c:formatCode>
                <c:ptCount val="8"/>
                <c:pt idx="0">
                  <c:v>11.82610028329518</c:v>
                </c:pt>
                <c:pt idx="1">
                  <c:v>2.9648464791900553</c:v>
                </c:pt>
                <c:pt idx="2">
                  <c:v>7.4863579115840428</c:v>
                </c:pt>
                <c:pt idx="5">
                  <c:v>0.58553009486939456</c:v>
                </c:pt>
                <c:pt idx="6">
                  <c:v>0.51329381290400589</c:v>
                </c:pt>
                <c:pt idx="7">
                  <c:v>0.61084267235173728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Sectoral!$G$385:$G$392</c:f>
              <c:numCache>
                <c:formatCode>0.0</c:formatCode>
                <c:ptCount val="8"/>
                <c:pt idx="0">
                  <c:v>39.41307656582277</c:v>
                </c:pt>
                <c:pt idx="1">
                  <c:v>7.0233572439272596</c:v>
                </c:pt>
                <c:pt idx="2">
                  <c:v>32.49086181396374</c:v>
                </c:pt>
                <c:pt idx="5">
                  <c:v>2.4963171556193657</c:v>
                </c:pt>
                <c:pt idx="6">
                  <c:v>1.2190473361994048</c:v>
                </c:pt>
                <c:pt idx="7">
                  <c:v>1.6448321075278185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Sectoral!$G$400:$G$407</c:f>
              <c:numCache>
                <c:formatCode>0.0</c:formatCode>
                <c:ptCount val="8"/>
                <c:pt idx="0">
                  <c:v>80.663981177824752</c:v>
                </c:pt>
                <c:pt idx="1">
                  <c:v>10.281488378982456</c:v>
                </c:pt>
                <c:pt idx="2">
                  <c:v>72.26416191580536</c:v>
                </c:pt>
                <c:pt idx="5">
                  <c:v>2.5258190095004971</c:v>
                </c:pt>
                <c:pt idx="6">
                  <c:v>0.59271394172786973</c:v>
                </c:pt>
                <c:pt idx="7">
                  <c:v>3.4487691869970485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Sectoral!$G$415:$G$422</c:f>
              <c:numCache>
                <c:formatCode>0.0</c:formatCode>
                <c:ptCount val="8"/>
                <c:pt idx="0">
                  <c:v>81.858301695856468</c:v>
                </c:pt>
                <c:pt idx="1">
                  <c:v>11.910456529337639</c:v>
                </c:pt>
                <c:pt idx="2">
                  <c:v>79.313863750722064</c:v>
                </c:pt>
                <c:pt idx="5">
                  <c:v>1.728929859219587</c:v>
                </c:pt>
                <c:pt idx="6">
                  <c:v>0.61405748645920133</c:v>
                </c:pt>
                <c:pt idx="7">
                  <c:v>4.1895183386200374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Sectoral!$G$430:$G$437</c:f>
              <c:numCache>
                <c:formatCode>0.0</c:formatCode>
                <c:ptCount val="8"/>
                <c:pt idx="0">
                  <c:v>423.06857659499542</c:v>
                </c:pt>
                <c:pt idx="1">
                  <c:v>101.05450531211658</c:v>
                </c:pt>
                <c:pt idx="2">
                  <c:v>158.46252681166348</c:v>
                </c:pt>
                <c:pt idx="5">
                  <c:v>12.376498283443038</c:v>
                </c:pt>
                <c:pt idx="6">
                  <c:v>1.0856772777264112</c:v>
                </c:pt>
                <c:pt idx="7">
                  <c:v>19.050068533749041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Sectoral!$G$445:$G$452</c:f>
              <c:numCache>
                <c:formatCode>0.0</c:formatCode>
                <c:ptCount val="8"/>
                <c:pt idx="0">
                  <c:v>47.857297423430779</c:v>
                </c:pt>
                <c:pt idx="1">
                  <c:v>3.5771847632245599</c:v>
                </c:pt>
                <c:pt idx="2">
                  <c:v>24.5334487152411</c:v>
                </c:pt>
                <c:pt idx="5">
                  <c:v>1.6659272149074267</c:v>
                </c:pt>
                <c:pt idx="6">
                  <c:v>0.2365986684454835</c:v>
                </c:pt>
                <c:pt idx="7">
                  <c:v>3.0058478840619234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Sectoral!$G$460:$G$467</c:f>
              <c:numCache>
                <c:formatCode>0.0</c:formatCode>
                <c:ptCount val="8"/>
                <c:pt idx="0">
                  <c:v>66.494269387931297</c:v>
                </c:pt>
                <c:pt idx="1">
                  <c:v>11.812675078248978</c:v>
                </c:pt>
                <c:pt idx="2">
                  <c:v>22.232242367044229</c:v>
                </c:pt>
                <c:pt idx="5">
                  <c:v>2.0557777777777777</c:v>
                </c:pt>
                <c:pt idx="6">
                  <c:v>1.6458256444550792</c:v>
                </c:pt>
                <c:pt idx="7">
                  <c:v>2.911245953809237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Sectoral!$G$475:$G$482</c:f>
              <c:numCache>
                <c:formatCode>0.0</c:formatCode>
                <c:ptCount val="8"/>
                <c:pt idx="0">
                  <c:v>6.2132442043011276</c:v>
                </c:pt>
                <c:pt idx="1">
                  <c:v>0.71143817300344259</c:v>
                </c:pt>
                <c:pt idx="2">
                  <c:v>1.0150913568524083</c:v>
                </c:pt>
                <c:pt idx="5">
                  <c:v>9.3388899999999997E-2</c:v>
                </c:pt>
                <c:pt idx="6">
                  <c:v>5.5314770600140242E-2</c:v>
                </c:pt>
                <c:pt idx="7">
                  <c:v>0.34120021187662503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Tertiary_subsectors!$D$10:$D$17</c:f>
              <c:numCache>
                <c:formatCode>0.0</c:formatCode>
                <c:ptCount val="8"/>
                <c:pt idx="0">
                  <c:v>274.66091662551213</c:v>
                </c:pt>
                <c:pt idx="1">
                  <c:v>161.36107310720129</c:v>
                </c:pt>
                <c:pt idx="2">
                  <c:v>80.665235873235957</c:v>
                </c:pt>
                <c:pt idx="3">
                  <c:v>33.85863122041507</c:v>
                </c:pt>
                <c:pt idx="4">
                  <c:v>144.66022436203352</c:v>
                </c:pt>
                <c:pt idx="5">
                  <c:v>157.45093677210403</c:v>
                </c:pt>
                <c:pt idx="6">
                  <c:v>61.747224425637079</c:v>
                </c:pt>
                <c:pt idx="7">
                  <c:v>193.01500985335295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Tertiary_subsectors!$E$10:$E$17</c:f>
              <c:numCache>
                <c:formatCode>0.0</c:formatCode>
                <c:ptCount val="8"/>
                <c:pt idx="0">
                  <c:v>173.4728888266697</c:v>
                </c:pt>
                <c:pt idx="1">
                  <c:v>111.04030942089578</c:v>
                </c:pt>
                <c:pt idx="2">
                  <c:v>75.078580921085873</c:v>
                </c:pt>
                <c:pt idx="3">
                  <c:v>24.083148490399282</c:v>
                </c:pt>
                <c:pt idx="4">
                  <c:v>140.53847659837626</c:v>
                </c:pt>
                <c:pt idx="5">
                  <c:v>153.17294343401596</c:v>
                </c:pt>
                <c:pt idx="6">
                  <c:v>57.5330849217085</c:v>
                </c:pt>
                <c:pt idx="7">
                  <c:v>161.51974952980663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Tertiary_subsectors!$F$10:$F$17</c:f>
              <c:numCache>
                <c:formatCode>0.0</c:formatCode>
                <c:ptCount val="8"/>
                <c:pt idx="0">
                  <c:v>101.18802779884254</c:v>
                </c:pt>
                <c:pt idx="1">
                  <c:v>50.320763686305519</c:v>
                </c:pt>
                <c:pt idx="2">
                  <c:v>5.5866549521501216</c:v>
                </c:pt>
                <c:pt idx="3">
                  <c:v>9.7754827300157885</c:v>
                </c:pt>
                <c:pt idx="4">
                  <c:v>4.1217477636572317</c:v>
                </c:pt>
                <c:pt idx="5">
                  <c:v>4.2779933380880273</c:v>
                </c:pt>
                <c:pt idx="6">
                  <c:v>4.2141395039285854</c:v>
                </c:pt>
                <c:pt idx="7">
                  <c:v>31.49526032354634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Tertiary_subsectors!$D$23:$D$30</c:f>
              <c:numCache>
                <c:formatCode>0.0</c:formatCode>
                <c:ptCount val="8"/>
                <c:pt idx="0">
                  <c:v>7.4344375867311845</c:v>
                </c:pt>
                <c:pt idx="1">
                  <c:v>3.1495272664608898</c:v>
                </c:pt>
                <c:pt idx="2">
                  <c:v>3.1615277663552037</c:v>
                </c:pt>
                <c:pt idx="3">
                  <c:v>1.5567939844590712</c:v>
                </c:pt>
                <c:pt idx="4">
                  <c:v>5.1851081436246425</c:v>
                </c:pt>
                <c:pt idx="5">
                  <c:v>7.1664999296863838</c:v>
                </c:pt>
                <c:pt idx="6">
                  <c:v>2.7508697958750261</c:v>
                </c:pt>
                <c:pt idx="7">
                  <c:v>6.1767635555090212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Tertiary_subsectors!$E$23:$E$30</c:f>
              <c:numCache>
                <c:formatCode>0.0</c:formatCode>
                <c:ptCount val="8"/>
                <c:pt idx="0">
                  <c:v>6.0768891507915184</c:v>
                </c:pt>
                <c:pt idx="1">
                  <c:v>2.5775698422279318</c:v>
                </c:pt>
                <c:pt idx="2">
                  <c:v>3.0363170997364799</c:v>
                </c:pt>
                <c:pt idx="3">
                  <c:v>1.3689659611209908</c:v>
                </c:pt>
                <c:pt idx="4">
                  <c:v>5.0332586802737707</c:v>
                </c:pt>
                <c:pt idx="5">
                  <c:v>7.0890992014055545</c:v>
                </c:pt>
                <c:pt idx="6">
                  <c:v>2.6486887123832101</c:v>
                </c:pt>
                <c:pt idx="7">
                  <c:v>5.6574520611018553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Tertiary_subsectors!$F$23:$F$30</c:f>
              <c:numCache>
                <c:formatCode>0.0</c:formatCode>
                <c:ptCount val="8"/>
                <c:pt idx="0">
                  <c:v>1.3575484359396663</c:v>
                </c:pt>
                <c:pt idx="1">
                  <c:v>0.57195742423295803</c:v>
                </c:pt>
                <c:pt idx="2">
                  <c:v>0.1252106666187239</c:v>
                </c:pt>
                <c:pt idx="3">
                  <c:v>0.18782802333808046</c:v>
                </c:pt>
                <c:pt idx="4">
                  <c:v>0.15184946335087196</c:v>
                </c:pt>
                <c:pt idx="5">
                  <c:v>7.7400728280829029E-2</c:v>
                </c:pt>
                <c:pt idx="6">
                  <c:v>0.10218108349181587</c:v>
                </c:pt>
                <c:pt idx="7">
                  <c:v>0.51931149440716562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Tertiary_subsectors!$D$36:$D$43</c:f>
              <c:numCache>
                <c:formatCode>0.0</c:formatCode>
                <c:ptCount val="8"/>
                <c:pt idx="0">
                  <c:v>2.4646168070043428</c:v>
                </c:pt>
                <c:pt idx="1">
                  <c:v>1.3016628659660139</c:v>
                </c:pt>
                <c:pt idx="2">
                  <c:v>0.42239626225886628</c:v>
                </c:pt>
                <c:pt idx="3">
                  <c:v>0.1782961939711768</c:v>
                </c:pt>
                <c:pt idx="4">
                  <c:v>0.36413007918880563</c:v>
                </c:pt>
                <c:pt idx="5">
                  <c:v>0.76767154352708111</c:v>
                </c:pt>
                <c:pt idx="6">
                  <c:v>0.34229577672888645</c:v>
                </c:pt>
                <c:pt idx="7">
                  <c:v>0.88821848902101475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Tertiary_subsectors!$E$36:$E$43</c:f>
              <c:numCache>
                <c:formatCode>0.0</c:formatCode>
                <c:ptCount val="8"/>
                <c:pt idx="0">
                  <c:v>0.97654736693790634</c:v>
                </c:pt>
                <c:pt idx="1">
                  <c:v>0.72973235664060576</c:v>
                </c:pt>
                <c:pt idx="2">
                  <c:v>0.37613315456648305</c:v>
                </c:pt>
                <c:pt idx="3">
                  <c:v>8.4038778231961431E-2</c:v>
                </c:pt>
                <c:pt idx="4">
                  <c:v>0.33275119611199028</c:v>
                </c:pt>
                <c:pt idx="5">
                  <c:v>0.7217595602642457</c:v>
                </c:pt>
                <c:pt idx="6">
                  <c:v>0.311027152285554</c:v>
                </c:pt>
                <c:pt idx="7">
                  <c:v>0.52326842552906239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Tertiary_subsectors!$F$36:$F$43</c:f>
              <c:numCache>
                <c:formatCode>0.0</c:formatCode>
                <c:ptCount val="8"/>
                <c:pt idx="0">
                  <c:v>1.4880694400664363</c:v>
                </c:pt>
                <c:pt idx="1">
                  <c:v>0.57193050932540812</c:v>
                </c:pt>
                <c:pt idx="2">
                  <c:v>4.6263107692383246E-2</c:v>
                </c:pt>
                <c:pt idx="3">
                  <c:v>9.4257415739215367E-2</c:v>
                </c:pt>
                <c:pt idx="4">
                  <c:v>3.1378883076815335E-2</c:v>
                </c:pt>
                <c:pt idx="5">
                  <c:v>4.5911983262835368E-2</c:v>
                </c:pt>
                <c:pt idx="6">
                  <c:v>3.126862444333247E-2</c:v>
                </c:pt>
                <c:pt idx="7">
                  <c:v>0.36495006349195241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Tertiary_subsectors!$D$49:$D$56</c:f>
              <c:numCache>
                <c:formatCode>0.0</c:formatCode>
                <c:ptCount val="8"/>
                <c:pt idx="0">
                  <c:v>6.0831230575283</c:v>
                </c:pt>
                <c:pt idx="1">
                  <c:v>3.2357224463934431</c:v>
                </c:pt>
                <c:pt idx="2">
                  <c:v>3.0296429721607279</c:v>
                </c:pt>
                <c:pt idx="3">
                  <c:v>0.95338294926062406</c:v>
                </c:pt>
                <c:pt idx="4">
                  <c:v>2.3904503623949118</c:v>
                </c:pt>
                <c:pt idx="5">
                  <c:v>4.2671764215375418</c:v>
                </c:pt>
                <c:pt idx="6">
                  <c:v>1.8480057817759192</c:v>
                </c:pt>
                <c:pt idx="7">
                  <c:v>4.85434740822922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Tertiary_subsectors!$E$49:$E$56</c:f>
              <c:numCache>
                <c:formatCode>0.0</c:formatCode>
                <c:ptCount val="8"/>
                <c:pt idx="0">
                  <c:v>4.6655755014822828</c:v>
                </c:pt>
                <c:pt idx="1">
                  <c:v>2.5047593068485146</c:v>
                </c:pt>
                <c:pt idx="2">
                  <c:v>2.9473574682023473</c:v>
                </c:pt>
                <c:pt idx="3">
                  <c:v>0.77930485815509887</c:v>
                </c:pt>
                <c:pt idx="4">
                  <c:v>2.3017737250177057</c:v>
                </c:pt>
                <c:pt idx="5">
                  <c:v>4.2041627348724155</c:v>
                </c:pt>
                <c:pt idx="6">
                  <c:v>1.7993767933292015</c:v>
                </c:pt>
                <c:pt idx="7">
                  <c:v>4.336568428352698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Tertiary_subsectors!$F$49:$F$56</c:f>
              <c:numCache>
                <c:formatCode>0.0</c:formatCode>
                <c:ptCount val="8"/>
                <c:pt idx="0">
                  <c:v>1.4175475560460171</c:v>
                </c:pt>
                <c:pt idx="1">
                  <c:v>0.73096313954492831</c:v>
                </c:pt>
                <c:pt idx="2">
                  <c:v>8.2285503958380302E-2</c:v>
                </c:pt>
                <c:pt idx="3">
                  <c:v>0.17407809110552525</c:v>
                </c:pt>
                <c:pt idx="4">
                  <c:v>8.867663737720595E-2</c:v>
                </c:pt>
                <c:pt idx="5">
                  <c:v>6.3013686665126745E-2</c:v>
                </c:pt>
                <c:pt idx="6">
                  <c:v>4.8628988446717786E-2</c:v>
                </c:pt>
                <c:pt idx="7">
                  <c:v>0.51777897987652155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Tertiary_subsectors!$D$62:$D$69</c:f>
              <c:numCache>
                <c:formatCode>0.0</c:formatCode>
                <c:ptCount val="8"/>
                <c:pt idx="0">
                  <c:v>1.0173838475937624</c:v>
                </c:pt>
                <c:pt idx="1">
                  <c:v>0.87167524680532316</c:v>
                </c:pt>
                <c:pt idx="2">
                  <c:v>0.52417639649239067</c:v>
                </c:pt>
                <c:pt idx="3">
                  <c:v>0.21784044801993568</c:v>
                </c:pt>
                <c:pt idx="4">
                  <c:v>1.5371041812088584</c:v>
                </c:pt>
                <c:pt idx="5">
                  <c:v>0.90507832063747995</c:v>
                </c:pt>
                <c:pt idx="6">
                  <c:v>0.33803900433126055</c:v>
                </c:pt>
                <c:pt idx="7">
                  <c:v>1.137766848933041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Tertiary_subsectors!$E$62:$E$69</c:f>
              <c:numCache>
                <c:formatCode>0.0</c:formatCode>
                <c:ptCount val="8"/>
                <c:pt idx="0">
                  <c:v>0.37604080419922625</c:v>
                </c:pt>
                <c:pt idx="1">
                  <c:v>0.48990362612303545</c:v>
                </c:pt>
                <c:pt idx="2">
                  <c:v>0.44148127295695011</c:v>
                </c:pt>
                <c:pt idx="3">
                  <c:v>0.14756439094775073</c:v>
                </c:pt>
                <c:pt idx="4">
                  <c:v>1.4908058551111973</c:v>
                </c:pt>
                <c:pt idx="5">
                  <c:v>0.87275323236350011</c:v>
                </c:pt>
                <c:pt idx="6">
                  <c:v>0.27190548071088677</c:v>
                </c:pt>
                <c:pt idx="7">
                  <c:v>0.82330178915960983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Tertiary_subsectors!$F$62:$F$69</c:f>
              <c:numCache>
                <c:formatCode>0.0</c:formatCode>
                <c:ptCount val="8"/>
                <c:pt idx="0">
                  <c:v>0.64134304339453618</c:v>
                </c:pt>
                <c:pt idx="1">
                  <c:v>0.3817716206822877</c:v>
                </c:pt>
                <c:pt idx="2">
                  <c:v>8.2695123535440548E-2</c:v>
                </c:pt>
                <c:pt idx="3">
                  <c:v>7.0276057072184941E-2</c:v>
                </c:pt>
                <c:pt idx="4">
                  <c:v>4.629832609766097E-2</c:v>
                </c:pt>
                <c:pt idx="5">
                  <c:v>3.2325088273979827E-2</c:v>
                </c:pt>
                <c:pt idx="6">
                  <c:v>6.6133523620373766E-2</c:v>
                </c:pt>
                <c:pt idx="7">
                  <c:v>0.31446505977343125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Tertiary_subsectors!$D$75:$D$82</c:f>
              <c:numCache>
                <c:formatCode>0.0</c:formatCode>
                <c:ptCount val="8"/>
                <c:pt idx="0">
                  <c:v>56.146693108843508</c:v>
                </c:pt>
                <c:pt idx="1">
                  <c:v>28.260448822817274</c:v>
                </c:pt>
                <c:pt idx="2">
                  <c:v>22.552400360258716</c:v>
                </c:pt>
                <c:pt idx="3">
                  <c:v>6.6560655563708533</c:v>
                </c:pt>
                <c:pt idx="4">
                  <c:v>33.202629883332015</c:v>
                </c:pt>
                <c:pt idx="5">
                  <c:v>25.207211512785122</c:v>
                </c:pt>
                <c:pt idx="6">
                  <c:v>17.818474729079373</c:v>
                </c:pt>
                <c:pt idx="7">
                  <c:v>56.227528859266926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Tertiary_subsectors!$E$75:$E$82</c:f>
              <c:numCache>
                <c:formatCode>0.0</c:formatCode>
                <c:ptCount val="8"/>
                <c:pt idx="0">
                  <c:v>45.366509778579136</c:v>
                </c:pt>
                <c:pt idx="1">
                  <c:v>22.470717952038044</c:v>
                </c:pt>
                <c:pt idx="2">
                  <c:v>21.459930211246874</c:v>
                </c:pt>
                <c:pt idx="3">
                  <c:v>5.8724967781107686</c:v>
                </c:pt>
                <c:pt idx="4">
                  <c:v>32.774825522162125</c:v>
                </c:pt>
                <c:pt idx="5">
                  <c:v>24.703749855726482</c:v>
                </c:pt>
                <c:pt idx="6">
                  <c:v>17.119360122938524</c:v>
                </c:pt>
                <c:pt idx="7">
                  <c:v>51.788558500950487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Tertiary_subsectors!$F$75:$F$82</c:f>
              <c:numCache>
                <c:formatCode>0.0</c:formatCode>
                <c:ptCount val="8"/>
                <c:pt idx="0">
                  <c:v>10.780183330264373</c:v>
                </c:pt>
                <c:pt idx="1">
                  <c:v>5.7897308707792297</c:v>
                </c:pt>
                <c:pt idx="2">
                  <c:v>1.0924701490118418</c:v>
                </c:pt>
                <c:pt idx="3">
                  <c:v>0.78356877826008475</c:v>
                </c:pt>
                <c:pt idx="4">
                  <c:v>0.42780436116989234</c:v>
                </c:pt>
                <c:pt idx="5">
                  <c:v>0.50346165705864043</c:v>
                </c:pt>
                <c:pt idx="6">
                  <c:v>0.69911460614084864</c:v>
                </c:pt>
                <c:pt idx="7">
                  <c:v>4.4389703583164382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Tertiary_subsectors!$D$88:$D$95</c:f>
              <c:numCache>
                <c:formatCode>0.0</c:formatCode>
                <c:ptCount val="8"/>
                <c:pt idx="0">
                  <c:v>0.81446987131624482</c:v>
                </c:pt>
                <c:pt idx="1">
                  <c:v>0.36016970759384481</c:v>
                </c:pt>
                <c:pt idx="2">
                  <c:v>0.42241915976763628</c:v>
                </c:pt>
                <c:pt idx="3">
                  <c:v>7.9120295572666491E-2</c:v>
                </c:pt>
                <c:pt idx="4">
                  <c:v>0.23082771806737096</c:v>
                </c:pt>
                <c:pt idx="5">
                  <c:v>0.79095470566021486</c:v>
                </c:pt>
                <c:pt idx="6">
                  <c:v>0.21232637779711816</c:v>
                </c:pt>
                <c:pt idx="7">
                  <c:v>0.65031999489011827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Tertiary_subsectors!$E$88:$E$95</c:f>
              <c:numCache>
                <c:formatCode>0.0</c:formatCode>
                <c:ptCount val="8"/>
                <c:pt idx="0">
                  <c:v>0.63738151542095434</c:v>
                </c:pt>
                <c:pt idx="1">
                  <c:v>0.27672381368096099</c:v>
                </c:pt>
                <c:pt idx="2">
                  <c:v>0.41208424857206893</c:v>
                </c:pt>
                <c:pt idx="3">
                  <c:v>6.0680630774504259E-2</c:v>
                </c:pt>
                <c:pt idx="4">
                  <c:v>0.22004406758490747</c:v>
                </c:pt>
                <c:pt idx="5">
                  <c:v>0.78241749186272136</c:v>
                </c:pt>
                <c:pt idx="6">
                  <c:v>0.20769785092879656</c:v>
                </c:pt>
                <c:pt idx="7">
                  <c:v>0.58655837894374918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Tertiary_subsectors!$F$88:$F$95</c:f>
              <c:numCache>
                <c:formatCode>0.0</c:formatCode>
                <c:ptCount val="8"/>
                <c:pt idx="0">
                  <c:v>0.17708835589529051</c:v>
                </c:pt>
                <c:pt idx="1">
                  <c:v>8.3445893912883817E-2</c:v>
                </c:pt>
                <c:pt idx="2">
                  <c:v>1.033491119556732E-2</c:v>
                </c:pt>
                <c:pt idx="3">
                  <c:v>1.8439664798162229E-2</c:v>
                </c:pt>
                <c:pt idx="4">
                  <c:v>1.0783650482463498E-2</c:v>
                </c:pt>
                <c:pt idx="5">
                  <c:v>8.5372137974935175E-3</c:v>
                </c:pt>
                <c:pt idx="6">
                  <c:v>4.628526868321596E-3</c:v>
                </c:pt>
                <c:pt idx="7">
                  <c:v>6.3761615946369046E-2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Tertiary_subsectors!$D$101:$D$108</c:f>
              <c:numCache>
                <c:formatCode>0.0</c:formatCode>
                <c:ptCount val="8"/>
                <c:pt idx="0">
                  <c:v>3.0040472563522296</c:v>
                </c:pt>
                <c:pt idx="1">
                  <c:v>1.5496522431407305</c:v>
                </c:pt>
                <c:pt idx="2">
                  <c:v>0.9584119578676763</c:v>
                </c:pt>
                <c:pt idx="3">
                  <c:v>0.35008937268590223</c:v>
                </c:pt>
                <c:pt idx="4">
                  <c:v>1.5124467190355384</c:v>
                </c:pt>
                <c:pt idx="5">
                  <c:v>1.1694051305486433</c:v>
                </c:pt>
                <c:pt idx="6">
                  <c:v>0.50662199887872694</c:v>
                </c:pt>
                <c:pt idx="7">
                  <c:v>2.2212043668329029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Tertiary_subsectors!$E$101:$E$108</c:f>
              <c:numCache>
                <c:formatCode>0.0</c:formatCode>
                <c:ptCount val="8"/>
                <c:pt idx="0">
                  <c:v>2.4783912563547306</c:v>
                </c:pt>
                <c:pt idx="1">
                  <c:v>1.1228615327626061</c:v>
                </c:pt>
                <c:pt idx="2">
                  <c:v>0.92272553988456962</c:v>
                </c:pt>
                <c:pt idx="3">
                  <c:v>0.31291408638803619</c:v>
                </c:pt>
                <c:pt idx="4">
                  <c:v>1.484120255767764</c:v>
                </c:pt>
                <c:pt idx="5">
                  <c:v>1.1473305188165961</c:v>
                </c:pt>
                <c:pt idx="6">
                  <c:v>0.47941588796577511</c:v>
                </c:pt>
                <c:pt idx="7">
                  <c:v>1.9838266157191184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Tertiary_subsectors!$F$101:$F$108</c:f>
              <c:numCache>
                <c:formatCode>0.0</c:formatCode>
                <c:ptCount val="8"/>
                <c:pt idx="0">
                  <c:v>0.52565599999749912</c:v>
                </c:pt>
                <c:pt idx="1">
                  <c:v>0.42679071037812427</c:v>
                </c:pt>
                <c:pt idx="2">
                  <c:v>3.5686417983106698E-2</c:v>
                </c:pt>
                <c:pt idx="3">
                  <c:v>3.717528629786606E-2</c:v>
                </c:pt>
                <c:pt idx="4">
                  <c:v>2.8326463267774531E-2</c:v>
                </c:pt>
                <c:pt idx="5">
                  <c:v>2.2074611732047195E-2</c:v>
                </c:pt>
                <c:pt idx="6">
                  <c:v>2.7206110912951789E-2</c:v>
                </c:pt>
                <c:pt idx="7">
                  <c:v>0.23737775111378429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Tertiary_subsectors!$D$114:$D$121</c:f>
              <c:numCache>
                <c:formatCode>0.0</c:formatCode>
                <c:ptCount val="8"/>
                <c:pt idx="0">
                  <c:v>5.7922782390747418</c:v>
                </c:pt>
                <c:pt idx="1">
                  <c:v>3.2404314324169694</c:v>
                </c:pt>
                <c:pt idx="2">
                  <c:v>0.40020538640674558</c:v>
                </c:pt>
                <c:pt idx="3">
                  <c:v>0.38464221423343514</c:v>
                </c:pt>
                <c:pt idx="4">
                  <c:v>0.39315163701910538</c:v>
                </c:pt>
                <c:pt idx="5">
                  <c:v>0.92050543271857022</c:v>
                </c:pt>
                <c:pt idx="6">
                  <c:v>0.41678519323956537</c:v>
                </c:pt>
                <c:pt idx="7">
                  <c:v>1.4896590406368855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Tertiary_subsectors!$E$114:$E$121</c:f>
              <c:numCache>
                <c:formatCode>0.0</c:formatCode>
                <c:ptCount val="8"/>
                <c:pt idx="0">
                  <c:v>0.77995457971105919</c:v>
                </c:pt>
                <c:pt idx="1">
                  <c:v>1.1302922962288071</c:v>
                </c:pt>
                <c:pt idx="2">
                  <c:v>0.23563191995304544</c:v>
                </c:pt>
                <c:pt idx="3">
                  <c:v>7.5244510547932603E-2</c:v>
                </c:pt>
                <c:pt idx="4">
                  <c:v>0.35151280840992127</c:v>
                </c:pt>
                <c:pt idx="5">
                  <c:v>0.75758905635778162</c:v>
                </c:pt>
                <c:pt idx="6">
                  <c:v>0.24837529961029226</c:v>
                </c:pt>
                <c:pt idx="7">
                  <c:v>0.4668919655611431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Tertiary_subsectors!$F$114:$F$121</c:f>
              <c:numCache>
                <c:formatCode>0.0</c:formatCode>
                <c:ptCount val="8"/>
                <c:pt idx="0">
                  <c:v>5.0123236593636822</c:v>
                </c:pt>
                <c:pt idx="1">
                  <c:v>2.1101391361881623</c:v>
                </c:pt>
                <c:pt idx="2">
                  <c:v>0.16457346645370013</c:v>
                </c:pt>
                <c:pt idx="3">
                  <c:v>0.30939770368550251</c:v>
                </c:pt>
                <c:pt idx="4">
                  <c:v>4.1638828609184129E-2</c:v>
                </c:pt>
                <c:pt idx="5">
                  <c:v>0.16291637636078854</c:v>
                </c:pt>
                <c:pt idx="6">
                  <c:v>0.16840989362927311</c:v>
                </c:pt>
                <c:pt idx="7">
                  <c:v>1.0227670750757425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Tertiary_subsectors!$D$127:$D$134</c:f>
              <c:numCache>
                <c:formatCode>0.0</c:formatCode>
                <c:ptCount val="8"/>
                <c:pt idx="0">
                  <c:v>30.481627754712399</c:v>
                </c:pt>
                <c:pt idx="1">
                  <c:v>20.324715859001643</c:v>
                </c:pt>
                <c:pt idx="2">
                  <c:v>2.9996815748276235</c:v>
                </c:pt>
                <c:pt idx="3">
                  <c:v>3.4196657307976248</c:v>
                </c:pt>
                <c:pt idx="4">
                  <c:v>4.8125026036909677</c:v>
                </c:pt>
                <c:pt idx="5">
                  <c:v>7.927917525962112</c:v>
                </c:pt>
                <c:pt idx="6">
                  <c:v>2.4983422269415483</c:v>
                </c:pt>
                <c:pt idx="7">
                  <c:v>9.9440312408753702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Tertiary_subsectors!$E$127:$E$134</c:f>
              <c:numCache>
                <c:formatCode>0.0</c:formatCode>
                <c:ptCount val="8"/>
                <c:pt idx="0">
                  <c:v>9.7115197723947304</c:v>
                </c:pt>
                <c:pt idx="1">
                  <c:v>9.9615715350217169</c:v>
                </c:pt>
                <c:pt idx="2">
                  <c:v>2.3312979075509808</c:v>
                </c:pt>
                <c:pt idx="3">
                  <c:v>1.2503721405523534</c:v>
                </c:pt>
                <c:pt idx="4">
                  <c:v>4.3977080235913597</c:v>
                </c:pt>
                <c:pt idx="5">
                  <c:v>7.2222429497713589</c:v>
                </c:pt>
                <c:pt idx="6">
                  <c:v>1.9366118604642644</c:v>
                </c:pt>
                <c:pt idx="7">
                  <c:v>5.3986455163563143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Tertiary_subsectors!$F$127:$F$134</c:f>
              <c:numCache>
                <c:formatCode>0.0</c:formatCode>
                <c:ptCount val="8"/>
                <c:pt idx="0">
                  <c:v>20.770107982317668</c:v>
                </c:pt>
                <c:pt idx="1">
                  <c:v>10.363144323979924</c:v>
                </c:pt>
                <c:pt idx="2">
                  <c:v>0.66838366727664289</c:v>
                </c:pt>
                <c:pt idx="3">
                  <c:v>2.1692935902452715</c:v>
                </c:pt>
                <c:pt idx="4">
                  <c:v>0.41479458009960773</c:v>
                </c:pt>
                <c:pt idx="5">
                  <c:v>0.70567457619075302</c:v>
                </c:pt>
                <c:pt idx="6">
                  <c:v>0.5617303664772838</c:v>
                </c:pt>
                <c:pt idx="7">
                  <c:v>4.5453857245190559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Tertiary_subsectors!$D$140:$D$147</c:f>
              <c:numCache>
                <c:formatCode>0.0</c:formatCode>
                <c:ptCount val="8"/>
                <c:pt idx="0">
                  <c:v>33.068182270272636</c:v>
                </c:pt>
                <c:pt idx="1">
                  <c:v>20.904068794145289</c:v>
                </c:pt>
                <c:pt idx="2">
                  <c:v>8.841342856144399</c:v>
                </c:pt>
                <c:pt idx="3">
                  <c:v>3.6652612134720917</c:v>
                </c:pt>
                <c:pt idx="4">
                  <c:v>32.94719968316867</c:v>
                </c:pt>
                <c:pt idx="5">
                  <c:v>24.306962382254145</c:v>
                </c:pt>
                <c:pt idx="6">
                  <c:v>9.163933520174254</c:v>
                </c:pt>
                <c:pt idx="7">
                  <c:v>22.557995394515206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Tertiary_subsectors!$E$140:$E$147</c:f>
              <c:numCache>
                <c:formatCode>0.0</c:formatCode>
                <c:ptCount val="8"/>
                <c:pt idx="0">
                  <c:v>18.084445332601565</c:v>
                </c:pt>
                <c:pt idx="1">
                  <c:v>13.447406374466402</c:v>
                </c:pt>
                <c:pt idx="2">
                  <c:v>7.7436042459565444</c:v>
                </c:pt>
                <c:pt idx="3">
                  <c:v>2.0929814791570531</c:v>
                </c:pt>
                <c:pt idx="4">
                  <c:v>31.957476571289025</c:v>
                </c:pt>
                <c:pt idx="5">
                  <c:v>23.457085043308542</c:v>
                </c:pt>
                <c:pt idx="6">
                  <c:v>8.1886401265737767</c:v>
                </c:pt>
                <c:pt idx="7">
                  <c:v>17.429288562922494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Tertiary_subsectors!$F$140:$F$147</c:f>
              <c:numCache>
                <c:formatCode>0.0</c:formatCode>
                <c:ptCount val="8"/>
                <c:pt idx="0">
                  <c:v>14.983736937671074</c:v>
                </c:pt>
                <c:pt idx="1">
                  <c:v>7.456662419678886</c:v>
                </c:pt>
                <c:pt idx="2">
                  <c:v>1.097738610187855</c:v>
                </c:pt>
                <c:pt idx="3">
                  <c:v>1.5722797343150388</c:v>
                </c:pt>
                <c:pt idx="4">
                  <c:v>0.98972311187964657</c:v>
                </c:pt>
                <c:pt idx="5">
                  <c:v>0.84987733894560347</c:v>
                </c:pt>
                <c:pt idx="6">
                  <c:v>0.97529339360047684</c:v>
                </c:pt>
                <c:pt idx="7">
                  <c:v>5.1287068315927122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Tertiary_subsectors!$D$153:$D$160</c:f>
              <c:numCache>
                <c:formatCode>0.0</c:formatCode>
                <c:ptCount val="8"/>
                <c:pt idx="0">
                  <c:v>1.303680271569909</c:v>
                </c:pt>
                <c:pt idx="1">
                  <c:v>0.97865400194500807</c:v>
                </c:pt>
                <c:pt idx="2">
                  <c:v>0.35147808809929409</c:v>
                </c:pt>
                <c:pt idx="3">
                  <c:v>0.13436611507078472</c:v>
                </c:pt>
                <c:pt idx="4">
                  <c:v>0.35007053902852237</c:v>
                </c:pt>
                <c:pt idx="5">
                  <c:v>0.53796097008506094</c:v>
                </c:pt>
                <c:pt idx="6">
                  <c:v>0.23165485201718528</c:v>
                </c:pt>
                <c:pt idx="7">
                  <c:v>0.58898631220749542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Tertiary_subsectors!$E$153:$E$160</c:f>
              <c:numCache>
                <c:formatCode>0.0</c:formatCode>
                <c:ptCount val="8"/>
                <c:pt idx="0">
                  <c:v>0.72421921232244291</c:v>
                </c:pt>
                <c:pt idx="1">
                  <c:v>0.46998280249726493</c:v>
                </c:pt>
                <c:pt idx="2">
                  <c:v>0.31994295207058732</c:v>
                </c:pt>
                <c:pt idx="3">
                  <c:v>8.3350792341354313E-2</c:v>
                </c:pt>
                <c:pt idx="4">
                  <c:v>0.32838360154501089</c:v>
                </c:pt>
                <c:pt idx="5">
                  <c:v>0.51578877023531811</c:v>
                </c:pt>
                <c:pt idx="6">
                  <c:v>0.21162001568380454</c:v>
                </c:pt>
                <c:pt idx="7">
                  <c:v>0.42964093283529348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Tertiary_subsectors!$F$153:$F$160</c:f>
              <c:numCache>
                <c:formatCode>0.0</c:formatCode>
                <c:ptCount val="8"/>
                <c:pt idx="0">
                  <c:v>0.57946105924746605</c:v>
                </c:pt>
                <c:pt idx="1">
                  <c:v>0.50867119944774319</c:v>
                </c:pt>
                <c:pt idx="2">
                  <c:v>3.1535136028706799E-2</c:v>
                </c:pt>
                <c:pt idx="3">
                  <c:v>5.1015322729430421E-2</c:v>
                </c:pt>
                <c:pt idx="4">
                  <c:v>2.168693748351147E-2</c:v>
                </c:pt>
                <c:pt idx="5">
                  <c:v>2.217219984974287E-2</c:v>
                </c:pt>
                <c:pt idx="6">
                  <c:v>2.0034836333380754E-2</c:v>
                </c:pt>
                <c:pt idx="7">
                  <c:v>0.15934537937220189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Tertiary_subsectors!$D$166:$D$173</c:f>
              <c:numCache>
                <c:formatCode>0.0</c:formatCode>
                <c:ptCount val="8"/>
                <c:pt idx="0">
                  <c:v>39.156052929917578</c:v>
                </c:pt>
                <c:pt idx="1">
                  <c:v>24.187850418061203</c:v>
                </c:pt>
                <c:pt idx="2">
                  <c:v>7.4524814295945312</c:v>
                </c:pt>
                <c:pt idx="3">
                  <c:v>5.5041038459452025</c:v>
                </c:pt>
                <c:pt idx="4">
                  <c:v>11.452835692434943</c:v>
                </c:pt>
                <c:pt idx="5">
                  <c:v>18.029288969106798</c:v>
                </c:pt>
                <c:pt idx="6">
                  <c:v>5.5514852664297134</c:v>
                </c:pt>
                <c:pt idx="7">
                  <c:v>22.400943517530415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Tertiary_subsectors!$E$166:$E$173</c:f>
              <c:numCache>
                <c:formatCode>0.0</c:formatCode>
                <c:ptCount val="8"/>
                <c:pt idx="0">
                  <c:v>20.982464798977986</c:v>
                </c:pt>
                <c:pt idx="1">
                  <c:v>15.737365470746433</c:v>
                </c:pt>
                <c:pt idx="2">
                  <c:v>6.5216021101157979</c:v>
                </c:pt>
                <c:pt idx="3">
                  <c:v>3.1686571981370419</c:v>
                </c:pt>
                <c:pt idx="4">
                  <c:v>11.067923324402196</c:v>
                </c:pt>
                <c:pt idx="5">
                  <c:v>17.344248633544716</c:v>
                </c:pt>
                <c:pt idx="6">
                  <c:v>4.8559777372035189</c:v>
                </c:pt>
                <c:pt idx="7">
                  <c:v>17.151872054780629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Tertiary_subsectors!$F$166:$F$173</c:f>
              <c:numCache>
                <c:formatCode>0.0</c:formatCode>
                <c:ptCount val="8"/>
                <c:pt idx="0">
                  <c:v>18.173588130939592</c:v>
                </c:pt>
                <c:pt idx="1">
                  <c:v>8.4504849473147701</c:v>
                </c:pt>
                <c:pt idx="2">
                  <c:v>0.93087931947873337</c:v>
                </c:pt>
                <c:pt idx="3">
                  <c:v>2.335446647808161</c:v>
                </c:pt>
                <c:pt idx="4">
                  <c:v>0.38491236803274742</c:v>
                </c:pt>
                <c:pt idx="5">
                  <c:v>0.68504033556208321</c:v>
                </c:pt>
                <c:pt idx="6">
                  <c:v>0.69550752922619474</c:v>
                </c:pt>
                <c:pt idx="7">
                  <c:v>5.2490714627497841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Tertiary_subsectors!$D$179:$D$186</c:f>
              <c:numCache>
                <c:formatCode>0.0</c:formatCode>
                <c:ptCount val="8"/>
                <c:pt idx="0">
                  <c:v>0.54226252547821407</c:v>
                </c:pt>
                <c:pt idx="1">
                  <c:v>0.43468573542653066</c:v>
                </c:pt>
                <c:pt idx="2">
                  <c:v>3.7799573980880366E-2</c:v>
                </c:pt>
                <c:pt idx="3">
                  <c:v>9.499584648650182E-2</c:v>
                </c:pt>
                <c:pt idx="4">
                  <c:v>4.1433197282132836E-2</c:v>
                </c:pt>
                <c:pt idx="5">
                  <c:v>0.10121319108282287</c:v>
                </c:pt>
                <c:pt idx="6">
                  <c:v>3.3909726687868451E-2</c:v>
                </c:pt>
                <c:pt idx="7">
                  <c:v>0.18324021149564867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Tertiary_subsectors!$E$179:$E$186</c:f>
              <c:numCache>
                <c:formatCode>0.0</c:formatCode>
                <c:ptCount val="8"/>
                <c:pt idx="0">
                  <c:v>6.7191990901416254E-2</c:v>
                </c:pt>
                <c:pt idx="1">
                  <c:v>0.16351053818005107</c:v>
                </c:pt>
                <c:pt idx="2">
                  <c:v>2.0828912799340196E-2</c:v>
                </c:pt>
                <c:pt idx="3">
                  <c:v>1.6815213064461002E-2</c:v>
                </c:pt>
                <c:pt idx="4">
                  <c:v>3.8411129357447407E-2</c:v>
                </c:pt>
                <c:pt idx="5">
                  <c:v>8.4392379359700814E-2</c:v>
                </c:pt>
                <c:pt idx="6">
                  <c:v>1.9033014366365252E-2</c:v>
                </c:pt>
                <c:pt idx="7">
                  <c:v>5.5392325799405215E-2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Tertiary_subsectors!$F$179:$F$186</c:f>
              <c:numCache>
                <c:formatCode>0.0</c:formatCode>
                <c:ptCount val="8"/>
                <c:pt idx="0">
                  <c:v>0.47507053457679782</c:v>
                </c:pt>
                <c:pt idx="1">
                  <c:v>0.27117519724647959</c:v>
                </c:pt>
                <c:pt idx="2">
                  <c:v>1.697066118154017E-2</c:v>
                </c:pt>
                <c:pt idx="3">
                  <c:v>7.8180633422040818E-2</c:v>
                </c:pt>
                <c:pt idx="4">
                  <c:v>3.0220679246854305E-3</c:v>
                </c:pt>
                <c:pt idx="5">
                  <c:v>1.6820811723122053E-2</c:v>
                </c:pt>
                <c:pt idx="6">
                  <c:v>1.4876712321503199E-2</c:v>
                </c:pt>
                <c:pt idx="7">
                  <c:v>0.12784788569624345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Tertiary_subsectors!$D$192:$D$199</c:f>
              <c:numCache>
                <c:formatCode>0.0</c:formatCode>
                <c:ptCount val="8"/>
                <c:pt idx="0">
                  <c:v>1.3863630254440009</c:v>
                </c:pt>
                <c:pt idx="1">
                  <c:v>0.40399568925525059</c:v>
                </c:pt>
                <c:pt idx="2">
                  <c:v>0.60356908606588999</c:v>
                </c:pt>
                <c:pt idx="3">
                  <c:v>0.13549004920836483</c:v>
                </c:pt>
                <c:pt idx="4">
                  <c:v>0.30870067345958102</c:v>
                </c:pt>
                <c:pt idx="5">
                  <c:v>1.0626276778616681</c:v>
                </c:pt>
                <c:pt idx="6">
                  <c:v>0.40040597444568526</c:v>
                </c:pt>
                <c:pt idx="7">
                  <c:v>0.85608279251816111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Tertiary_subsectors!$E$192:$E$199</c:f>
              <c:numCache>
                <c:formatCode>0.0</c:formatCode>
                <c:ptCount val="8"/>
                <c:pt idx="0">
                  <c:v>1.0725240460786929</c:v>
                </c:pt>
                <c:pt idx="1">
                  <c:v>0.32413210207292303</c:v>
                </c:pt>
                <c:pt idx="2">
                  <c:v>0.59407466590536528</c:v>
                </c:pt>
                <c:pt idx="3">
                  <c:v>0.11075531957730358</c:v>
                </c:pt>
                <c:pt idx="4">
                  <c:v>0.29687661540171162</c:v>
                </c:pt>
                <c:pt idx="5">
                  <c:v>1.0523971629647899</c:v>
                </c:pt>
                <c:pt idx="6">
                  <c:v>0.39575022679427324</c:v>
                </c:pt>
                <c:pt idx="7">
                  <c:v>0.77397937235631498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Tertiary_subsectors!$F$192:$F$199</c:f>
              <c:numCache>
                <c:formatCode>0.0</c:formatCode>
                <c:ptCount val="8"/>
                <c:pt idx="0">
                  <c:v>0.31383897936530802</c:v>
                </c:pt>
                <c:pt idx="1">
                  <c:v>7.9863587182327556E-2</c:v>
                </c:pt>
                <c:pt idx="2">
                  <c:v>9.4944201605247358E-3</c:v>
                </c:pt>
                <c:pt idx="3">
                  <c:v>2.4734729631061252E-2</c:v>
                </c:pt>
                <c:pt idx="4">
                  <c:v>1.1824058057869416E-2</c:v>
                </c:pt>
                <c:pt idx="5">
                  <c:v>1.0230514896878247E-2</c:v>
                </c:pt>
                <c:pt idx="6">
                  <c:v>4.6557476514120302E-3</c:v>
                </c:pt>
                <c:pt idx="7">
                  <c:v>8.210342016184613E-2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Tertiary_subsectors!$D$205:$D$212</c:f>
              <c:numCache>
                <c:formatCode>0.0</c:formatCode>
                <c:ptCount val="8"/>
                <c:pt idx="0">
                  <c:v>1.4946953008557775</c:v>
                </c:pt>
                <c:pt idx="1">
                  <c:v>0.37994346799128298</c:v>
                </c:pt>
                <c:pt idx="2">
                  <c:v>0.26265714031755599</c:v>
                </c:pt>
                <c:pt idx="3">
                  <c:v>7.6993850091490609E-2</c:v>
                </c:pt>
                <c:pt idx="4">
                  <c:v>0.40066349794490425</c:v>
                </c:pt>
                <c:pt idx="5">
                  <c:v>1.1973196513693432</c:v>
                </c:pt>
                <c:pt idx="6">
                  <c:v>0.14684023328219278</c:v>
                </c:pt>
                <c:pt idx="7">
                  <c:v>0.49889204526862718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Tertiary_subsectors!$E$205:$E$212</c:f>
              <c:numCache>
                <c:formatCode>0.0</c:formatCode>
                <c:ptCount val="8"/>
                <c:pt idx="0">
                  <c:v>1.0638357725388394</c:v>
                </c:pt>
                <c:pt idx="1">
                  <c:v>0.28501877964505129</c:v>
                </c:pt>
                <c:pt idx="2">
                  <c:v>0.25390763549826145</c:v>
                </c:pt>
                <c:pt idx="3">
                  <c:v>6.0725347161756447E-2</c:v>
                </c:pt>
                <c:pt idx="4">
                  <c:v>0.37659144252106974</c:v>
                </c:pt>
                <c:pt idx="5">
                  <c:v>1.1820957977157742</c:v>
                </c:pt>
                <c:pt idx="6">
                  <c:v>0.14152204294019965</c:v>
                </c:pt>
                <c:pt idx="7">
                  <c:v>0.38161549507486758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Tertiary_subsectors!$F$205:$F$212</c:f>
              <c:numCache>
                <c:formatCode>0.0</c:formatCode>
                <c:ptCount val="8"/>
                <c:pt idx="0">
                  <c:v>0.43085952831693808</c:v>
                </c:pt>
                <c:pt idx="1">
                  <c:v>9.4924688346231662E-2</c:v>
                </c:pt>
                <c:pt idx="2">
                  <c:v>8.7495048192945575E-3</c:v>
                </c:pt>
                <c:pt idx="3">
                  <c:v>1.6268502929734158E-2</c:v>
                </c:pt>
                <c:pt idx="4">
                  <c:v>2.4072055423834511E-2</c:v>
                </c:pt>
                <c:pt idx="5">
                  <c:v>1.5223853653568957E-2</c:v>
                </c:pt>
                <c:pt idx="6">
                  <c:v>5.3181903419931417E-3</c:v>
                </c:pt>
                <c:pt idx="7">
                  <c:v>0.11727655019375957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Tertiary_subsectors!$D$218:$D$225</c:f>
              <c:numCache>
                <c:formatCode>0.0</c:formatCode>
                <c:ptCount val="8"/>
                <c:pt idx="0">
                  <c:v>0.52553777632178744</c:v>
                </c:pt>
                <c:pt idx="1">
                  <c:v>0.33600362336416667</c:v>
                </c:pt>
                <c:pt idx="2">
                  <c:v>0.32692192208102988</c:v>
                </c:pt>
                <c:pt idx="3">
                  <c:v>0.54202299847863022</c:v>
                </c:pt>
                <c:pt idx="4">
                  <c:v>0.41373425839224692</c:v>
                </c:pt>
                <c:pt idx="5">
                  <c:v>0.68122510746279341</c:v>
                </c:pt>
                <c:pt idx="6">
                  <c:v>0.38808150688824516</c:v>
                </c:pt>
                <c:pt idx="7">
                  <c:v>0.62369905941995307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Tertiary_subsectors!$E$218:$E$225</c:f>
              <c:numCache>
                <c:formatCode>0.0</c:formatCode>
                <c:ptCount val="8"/>
                <c:pt idx="0">
                  <c:v>0.45039381706475001</c:v>
                </c:pt>
                <c:pt idx="1">
                  <c:v>0.27697331533971403</c:v>
                </c:pt>
                <c:pt idx="2">
                  <c:v>0.29413854262593014</c:v>
                </c:pt>
                <c:pt idx="3">
                  <c:v>0.45471114760063386</c:v>
                </c:pt>
                <c:pt idx="4">
                  <c:v>0.40535671149817587</c:v>
                </c:pt>
                <c:pt idx="5">
                  <c:v>0.67497457032090213</c:v>
                </c:pt>
                <c:pt idx="6">
                  <c:v>0.35264977244078372</c:v>
                </c:pt>
                <c:pt idx="7">
                  <c:v>0.57638790682624186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Tertiary_subsectors!$F$218:$F$225</c:f>
              <c:numCache>
                <c:formatCode>0.0</c:formatCode>
                <c:ptCount val="8"/>
                <c:pt idx="0">
                  <c:v>7.5143959257037443E-2</c:v>
                </c:pt>
                <c:pt idx="1">
                  <c:v>5.9030308024452624E-2</c:v>
                </c:pt>
                <c:pt idx="2">
                  <c:v>3.2783379455099751E-2</c:v>
                </c:pt>
                <c:pt idx="3">
                  <c:v>8.7311850877996353E-2</c:v>
                </c:pt>
                <c:pt idx="4">
                  <c:v>8.3775468940710564E-3</c:v>
                </c:pt>
                <c:pt idx="5">
                  <c:v>6.2505371418913203E-3</c:v>
                </c:pt>
                <c:pt idx="6">
                  <c:v>3.5431734447461422E-2</c:v>
                </c:pt>
                <c:pt idx="7">
                  <c:v>4.7311152593711214E-2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Tertiary_subsectors!$D$231:$D$238</c:f>
              <c:numCache>
                <c:formatCode>0.0</c:formatCode>
                <c:ptCount val="8"/>
                <c:pt idx="0">
                  <c:v>5.068229100323288</c:v>
                </c:pt>
                <c:pt idx="1">
                  <c:v>2.6700612541236723</c:v>
                </c:pt>
                <c:pt idx="2">
                  <c:v>2.1494963494411539</c:v>
                </c:pt>
                <c:pt idx="3">
                  <c:v>0.62255560425125189</c:v>
                </c:pt>
                <c:pt idx="4">
                  <c:v>1.8215467298678734</c:v>
                </c:pt>
                <c:pt idx="5">
                  <c:v>3.9593087793055357</c:v>
                </c:pt>
                <c:pt idx="6">
                  <c:v>1.5487911075058514</c:v>
                </c:pt>
                <c:pt idx="7">
                  <c:v>3.570277123271719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Tertiary_subsectors!$E$231:$E$238</c:f>
              <c:numCache>
                <c:formatCode>0.0</c:formatCode>
                <c:ptCount val="8"/>
                <c:pt idx="0">
                  <c:v>3.8695765540759437</c:v>
                </c:pt>
                <c:pt idx="1">
                  <c:v>2.1505313413830787</c:v>
                </c:pt>
                <c:pt idx="2">
                  <c:v>2.0894412086889758</c:v>
                </c:pt>
                <c:pt idx="3">
                  <c:v>0.50123270619666727</c:v>
                </c:pt>
                <c:pt idx="4">
                  <c:v>1.7249709259169084</c:v>
                </c:pt>
                <c:pt idx="5">
                  <c:v>3.9026463238103113</c:v>
                </c:pt>
                <c:pt idx="6">
                  <c:v>1.5082304787600946</c:v>
                </c:pt>
                <c:pt idx="7">
                  <c:v>3.136876249371185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Tertiary_subsectors!$F$231:$F$238</c:f>
              <c:numCache>
                <c:formatCode>0.0</c:formatCode>
                <c:ptCount val="8"/>
                <c:pt idx="0">
                  <c:v>1.1986525462473439</c:v>
                </c:pt>
                <c:pt idx="1">
                  <c:v>0.51952991274059357</c:v>
                </c:pt>
                <c:pt idx="2">
                  <c:v>6.0055140752178007E-2</c:v>
                </c:pt>
                <c:pt idx="3">
                  <c:v>0.12132289805458463</c:v>
                </c:pt>
                <c:pt idx="4">
                  <c:v>9.657580395096492E-2</c:v>
                </c:pt>
                <c:pt idx="5">
                  <c:v>5.6662455495224577E-2</c:v>
                </c:pt>
                <c:pt idx="6">
                  <c:v>4.0560628745756826E-2</c:v>
                </c:pt>
                <c:pt idx="7">
                  <c:v>0.43340087390053406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Tertiary_subsectors!$D$244:$D$251</c:f>
              <c:numCache>
                <c:formatCode>0.0</c:formatCode>
                <c:ptCount val="8"/>
                <c:pt idx="0">
                  <c:v>9.1403671690820962E-2</c:v>
                </c:pt>
                <c:pt idx="1">
                  <c:v>0.13764026953354691</c:v>
                </c:pt>
                <c:pt idx="2">
                  <c:v>1.197730547650216E-2</c:v>
                </c:pt>
                <c:pt idx="3">
                  <c:v>2.2609513631491482E-2</c:v>
                </c:pt>
                <c:pt idx="4">
                  <c:v>2.0255133671534909E-2</c:v>
                </c:pt>
                <c:pt idx="5">
                  <c:v>2.5297968184554185E-2</c:v>
                </c:pt>
                <c:pt idx="6">
                  <c:v>6.7084219122942358E-3</c:v>
                </c:pt>
                <c:pt idx="7">
                  <c:v>3.4960068331204519E-2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Tertiary_subsectors!$E$244:$E$251</c:f>
              <c:numCache>
                <c:formatCode>0.0</c:formatCode>
                <c:ptCount val="8"/>
                <c:pt idx="0">
                  <c:v>6.9873593287974678E-3</c:v>
                </c:pt>
                <c:pt idx="1">
                  <c:v>3.7245595645675547E-2</c:v>
                </c:pt>
                <c:pt idx="2">
                  <c:v>3.7889866484438054E-3</c:v>
                </c:pt>
                <c:pt idx="3">
                  <c:v>1.4863020653183307E-3</c:v>
                </c:pt>
                <c:pt idx="4">
                  <c:v>1.6346381331760342E-2</c:v>
                </c:pt>
                <c:pt idx="5">
                  <c:v>1.8440146640996698E-2</c:v>
                </c:pt>
                <c:pt idx="6">
                  <c:v>2.8581731351303907E-3</c:v>
                </c:pt>
                <c:pt idx="7">
                  <c:v>5.6677774930377241E-3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Tertiary_subsectors!$F$244:$F$251</c:f>
              <c:numCache>
                <c:formatCode>0.0</c:formatCode>
                <c:ptCount val="8"/>
                <c:pt idx="0">
                  <c:v>8.4416312362023488E-2</c:v>
                </c:pt>
                <c:pt idx="1">
                  <c:v>0.10039467388787135</c:v>
                </c:pt>
                <c:pt idx="2">
                  <c:v>8.1883188280583545E-3</c:v>
                </c:pt>
                <c:pt idx="3">
                  <c:v>2.1123211566173149E-2</c:v>
                </c:pt>
                <c:pt idx="4">
                  <c:v>3.9087523397745667E-3</c:v>
                </c:pt>
                <c:pt idx="5">
                  <c:v>6.8578215435574873E-3</c:v>
                </c:pt>
                <c:pt idx="6">
                  <c:v>3.8502487771638451E-3</c:v>
                </c:pt>
                <c:pt idx="7">
                  <c:v>2.9292290838166792E-2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Tertiary_subsectors!$D$257:$D$264</c:f>
              <c:numCache>
                <c:formatCode>0.0</c:formatCode>
                <c:ptCount val="8"/>
                <c:pt idx="0">
                  <c:v>13.152428948209618</c:v>
                </c:pt>
                <c:pt idx="1">
                  <c:v>9.3537578968784132</c:v>
                </c:pt>
                <c:pt idx="2">
                  <c:v>4.5181811847708264</c:v>
                </c:pt>
                <c:pt idx="3">
                  <c:v>1.8792380129321817</c:v>
                </c:pt>
                <c:pt idx="4">
                  <c:v>14.807366759686994</c:v>
                </c:pt>
                <c:pt idx="5">
                  <c:v>11.612992750334762</c:v>
                </c:pt>
                <c:pt idx="6">
                  <c:v>2.949813425177124</c:v>
                </c:pt>
                <c:pt idx="7">
                  <c:v>10.326690304604579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Tertiary_subsectors!$E$257:$E$264</c:f>
              <c:numCache>
                <c:formatCode>0.0</c:formatCode>
                <c:ptCount val="8"/>
                <c:pt idx="0">
                  <c:v>10.256041117826925</c:v>
                </c:pt>
                <c:pt idx="1">
                  <c:v>7.7644051963003324</c:v>
                </c:pt>
                <c:pt idx="2">
                  <c:v>4.2596279950491924</c:v>
                </c:pt>
                <c:pt idx="3">
                  <c:v>1.6218817877925269</c:v>
                </c:pt>
                <c:pt idx="4">
                  <c:v>14.607087879088736</c:v>
                </c:pt>
                <c:pt idx="5">
                  <c:v>11.480573075077583</c:v>
                </c:pt>
                <c:pt idx="6">
                  <c:v>2.7678055210257186</c:v>
                </c:pt>
                <c:pt idx="7">
                  <c:v>9.3422908989006412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Tertiary_subsectors!$F$257:$F$264</c:f>
              <c:numCache>
                <c:formatCode>0.0</c:formatCode>
                <c:ptCount val="8"/>
                <c:pt idx="0">
                  <c:v>2.8963878303826931</c:v>
                </c:pt>
                <c:pt idx="1">
                  <c:v>1.589352700578081</c:v>
                </c:pt>
                <c:pt idx="2">
                  <c:v>0.25855318972163366</c:v>
                </c:pt>
                <c:pt idx="3">
                  <c:v>0.25735622513965484</c:v>
                </c:pt>
                <c:pt idx="4">
                  <c:v>0.20027888059825827</c:v>
                </c:pt>
                <c:pt idx="5">
                  <c:v>0.13241967525717796</c:v>
                </c:pt>
                <c:pt idx="6">
                  <c:v>0.18200790415140525</c:v>
                </c:pt>
                <c:pt idx="7">
                  <c:v>0.98439940570393847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Tertiary_subsectors!$D$270:$D$277</c:f>
              <c:numCache>
                <c:formatCode>0.0</c:formatCode>
                <c:ptCount val="8"/>
                <c:pt idx="0">
                  <c:v>5.70710325073183</c:v>
                </c:pt>
                <c:pt idx="1">
                  <c:v>3.9079254084339246</c:v>
                </c:pt>
                <c:pt idx="2">
                  <c:v>1.5882569486097653</c:v>
                </c:pt>
                <c:pt idx="3">
                  <c:v>0.84460089692758111</c:v>
                </c:pt>
                <c:pt idx="4">
                  <c:v>2.8407969203237227</c:v>
                </c:pt>
                <c:pt idx="5">
                  <c:v>3.0329230286136144</c:v>
                </c:pt>
                <c:pt idx="6">
                  <c:v>1.2208029416328616</c:v>
                </c:pt>
                <c:pt idx="7">
                  <c:v>3.9962596843905063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Tertiary_subsectors!$E$270:$E$277</c:f>
              <c:numCache>
                <c:formatCode>0.0</c:formatCode>
                <c:ptCount val="8"/>
                <c:pt idx="0">
                  <c:v>4.4181053750791852</c:v>
                </c:pt>
                <c:pt idx="1">
                  <c:v>2.6300931564545573</c:v>
                </c:pt>
                <c:pt idx="2">
                  <c:v>1.5089673297610913</c:v>
                </c:pt>
                <c:pt idx="3">
                  <c:v>0.66167722036424803</c:v>
                </c:pt>
                <c:pt idx="4">
                  <c:v>2.7536859586372051</c:v>
                </c:pt>
                <c:pt idx="5">
                  <c:v>2.9911792710288436</c:v>
                </c:pt>
                <c:pt idx="6">
                  <c:v>1.1565983429378894</c:v>
                </c:pt>
                <c:pt idx="7">
                  <c:v>3.402475750127965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Tertiary_subsectors!$F$270:$F$277</c:f>
              <c:numCache>
                <c:formatCode>0.0</c:formatCode>
                <c:ptCount val="8"/>
                <c:pt idx="0">
                  <c:v>1.2889978756526443</c:v>
                </c:pt>
                <c:pt idx="1">
                  <c:v>1.2778322519793672</c:v>
                </c:pt>
                <c:pt idx="2">
                  <c:v>7.9289618848673984E-2</c:v>
                </c:pt>
                <c:pt idx="3">
                  <c:v>0.18292367656333308</c:v>
                </c:pt>
                <c:pt idx="4">
                  <c:v>8.7110961686517635E-2</c:v>
                </c:pt>
                <c:pt idx="5">
                  <c:v>4.1743757584770586E-2</c:v>
                </c:pt>
                <c:pt idx="6">
                  <c:v>6.4204598694972248E-2</c:v>
                </c:pt>
                <c:pt idx="7">
                  <c:v>0.59378393426254128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Tertiary_subsectors!$D$283:$D$290</c:f>
              <c:numCache>
                <c:formatCode>0.0</c:formatCode>
                <c:ptCount val="8"/>
                <c:pt idx="0">
                  <c:v>14.608603812357943</c:v>
                </c:pt>
                <c:pt idx="1">
                  <c:v>4.0354382382720573</c:v>
                </c:pt>
                <c:pt idx="2">
                  <c:v>4.7118749005466691</c:v>
                </c:pt>
                <c:pt idx="3">
                  <c:v>1.8701586251856268</c:v>
                </c:pt>
                <c:pt idx="4">
                  <c:v>4.069656781240595</c:v>
                </c:pt>
                <c:pt idx="5">
                  <c:v>9.9741807908359572</c:v>
                </c:pt>
                <c:pt idx="6">
                  <c:v>3.424425668244143</c:v>
                </c:pt>
                <c:pt idx="7">
                  <c:v>8.4765536741857392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Tertiary_subsectors!$E$283:$E$290</c:f>
              <c:numCache>
                <c:formatCode>0.0</c:formatCode>
                <c:ptCount val="8"/>
                <c:pt idx="0">
                  <c:v>10.155797189678474</c:v>
                </c:pt>
                <c:pt idx="1">
                  <c:v>2.9108246026616689</c:v>
                </c:pt>
                <c:pt idx="2">
                  <c:v>4.5336908487219389</c:v>
                </c:pt>
                <c:pt idx="3">
                  <c:v>1.3453282747450306</c:v>
                </c:pt>
                <c:pt idx="4">
                  <c:v>3.8617688133221799</c:v>
                </c:pt>
                <c:pt idx="5">
                  <c:v>9.7792439828659425</c:v>
                </c:pt>
                <c:pt idx="6">
                  <c:v>3.3149110431747757</c:v>
                </c:pt>
                <c:pt idx="7">
                  <c:v>6.8580737031087251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Tertiary_subsectors!$F$283:$F$290</c:f>
              <c:numCache>
                <c:formatCode>0.0</c:formatCode>
                <c:ptCount val="8"/>
                <c:pt idx="0">
                  <c:v>4.4528066226794696</c:v>
                </c:pt>
                <c:pt idx="1">
                  <c:v>1.1246136356103882</c:v>
                </c:pt>
                <c:pt idx="2">
                  <c:v>0.17818405182472988</c:v>
                </c:pt>
                <c:pt idx="3">
                  <c:v>0.52483035044059634</c:v>
                </c:pt>
                <c:pt idx="4">
                  <c:v>0.20788796791841549</c:v>
                </c:pt>
                <c:pt idx="5">
                  <c:v>0.19493680797001384</c:v>
                </c:pt>
                <c:pt idx="6">
                  <c:v>0.10951462506936749</c:v>
                </c:pt>
                <c:pt idx="7">
                  <c:v>1.6184799710770135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Tertiary_subsectors!$D$296:$D$303</c:f>
              <c:numCache>
                <c:formatCode>0.0</c:formatCode>
                <c:ptCount val="8"/>
                <c:pt idx="0">
                  <c:v>4.6734468547512442</c:v>
                </c:pt>
                <c:pt idx="1">
                  <c:v>3.2333812258552701</c:v>
                </c:pt>
                <c:pt idx="2">
                  <c:v>0.19639128992865906</c:v>
                </c:pt>
                <c:pt idx="3">
                  <c:v>0.37035279290343787</c:v>
                </c:pt>
                <c:pt idx="4">
                  <c:v>0.7686731303382639</c:v>
                </c:pt>
                <c:pt idx="5">
                  <c:v>1.5470179391035839</c:v>
                </c:pt>
                <c:pt idx="6">
                  <c:v>0.18519199889422644</c:v>
                </c:pt>
                <c:pt idx="7">
                  <c:v>0.93069374205859201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Tertiary_subsectors!$E$296:$E$303</c:f>
              <c:numCache>
                <c:formatCode>0.0</c:formatCode>
                <c:ptCount val="8"/>
                <c:pt idx="0">
                  <c:v>1.1340626396722802</c:v>
                </c:pt>
                <c:pt idx="1">
                  <c:v>1.6840900569508945</c:v>
                </c:pt>
                <c:pt idx="2">
                  <c:v>0.13260390447341014</c:v>
                </c:pt>
                <c:pt idx="3">
                  <c:v>0.10185581735392324</c:v>
                </c:pt>
                <c:pt idx="4">
                  <c:v>0.73720084946979902</c:v>
                </c:pt>
                <c:pt idx="5">
                  <c:v>1.4046801718873529</c:v>
                </c:pt>
                <c:pt idx="6">
                  <c:v>0.13130500014505142</c:v>
                </c:pt>
                <c:pt idx="7">
                  <c:v>0.30872832417317009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Tertiary_subsectors!$F$296:$F$303</c:f>
              <c:numCache>
                <c:formatCode>0.0</c:formatCode>
                <c:ptCount val="8"/>
                <c:pt idx="0">
                  <c:v>3.5393842150789641</c:v>
                </c:pt>
                <c:pt idx="1">
                  <c:v>1.5492911689043758</c:v>
                </c:pt>
                <c:pt idx="2">
                  <c:v>6.3787385455248938E-2</c:v>
                </c:pt>
                <c:pt idx="3">
                  <c:v>0.26849697554951463</c:v>
                </c:pt>
                <c:pt idx="4">
                  <c:v>3.1472280868464861E-2</c:v>
                </c:pt>
                <c:pt idx="5">
                  <c:v>0.14233776721623084</c:v>
                </c:pt>
                <c:pt idx="6">
                  <c:v>5.3886998749175033E-2</c:v>
                </c:pt>
                <c:pt idx="7">
                  <c:v>0.62196541788542192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Tertiary_subsectors!$D$309:$D$316</c:f>
              <c:numCache>
                <c:formatCode>0.0</c:formatCode>
                <c:ptCount val="8"/>
                <c:pt idx="0">
                  <c:v>4.3467755283582843</c:v>
                </c:pt>
                <c:pt idx="1">
                  <c:v>1.3709223478362862</c:v>
                </c:pt>
                <c:pt idx="2">
                  <c:v>1.2203300868023517</c:v>
                </c:pt>
                <c:pt idx="3">
                  <c:v>0.29168504630368008</c:v>
                </c:pt>
                <c:pt idx="4">
                  <c:v>1.1131351532377289</c:v>
                </c:pt>
                <c:pt idx="5">
                  <c:v>1.9083463319140597</c:v>
                </c:pt>
                <c:pt idx="6">
                  <c:v>0.91226806375738878</c:v>
                </c:pt>
                <c:pt idx="7">
                  <c:v>1.7492444318876135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Tertiary_subsectors!$E$309:$E$316</c:f>
              <c:numCache>
                <c:formatCode>0.0</c:formatCode>
                <c:ptCount val="8"/>
                <c:pt idx="0">
                  <c:v>2.9379278447949448</c:v>
                </c:pt>
                <c:pt idx="1">
                  <c:v>1.0120607699697617</c:v>
                </c:pt>
                <c:pt idx="2">
                  <c:v>1.1955011436647691</c:v>
                </c:pt>
                <c:pt idx="3">
                  <c:v>0.2488127884873684</c:v>
                </c:pt>
                <c:pt idx="4">
                  <c:v>1.0373766402949245</c:v>
                </c:pt>
                <c:pt idx="5">
                  <c:v>1.8539564928935783</c:v>
                </c:pt>
                <c:pt idx="6">
                  <c:v>0.89754907504425385</c:v>
                </c:pt>
                <c:pt idx="7">
                  <c:v>1.2532829825162339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Tertiary_subsectors!$F$309:$F$316</c:f>
              <c:numCache>
                <c:formatCode>0.0</c:formatCode>
                <c:ptCount val="8"/>
                <c:pt idx="0">
                  <c:v>1.4088476835633399</c:v>
                </c:pt>
                <c:pt idx="1">
                  <c:v>0.35886157786652456</c:v>
                </c:pt>
                <c:pt idx="2">
                  <c:v>2.4828943137582625E-2</c:v>
                </c:pt>
                <c:pt idx="3">
                  <c:v>4.2872257816311696E-2</c:v>
                </c:pt>
                <c:pt idx="4">
                  <c:v>7.5758512942804557E-2</c:v>
                </c:pt>
                <c:pt idx="5">
                  <c:v>5.4389839020481251E-2</c:v>
                </c:pt>
                <c:pt idx="6">
                  <c:v>1.4718988713134958E-2</c:v>
                </c:pt>
                <c:pt idx="7">
                  <c:v>0.49596144937137954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Tertiary_subsectors!$D$322:$D$329</c:f>
              <c:numCache>
                <c:formatCode>0.0</c:formatCode>
                <c:ptCount val="8"/>
                <c:pt idx="0">
                  <c:v>0.75985530665294876</c:v>
                </c:pt>
                <c:pt idx="1">
                  <c:v>0.58750363867031596</c:v>
                </c:pt>
                <c:pt idx="2">
                  <c:v>0.27285321716140915</c:v>
                </c:pt>
                <c:pt idx="3">
                  <c:v>0.13412377864919564</c:v>
                </c:pt>
                <c:pt idx="4">
                  <c:v>0.23417655873984475</c:v>
                </c:pt>
                <c:pt idx="5">
                  <c:v>0.57551030684859705</c:v>
                </c:pt>
                <c:pt idx="6">
                  <c:v>0.17084601824680107</c:v>
                </c:pt>
                <c:pt idx="7">
                  <c:v>0.4873716035407244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Tertiary_subsectors!$E$322:$E$329</c:f>
              <c:numCache>
                <c:formatCode>0.0</c:formatCode>
                <c:ptCount val="8"/>
                <c:pt idx="0">
                  <c:v>0.4094745589380282</c:v>
                </c:pt>
                <c:pt idx="1">
                  <c:v>0.38149141811617771</c:v>
                </c:pt>
                <c:pt idx="2">
                  <c:v>0.24761923838188693</c:v>
                </c:pt>
                <c:pt idx="3">
                  <c:v>7.9380167913325583E-2</c:v>
                </c:pt>
                <c:pt idx="4">
                  <c:v>0.22729275764100709</c:v>
                </c:pt>
                <c:pt idx="5">
                  <c:v>0.55731577960086875</c:v>
                </c:pt>
                <c:pt idx="6">
                  <c:v>0.15430829467559123</c:v>
                </c:pt>
                <c:pt idx="7">
                  <c:v>0.36477376632054115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Tertiary_subsectors!$F$322:$F$329</c:f>
              <c:numCache>
                <c:formatCode>0.0</c:formatCode>
                <c:ptCount val="8"/>
                <c:pt idx="0">
                  <c:v>0.35038074771492056</c:v>
                </c:pt>
                <c:pt idx="1">
                  <c:v>0.20601222055413826</c:v>
                </c:pt>
                <c:pt idx="2">
                  <c:v>2.5233978779522215E-2</c:v>
                </c:pt>
                <c:pt idx="3">
                  <c:v>5.4743610735870057E-2</c:v>
                </c:pt>
                <c:pt idx="4">
                  <c:v>6.8838010988376561E-3</c:v>
                </c:pt>
                <c:pt idx="5">
                  <c:v>1.8194527247728298E-2</c:v>
                </c:pt>
                <c:pt idx="6">
                  <c:v>1.6537723571209827E-2</c:v>
                </c:pt>
                <c:pt idx="7">
                  <c:v>0.12259783722018328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Tertiary_subsectors!$D$335:$D$342</c:f>
              <c:numCache>
                <c:formatCode>0.0</c:formatCode>
                <c:ptCount val="8"/>
                <c:pt idx="0">
                  <c:v>4.8094015641980707</c:v>
                </c:pt>
                <c:pt idx="1">
                  <c:v>2.5610574393759449</c:v>
                </c:pt>
                <c:pt idx="2">
                  <c:v>2.4320237542804586</c:v>
                </c:pt>
                <c:pt idx="3">
                  <c:v>0.62835444832063991</c:v>
                </c:pt>
                <c:pt idx="4">
                  <c:v>1.77677502217169</c:v>
                </c:pt>
                <c:pt idx="5">
                  <c:v>3.7409909277877009</c:v>
                </c:pt>
                <c:pt idx="6">
                  <c:v>1.7781687503329449</c:v>
                </c:pt>
                <c:pt idx="7">
                  <c:v>3.1883854290693465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Tertiary_subsectors!$E$335:$E$342</c:f>
              <c:numCache>
                <c:formatCode>0.0</c:formatCode>
                <c:ptCount val="8"/>
                <c:pt idx="0">
                  <c:v>3.9659312571091463</c:v>
                </c:pt>
                <c:pt idx="1">
                  <c:v>2.1986403060828592</c:v>
                </c:pt>
                <c:pt idx="2">
                  <c:v>2.3881072821991922</c:v>
                </c:pt>
                <c:pt idx="3">
                  <c:v>0.55639896219883311</c:v>
                </c:pt>
                <c:pt idx="4">
                  <c:v>1.7322029697560484</c:v>
                </c:pt>
                <c:pt idx="5">
                  <c:v>3.7033567177773565</c:v>
                </c:pt>
                <c:pt idx="6">
                  <c:v>1.7480380400805116</c:v>
                </c:pt>
                <c:pt idx="7">
                  <c:v>2.9366239641056264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Tertiary_subsectors!$F$335:$F$342</c:f>
              <c:numCache>
                <c:formatCode>0.0</c:formatCode>
                <c:ptCount val="8"/>
                <c:pt idx="0">
                  <c:v>0.84347030708892468</c:v>
                </c:pt>
                <c:pt idx="1">
                  <c:v>0.36241713329308567</c:v>
                </c:pt>
                <c:pt idx="2">
                  <c:v>4.3916472081266159E-2</c:v>
                </c:pt>
                <c:pt idx="3">
                  <c:v>7.1955486121806828E-2</c:v>
                </c:pt>
                <c:pt idx="4">
                  <c:v>4.4572052415641758E-2</c:v>
                </c:pt>
                <c:pt idx="5">
                  <c:v>3.7634210010344407E-2</c:v>
                </c:pt>
                <c:pt idx="6">
                  <c:v>3.0130710252433288E-2</c:v>
                </c:pt>
                <c:pt idx="7">
                  <c:v>0.25176146496371993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Tertiary_subsectors!$D$348:$D$355</c:f>
              <c:numCache>
                <c:formatCode>0.0</c:formatCode>
                <c:ptCount val="8"/>
                <c:pt idx="0">
                  <c:v>2.0774566279457103</c:v>
                </c:pt>
                <c:pt idx="1">
                  <c:v>1.2304915118703172</c:v>
                </c:pt>
                <c:pt idx="2">
                  <c:v>0.82741733763049996</c:v>
                </c:pt>
                <c:pt idx="3">
                  <c:v>0.2015731201841568</c:v>
                </c:pt>
                <c:pt idx="4">
                  <c:v>2.4700752047070971</c:v>
                </c:pt>
                <c:pt idx="5">
                  <c:v>1.5151394451297411</c:v>
                </c:pt>
                <c:pt idx="6">
                  <c:v>0.35748338335019375</c:v>
                </c:pt>
                <c:pt idx="7">
                  <c:v>1.6301180963018758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Tertiary_subsectors!$E$348:$E$355</c:f>
              <c:numCache>
                <c:formatCode>0.0</c:formatCode>
                <c:ptCount val="8"/>
                <c:pt idx="0">
                  <c:v>0.85232732630095032</c:v>
                </c:pt>
                <c:pt idx="1">
                  <c:v>1.006663357196879</c:v>
                </c:pt>
                <c:pt idx="2">
                  <c:v>0.74612414836674446</c:v>
                </c:pt>
                <c:pt idx="3">
                  <c:v>0.14887123354160894</c:v>
                </c:pt>
                <c:pt idx="4">
                  <c:v>2.4006604956922337</c:v>
                </c:pt>
                <c:pt idx="5">
                  <c:v>1.4786809400245664</c:v>
                </c:pt>
                <c:pt idx="6">
                  <c:v>0.29776856191428874</c:v>
                </c:pt>
                <c:pt idx="7">
                  <c:v>1.4979266506096456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Tertiary_subsectors!$F$348:$F$355</c:f>
              <c:numCache>
                <c:formatCode>0.0</c:formatCode>
                <c:ptCount val="8"/>
                <c:pt idx="0">
                  <c:v>1.2251293016447597</c:v>
                </c:pt>
                <c:pt idx="1">
                  <c:v>0.22382815467343828</c:v>
                </c:pt>
                <c:pt idx="2">
                  <c:v>8.1293189263755505E-2</c:v>
                </c:pt>
                <c:pt idx="3">
                  <c:v>5.2701886642547852E-2</c:v>
                </c:pt>
                <c:pt idx="4">
                  <c:v>6.9414709014863435E-2</c:v>
                </c:pt>
                <c:pt idx="5">
                  <c:v>3.645850510517458E-2</c:v>
                </c:pt>
                <c:pt idx="6">
                  <c:v>5.9714821435904994E-2</c:v>
                </c:pt>
                <c:pt idx="7">
                  <c:v>0.13219144569223018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Tertiary_subsectors!$D$361:$D$368</c:f>
              <c:numCache>
                <c:formatCode>0.0</c:formatCode>
                <c:ptCount val="8"/>
                <c:pt idx="0">
                  <c:v>2.1178095118832529</c:v>
                </c:pt>
                <c:pt idx="1">
                  <c:v>2.0801684075483506</c:v>
                </c:pt>
                <c:pt idx="2">
                  <c:v>1.4320551963452328</c:v>
                </c:pt>
                <c:pt idx="3">
                  <c:v>0.26851338595810709</c:v>
                </c:pt>
                <c:pt idx="4">
                  <c:v>3.1179200629069803</c:v>
                </c:pt>
                <c:pt idx="5">
                  <c:v>3.5006282008447123</c:v>
                </c:pt>
                <c:pt idx="6">
                  <c:v>0.84481219376306638</c:v>
                </c:pt>
                <c:pt idx="7">
                  <c:v>3.7176055224637459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Tertiary_subsectors!$E$361:$E$368</c:f>
              <c:numCache>
                <c:formatCode>0.0</c:formatCode>
                <c:ptCount val="8"/>
                <c:pt idx="0">
                  <c:v>0.94046474594607543</c:v>
                </c:pt>
                <c:pt idx="1">
                  <c:v>1.2328584203651465</c:v>
                </c:pt>
                <c:pt idx="2">
                  <c:v>1.2502040769842688</c:v>
                </c:pt>
                <c:pt idx="3">
                  <c:v>0.1811034761456797</c:v>
                </c:pt>
                <c:pt idx="4">
                  <c:v>2.9747020888308562</c:v>
                </c:pt>
                <c:pt idx="5">
                  <c:v>3.4185151358568717</c:v>
                </c:pt>
                <c:pt idx="6">
                  <c:v>0.7122989397421654</c:v>
                </c:pt>
                <c:pt idx="7">
                  <c:v>3.0841864243116279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Tertiary_subsectors!$F$361:$F$368</c:f>
              <c:numCache>
                <c:formatCode>0.0</c:formatCode>
                <c:ptCount val="8"/>
                <c:pt idx="0">
                  <c:v>1.1773447659371774</c:v>
                </c:pt>
                <c:pt idx="1">
                  <c:v>0.84730998718320416</c:v>
                </c:pt>
                <c:pt idx="2">
                  <c:v>0.18185111936096396</c:v>
                </c:pt>
                <c:pt idx="3">
                  <c:v>8.7409909812427383E-2</c:v>
                </c:pt>
                <c:pt idx="4">
                  <c:v>0.14321797407612416</c:v>
                </c:pt>
                <c:pt idx="5">
                  <c:v>8.2113064987840739E-2</c:v>
                </c:pt>
                <c:pt idx="6">
                  <c:v>0.13251325402090092</c:v>
                </c:pt>
                <c:pt idx="7">
                  <c:v>0.63341909815211794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Tertiary_subsectors!$D$374:$D$381</c:f>
              <c:numCache>
                <c:formatCode>0.0</c:formatCode>
                <c:ptCount val="8"/>
                <c:pt idx="0">
                  <c:v>26.532950819392536</c:v>
                </c:pt>
                <c:pt idx="1">
                  <c:v>20.273517848018319</c:v>
                </c:pt>
                <c:pt idx="2">
                  <c:v>8.9572663695632748</c:v>
                </c:pt>
                <c:pt idx="3">
                  <c:v>2.7757353310433595</c:v>
                </c:pt>
                <c:pt idx="4">
                  <c:v>16.076858035867922</c:v>
                </c:pt>
                <c:pt idx="5">
                  <c:v>21.019581830915428</c:v>
                </c:pt>
                <c:pt idx="6">
                  <c:v>5.6998404882476175</c:v>
                </c:pt>
                <c:pt idx="7">
                  <c:v>23.607171036097331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Tertiary_subsectors!$E$374:$E$381</c:f>
              <c:numCache>
                <c:formatCode>0.0</c:formatCode>
                <c:ptCount val="8"/>
                <c:pt idx="0">
                  <c:v>21.012308161561648</c:v>
                </c:pt>
                <c:pt idx="1">
                  <c:v>16.062883555248671</c:v>
                </c:pt>
                <c:pt idx="2">
                  <c:v>8.8118468705043078</c:v>
                </c:pt>
                <c:pt idx="3">
                  <c:v>2.6955411217257486</c:v>
                </c:pt>
                <c:pt idx="4">
                  <c:v>15.6073613083492</c:v>
                </c:pt>
                <c:pt idx="5">
                  <c:v>20.772268437661328</c:v>
                </c:pt>
                <c:pt idx="6">
                  <c:v>5.6537613544537972</c:v>
                </c:pt>
                <c:pt idx="7">
                  <c:v>20.965594706498962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Tertiary_subsectors!$F$374:$F$381</c:f>
              <c:numCache>
                <c:formatCode>0.0</c:formatCode>
                <c:ptCount val="8"/>
                <c:pt idx="0">
                  <c:v>5.5206426578308871</c:v>
                </c:pt>
                <c:pt idx="1">
                  <c:v>4.2106342927696474</c:v>
                </c:pt>
                <c:pt idx="2">
                  <c:v>0.14541949905896656</c:v>
                </c:pt>
                <c:pt idx="3">
                  <c:v>8.0194209317610829E-2</c:v>
                </c:pt>
                <c:pt idx="4">
                  <c:v>0.46949672751872124</c:v>
                </c:pt>
                <c:pt idx="5">
                  <c:v>0.24731339325409896</c:v>
                </c:pt>
                <c:pt idx="6">
                  <c:v>4.6079133793820046E-2</c:v>
                </c:pt>
                <c:pt idx="7">
                  <c:v>2.6415763295983674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Tertiary_subsectors!$D$387:$D$394</c:f>
              <c:numCache>
                <c:formatCode>0.0</c:formatCode>
                <c:ptCount val="8"/>
                <c:pt idx="0">
                  <c:v>1.5623680373275288</c:v>
                </c:pt>
                <c:pt idx="1">
                  <c:v>1.1657805770668102</c:v>
                </c:pt>
                <c:pt idx="2">
                  <c:v>1.8958691738404472</c:v>
                </c:pt>
                <c:pt idx="3">
                  <c:v>0.33177738688143416</c:v>
                </c:pt>
                <c:pt idx="4">
                  <c:v>2.6284646862448562</c:v>
                </c:pt>
                <c:pt idx="5">
                  <c:v>2.0239246202484922</c:v>
                </c:pt>
                <c:pt idx="6">
                  <c:v>1.0633578686395977</c:v>
                </c:pt>
                <c:pt idx="7">
                  <c:v>3.7679223354903804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Tertiary_subsectors!$E$387:$E$394</c:f>
              <c:numCache>
                <c:formatCode>0.0</c:formatCode>
                <c:ptCount val="8"/>
                <c:pt idx="0">
                  <c:v>0.92988962940013453</c:v>
                </c:pt>
                <c:pt idx="1">
                  <c:v>0.78593894969102351</c:v>
                </c:pt>
                <c:pt idx="2">
                  <c:v>1.7643574546979945</c:v>
                </c:pt>
                <c:pt idx="3">
                  <c:v>0.26553437943922442</c:v>
                </c:pt>
                <c:pt idx="4">
                  <c:v>2.5813723583965342</c:v>
                </c:pt>
                <c:pt idx="5">
                  <c:v>1.9952175688704523</c:v>
                </c:pt>
                <c:pt idx="6">
                  <c:v>0.96948079270035847</c:v>
                </c:pt>
                <c:pt idx="7">
                  <c:v>3.4742834383697505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Tertiary_subsectors!$F$387:$F$394</c:f>
              <c:numCache>
                <c:formatCode>0.0</c:formatCode>
                <c:ptCount val="8"/>
                <c:pt idx="0">
                  <c:v>0.63247840792739418</c:v>
                </c:pt>
                <c:pt idx="1">
                  <c:v>0.37984162737578675</c:v>
                </c:pt>
                <c:pt idx="2">
                  <c:v>0.13151171914245263</c:v>
                </c:pt>
                <c:pt idx="3">
                  <c:v>6.6243007442209748E-2</c:v>
                </c:pt>
                <c:pt idx="4">
                  <c:v>4.7092327848321971E-2</c:v>
                </c:pt>
                <c:pt idx="5">
                  <c:v>2.8707051378039763E-2</c:v>
                </c:pt>
                <c:pt idx="6">
                  <c:v>9.3877075939239163E-2</c:v>
                </c:pt>
                <c:pt idx="7">
                  <c:v>0.29363889712062968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Tertiary_subsectors!$D$400:$D$407</c:f>
              <c:numCache>
                <c:formatCode>0.0</c:formatCode>
                <c:ptCount val="8"/>
                <c:pt idx="0">
                  <c:v>4.1350286510319645</c:v>
                </c:pt>
                <c:pt idx="1">
                  <c:v>1.8939236797839876</c:v>
                </c:pt>
                <c:pt idx="2">
                  <c:v>1.9118888876164239</c:v>
                </c:pt>
                <c:pt idx="3">
                  <c:v>1.448692941307014</c:v>
                </c:pt>
                <c:pt idx="4">
                  <c:v>3.8333280139636843</c:v>
                </c:pt>
                <c:pt idx="5">
                  <c:v>3.6262287405784637</c:v>
                </c:pt>
                <c:pt idx="6">
                  <c:v>1.1240876098201324</c:v>
                </c:pt>
                <c:pt idx="7">
                  <c:v>5.2408530598871579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Tertiary_subsectors!$E$400:$E$407</c:f>
              <c:numCache>
                <c:formatCode>0.0</c:formatCode>
                <c:ptCount val="8"/>
                <c:pt idx="0">
                  <c:v>2.7225695079898542</c:v>
                </c:pt>
                <c:pt idx="1">
                  <c:v>1.476315245570105</c:v>
                </c:pt>
                <c:pt idx="2">
                  <c:v>1.7718068598466084</c:v>
                </c:pt>
                <c:pt idx="3">
                  <c:v>1.0808457288345616</c:v>
                </c:pt>
                <c:pt idx="4">
                  <c:v>3.7293846107213184</c:v>
                </c:pt>
                <c:pt idx="5">
                  <c:v>3.5307741574623845</c:v>
                </c:pt>
                <c:pt idx="6">
                  <c:v>1.0298947673263035</c:v>
                </c:pt>
                <c:pt idx="7">
                  <c:v>4.6090443032511548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Tertiary_subsectors!$F$400:$F$407</c:f>
              <c:numCache>
                <c:formatCode>0.0</c:formatCode>
                <c:ptCount val="8"/>
                <c:pt idx="0">
                  <c:v>1.4124591430421103</c:v>
                </c:pt>
                <c:pt idx="1">
                  <c:v>0.41760843421388255</c:v>
                </c:pt>
                <c:pt idx="2">
                  <c:v>0.1400820277698156</c:v>
                </c:pt>
                <c:pt idx="3">
                  <c:v>0.36784721247245233</c:v>
                </c:pt>
                <c:pt idx="4">
                  <c:v>0.10394340324236589</c:v>
                </c:pt>
                <c:pt idx="5">
                  <c:v>9.5454583116078948E-2</c:v>
                </c:pt>
                <c:pt idx="6">
                  <c:v>9.419284249382899E-2</c:v>
                </c:pt>
                <c:pt idx="7">
                  <c:v>0.63180875663600311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Tertiary_subsectors!$D$413:$D$420</c:f>
              <c:numCache>
                <c:formatCode>0.0</c:formatCode>
                <c:ptCount val="8"/>
                <c:pt idx="0">
                  <c:v>4.1577381970522326E-2</c:v>
                </c:pt>
                <c:pt idx="1">
                  <c:v>7.1459372596809095E-2</c:v>
                </c:pt>
                <c:pt idx="2">
                  <c:v>8.12883475502576E-2</c:v>
                </c:pt>
                <c:pt idx="3">
                  <c:v>3.3134278648655882E-2</c:v>
                </c:pt>
                <c:pt idx="4">
                  <c:v>5.8951171088212351E-2</c:v>
                </c:pt>
                <c:pt idx="5">
                  <c:v>0.11489610547098317</c:v>
                </c:pt>
                <c:pt idx="6">
                  <c:v>4.1198899731137259E-2</c:v>
                </c:pt>
                <c:pt idx="7">
                  <c:v>0.16702040205464436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Tertiary_subsectors!$E$413:$E$420</c:f>
              <c:numCache>
                <c:formatCode>0.0</c:formatCode>
                <c:ptCount val="8"/>
                <c:pt idx="0">
                  <c:v>3.6963163089092393E-2</c:v>
                </c:pt>
                <c:pt idx="1">
                  <c:v>3.9733203634151532E-2</c:v>
                </c:pt>
                <c:pt idx="2">
                  <c:v>7.7420744191481913E-2</c:v>
                </c:pt>
                <c:pt idx="3">
                  <c:v>2.7184201700286809E-2</c:v>
                </c:pt>
                <c:pt idx="4">
                  <c:v>5.8180510735147253E-2</c:v>
                </c:pt>
                <c:pt idx="5">
                  <c:v>0.11235675832238101</c:v>
                </c:pt>
                <c:pt idx="6">
                  <c:v>3.8329266615987199E-2</c:v>
                </c:pt>
                <c:pt idx="7">
                  <c:v>0.15478886279037263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Tertiary_subsectors!$F$413:$F$420</c:f>
              <c:numCache>
                <c:formatCode>0.0</c:formatCode>
                <c:ptCount val="8"/>
                <c:pt idx="0">
                  <c:v>4.614218881429934E-3</c:v>
                </c:pt>
                <c:pt idx="1">
                  <c:v>3.1726168962657557E-2</c:v>
                </c:pt>
                <c:pt idx="2">
                  <c:v>3.8676033587756835E-3</c:v>
                </c:pt>
                <c:pt idx="3">
                  <c:v>5.9500769483690763E-3</c:v>
                </c:pt>
                <c:pt idx="4">
                  <c:v>7.7066035306509609E-4</c:v>
                </c:pt>
                <c:pt idx="5">
                  <c:v>2.5393471486021618E-3</c:v>
                </c:pt>
                <c:pt idx="6">
                  <c:v>2.8696331151500595E-3</c:v>
                </c:pt>
                <c:pt idx="7">
                  <c:v>1.2231539264271729E-2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Residential_subsectors!$D$12:$D$15</c:f>
              <c:numCache>
                <c:formatCode>0.0</c:formatCode>
                <c:ptCount val="4"/>
                <c:pt idx="0">
                  <c:v>561.34039220640034</c:v>
                </c:pt>
                <c:pt idx="1">
                  <c:v>600.5385079536527</c:v>
                </c:pt>
                <c:pt idx="2">
                  <c:v>1453.2003192024165</c:v>
                </c:pt>
                <c:pt idx="3">
                  <c:v>409.51665030960834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Residential_subsectors!$E$12:$E$15</c:f>
              <c:numCache>
                <c:formatCode>0.0</c:formatCode>
                <c:ptCount val="4"/>
                <c:pt idx="0">
                  <c:v>527.83718266593121</c:v>
                </c:pt>
                <c:pt idx="1">
                  <c:v>547.23913453306272</c:v>
                </c:pt>
                <c:pt idx="2">
                  <c:v>1353.4693921958678</c:v>
                </c:pt>
                <c:pt idx="3">
                  <c:v>369.28704769387946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456845380424707"/>
          <c:y val="4.0932232868481813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Residential_subsectors!$F$12:$F$15</c:f>
              <c:numCache>
                <c:formatCode>0.0</c:formatCode>
                <c:ptCount val="4"/>
                <c:pt idx="0">
                  <c:v>1.4966010621392793</c:v>
                </c:pt>
                <c:pt idx="1">
                  <c:v>6.9060180441265624</c:v>
                </c:pt>
                <c:pt idx="2">
                  <c:v>4.9130448953687411</c:v>
                </c:pt>
                <c:pt idx="3">
                  <c:v>4.1302654130264038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Residential_subsectors!$C$23:$C$26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Residential_subsectors!$D$23:$D$26</c:f>
              <c:numCache>
                <c:formatCode>0.0</c:formatCode>
                <c:ptCount val="4"/>
                <c:pt idx="0">
                  <c:v>30.498168677015052</c:v>
                </c:pt>
                <c:pt idx="1">
                  <c:v>15.851188041171932</c:v>
                </c:pt>
                <c:pt idx="2">
                  <c:v>35.511566267757253</c:v>
                </c:pt>
                <c:pt idx="3">
                  <c:v>3.3370922191940888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Residential_subsectors!$C$23:$C$26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Residential_subsectors!$E$23:$E$26</c:f>
              <c:numCache>
                <c:formatCode>0.0</c:formatCode>
                <c:ptCount val="4"/>
                <c:pt idx="0">
                  <c:v>28.919772138941543</c:v>
                </c:pt>
                <c:pt idx="1">
                  <c:v>14.686687899773547</c:v>
                </c:pt>
                <c:pt idx="2">
                  <c:v>33.673707285068915</c:v>
                </c:pt>
                <c:pt idx="3">
                  <c:v>3.0919342946891657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Residential_subsectors!$C$23:$C$26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Residential_subsectors!$F$23:$F$26</c:f>
              <c:numCache>
                <c:formatCode>0.0</c:formatCode>
                <c:ptCount val="4"/>
                <c:pt idx="0">
                  <c:v>1.8787263632661724E-2</c:v>
                </c:pt>
                <c:pt idx="1">
                  <c:v>3.3286537129455944E-2</c:v>
                </c:pt>
                <c:pt idx="2">
                  <c:v>2.1875580942140364E-2</c:v>
                </c:pt>
                <c:pt idx="3">
                  <c:v>7.0076920272538756E-3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Residential_subsectors!$C$34:$C$37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Residential_subsectors!$D$34:$D$37</c:f>
              <c:numCache>
                <c:formatCode>0.0</c:formatCode>
                <c:ptCount val="4"/>
                <c:pt idx="0">
                  <c:v>2.8230908743351097</c:v>
                </c:pt>
                <c:pt idx="1">
                  <c:v>5.668007830714207</c:v>
                </c:pt>
                <c:pt idx="2">
                  <c:v>12.576957860494726</c:v>
                </c:pt>
                <c:pt idx="3">
                  <c:v>2.4042150550476196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Residential_subsectors!$C$34:$C$37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Residential_subsectors!$E$34:$E$37</c:f>
              <c:numCache>
                <c:formatCode>0.0</c:formatCode>
                <c:ptCount val="4"/>
                <c:pt idx="0">
                  <c:v>2.4924193163789661</c:v>
                </c:pt>
                <c:pt idx="1">
                  <c:v>4.797389225447672</c:v>
                </c:pt>
                <c:pt idx="2">
                  <c:v>11.293107836262434</c:v>
                </c:pt>
                <c:pt idx="3">
                  <c:v>2.0003398275810449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Residential_subsectors!$C$34:$C$37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Residential_subsectors!$F$34:$F$37</c:f>
              <c:numCache>
                <c:formatCode>0.0</c:formatCode>
                <c:ptCount val="4"/>
                <c:pt idx="0">
                  <c:v>0.11917816974410825</c:v>
                </c:pt>
                <c:pt idx="1">
                  <c:v>0.54515803478164526</c:v>
                </c:pt>
                <c:pt idx="2">
                  <c:v>0.55417848931010338</c:v>
                </c:pt>
                <c:pt idx="3">
                  <c:v>0.17725997449955336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Residential_subsectors!$C$45:$C$48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Residential_subsectors!$D$45:$D$48</c:f>
              <c:numCache>
                <c:formatCode>0.0</c:formatCode>
                <c:ptCount val="4"/>
                <c:pt idx="0">
                  <c:v>4.7580739925598854</c:v>
                </c:pt>
                <c:pt idx="1">
                  <c:v>9.9263894246536726</c:v>
                </c:pt>
                <c:pt idx="2">
                  <c:v>39.393350975438985</c:v>
                </c:pt>
                <c:pt idx="3">
                  <c:v>11.415998199339835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Residential_subsectors!$C$45:$C$48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Residential_subsectors!$E$45:$E$48</c:f>
              <c:numCache>
                <c:formatCode>0.0</c:formatCode>
                <c:ptCount val="4"/>
                <c:pt idx="0">
                  <c:v>4.3444662767499169</c:v>
                </c:pt>
                <c:pt idx="1">
                  <c:v>9.0792126522048715</c:v>
                </c:pt>
                <c:pt idx="2">
                  <c:v>36.200358074380887</c:v>
                </c:pt>
                <c:pt idx="3">
                  <c:v>10.359910805473923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Residential_subsectors!$C$45:$C$48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Residential_subsectors!$F$45:$F$48</c:f>
              <c:numCache>
                <c:formatCode>0.0</c:formatCode>
                <c:ptCount val="4"/>
                <c:pt idx="0">
                  <c:v>9.2468425376857743E-3</c:v>
                </c:pt>
                <c:pt idx="1">
                  <c:v>1.9908372892967492E-2</c:v>
                </c:pt>
                <c:pt idx="2">
                  <c:v>7.7858414167314233E-2</c:v>
                </c:pt>
                <c:pt idx="3">
                  <c:v>2.1811962332932512E-2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Residential_subsectors!$C$56:$C$59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Residential_subsectors!$D$56:$D$59</c:f>
              <c:numCache>
                <c:formatCode>0.0</c:formatCode>
                <c:ptCount val="4"/>
                <c:pt idx="0">
                  <c:v>6.5559219023587829</c:v>
                </c:pt>
                <c:pt idx="1">
                  <c:v>8.3492648441774406</c:v>
                </c:pt>
                <c:pt idx="2">
                  <c:v>25.489786036871173</c:v>
                </c:pt>
                <c:pt idx="3">
                  <c:v>4.704910105271269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Residential_subsectors!$C$56:$C$59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Residential_subsectors!$E$56:$E$59</c:f>
              <c:numCache>
                <c:formatCode>0.0</c:formatCode>
                <c:ptCount val="4"/>
                <c:pt idx="0">
                  <c:v>6.2796913867358857</c:v>
                </c:pt>
                <c:pt idx="1">
                  <c:v>8.3259768362710282</c:v>
                </c:pt>
                <c:pt idx="2">
                  <c:v>24.628419083870792</c:v>
                </c:pt>
                <c:pt idx="3">
                  <c:v>4.6782687838628947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Residential_subsectors!$C$56:$C$59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Residential_subsectors!$F$56:$F$59</c:f>
              <c:numCache>
                <c:formatCode>0.0</c:formatCode>
                <c:ptCount val="4"/>
                <c:pt idx="0">
                  <c:v>1.5844804504454386E-3</c:v>
                </c:pt>
                <c:pt idx="1">
                  <c:v>7.6595382461511566E-4</c:v>
                </c:pt>
                <c:pt idx="2">
                  <c:v>6.2926509317690268E-3</c:v>
                </c:pt>
                <c:pt idx="3">
                  <c:v>4.0850870646139505E-4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Residential_subsectors!$C$67:$C$70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Residential_subsectors!$D$67:$D$70</c:f>
              <c:numCache>
                <c:formatCode>0.0</c:formatCode>
                <c:ptCount val="4"/>
                <c:pt idx="0">
                  <c:v>66.603956134549193</c:v>
                </c:pt>
                <c:pt idx="1">
                  <c:v>108.75053470012676</c:v>
                </c:pt>
                <c:pt idx="2">
                  <c:v>325.80530209101357</c:v>
                </c:pt>
                <c:pt idx="3">
                  <c:v>87.858182140006747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Residential_subsectors!$C$67:$C$70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Residential_subsectors!$E$67:$E$70</c:f>
              <c:numCache>
                <c:formatCode>0.0</c:formatCode>
                <c:ptCount val="4"/>
                <c:pt idx="0">
                  <c:v>64.013099827778177</c:v>
                </c:pt>
                <c:pt idx="1">
                  <c:v>105.37867814893349</c:v>
                </c:pt>
                <c:pt idx="2">
                  <c:v>308.49996911489512</c:v>
                </c:pt>
                <c:pt idx="3">
                  <c:v>86.536388101159062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Residential_subsectors!$C$67:$C$70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Residential_subsectors!$F$67:$F$70</c:f>
              <c:numCache>
                <c:formatCode>0.0</c:formatCode>
                <c:ptCount val="4"/>
                <c:pt idx="0">
                  <c:v>7.514065833150993E-2</c:v>
                </c:pt>
                <c:pt idx="1">
                  <c:v>0.19515923836803384</c:v>
                </c:pt>
                <c:pt idx="2">
                  <c:v>0.33996566147549001</c:v>
                </c:pt>
                <c:pt idx="3">
                  <c:v>0.1936973714139662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Residential_subsectors!$C$78:$C$81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Residential_subsectors!$D$78:$D$81</c:f>
              <c:numCache>
                <c:formatCode>0.0</c:formatCode>
                <c:ptCount val="4"/>
                <c:pt idx="0">
                  <c:v>1.1145384025422482</c:v>
                </c:pt>
                <c:pt idx="1">
                  <c:v>2.1520893941441503</c:v>
                </c:pt>
                <c:pt idx="2">
                  <c:v>5.9478853407067636</c:v>
                </c:pt>
                <c:pt idx="3">
                  <c:v>1.7540753235784834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Residential_subsectors!$C$78:$C$81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Residential_subsectors!$E$78:$E$81</c:f>
              <c:numCache>
                <c:formatCode>0.0</c:formatCode>
                <c:ptCount val="4"/>
                <c:pt idx="0">
                  <c:v>1.0343878783803597</c:v>
                </c:pt>
                <c:pt idx="1">
                  <c:v>2.0300761561022478</c:v>
                </c:pt>
                <c:pt idx="2">
                  <c:v>5.4451749141285388</c:v>
                </c:pt>
                <c:pt idx="3">
                  <c:v>1.6514781206568956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Residential_subsectors!$C$78:$C$81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Residential_subsectors!$F$78:$F$81</c:f>
              <c:numCache>
                <c:formatCode>0.0</c:formatCode>
                <c:ptCount val="4"/>
                <c:pt idx="0">
                  <c:v>7.2425865203126327E-4</c:v>
                </c:pt>
                <c:pt idx="1">
                  <c:v>1.1850983618046315E-3</c:v>
                </c:pt>
                <c:pt idx="2">
                  <c:v>3.7376919720899129E-3</c:v>
                </c:pt>
                <c:pt idx="3">
                  <c:v>9.5201807457989728E-4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Residential_subsectors!$C$89:$C$92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Residential_subsectors!$D$89:$D$92</c:f>
              <c:numCache>
                <c:formatCode>0.0</c:formatCode>
                <c:ptCount val="4"/>
                <c:pt idx="0">
                  <c:v>8.9249573252534944</c:v>
                </c:pt>
                <c:pt idx="1">
                  <c:v>0.9817227746148679</c:v>
                </c:pt>
                <c:pt idx="2">
                  <c:v>17.654416640523156</c:v>
                </c:pt>
                <c:pt idx="3">
                  <c:v>0.51979073446897461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Residential_subsectors!$C$89:$C$92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Residential_subsectors!$E$89:$E$92</c:f>
              <c:numCache>
                <c:formatCode>0.0</c:formatCode>
                <c:ptCount val="4"/>
                <c:pt idx="0">
                  <c:v>8.4378756846563885</c:v>
                </c:pt>
                <c:pt idx="1">
                  <c:v>0.94647594156872661</c:v>
                </c:pt>
                <c:pt idx="2">
                  <c:v>16.700508938429483</c:v>
                </c:pt>
                <c:pt idx="3">
                  <c:v>0.49926367499183855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Residential_subsectors!$C$89:$C$92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Residential_subsectors!$F$89:$F$92</c:f>
              <c:numCache>
                <c:formatCode>0.0</c:formatCode>
                <c:ptCount val="4"/>
                <c:pt idx="0">
                  <c:v>1.6585209715222979E-3</c:v>
                </c:pt>
                <c:pt idx="1">
                  <c:v>4.8674572464767603E-4</c:v>
                </c:pt>
                <c:pt idx="2">
                  <c:v>3.2910463165317073E-3</c:v>
                </c:pt>
                <c:pt idx="3">
                  <c:v>2.5122359981815539E-4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Residential_subsectors!$C$100:$C$103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Residential_subsectors!$D$100:$D$103</c:f>
              <c:numCache>
                <c:formatCode>0.0</c:formatCode>
                <c:ptCount val="4"/>
                <c:pt idx="0">
                  <c:v>5.9335328639995017</c:v>
                </c:pt>
                <c:pt idx="1">
                  <c:v>19.536790839179847</c:v>
                </c:pt>
                <c:pt idx="2">
                  <c:v>23.196384677003284</c:v>
                </c:pt>
                <c:pt idx="3">
                  <c:v>9.7775834184551691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Residential_subsectors!$C$100:$C$103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Residential_subsectors!$E$100:$E$103</c:f>
              <c:numCache>
                <c:formatCode>0.0</c:formatCode>
                <c:ptCount val="4"/>
                <c:pt idx="0">
                  <c:v>4.7337897363108468</c:v>
                </c:pt>
                <c:pt idx="1">
                  <c:v>14.800165237341968</c:v>
                </c:pt>
                <c:pt idx="2">
                  <c:v>18.689983296178525</c:v>
                </c:pt>
                <c:pt idx="3">
                  <c:v>7.4291536007892889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Residential_subsectors!$C$100:$C$103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Residential_subsectors!$F$100:$F$103</c:f>
              <c:numCache>
                <c:formatCode>0.0</c:formatCode>
                <c:ptCount val="4"/>
                <c:pt idx="0">
                  <c:v>6.7006979134730818E-2</c:v>
                </c:pt>
                <c:pt idx="1">
                  <c:v>0.39930457278779807</c:v>
                </c:pt>
                <c:pt idx="2">
                  <c:v>0.26637342322695456</c:v>
                </c:pt>
                <c:pt idx="3">
                  <c:v>0.20116099384775721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Residential_subsectors!$C$111:$C$114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Residential_subsectors!$D$111:$D$114</c:f>
              <c:numCache>
                <c:formatCode>0.0</c:formatCode>
                <c:ptCount val="4"/>
                <c:pt idx="0">
                  <c:v>13.733157609342733</c:v>
                </c:pt>
                <c:pt idx="1">
                  <c:v>41.024377769038779</c:v>
                </c:pt>
                <c:pt idx="2">
                  <c:v>48.891297411371667</c:v>
                </c:pt>
                <c:pt idx="3">
                  <c:v>22.935256110295906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Residential_subsectors!$C$111:$C$114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Residential_subsectors!$E$111:$E$114</c:f>
              <c:numCache>
                <c:formatCode>0.0</c:formatCode>
                <c:ptCount val="4"/>
                <c:pt idx="0">
                  <c:v>12.508592982287869</c:v>
                </c:pt>
                <c:pt idx="1">
                  <c:v>34.178156129586938</c:v>
                </c:pt>
                <c:pt idx="2">
                  <c:v>44.921383412943996</c:v>
                </c:pt>
                <c:pt idx="3">
                  <c:v>18.862171010167124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Residential_subsectors!$C$111:$C$114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Residential_subsectors!$F$111:$F$114</c:f>
              <c:numCache>
                <c:formatCode>0.0</c:formatCode>
                <c:ptCount val="4"/>
                <c:pt idx="0">
                  <c:v>0.1330589985296233</c:v>
                </c:pt>
                <c:pt idx="1">
                  <c:v>0.74558114260858899</c:v>
                </c:pt>
                <c:pt idx="2">
                  <c:v>0.49267791347455109</c:v>
                </c:pt>
                <c:pt idx="3">
                  <c:v>0.38146011947416186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Residential_subsectors!$C$122:$C$125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Residential_subsectors!$D$122:$D$125</c:f>
              <c:numCache>
                <c:formatCode>0.0</c:formatCode>
                <c:ptCount val="4"/>
                <c:pt idx="0">
                  <c:v>96.075845787725626</c:v>
                </c:pt>
                <c:pt idx="1">
                  <c:v>80.905895763906244</c:v>
                </c:pt>
                <c:pt idx="2">
                  <c:v>229.80067865437474</c:v>
                </c:pt>
                <c:pt idx="3">
                  <c:v>16.418824358454824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Residential_subsectors!$C$122:$C$125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Residential_subsectors!$E$122:$E$125</c:f>
              <c:numCache>
                <c:formatCode>0.0</c:formatCode>
                <c:ptCount val="4"/>
                <c:pt idx="0">
                  <c:v>89.153816039968149</c:v>
                </c:pt>
                <c:pt idx="1">
                  <c:v>70.860251255035749</c:v>
                </c:pt>
                <c:pt idx="2">
                  <c:v>211.35215661677483</c:v>
                </c:pt>
                <c:pt idx="3">
                  <c:v>16.187667969437975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Residential_subsectors!$C$122:$C$125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Residential_subsectors!$F$122:$F$125</c:f>
              <c:numCache>
                <c:formatCode>0.0</c:formatCode>
                <c:ptCount val="4"/>
                <c:pt idx="0">
                  <c:v>9.1193099664224661E-2</c:v>
                </c:pt>
                <c:pt idx="1">
                  <c:v>0.23318070325892989</c:v>
                </c:pt>
                <c:pt idx="2">
                  <c:v>0.2118765051900145</c:v>
                </c:pt>
                <c:pt idx="3">
                  <c:v>6.7141525451987621E-2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Residential_subsectors!$C$133:$C$136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Residential_subsectors!$D$133:$D$136</c:f>
              <c:numCache>
                <c:formatCode>0.0</c:formatCode>
                <c:ptCount val="4"/>
                <c:pt idx="0">
                  <c:v>2.5283657375852142</c:v>
                </c:pt>
                <c:pt idx="1">
                  <c:v>2.3385752833061595</c:v>
                </c:pt>
                <c:pt idx="2">
                  <c:v>10.745469062297527</c:v>
                </c:pt>
                <c:pt idx="3">
                  <c:v>1.5960240399235095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Residential_subsectors!$C$133:$C$136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Residential_subsectors!$E$133:$E$136</c:f>
              <c:numCache>
                <c:formatCode>0.0</c:formatCode>
                <c:ptCount val="4"/>
                <c:pt idx="0">
                  <c:v>2.191525544799898</c:v>
                </c:pt>
                <c:pt idx="1">
                  <c:v>1.9722773836585303</c:v>
                </c:pt>
                <c:pt idx="2">
                  <c:v>9.4989878310921103</c:v>
                </c:pt>
                <c:pt idx="3">
                  <c:v>1.1733776279691455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Residential_subsectors!$C$133:$C$136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Residential_subsectors!$F$133:$F$136</c:f>
              <c:numCache>
                <c:formatCode>0.0</c:formatCode>
                <c:ptCount val="4"/>
                <c:pt idx="0">
                  <c:v>9.3554927200669089E-2</c:v>
                </c:pt>
                <c:pt idx="1">
                  <c:v>0.13852366641724012</c:v>
                </c:pt>
                <c:pt idx="2">
                  <c:v>0.41587087502215236</c:v>
                </c:pt>
                <c:pt idx="3">
                  <c:v>6.5246654471888474E-2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Residential_subsectors!$C$144:$C$147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Residential_subsectors!$D$144:$D$147</c:f>
              <c:numCache>
                <c:formatCode>0.0</c:formatCode>
                <c:ptCount val="4"/>
                <c:pt idx="0">
                  <c:v>36.72770784457488</c:v>
                </c:pt>
                <c:pt idx="1">
                  <c:v>147.16787181538118</c:v>
                </c:pt>
                <c:pt idx="2">
                  <c:v>85.225809883781153</c:v>
                </c:pt>
                <c:pt idx="3">
                  <c:v>117.26707345684076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Residential_subsectors!$C$144:$C$147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Residential_subsectors!$E$144:$E$147</c:f>
              <c:numCache>
                <c:formatCode>0.0</c:formatCode>
                <c:ptCount val="4"/>
                <c:pt idx="0">
                  <c:v>33.754460884709367</c:v>
                </c:pt>
                <c:pt idx="1">
                  <c:v>136.73194904255968</c:v>
                </c:pt>
                <c:pt idx="2">
                  <c:v>81.680696074971365</c:v>
                </c:pt>
                <c:pt idx="3">
                  <c:v>104.58231361525475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Residential_subsectors!$C$144:$C$147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Residential_subsectors!$F$144:$F$147</c:f>
              <c:numCache>
                <c:formatCode>0.0</c:formatCode>
                <c:ptCount val="4"/>
                <c:pt idx="0">
                  <c:v>0.70410160259252885</c:v>
                </c:pt>
                <c:pt idx="1">
                  <c:v>4.1251656270323336</c:v>
                </c:pt>
                <c:pt idx="2">
                  <c:v>1.9637833759807248</c:v>
                </c:pt>
                <c:pt idx="3">
                  <c:v>2.808912121038464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Residential_subsectors!$C$155:$C$158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Residential_subsectors!$D$155:$D$158</c:f>
              <c:numCache>
                <c:formatCode>0.0</c:formatCode>
                <c:ptCount val="4"/>
                <c:pt idx="0">
                  <c:v>0.6668183842910087</c:v>
                </c:pt>
                <c:pt idx="1">
                  <c:v>0.89943241723202894</c:v>
                </c:pt>
                <c:pt idx="2">
                  <c:v>0.52866486269080537</c:v>
                </c:pt>
                <c:pt idx="3">
                  <c:v>0.8446056211833739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Residential_subsectors!$C$155:$C$158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Residential_subsectors!$E$155:$E$158</c:f>
              <c:numCache>
                <c:formatCode>0.0</c:formatCode>
                <c:ptCount val="4"/>
                <c:pt idx="0">
                  <c:v>0.48200317973438572</c:v>
                </c:pt>
                <c:pt idx="1">
                  <c:v>0.6596339064191552</c:v>
                </c:pt>
                <c:pt idx="2">
                  <c:v>0.41600734357053987</c:v>
                </c:pt>
                <c:pt idx="3">
                  <c:v>0.51495972637983989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Residential_subsectors!$C$155:$C$158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Residential_subsectors!$F$155:$F$158</c:f>
              <c:numCache>
                <c:formatCode>0.0</c:formatCode>
                <c:ptCount val="4"/>
                <c:pt idx="0">
                  <c:v>3.448901953136186E-2</c:v>
                </c:pt>
                <c:pt idx="1">
                  <c:v>0.1071657689379754</c:v>
                </c:pt>
                <c:pt idx="2">
                  <c:v>4.4297823251290468E-2</c:v>
                </c:pt>
                <c:pt idx="3">
                  <c:v>3.4740551468904132E-2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Residential_subsectors!$C$166:$C$169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Residential_subsectors!$D$166:$D$169</c:f>
              <c:numCache>
                <c:formatCode>0.0</c:formatCode>
                <c:ptCount val="4"/>
                <c:pt idx="0">
                  <c:v>2.1747241962368657</c:v>
                </c:pt>
                <c:pt idx="1">
                  <c:v>2.6970663919021365</c:v>
                </c:pt>
                <c:pt idx="2">
                  <c:v>8.0396047277026756</c:v>
                </c:pt>
                <c:pt idx="3">
                  <c:v>2.2261258762140108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Residential_subsectors!$C$166:$C$169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Residential_subsectors!$E$166:$E$169</c:f>
              <c:numCache>
                <c:formatCode>0.0</c:formatCode>
                <c:ptCount val="4"/>
                <c:pt idx="0">
                  <c:v>2.0341301487728933</c:v>
                </c:pt>
                <c:pt idx="1">
                  <c:v>2.5112612813036623</c:v>
                </c:pt>
                <c:pt idx="2">
                  <c:v>7.4858086453830692</c:v>
                </c:pt>
                <c:pt idx="3">
                  <c:v>2.026564262881525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Residential_subsectors!$C$166:$C$169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Residential_subsectors!$F$166:$F$169</c:f>
              <c:numCache>
                <c:formatCode>0.0</c:formatCode>
                <c:ptCount val="4"/>
                <c:pt idx="0">
                  <c:v>1.5480377500882957E-3</c:v>
                </c:pt>
                <c:pt idx="1">
                  <c:v>2.0163996749816573E-3</c:v>
                </c:pt>
                <c:pt idx="2">
                  <c:v>5.6625591384808702E-3</c:v>
                </c:pt>
                <c:pt idx="3">
                  <c:v>1.4372210449337345E-3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Residential_subsectors!$C$177:$C$180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Residential_subsectors!$D$177:$D$180</c:f>
              <c:numCache>
                <c:formatCode>0.0</c:formatCode>
                <c:ptCount val="4"/>
                <c:pt idx="0">
                  <c:v>1.3247779259760337</c:v>
                </c:pt>
                <c:pt idx="1">
                  <c:v>4.5994244126643489</c:v>
                </c:pt>
                <c:pt idx="2">
                  <c:v>6.0244443805609116</c:v>
                </c:pt>
                <c:pt idx="3">
                  <c:v>3.5714195765433878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Residential_subsectors!$C$177:$C$180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Residential_subsectors!$E$177:$E$180</c:f>
              <c:numCache>
                <c:formatCode>0.0</c:formatCode>
                <c:ptCount val="4"/>
                <c:pt idx="0">
                  <c:v>1.1583028054171247</c:v>
                </c:pt>
                <c:pt idx="1">
                  <c:v>4.1834756843220404</c:v>
                </c:pt>
                <c:pt idx="2">
                  <c:v>5.6524898028545696</c:v>
                </c:pt>
                <c:pt idx="3">
                  <c:v>3.0695188229441523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Residential_subsectors!$C$177:$C$180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Residential_subsectors!$F$177:$F$180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Residential_subsectors!$C$188:$C$191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Residential_subsectors!$D$188:$D$191</c:f>
              <c:numCache>
                <c:formatCode>0.0</c:formatCode>
                <c:ptCount val="4"/>
                <c:pt idx="0">
                  <c:v>0.33194313581456991</c:v>
                </c:pt>
                <c:pt idx="1">
                  <c:v>0.3271058085209354</c:v>
                </c:pt>
                <c:pt idx="2">
                  <c:v>3.2276621098821319</c:v>
                </c:pt>
                <c:pt idx="3">
                  <c:v>0.91769294578236227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Residential_subsectors!$C$188:$C$191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Residential_subsectors!$E$188:$E$191</c:f>
              <c:numCache>
                <c:formatCode>0.0</c:formatCode>
                <c:ptCount val="4"/>
                <c:pt idx="0">
                  <c:v>0.32467602684186747</c:v>
                </c:pt>
                <c:pt idx="1">
                  <c:v>0.30833680988161583</c:v>
                </c:pt>
                <c:pt idx="2">
                  <c:v>3.1747788261622931</c:v>
                </c:pt>
                <c:pt idx="3">
                  <c:v>0.84102905415118734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Residential_subsectors!$C$188:$C$191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Residential_subsectors!$F$188:$F$191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Residential_subsectors!$C$199:$C$202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Residential_subsectors!$D$199:$D$202</c:f>
              <c:numCache>
                <c:formatCode>0.0</c:formatCode>
                <c:ptCount val="4"/>
                <c:pt idx="0">
                  <c:v>5.523376759306081</c:v>
                </c:pt>
                <c:pt idx="1">
                  <c:v>10.24962414504313</c:v>
                </c:pt>
                <c:pt idx="2">
                  <c:v>29.168983893139391</c:v>
                </c:pt>
                <c:pt idx="3">
                  <c:v>8.3683461294853014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Residential_subsectors!$C$199:$C$202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Residential_subsectors!$E$199:$E$202</c:f>
              <c:numCache>
                <c:formatCode>0.0</c:formatCode>
                <c:ptCount val="4"/>
                <c:pt idx="0">
                  <c:v>5.2628844946127717</c:v>
                </c:pt>
                <c:pt idx="1">
                  <c:v>9.8565047751727413</c:v>
                </c:pt>
                <c:pt idx="2">
                  <c:v>28.141356360680547</c:v>
                </c:pt>
                <c:pt idx="3">
                  <c:v>7.7545947871886716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Residential_subsectors!$C$199:$C$202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Residential_subsectors!$F$199:$F$202</c:f>
              <c:numCache>
                <c:formatCode>0.0</c:formatCode>
                <c:ptCount val="4"/>
                <c:pt idx="0">
                  <c:v>3.8819768337056818E-3</c:v>
                </c:pt>
                <c:pt idx="1">
                  <c:v>7.8851932019702829E-3</c:v>
                </c:pt>
                <c:pt idx="2">
                  <c:v>2.219887723352084E-2</c:v>
                </c:pt>
                <c:pt idx="3">
                  <c:v>4.6066128706247472E-3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Residential_subsectors!$C$210:$C$213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Residential_subsectors!$D$210:$D$213</c:f>
              <c:numCache>
                <c:formatCode>0.0</c:formatCode>
                <c:ptCount val="4"/>
                <c:pt idx="0">
                  <c:v>0.23979768809794774</c:v>
                </c:pt>
                <c:pt idx="1">
                  <c:v>0.36722067913726486</c:v>
                </c:pt>
                <c:pt idx="2">
                  <c:v>6.431851955746011E-2</c:v>
                </c:pt>
                <c:pt idx="3">
                  <c:v>7.3351099876002634E-2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Residential_subsectors!$C$210:$C$213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Residential_subsectors!$E$210:$E$213</c:f>
              <c:numCache>
                <c:formatCode>0.0</c:formatCode>
                <c:ptCount val="4"/>
                <c:pt idx="0">
                  <c:v>0.16326147395618995</c:v>
                </c:pt>
                <c:pt idx="1">
                  <c:v>0.21755902225036688</c:v>
                </c:pt>
                <c:pt idx="2">
                  <c:v>4.3483229442493151E-2</c:v>
                </c:pt>
                <c:pt idx="3">
                  <c:v>4.6814089006513855E-2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Residential_subsectors!$C$210:$C$213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Residential_subsectors!$F$210:$F$213</c:f>
              <c:numCache>
                <c:formatCode>0.0</c:formatCode>
                <c:ptCount val="4"/>
                <c:pt idx="0">
                  <c:v>4.6806550742110029E-2</c:v>
                </c:pt>
                <c:pt idx="1">
                  <c:v>9.3769889695560216E-2</c:v>
                </c:pt>
                <c:pt idx="2">
                  <c:v>8.9101626713896168E-3</c:v>
                </c:pt>
                <c:pt idx="3">
                  <c:v>6.5838433190499738E-3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Residential_subsectors!$C$221:$C$224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Residential_subsectors!$D$221:$D$224</c:f>
              <c:numCache>
                <c:formatCode>0.0</c:formatCode>
                <c:ptCount val="4"/>
                <c:pt idx="0">
                  <c:v>28.061746752732013</c:v>
                </c:pt>
                <c:pt idx="1">
                  <c:v>23.083691976577189</c:v>
                </c:pt>
                <c:pt idx="2">
                  <c:v>39.001144559023224</c:v>
                </c:pt>
                <c:pt idx="3">
                  <c:v>11.387843700785693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Residential_subsectors!$C$221:$C$224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Residential_subsectors!$E$221:$E$224</c:f>
              <c:numCache>
                <c:formatCode>0.0</c:formatCode>
                <c:ptCount val="4"/>
                <c:pt idx="0">
                  <c:v>27.061398418893273</c:v>
                </c:pt>
                <c:pt idx="1">
                  <c:v>22.713399704171948</c:v>
                </c:pt>
                <c:pt idx="2">
                  <c:v>38.039572274531956</c:v>
                </c:pt>
                <c:pt idx="3">
                  <c:v>10.792404702725852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Residential_subsectors!$C$221:$C$224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Residential_subsectors!$F$221:$F$224</c:f>
              <c:numCache>
                <c:formatCode>0.0</c:formatCode>
                <c:ptCount val="4"/>
                <c:pt idx="0">
                  <c:v>1.659376463262395E-2</c:v>
                </c:pt>
                <c:pt idx="1">
                  <c:v>2.9117783300501146E-2</c:v>
                </c:pt>
                <c:pt idx="2">
                  <c:v>2.4999816453097928E-2</c:v>
                </c:pt>
                <c:pt idx="3">
                  <c:v>9.8455814037665748E-3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Residential_subsectors!$C$232:$C$235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Residential_subsectors!$D$232:$D$235</c:f>
              <c:numCache>
                <c:formatCode>0.0</c:formatCode>
                <c:ptCount val="4"/>
                <c:pt idx="0">
                  <c:v>4.0707396597236842</c:v>
                </c:pt>
                <c:pt idx="1">
                  <c:v>11.481013893510251</c:v>
                </c:pt>
                <c:pt idx="2">
                  <c:v>43.884048474419686</c:v>
                </c:pt>
                <c:pt idx="3">
                  <c:v>7.8091057703121329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Residential_subsectors!$C$232:$C$235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Residential_subsectors!$E$232:$E$235</c:f>
              <c:numCache>
                <c:formatCode>0.0</c:formatCode>
                <c:ptCount val="4"/>
                <c:pt idx="0">
                  <c:v>3.9380174354723554</c:v>
                </c:pt>
                <c:pt idx="1">
                  <c:v>11.0954685929273</c:v>
                </c:pt>
                <c:pt idx="2">
                  <c:v>42.411887853958923</c:v>
                </c:pt>
                <c:pt idx="3">
                  <c:v>7.5548075517933233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Residential_subsectors!$C$232:$C$235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Residential_subsectors!$F$232:$F$235</c:f>
              <c:numCache>
                <c:formatCode>0.0</c:formatCode>
                <c:ptCount val="4"/>
                <c:pt idx="0">
                  <c:v>4.2523735701625303E-3</c:v>
                </c:pt>
                <c:pt idx="1">
                  <c:v>1.1516214588357032E-2</c:v>
                </c:pt>
                <c:pt idx="2">
                  <c:v>4.5624424763202137E-2</c:v>
                </c:pt>
                <c:pt idx="3">
                  <c:v>7.9059727134355839E-3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Residential_subsectors!$C$243:$C$246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Residential_subsectors!$D$243:$D$246</c:f>
              <c:numCache>
                <c:formatCode>0.0</c:formatCode>
                <c:ptCount val="4"/>
                <c:pt idx="0">
                  <c:v>19.353022900110609</c:v>
                </c:pt>
                <c:pt idx="1">
                  <c:v>46.232738740152527</c:v>
                </c:pt>
                <c:pt idx="2">
                  <c:v>124.48816975908264</c:v>
                </c:pt>
                <c:pt idx="3">
                  <c:v>35.971453966646642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Residential_subsectors!$C$243:$C$246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Residential_subsectors!$E$243:$E$246</c:f>
              <c:numCache>
                <c:formatCode>0.0</c:formatCode>
                <c:ptCount val="4"/>
                <c:pt idx="0">
                  <c:v>17.308659391114368</c:v>
                </c:pt>
                <c:pt idx="1">
                  <c:v>40.515904489157592</c:v>
                </c:pt>
                <c:pt idx="2">
                  <c:v>112.1767850995594</c:v>
                </c:pt>
                <c:pt idx="3">
                  <c:v>30.989660861610666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Residential_subsectors!$C$243:$C$246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Residential_subsectors!$F$243:$F$246</c:f>
              <c:numCache>
                <c:formatCode>0.0</c:formatCode>
                <c:ptCount val="4"/>
                <c:pt idx="0">
                  <c:v>1.4942394067186221E-2</c:v>
                </c:pt>
                <c:pt idx="1">
                  <c:v>4.7944304014998045E-2</c:v>
                </c:pt>
                <c:pt idx="2">
                  <c:v>9.807261458181378E-2</c:v>
                </c:pt>
                <c:pt idx="3">
                  <c:v>3.5015502932301955E-2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Residential_subsectors!$C$254:$C$257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Residential_subsectors!$D$254:$D$257</c:f>
              <c:numCache>
                <c:formatCode>0.0</c:formatCode>
                <c:ptCount val="4"/>
                <c:pt idx="0">
                  <c:v>4.8996052962830507</c:v>
                </c:pt>
                <c:pt idx="1">
                  <c:v>4.0513779718912879</c:v>
                </c:pt>
                <c:pt idx="2">
                  <c:v>7.9513105047913095</c:v>
                </c:pt>
                <c:pt idx="3">
                  <c:v>8.6431584681682843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Residential_subsectors!$C$254:$C$257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Residential_subsectors!$E$254:$E$257</c:f>
              <c:numCache>
                <c:formatCode>0.0</c:formatCode>
                <c:ptCount val="4"/>
                <c:pt idx="0">
                  <c:v>2.3448630440324809</c:v>
                </c:pt>
                <c:pt idx="1">
                  <c:v>2.0770690617577001</c:v>
                </c:pt>
                <c:pt idx="2">
                  <c:v>4.9565391681439852</c:v>
                </c:pt>
                <c:pt idx="3">
                  <c:v>3.4696402878277608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Residential_subsectors!$C$254:$C$257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Residential_subsectors!$F$254:$F$257</c:f>
              <c:numCache>
                <c:formatCode>0.0</c:formatCode>
                <c:ptCount val="4"/>
                <c:pt idx="0">
                  <c:v>1.914035676104827E-2</c:v>
                </c:pt>
                <c:pt idx="1">
                  <c:v>8.8837646915027269E-2</c:v>
                </c:pt>
                <c:pt idx="2">
                  <c:v>5.4398908689295075E-2</c:v>
                </c:pt>
                <c:pt idx="3">
                  <c:v>4.3617039640591E-2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Residential_subsectors!$C$265:$C$268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Residential_subsectors!$D$265:$D$268</c:f>
              <c:numCache>
                <c:formatCode>0.0</c:formatCode>
                <c:ptCount val="4"/>
                <c:pt idx="0">
                  <c:v>7.736573290222343</c:v>
                </c:pt>
                <c:pt idx="1">
                  <c:v>14.455644784205402</c:v>
                </c:pt>
                <c:pt idx="2">
                  <c:v>51.077932277812764</c:v>
                </c:pt>
                <c:pt idx="3">
                  <c:v>9.0684100748109753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Residential_subsectors!$C$265:$C$268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Residential_subsectors!$E$265:$E$268</c:f>
              <c:numCache>
                <c:formatCode>0.0</c:formatCode>
                <c:ptCount val="4"/>
                <c:pt idx="0">
                  <c:v>5.6395132325296427</c:v>
                </c:pt>
                <c:pt idx="1">
                  <c:v>11.202419127005804</c:v>
                </c:pt>
                <c:pt idx="2">
                  <c:v>39.507906835195989</c:v>
                </c:pt>
                <c:pt idx="3">
                  <c:v>6.0217416603506715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Residential_subsectors!$C$265:$C$268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Residential_subsectors!$F$265:$F$268</c:f>
              <c:numCache>
                <c:formatCode>0.0</c:formatCode>
                <c:ptCount val="4"/>
                <c:pt idx="0">
                  <c:v>2.3195400564823023E-2</c:v>
                </c:pt>
                <c:pt idx="1">
                  <c:v>5.5495666415802551E-2</c:v>
                </c:pt>
                <c:pt idx="2">
                  <c:v>0.16633543826090197</c:v>
                </c:pt>
                <c:pt idx="3">
                  <c:v>2.5186494757941148E-2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Residential_subsectors!$C$276:$C$279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Residential_subsectors!$D$276:$D$279</c:f>
              <c:numCache>
                <c:formatCode>0.0</c:formatCode>
                <c:ptCount val="4"/>
                <c:pt idx="0">
                  <c:v>0.97511213051790124</c:v>
                </c:pt>
                <c:pt idx="1">
                  <c:v>1.2435094353375458</c:v>
                </c:pt>
                <c:pt idx="2">
                  <c:v>6.8616802618062067</c:v>
                </c:pt>
                <c:pt idx="3">
                  <c:v>2.8974134169913808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Residential_subsectors!$C$276:$C$279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Residential_subsectors!$E$276:$E$279</c:f>
              <c:numCache>
                <c:formatCode>0.0</c:formatCode>
                <c:ptCount val="4"/>
                <c:pt idx="0">
                  <c:v>0.92654700828014314</c:v>
                </c:pt>
                <c:pt idx="1">
                  <c:v>1.1529339936712955</c:v>
                </c:pt>
                <c:pt idx="2">
                  <c:v>6.6504842311590329</c:v>
                </c:pt>
                <c:pt idx="3">
                  <c:v>2.5632730102343997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Residential_subsectors!$C$276:$C$279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Residential_subsectors!$F$276:$F$279</c:f>
              <c:numCache>
                <c:formatCode>0.0</c:formatCode>
                <c:ptCount val="4"/>
                <c:pt idx="0">
                  <c:v>9.9000000000000008E-3</c:v>
                </c:pt>
                <c:pt idx="1">
                  <c:v>1.9800000000000002E-2</c:v>
                </c:pt>
                <c:pt idx="2">
                  <c:v>3.9600000000000003E-2</c:v>
                </c:pt>
                <c:pt idx="3">
                  <c:v>2.9700000000000001E-2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Residential_subsectors!$C$287:$C$290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Residential_subsectors!$D$287:$D$290</c:f>
              <c:numCache>
                <c:formatCode>0.0</c:formatCode>
                <c:ptCount val="4"/>
                <c:pt idx="0">
                  <c:v>1.0295896733651431</c:v>
                </c:pt>
                <c:pt idx="1">
                  <c:v>3.8329768500043557</c:v>
                </c:pt>
                <c:pt idx="2">
                  <c:v>11.627812658333315</c:v>
                </c:pt>
                <c:pt idx="3">
                  <c:v>6.0535323607720422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Residential_subsectors!$C$287:$C$290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Residential_subsectors!$E$287:$E$290</c:f>
              <c:numCache>
                <c:formatCode>0.0</c:formatCode>
                <c:ptCount val="4"/>
                <c:pt idx="0">
                  <c:v>0.84100366428641093</c:v>
                </c:pt>
                <c:pt idx="1">
                  <c:v>3.6192860412394823</c:v>
                </c:pt>
                <c:pt idx="2">
                  <c:v>9.9510693357544451</c:v>
                </c:pt>
                <c:pt idx="3">
                  <c:v>5.6202353455794336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Residential_subsectors!$C$287:$C$290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Residential_subsectors!$F$287:$F$290</c:f>
              <c:numCache>
                <c:formatCode>0.0</c:formatCode>
                <c:ptCount val="4"/>
                <c:pt idx="0">
                  <c:v>1E-3</c:v>
                </c:pt>
                <c:pt idx="1">
                  <c:v>2E-3</c:v>
                </c:pt>
                <c:pt idx="2">
                  <c:v>0.01</c:v>
                </c:pt>
                <c:pt idx="3">
                  <c:v>3.0000000000000001E-3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Residential_subsectors!$D$298:$D$301</c:f>
              <c:numCache>
                <c:formatCode>0.0</c:formatCode>
                <c:ptCount val="4"/>
                <c:pt idx="0">
                  <c:v>7.4526268231566739</c:v>
                </c:pt>
                <c:pt idx="1">
                  <c:v>8.3806633094725953</c:v>
                </c:pt>
                <c:pt idx="2">
                  <c:v>42.694110295284673</c:v>
                </c:pt>
                <c:pt idx="3">
                  <c:v>9.0673025202517383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Residential_subsectors!$E$298:$E$301</c:f>
              <c:numCache>
                <c:formatCode>0.0</c:formatCode>
                <c:ptCount val="4"/>
                <c:pt idx="0">
                  <c:v>7.0665659140240527</c:v>
                </c:pt>
                <c:pt idx="1">
                  <c:v>8.3413604044927894</c:v>
                </c:pt>
                <c:pt idx="2">
                  <c:v>40.609750293314214</c:v>
                </c:pt>
                <c:pt idx="3">
                  <c:v>9.0172721885283664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Residential_subsectors!$F$298:$F$301</c:f>
              <c:numCache>
                <c:formatCode>0.0</c:formatCode>
                <c:ptCount val="4"/>
                <c:pt idx="0">
                  <c:v>4.3468932059282225E-3</c:v>
                </c:pt>
                <c:pt idx="1">
                  <c:v>2.1753670122683336E-3</c:v>
                </c:pt>
                <c:pt idx="2">
                  <c:v>2.5185092595171772E-2</c:v>
                </c:pt>
                <c:pt idx="3">
                  <c:v>2.2277854944916672E-3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Residential_subsectors!$D$309:$D$312</c:f>
              <c:numCache>
                <c:formatCode>0.0</c:formatCode>
                <c:ptCount val="4"/>
                <c:pt idx="0">
                  <c:v>6.2562456618380606</c:v>
                </c:pt>
                <c:pt idx="1">
                  <c:v>7.5448327884724202</c:v>
                </c:pt>
                <c:pt idx="2">
                  <c:v>48.580867944846233</c:v>
                </c:pt>
                <c:pt idx="3">
                  <c:v>14.478203501669629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Residential_subsectors!$E$309:$E$312</c:f>
              <c:numCache>
                <c:formatCode>0.0</c:formatCode>
                <c:ptCount val="4"/>
                <c:pt idx="0">
                  <c:v>6.0520007284369957</c:v>
                </c:pt>
                <c:pt idx="1">
                  <c:v>7.5231253247400049</c:v>
                </c:pt>
                <c:pt idx="2">
                  <c:v>47.112425868472798</c:v>
                </c:pt>
                <c:pt idx="3">
                  <c:v>14.430745313573283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Residential_subsectors!$F$309:$F$312</c:f>
              <c:numCache>
                <c:formatCode>0.0</c:formatCode>
                <c:ptCount val="4"/>
                <c:pt idx="0">
                  <c:v>1.2684930385000132E-3</c:v>
                </c:pt>
                <c:pt idx="1">
                  <c:v>5.8811718106109925E-4</c:v>
                </c:pt>
                <c:pt idx="2">
                  <c:v>9.97754972073891E-3</c:v>
                </c:pt>
                <c:pt idx="3">
                  <c:v>1.0886424415386307E-3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Residential_subsectors!$C$320:$C$323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Residential_subsectors!$D$320:$D$323</c:f>
              <c:numCache>
                <c:formatCode>0.0</c:formatCode>
                <c:ptCount val="4"/>
                <c:pt idx="0">
                  <c:v>194.96637477688671</c:v>
                </c:pt>
                <c:pt idx="1">
                  <c:v>18.43947586911419</c:v>
                </c:pt>
                <c:pt idx="2">
                  <c:v>169.74065907184897</c:v>
                </c:pt>
                <c:pt idx="3">
                  <c:v>8.1496601192382112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Residential_subsectors!$C$320:$C$323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Residential_subsectors!$E$320:$E$323</c:f>
              <c:numCache>
                <c:formatCode>0.0</c:formatCode>
                <c:ptCount val="4"/>
                <c:pt idx="0">
                  <c:v>189.36945800182892</c:v>
                </c:pt>
                <c:pt idx="1">
                  <c:v>17.474100406064679</c:v>
                </c:pt>
                <c:pt idx="2">
                  <c:v>164.55459454868657</c:v>
                </c:pt>
                <c:pt idx="3">
                  <c:v>7.5215185970706404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Residential_subsectors!$C$320:$C$323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Residential_subsectors!$F$320:$F$323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Residential_subsectors!$C$331:$C$334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Residential_subsectors!$D$331:$D$334</c:f>
              <c:numCache>
                <c:formatCode>0.0</c:formatCode>
                <c:ptCount val="4"/>
                <c:pt idx="0">
                  <c:v>16.153562038469534</c:v>
                </c:pt>
                <c:pt idx="1">
                  <c:v>3.0331508755546048</c:v>
                </c:pt>
                <c:pt idx="2">
                  <c:v>17.804698657025998</c:v>
                </c:pt>
                <c:pt idx="3">
                  <c:v>1.1100212827993772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Residential_subsectors!$C$331:$C$334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Residential_subsectors!$E$331:$E$334</c:f>
              <c:numCache>
                <c:formatCode>0.0</c:formatCode>
                <c:ptCount val="4"/>
                <c:pt idx="0">
                  <c:v>15.484318599880785</c:v>
                </c:pt>
                <c:pt idx="1">
                  <c:v>2.8519925325009527</c:v>
                </c:pt>
                <c:pt idx="2">
                  <c:v>17.159798025304482</c:v>
                </c:pt>
                <c:pt idx="3">
                  <c:v>0.93939648125586694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Residential_subsectors!$C$331:$C$334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Residential_subsectors!$F$331:$F$334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Residential_subsectors!$C$342:$C$345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Residential_subsectors!$D$342:$D$345</c:f>
              <c:numCache>
                <c:formatCode>0.0</c:formatCode>
                <c:ptCount val="4"/>
                <c:pt idx="0">
                  <c:v>3.2638174621946385</c:v>
                </c:pt>
                <c:pt idx="1">
                  <c:v>10.653818868047974</c:v>
                </c:pt>
                <c:pt idx="2">
                  <c:v>28.213880263101313</c:v>
                </c:pt>
                <c:pt idx="3">
                  <c:v>17.840038962211626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Residential_subsectors!$C$342:$C$345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Residential_subsectors!$E$342:$E$345</c:f>
              <c:numCache>
                <c:formatCode>0.0</c:formatCode>
                <c:ptCount val="4"/>
                <c:pt idx="0">
                  <c:v>3.1350992975419998</c:v>
                </c:pt>
                <c:pt idx="1">
                  <c:v>10.560506852905796</c:v>
                </c:pt>
                <c:pt idx="2">
                  <c:v>26.437095735135539</c:v>
                </c:pt>
                <c:pt idx="3">
                  <c:v>17.783075892194439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Residential_subsectors!$C$342:$C$345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Residential_subsectors!$F$342:$F$345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H&amp;C&amp;Oth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Residential_subsectors!$C$353:$C$356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Residential_subsectors!$D$353:$D$356</c:f>
              <c:numCache>
                <c:formatCode>0.0</c:formatCode>
                <c:ptCount val="4"/>
                <c:pt idx="0">
                  <c:v>2.089778411010438</c:v>
                </c:pt>
                <c:pt idx="1">
                  <c:v>0.85541317591429511</c:v>
                </c:pt>
                <c:pt idx="2">
                  <c:v>2.0976643672784023</c:v>
                </c:pt>
                <c:pt idx="3">
                  <c:v>0.2115288016527197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Residential_subsectors!$C$353:$C$356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Residential_subsectors!$E$353:$E$356</c:f>
              <c:numCache>
                <c:formatCode>0.0</c:formatCode>
                <c:ptCount val="4"/>
                <c:pt idx="0">
                  <c:v>2.0565797098203378</c:v>
                </c:pt>
                <c:pt idx="1">
                  <c:v>0.83387337465770872</c:v>
                </c:pt>
                <c:pt idx="2">
                  <c:v>2.0643403879706037</c:v>
                </c:pt>
                <c:pt idx="3">
                  <c:v>0.20620238340720515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Residential_subsectors!$C$353:$C$356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Residential_subsectors!$F$353:$F$356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Residential_subsectors!$G$12:$G$15</c:f>
              <c:numCache>
                <c:formatCode>0.0</c:formatCode>
                <c:ptCount val="4"/>
                <c:pt idx="0">
                  <c:v>32.006608478329902</c:v>
                </c:pt>
                <c:pt idx="1">
                  <c:v>46.393355376463667</c:v>
                </c:pt>
                <c:pt idx="2">
                  <c:v>94.81788211117977</c:v>
                </c:pt>
                <c:pt idx="3">
                  <c:v>36.099337202702564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Residential_subsectors!$C$23:$C$26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Residential_subsectors!$G$23:$G$26</c:f>
              <c:numCache>
                <c:formatCode>0.0</c:formatCode>
                <c:ptCount val="4"/>
                <c:pt idx="0">
                  <c:v>1.5596092744408505</c:v>
                </c:pt>
                <c:pt idx="1">
                  <c:v>1.1312136042689291</c:v>
                </c:pt>
                <c:pt idx="2">
                  <c:v>1.8159834017461962</c:v>
                </c:pt>
                <c:pt idx="3">
                  <c:v>0.23815023247766909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Residential_subsectors!$C$34:$C$37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Residential_subsectors!$G$34:$G$37</c:f>
              <c:numCache>
                <c:formatCode>0.0</c:formatCode>
                <c:ptCount val="4"/>
                <c:pt idx="0">
                  <c:v>0.21149338821203517</c:v>
                </c:pt>
                <c:pt idx="1">
                  <c:v>0.32546057048488991</c:v>
                </c:pt>
                <c:pt idx="2">
                  <c:v>0.7296715349221875</c:v>
                </c:pt>
                <c:pt idx="3">
                  <c:v>0.22661525296702156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Residential_subsectors!$C$45:$C$48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Residential_subsectors!$G$45:$G$48</c:f>
              <c:numCache>
                <c:formatCode>0.0</c:formatCode>
                <c:ptCount val="4"/>
                <c:pt idx="0">
                  <c:v>0.40436087327228226</c:v>
                </c:pt>
                <c:pt idx="1">
                  <c:v>0.82726839955583464</c:v>
                </c:pt>
                <c:pt idx="2">
                  <c:v>3.1151344868907813</c:v>
                </c:pt>
                <c:pt idx="3">
                  <c:v>1.0342754315329794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Residential_subsectors!$C$56:$C$59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Residential_subsectors!$G$56:$G$59</c:f>
              <c:numCache>
                <c:formatCode>0.0</c:formatCode>
                <c:ptCount val="4"/>
                <c:pt idx="0">
                  <c:v>0.27464603517245179</c:v>
                </c:pt>
                <c:pt idx="1">
                  <c:v>2.25220540817977E-2</c:v>
                </c:pt>
                <c:pt idx="2">
                  <c:v>0.85507430206861279</c:v>
                </c:pt>
                <c:pt idx="3">
                  <c:v>2.6232812701913043E-2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Residential_subsectors!$C$67:$C$70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Residential_subsectors!$G$67:$G$70</c:f>
              <c:numCache>
                <c:formatCode>0.0</c:formatCode>
                <c:ptCount val="4"/>
                <c:pt idx="0">
                  <c:v>2.5157156484395067</c:v>
                </c:pt>
                <c:pt idx="1">
                  <c:v>3.1766973128252456</c:v>
                </c:pt>
                <c:pt idx="2">
                  <c:v>16.965367314642918</c:v>
                </c:pt>
                <c:pt idx="3">
                  <c:v>1.1280966674337221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Residential_subsectors!$C$78:$C$81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Residential_subsectors!$G$78:$G$81</c:f>
              <c:numCache>
                <c:formatCode>0.0</c:formatCode>
                <c:ptCount val="4"/>
                <c:pt idx="0">
                  <c:v>7.9426265509857125E-2</c:v>
                </c:pt>
                <c:pt idx="1">
                  <c:v>0.12082813968009812</c:v>
                </c:pt>
                <c:pt idx="2">
                  <c:v>0.498972734606135</c:v>
                </c:pt>
                <c:pt idx="3">
                  <c:v>0.10164518484700795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Residential_subsectors!$C$89:$C$92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Residential_subsectors!$G$89:$G$92</c:f>
              <c:numCache>
                <c:formatCode>0.0</c:formatCode>
                <c:ptCount val="4"/>
                <c:pt idx="0">
                  <c:v>0.48542311962558338</c:v>
                </c:pt>
                <c:pt idx="1">
                  <c:v>3.476008732149357E-2</c:v>
                </c:pt>
                <c:pt idx="2">
                  <c:v>0.95061665577714183</c:v>
                </c:pt>
                <c:pt idx="3">
                  <c:v>2.0275835877317901E-2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Residential_subsectors!$C$100:$C$103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Residential_subsectors!$G$100:$G$103</c:f>
              <c:numCache>
                <c:formatCode>0.0</c:formatCode>
                <c:ptCount val="4"/>
                <c:pt idx="0">
                  <c:v>1.1327361485539242</c:v>
                </c:pt>
                <c:pt idx="1">
                  <c:v>4.3373210290500817</c:v>
                </c:pt>
                <c:pt idx="2">
                  <c:v>4.2400279575978033</c:v>
                </c:pt>
                <c:pt idx="3">
                  <c:v>2.147268823818123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Residential_subsectors!$C$111:$C$114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Residential_subsectors!$G$111:$G$114</c:f>
              <c:numCache>
                <c:formatCode>0.0</c:formatCode>
                <c:ptCount val="4"/>
                <c:pt idx="0">
                  <c:v>1.0915056285252409</c:v>
                </c:pt>
                <c:pt idx="1">
                  <c:v>6.1006404968432522</c:v>
                </c:pt>
                <c:pt idx="2">
                  <c:v>3.4772360849531196</c:v>
                </c:pt>
                <c:pt idx="3">
                  <c:v>3.6916249806546197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Residential_subsectors!$C$122:$C$125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Residential_subsectors!$G$122:$G$125</c:f>
              <c:numCache>
                <c:formatCode>0.0</c:formatCode>
                <c:ptCount val="4"/>
                <c:pt idx="0">
                  <c:v>6.8308366480932596</c:v>
                </c:pt>
                <c:pt idx="1">
                  <c:v>9.8124638056115714</c:v>
                </c:pt>
                <c:pt idx="2">
                  <c:v>18.236645532409874</c:v>
                </c:pt>
                <c:pt idx="3">
                  <c:v>0.16401486356486125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Residential_subsectors!$C$133:$C$136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Residential_subsectors!$G$133:$G$136</c:f>
              <c:numCache>
                <c:formatCode>0.0</c:formatCode>
                <c:ptCount val="4"/>
                <c:pt idx="0">
                  <c:v>0.24328526558464708</c:v>
                </c:pt>
                <c:pt idx="1">
                  <c:v>0.22777423323038914</c:v>
                </c:pt>
                <c:pt idx="2">
                  <c:v>0.8306103561832634</c:v>
                </c:pt>
                <c:pt idx="3">
                  <c:v>0.35739975748247566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Residential_subsectors!$C$144:$C$147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Residential_subsectors!$G$144:$G$147</c:f>
              <c:numCache>
                <c:formatCode>0.0</c:formatCode>
                <c:ptCount val="4"/>
                <c:pt idx="0">
                  <c:v>2.2691453572729792</c:v>
                </c:pt>
                <c:pt idx="1">
                  <c:v>6.310757145789152</c:v>
                </c:pt>
                <c:pt idx="2">
                  <c:v>1.5813304328290676</c:v>
                </c:pt>
                <c:pt idx="3">
                  <c:v>9.8758477205475543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Residential_subsectors!$C$155:$C$158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Residential_subsectors!$G$155:$G$158</c:f>
              <c:numCache>
                <c:formatCode>0.0</c:formatCode>
                <c:ptCount val="4"/>
                <c:pt idx="0">
                  <c:v>0.15032618502526102</c:v>
                </c:pt>
                <c:pt idx="1">
                  <c:v>0.13263274187489835</c:v>
                </c:pt>
                <c:pt idx="2">
                  <c:v>6.8359695868975029E-2</c:v>
                </c:pt>
                <c:pt idx="3">
                  <c:v>0.29490534333462998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Residential_subsectors!$C$166:$C$169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Residential_subsectors!$G$166:$G$169</c:f>
              <c:numCache>
                <c:formatCode>0.0</c:formatCode>
                <c:ptCount val="4"/>
                <c:pt idx="0">
                  <c:v>0.13904600971388392</c:v>
                </c:pt>
                <c:pt idx="1">
                  <c:v>0.18378871092349253</c:v>
                </c:pt>
                <c:pt idx="2">
                  <c:v>0.5481335231811254</c:v>
                </c:pt>
                <c:pt idx="3">
                  <c:v>0.1981243922875523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Residential_subsectors!$C$177:$C$180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Residential_subsectors!$G$177:$G$180</c:f>
              <c:numCache>
                <c:formatCode>0.0</c:formatCode>
                <c:ptCount val="4"/>
                <c:pt idx="0">
                  <c:v>0.16647512055890898</c:v>
                </c:pt>
                <c:pt idx="1">
                  <c:v>0.41594872834230845</c:v>
                </c:pt>
                <c:pt idx="2">
                  <c:v>0.37195457770634166</c:v>
                </c:pt>
                <c:pt idx="3">
                  <c:v>0.50190075359923547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Residential_subsectors!$C$188:$C$191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Residential_subsectors!$G$188:$G$191</c:f>
              <c:numCache>
                <c:formatCode>0.0</c:formatCode>
                <c:ptCount val="4"/>
                <c:pt idx="0">
                  <c:v>7.2671089727024251E-3</c:v>
                </c:pt>
                <c:pt idx="1">
                  <c:v>1.8768998639319568E-2</c:v>
                </c:pt>
                <c:pt idx="2">
                  <c:v>5.2883283719838942E-2</c:v>
                </c:pt>
                <c:pt idx="3">
                  <c:v>7.6663891631174957E-2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Residential_subsectors!$C$199:$C$202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Residential_subsectors!$G$199:$G$202</c:f>
              <c:numCache>
                <c:formatCode>0.0</c:formatCode>
                <c:ptCount val="4"/>
                <c:pt idx="0">
                  <c:v>0.25661028785960416</c:v>
                </c:pt>
                <c:pt idx="1">
                  <c:v>0.38523417666841958</c:v>
                </c:pt>
                <c:pt idx="2">
                  <c:v>1.0054286552253231</c:v>
                </c:pt>
                <c:pt idx="3">
                  <c:v>0.60914472942600484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Residential_subsectors!$C$210:$C$213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Residential_subsectors!$G$210:$G$213</c:f>
              <c:numCache>
                <c:formatCode>0.0</c:formatCode>
                <c:ptCount val="4"/>
                <c:pt idx="0">
                  <c:v>2.9729663399647759E-2</c:v>
                </c:pt>
                <c:pt idx="1">
                  <c:v>5.5891767191337788E-2</c:v>
                </c:pt>
                <c:pt idx="2">
                  <c:v>1.1925127443577346E-2</c:v>
                </c:pt>
                <c:pt idx="3">
                  <c:v>1.9953167550438803E-2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Residential_subsectors!$C$221:$C$224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Residential_subsectors!$G$221:$G$224</c:f>
              <c:numCache>
                <c:formatCode>0.0</c:formatCode>
                <c:ptCount val="4"/>
                <c:pt idx="0">
                  <c:v>0.98375456920611493</c:v>
                </c:pt>
                <c:pt idx="1">
                  <c:v>0.3411744891047423</c:v>
                </c:pt>
                <c:pt idx="2">
                  <c:v>0.9365724680381744</c:v>
                </c:pt>
                <c:pt idx="3">
                  <c:v>0.58559341665607456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Residential_subsectors!$C$232:$C$235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Residential_subsectors!$G$232:$G$235</c:f>
              <c:numCache>
                <c:formatCode>0.0</c:formatCode>
                <c:ptCount val="4"/>
                <c:pt idx="0">
                  <c:v>0.12846985068116606</c:v>
                </c:pt>
                <c:pt idx="1">
                  <c:v>0.37402908599459439</c:v>
                </c:pt>
                <c:pt idx="2">
                  <c:v>1.4265361956975593</c:v>
                </c:pt>
                <c:pt idx="3">
                  <c:v>0.2463922458053748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Residential_subsectors!$C$243:$C$246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Residential_subsectors!$G$243:$G$246</c:f>
              <c:numCache>
                <c:formatCode>0.0</c:formatCode>
                <c:ptCount val="4"/>
                <c:pt idx="0">
                  <c:v>2.0294211149290531</c:v>
                </c:pt>
                <c:pt idx="1">
                  <c:v>5.6688899469799381</c:v>
                </c:pt>
                <c:pt idx="2">
                  <c:v>12.213312044941432</c:v>
                </c:pt>
                <c:pt idx="3">
                  <c:v>4.9467776021036709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Residential_subsectors!$C$254:$C$257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Residential_subsectors!$G$254:$G$257</c:f>
              <c:numCache>
                <c:formatCode>0.0</c:formatCode>
                <c:ptCount val="4"/>
                <c:pt idx="0">
                  <c:v>2.5356018954895219</c:v>
                </c:pt>
                <c:pt idx="1">
                  <c:v>1.8854712632185606</c:v>
                </c:pt>
                <c:pt idx="2">
                  <c:v>2.940372427958029</c:v>
                </c:pt>
                <c:pt idx="3">
                  <c:v>5.129901140699932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Residential_subsectors!$C$265:$C$268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Residential_subsectors!$G$265:$G$268</c:f>
              <c:numCache>
                <c:formatCode>0.0</c:formatCode>
                <c:ptCount val="4"/>
                <c:pt idx="0">
                  <c:v>2.0738646571278769</c:v>
                </c:pt>
                <c:pt idx="1">
                  <c:v>3.1977299907837957</c:v>
                </c:pt>
                <c:pt idx="2">
                  <c:v>11.403690004355875</c:v>
                </c:pt>
                <c:pt idx="3">
                  <c:v>3.0214819197023628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Residential_subsectors!$C$276:$C$279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Residential_subsectors!$G$276:$G$279</c:f>
              <c:numCache>
                <c:formatCode>0.0</c:formatCode>
                <c:ptCount val="4"/>
                <c:pt idx="0">
                  <c:v>3.8665122237758066E-2</c:v>
                </c:pt>
                <c:pt idx="1">
                  <c:v>7.0775441666250299E-2</c:v>
                </c:pt>
                <c:pt idx="2">
                  <c:v>0.17159603064717388</c:v>
                </c:pt>
                <c:pt idx="3">
                  <c:v>0.3044404067569812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Residential_subsectors!$C$287:$C$290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Residential_subsectors!$G$287:$G$290</c:f>
              <c:numCache>
                <c:formatCode>0.0</c:formatCode>
                <c:ptCount val="4"/>
                <c:pt idx="0">
                  <c:v>0.18758600907873205</c:v>
                </c:pt>
                <c:pt idx="1">
                  <c:v>0.21169080876487356</c:v>
                </c:pt>
                <c:pt idx="2">
                  <c:v>1.6667433225788704</c:v>
                </c:pt>
                <c:pt idx="3">
                  <c:v>0.43029701519260838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Residential_subsectors!$C$298:$C$301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Residential_subsectors!$G$298:$G$301</c:f>
              <c:numCache>
                <c:formatCode>0.0</c:formatCode>
                <c:ptCount val="4"/>
                <c:pt idx="0">
                  <c:v>0.38171401592669341</c:v>
                </c:pt>
                <c:pt idx="1">
                  <c:v>3.7127537967537559E-2</c:v>
                </c:pt>
                <c:pt idx="2">
                  <c:v>2.059174909375284</c:v>
                </c:pt>
                <c:pt idx="3">
                  <c:v>4.7802546228880319E-2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Residential_subsectors!$C$309:$C$312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Residential_subsectors!$G$309:$G$312</c:f>
              <c:numCache>
                <c:formatCode>0.0</c:formatCode>
                <c:ptCount val="4"/>
                <c:pt idx="0">
                  <c:v>0.2029764403625651</c:v>
                </c:pt>
                <c:pt idx="1">
                  <c:v>2.1119346551354539E-2</c:v>
                </c:pt>
                <c:pt idx="2">
                  <c:v>1.4584645266526965</c:v>
                </c:pt>
                <c:pt idx="3">
                  <c:v>4.6369545654806249E-2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Residential_subsectors!$C$320:$C$323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Residential_subsectors!$G$320:$G$323</c:f>
              <c:numCache>
                <c:formatCode>0.0</c:formatCode>
                <c:ptCount val="4"/>
                <c:pt idx="0">
                  <c:v>5.5969167750577906</c:v>
                </c:pt>
                <c:pt idx="1">
                  <c:v>0.96537546304951105</c:v>
                </c:pt>
                <c:pt idx="2">
                  <c:v>5.186064523162405</c:v>
                </c:pt>
                <c:pt idx="3">
                  <c:v>0.62814152216757113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Residential_subsectors!$C$331:$C$334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Residential_subsectors!$G$331:$G$334</c:f>
              <c:numCache>
                <c:formatCode>0.0</c:formatCode>
                <c:ptCount val="4"/>
                <c:pt idx="0">
                  <c:v>0.66924343858874891</c:v>
                </c:pt>
                <c:pt idx="1">
                  <c:v>0.18115834305365214</c:v>
                </c:pt>
                <c:pt idx="2">
                  <c:v>0.64490063172151557</c:v>
                </c:pt>
                <c:pt idx="3">
                  <c:v>0.17062480154351015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Residential_subsectors!$C$342:$C$345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Residential_subsectors!$G$342:$G$345</c:f>
              <c:numCache>
                <c:formatCode>0.0</c:formatCode>
                <c:ptCount val="4"/>
                <c:pt idx="0">
                  <c:v>0.12871816465263877</c:v>
                </c:pt>
                <c:pt idx="1">
                  <c:v>9.3312015142178684E-2</c:v>
                </c:pt>
                <c:pt idx="2">
                  <c:v>1.7767845279657732</c:v>
                </c:pt>
                <c:pt idx="3">
                  <c:v>5.6963070017187145E-2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Residential_subsectors!$C$353:$C$356</c:f>
              <c:strCache>
                <c:ptCount val="4"/>
                <c:pt idx="0">
                  <c:v>Urban, SFH</c:v>
                </c:pt>
                <c:pt idx="1">
                  <c:v>Urban, MFH</c:v>
                </c:pt>
                <c:pt idx="2">
                  <c:v>Non-Urban, SFH</c:v>
                </c:pt>
                <c:pt idx="3">
                  <c:v>Non-Urban, MFH</c:v>
                </c:pt>
              </c:strCache>
            </c:strRef>
          </c:cat>
          <c:val>
            <c:numRef>
              <c:f>Residential_subsectors!$G$353:$G$356</c:f>
              <c:numCache>
                <c:formatCode>0.0</c:formatCode>
                <c:ptCount val="4"/>
                <c:pt idx="0">
                  <c:v>3.3198701190100308E-2</c:v>
                </c:pt>
                <c:pt idx="1">
                  <c:v>2.1539801256586336E-2</c:v>
                </c:pt>
                <c:pt idx="2">
                  <c:v>3.3323979307798797E-2</c:v>
                </c:pt>
                <c:pt idx="3">
                  <c:v>5.326418245514556E-3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Industry_subsectors!$D$10:$D$17</c:f>
              <c:numCache>
                <c:formatCode>0.0</c:formatCode>
                <c:ptCount val="8"/>
                <c:pt idx="0">
                  <c:v>526.06260951527759</c:v>
                </c:pt>
                <c:pt idx="1">
                  <c:v>434.20456537527815</c:v>
                </c:pt>
                <c:pt idx="2">
                  <c:v>51.753210376666686</c:v>
                </c:pt>
                <c:pt idx="3">
                  <c:v>346.00893501444449</c:v>
                </c:pt>
                <c:pt idx="4">
                  <c:v>268.28132083805565</c:v>
                </c:pt>
                <c:pt idx="5">
                  <c:v>267.75337644305557</c:v>
                </c:pt>
                <c:pt idx="6">
                  <c:v>153.31075343611107</c:v>
                </c:pt>
                <c:pt idx="7">
                  <c:v>318.00644614555557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Industry_subsectors!$E$10:$E$17</c:f>
              <c:numCache>
                <c:formatCode>0.0</c:formatCode>
                <c:ptCount val="8"/>
                <c:pt idx="0">
                  <c:v>525.72756838722216</c:v>
                </c:pt>
                <c:pt idx="1">
                  <c:v>401.85705999027817</c:v>
                </c:pt>
                <c:pt idx="2">
                  <c:v>51.576580996944465</c:v>
                </c:pt>
                <c:pt idx="3">
                  <c:v>343.51208294361112</c:v>
                </c:pt>
                <c:pt idx="4">
                  <c:v>265.94632801388894</c:v>
                </c:pt>
                <c:pt idx="5">
                  <c:v>219.4407736908334</c:v>
                </c:pt>
                <c:pt idx="6">
                  <c:v>148.27154352416659</c:v>
                </c:pt>
                <c:pt idx="7">
                  <c:v>310.80704362722224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Industry_subsectors!$F$10:$F$17</c:f>
              <c:numCache>
                <c:formatCode>0.0</c:formatCode>
                <c:ptCount val="8"/>
                <c:pt idx="0">
                  <c:v>0.33504112805555514</c:v>
                </c:pt>
                <c:pt idx="1">
                  <c:v>32.347505384999998</c:v>
                </c:pt>
                <c:pt idx="2">
                  <c:v>0.17662937972222217</c:v>
                </c:pt>
                <c:pt idx="3">
                  <c:v>2.4968520708333348</c:v>
                </c:pt>
                <c:pt idx="4">
                  <c:v>2.3349928241666671</c:v>
                </c:pt>
                <c:pt idx="5">
                  <c:v>48.312602752222205</c:v>
                </c:pt>
                <c:pt idx="6">
                  <c:v>5.039209911944444</c:v>
                </c:pt>
                <c:pt idx="7">
                  <c:v>7.1994025183333301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Industry_subsectors!$D$23:$D$30</c:f>
              <c:numCache>
                <c:formatCode>0.0</c:formatCode>
                <c:ptCount val="8"/>
                <c:pt idx="0">
                  <c:v>22.923374570000028</c:v>
                </c:pt>
                <c:pt idx="1">
                  <c:v>21.483314508055553</c:v>
                </c:pt>
                <c:pt idx="2">
                  <c:v>2.0870400113888889</c:v>
                </c:pt>
                <c:pt idx="3">
                  <c:v>13.387910898333336</c:v>
                </c:pt>
                <c:pt idx="4">
                  <c:v>4.7850225661111132</c:v>
                </c:pt>
                <c:pt idx="5">
                  <c:v>11.425061043888888</c:v>
                </c:pt>
                <c:pt idx="6">
                  <c:v>3.48579566</c:v>
                </c:pt>
                <c:pt idx="7">
                  <c:v>9.9250088425000165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Industry_subsectors!$E$23:$E$30</c:f>
              <c:numCache>
                <c:formatCode>0.0</c:formatCode>
                <c:ptCount val="8"/>
                <c:pt idx="0">
                  <c:v>22.919018000277806</c:v>
                </c:pt>
                <c:pt idx="1">
                  <c:v>19.064991813888888</c:v>
                </c:pt>
                <c:pt idx="2">
                  <c:v>2.0854465599999998</c:v>
                </c:pt>
                <c:pt idx="3">
                  <c:v>13.283767126666669</c:v>
                </c:pt>
                <c:pt idx="4">
                  <c:v>4.7423806411111133</c:v>
                </c:pt>
                <c:pt idx="5">
                  <c:v>9.6147616358333288</c:v>
                </c:pt>
                <c:pt idx="6">
                  <c:v>3.4574318327777775</c:v>
                </c:pt>
                <c:pt idx="7">
                  <c:v>9.7808175158333501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Industry_subsectors!$F$23:$F$30</c:f>
              <c:numCache>
                <c:formatCode>0.0</c:formatCode>
                <c:ptCount val="8"/>
                <c:pt idx="0">
                  <c:v>4.3565697222222198E-3</c:v>
                </c:pt>
                <c:pt idx="1">
                  <c:v>2.4183226941666658</c:v>
                </c:pt>
                <c:pt idx="2">
                  <c:v>1.5934513888888899E-3</c:v>
                </c:pt>
                <c:pt idx="3">
                  <c:v>0.10414377166666665</c:v>
                </c:pt>
                <c:pt idx="4">
                  <c:v>4.2641925000000011E-2</c:v>
                </c:pt>
                <c:pt idx="5">
                  <c:v>1.8102994080555597</c:v>
                </c:pt>
                <c:pt idx="6">
                  <c:v>2.83638272222222E-2</c:v>
                </c:pt>
                <c:pt idx="7">
                  <c:v>0.1441913266666664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Industry_subsectors!$D$36:$D$43</c:f>
              <c:numCache>
                <c:formatCode>0.0</c:formatCode>
                <c:ptCount val="8"/>
                <c:pt idx="0">
                  <c:v>0.98109831083333354</c:v>
                </c:pt>
                <c:pt idx="1">
                  <c:v>8.7226504519444568</c:v>
                </c:pt>
                <c:pt idx="2">
                  <c:v>0.74144913500000009</c:v>
                </c:pt>
                <c:pt idx="3">
                  <c:v>5.1141343588888946</c:v>
                </c:pt>
                <c:pt idx="4">
                  <c:v>2.1736997213888887</c:v>
                </c:pt>
                <c:pt idx="5">
                  <c:v>2.178860261388889</c:v>
                </c:pt>
                <c:pt idx="6">
                  <c:v>0.63334196694444445</c:v>
                </c:pt>
                <c:pt idx="7">
                  <c:v>2.836986157777782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Industry_subsectors!$E$36:$E$43</c:f>
              <c:numCache>
                <c:formatCode>0.0</c:formatCode>
                <c:ptCount val="8"/>
                <c:pt idx="0">
                  <c:v>0.97887566666666692</c:v>
                </c:pt>
                <c:pt idx="1">
                  <c:v>8.3355770597222349</c:v>
                </c:pt>
                <c:pt idx="2">
                  <c:v>0.73969405583333347</c:v>
                </c:pt>
                <c:pt idx="3">
                  <c:v>5.0889710616666726</c:v>
                </c:pt>
                <c:pt idx="4">
                  <c:v>2.166394744722222</c:v>
                </c:pt>
                <c:pt idx="5">
                  <c:v>1.7127694166666667</c:v>
                </c:pt>
                <c:pt idx="6">
                  <c:v>0.6025673963888889</c:v>
                </c:pt>
                <c:pt idx="7">
                  <c:v>2.7725050058333376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Industry_subsectors!$F$36:$F$43</c:f>
              <c:numCache>
                <c:formatCode>0.0</c:formatCode>
                <c:ptCount val="8"/>
                <c:pt idx="0">
                  <c:v>2.2226441666666698E-3</c:v>
                </c:pt>
                <c:pt idx="1">
                  <c:v>0.38707339222222192</c:v>
                </c:pt>
                <c:pt idx="2">
                  <c:v>1.7550791666666699E-3</c:v>
                </c:pt>
                <c:pt idx="3">
                  <c:v>2.5163297222222228E-2</c:v>
                </c:pt>
                <c:pt idx="4">
                  <c:v>7.3049766666666667E-3</c:v>
                </c:pt>
                <c:pt idx="5">
                  <c:v>0.46609084472222229</c:v>
                </c:pt>
                <c:pt idx="6">
                  <c:v>3.0774570555555599E-2</c:v>
                </c:pt>
                <c:pt idx="7">
                  <c:v>6.4481151944444398E-2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Industry_subsectors!$D$49:$D$56</c:f>
              <c:numCache>
                <c:formatCode>0.0</c:formatCode>
                <c:ptCount val="8"/>
                <c:pt idx="0">
                  <c:v>21.678311741388843</c:v>
                </c:pt>
                <c:pt idx="1">
                  <c:v>10.254392850277783</c:v>
                </c:pt>
                <c:pt idx="2">
                  <c:v>0.38646866222222193</c:v>
                </c:pt>
                <c:pt idx="3">
                  <c:v>9.655605126944435</c:v>
                </c:pt>
                <c:pt idx="4">
                  <c:v>5.2115308605555581</c:v>
                </c:pt>
                <c:pt idx="5">
                  <c:v>5.7513805638888833</c:v>
                </c:pt>
                <c:pt idx="6">
                  <c:v>7.1496710297222226</c:v>
                </c:pt>
                <c:pt idx="7">
                  <c:v>8.3953224825000117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Industry_subsectors!$E$49:$E$56</c:f>
              <c:numCache>
                <c:formatCode>0.0</c:formatCode>
                <c:ptCount val="8"/>
                <c:pt idx="0">
                  <c:v>21.671588000277733</c:v>
                </c:pt>
                <c:pt idx="1">
                  <c:v>8.92713324444445</c:v>
                </c:pt>
                <c:pt idx="2">
                  <c:v>0.38226612499999968</c:v>
                </c:pt>
                <c:pt idx="3">
                  <c:v>9.5821603094444345</c:v>
                </c:pt>
                <c:pt idx="4">
                  <c:v>5.1771173216666693</c:v>
                </c:pt>
                <c:pt idx="5">
                  <c:v>5.0114182972222174</c:v>
                </c:pt>
                <c:pt idx="6">
                  <c:v>7.0370851277777788</c:v>
                </c:pt>
                <c:pt idx="7">
                  <c:v>8.3331372275000124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Industry_subsectors!$F$49:$F$56</c:f>
              <c:numCache>
                <c:formatCode>0.0</c:formatCode>
                <c:ptCount val="8"/>
                <c:pt idx="0">
                  <c:v>6.72374111111111E-3</c:v>
                </c:pt>
                <c:pt idx="1">
                  <c:v>1.3272596058333339</c:v>
                </c:pt>
                <c:pt idx="2">
                  <c:v>4.2025372222222199E-3</c:v>
                </c:pt>
                <c:pt idx="3">
                  <c:v>7.3444817499999995E-2</c:v>
                </c:pt>
                <c:pt idx="4">
                  <c:v>3.44135388888889E-2</c:v>
                </c:pt>
                <c:pt idx="5">
                  <c:v>0.73996226666666576</c:v>
                </c:pt>
                <c:pt idx="6">
                  <c:v>0.112585901944444</c:v>
                </c:pt>
                <c:pt idx="7">
                  <c:v>6.2185255000000002E-2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Industry_subsectors!$D$62:$D$69</c:f>
              <c:numCache>
                <c:formatCode>0.0</c:formatCode>
                <c:ptCount val="8"/>
                <c:pt idx="0">
                  <c:v>0.30712673138888902</c:v>
                </c:pt>
                <c:pt idx="1">
                  <c:v>1.7515708416666662</c:v>
                </c:pt>
                <c:pt idx="2">
                  <c:v>3.5842438888888878E-3</c:v>
                </c:pt>
                <c:pt idx="3">
                  <c:v>3.8903605297222228</c:v>
                </c:pt>
                <c:pt idx="4">
                  <c:v>1.5074839666666664</c:v>
                </c:pt>
                <c:pt idx="5">
                  <c:v>6.3844822075000049</c:v>
                </c:pt>
                <c:pt idx="6">
                  <c:v>1.8992099302777776</c:v>
                </c:pt>
                <c:pt idx="7">
                  <c:v>3.9579986330555541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Industry_subsectors!$E$62:$E$69</c:f>
              <c:numCache>
                <c:formatCode>0.0</c:formatCode>
                <c:ptCount val="8"/>
                <c:pt idx="0">
                  <c:v>0.30706499972222234</c:v>
                </c:pt>
                <c:pt idx="1">
                  <c:v>1.6702544344444441</c:v>
                </c:pt>
                <c:pt idx="2">
                  <c:v>3.479166666666666E-3</c:v>
                </c:pt>
                <c:pt idx="3">
                  <c:v>3.8834139091666673</c:v>
                </c:pt>
                <c:pt idx="4">
                  <c:v>1.4916631105555553</c:v>
                </c:pt>
                <c:pt idx="5">
                  <c:v>5.3536384644444492</c:v>
                </c:pt>
                <c:pt idx="6">
                  <c:v>1.8889617319444443</c:v>
                </c:pt>
                <c:pt idx="7">
                  <c:v>3.9141330161111094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Industry_subsectors!$F$62:$F$69</c:f>
              <c:numCache>
                <c:formatCode>0.0</c:formatCode>
                <c:ptCount val="8"/>
                <c:pt idx="0">
                  <c:v>6.1731666666666704E-5</c:v>
                </c:pt>
                <c:pt idx="1">
                  <c:v>8.131640722222222E-2</c:v>
                </c:pt>
                <c:pt idx="2">
                  <c:v>1.05077222222222E-4</c:v>
                </c:pt>
                <c:pt idx="3">
                  <c:v>6.9466205555555579E-3</c:v>
                </c:pt>
                <c:pt idx="4">
                  <c:v>1.5820856111111087E-2</c:v>
                </c:pt>
                <c:pt idx="5">
                  <c:v>1.0308437430555553</c:v>
                </c:pt>
                <c:pt idx="6">
                  <c:v>1.0248198333333331E-2</c:v>
                </c:pt>
                <c:pt idx="7">
                  <c:v>4.3865616944444477E-2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Industry_subsectors!$D$75:$D$82</c:f>
              <c:numCache>
                <c:formatCode>0.0</c:formatCode>
                <c:ptCount val="8"/>
                <c:pt idx="0">
                  <c:v>146.28258179916671</c:v>
                </c:pt>
                <c:pt idx="1">
                  <c:v>122.46419074250018</c:v>
                </c:pt>
                <c:pt idx="2">
                  <c:v>11.651626186111109</c:v>
                </c:pt>
                <c:pt idx="3">
                  <c:v>62.723827479166715</c:v>
                </c:pt>
                <c:pt idx="4">
                  <c:v>44.683152687500041</c:v>
                </c:pt>
                <c:pt idx="5">
                  <c:v>49.863474466111114</c:v>
                </c:pt>
                <c:pt idx="6">
                  <c:v>48.279797629722168</c:v>
                </c:pt>
                <c:pt idx="7">
                  <c:v>33.847562552500015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Industry_subsectors!$E$75:$E$82</c:f>
              <c:numCache>
                <c:formatCode>0.0</c:formatCode>
                <c:ptCount val="8"/>
                <c:pt idx="0">
                  <c:v>146.26344233333339</c:v>
                </c:pt>
                <c:pt idx="1">
                  <c:v>113.98253247277795</c:v>
                </c:pt>
                <c:pt idx="2">
                  <c:v>11.641287512777776</c:v>
                </c:pt>
                <c:pt idx="3">
                  <c:v>62.361779909444493</c:v>
                </c:pt>
                <c:pt idx="4">
                  <c:v>44.285297576111148</c:v>
                </c:pt>
                <c:pt idx="5">
                  <c:v>41.476173989166682</c:v>
                </c:pt>
                <c:pt idx="6">
                  <c:v>47.721818863888835</c:v>
                </c:pt>
                <c:pt idx="7">
                  <c:v>33.031590196944457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Industry_subsectors!$F$75:$F$82</c:f>
              <c:numCache>
                <c:formatCode>0.0</c:formatCode>
                <c:ptCount val="8"/>
                <c:pt idx="0">
                  <c:v>1.91394658333333E-2</c:v>
                </c:pt>
                <c:pt idx="1">
                  <c:v>8.4816582697222263</c:v>
                </c:pt>
                <c:pt idx="2">
                  <c:v>1.03386733333333E-2</c:v>
                </c:pt>
                <c:pt idx="3">
                  <c:v>0.36204756972222268</c:v>
                </c:pt>
                <c:pt idx="4">
                  <c:v>0.39785511138888918</c:v>
                </c:pt>
                <c:pt idx="5">
                  <c:v>8.3873004769444357</c:v>
                </c:pt>
                <c:pt idx="6">
                  <c:v>0.55797876583333239</c:v>
                </c:pt>
                <c:pt idx="7">
                  <c:v>0.81597235555555558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Industry_subsectors!$D$88:$D$95</c:f>
              <c:numCache>
                <c:formatCode>0.0</c:formatCode>
                <c:ptCount val="8"/>
                <c:pt idx="0">
                  <c:v>1.1664408333333291E-3</c:v>
                </c:pt>
                <c:pt idx="1">
                  <c:v>0.36206505999999994</c:v>
                </c:pt>
                <c:pt idx="2">
                  <c:v>3.0333415555555517E-2</c:v>
                </c:pt>
                <c:pt idx="3">
                  <c:v>1.2618196513888882</c:v>
                </c:pt>
                <c:pt idx="4">
                  <c:v>0.38024354944444405</c:v>
                </c:pt>
                <c:pt idx="5">
                  <c:v>0.53634679138888863</c:v>
                </c:pt>
                <c:pt idx="6">
                  <c:v>0.28513634555555517</c:v>
                </c:pt>
                <c:pt idx="7">
                  <c:v>1.8288564566666656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Industry_subsectors!$E$88:$E$95</c:f>
              <c:numCache>
                <c:formatCode>0.0</c:formatCode>
                <c:ptCount val="8"/>
                <c:pt idx="0">
                  <c:v>1.1652188888888848E-3</c:v>
                </c:pt>
                <c:pt idx="1">
                  <c:v>0.34362288666666663</c:v>
                </c:pt>
                <c:pt idx="2">
                  <c:v>3.0291009999999962E-2</c:v>
                </c:pt>
                <c:pt idx="3">
                  <c:v>1.2572369222222215</c:v>
                </c:pt>
                <c:pt idx="4">
                  <c:v>0.37673330583333292</c:v>
                </c:pt>
                <c:pt idx="5">
                  <c:v>0.4049483102777775</c:v>
                </c:pt>
                <c:pt idx="6">
                  <c:v>0.28260579805555519</c:v>
                </c:pt>
                <c:pt idx="7">
                  <c:v>1.8243262738888879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Industry_subsectors!$F$88:$F$95</c:f>
              <c:numCache>
                <c:formatCode>0.0</c:formatCode>
                <c:ptCount val="8"/>
                <c:pt idx="0">
                  <c:v>1.2219444444444401E-6</c:v>
                </c:pt>
                <c:pt idx="1">
                  <c:v>1.8442173333333329E-2</c:v>
                </c:pt>
                <c:pt idx="2">
                  <c:v>4.2405555555555598E-5</c:v>
                </c:pt>
                <c:pt idx="3">
                  <c:v>4.5827291666666629E-3</c:v>
                </c:pt>
                <c:pt idx="4">
                  <c:v>3.5102436111111128E-3</c:v>
                </c:pt>
                <c:pt idx="5">
                  <c:v>0.13139848111111116</c:v>
                </c:pt>
                <c:pt idx="6">
                  <c:v>2.5305474999999999E-3</c:v>
                </c:pt>
                <c:pt idx="7">
                  <c:v>4.5301827777777803E-3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Industry_subsectors!$D$101:$D$108</c:f>
              <c:numCache>
                <c:formatCode>0.0</c:formatCode>
                <c:ptCount val="8"/>
                <c:pt idx="0">
                  <c:v>1.3018049166666667E-2</c:v>
                </c:pt>
                <c:pt idx="1">
                  <c:v>1.1347965427777782</c:v>
                </c:pt>
                <c:pt idx="2">
                  <c:v>5.0861238358333356</c:v>
                </c:pt>
                <c:pt idx="3">
                  <c:v>3.1632995324999955</c:v>
                </c:pt>
                <c:pt idx="4">
                  <c:v>7.1356615833333331E-2</c:v>
                </c:pt>
                <c:pt idx="5">
                  <c:v>4.0294248644444446</c:v>
                </c:pt>
                <c:pt idx="6">
                  <c:v>1.5723189924999994</c:v>
                </c:pt>
                <c:pt idx="7">
                  <c:v>2.6903303097222238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Industry_subsectors!$E$101:$E$108</c:f>
              <c:numCache>
                <c:formatCode>0.0</c:formatCode>
                <c:ptCount val="8"/>
                <c:pt idx="0">
                  <c:v>1.2792999444444444E-2</c:v>
                </c:pt>
                <c:pt idx="1">
                  <c:v>1.0318447066666669</c:v>
                </c:pt>
                <c:pt idx="2">
                  <c:v>5.0860283169444465</c:v>
                </c:pt>
                <c:pt idx="3">
                  <c:v>3.1622105944444399</c:v>
                </c:pt>
                <c:pt idx="4">
                  <c:v>6.8775665E-2</c:v>
                </c:pt>
                <c:pt idx="5">
                  <c:v>3.2037066613888889</c:v>
                </c:pt>
                <c:pt idx="6">
                  <c:v>1.5592458519444439</c:v>
                </c:pt>
                <c:pt idx="7">
                  <c:v>2.6828949552777792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Industry_subsectors!$F$101:$F$108</c:f>
              <c:numCache>
                <c:formatCode>0.0</c:formatCode>
                <c:ptCount val="8"/>
                <c:pt idx="0">
                  <c:v>2.25049722222222E-4</c:v>
                </c:pt>
                <c:pt idx="1">
                  <c:v>0.10295183611111117</c:v>
                </c:pt>
                <c:pt idx="2">
                  <c:v>9.5518888888888903E-5</c:v>
                </c:pt>
                <c:pt idx="3">
                  <c:v>1.08893805555556E-3</c:v>
                </c:pt>
                <c:pt idx="4">
                  <c:v>2.5809508333333297E-3</c:v>
                </c:pt>
                <c:pt idx="5">
                  <c:v>0.82571820305555566</c:v>
                </c:pt>
                <c:pt idx="6">
                  <c:v>1.3073140555555555E-2</c:v>
                </c:pt>
                <c:pt idx="7">
                  <c:v>7.4353544444444438E-3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Industry_subsectors!$D$114:$D$121</c:f>
              <c:numCache>
                <c:formatCode>0.0</c:formatCode>
                <c:ptCount val="8"/>
                <c:pt idx="0">
                  <c:v>1.6853589594444425</c:v>
                </c:pt>
                <c:pt idx="1">
                  <c:v>0.69345779333333368</c:v>
                </c:pt>
                <c:pt idx="2">
                  <c:v>4.6546157188888886</c:v>
                </c:pt>
                <c:pt idx="3">
                  <c:v>7.0874453952777801</c:v>
                </c:pt>
                <c:pt idx="4">
                  <c:v>0.63812147055555535</c:v>
                </c:pt>
                <c:pt idx="5">
                  <c:v>5.0305032522222222</c:v>
                </c:pt>
                <c:pt idx="6">
                  <c:v>0.3130338422222218</c:v>
                </c:pt>
                <c:pt idx="7">
                  <c:v>5.6903394724999945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Industry_subsectors!$E$114:$E$121</c:f>
              <c:numCache>
                <c:formatCode>0.0</c:formatCode>
                <c:ptCount val="8"/>
                <c:pt idx="0">
                  <c:v>1.6664476669444426</c:v>
                </c:pt>
                <c:pt idx="1">
                  <c:v>0.55546457472222255</c:v>
                </c:pt>
                <c:pt idx="2">
                  <c:v>4.6432529997222218</c:v>
                </c:pt>
                <c:pt idx="3">
                  <c:v>7.0357207572222249</c:v>
                </c:pt>
                <c:pt idx="4">
                  <c:v>0.58967787888888878</c:v>
                </c:pt>
                <c:pt idx="5">
                  <c:v>4.1718932538888893</c:v>
                </c:pt>
                <c:pt idx="6">
                  <c:v>0.1929788327777778</c:v>
                </c:pt>
                <c:pt idx="7">
                  <c:v>5.5031960666666615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Industry_subsectors!$F$114:$F$121</c:f>
              <c:numCache>
                <c:formatCode>0.0</c:formatCode>
                <c:ptCount val="8"/>
                <c:pt idx="0">
                  <c:v>1.8911292499999999E-2</c:v>
                </c:pt>
                <c:pt idx="1">
                  <c:v>0.13799321861111108</c:v>
                </c:pt>
                <c:pt idx="2">
                  <c:v>1.13627191666667E-2</c:v>
                </c:pt>
                <c:pt idx="3">
                  <c:v>5.1724638055555501E-2</c:v>
                </c:pt>
                <c:pt idx="4">
                  <c:v>4.8443591666666619E-2</c:v>
                </c:pt>
                <c:pt idx="5">
                  <c:v>0.85860999833333307</c:v>
                </c:pt>
                <c:pt idx="6">
                  <c:v>0.120055009444444</c:v>
                </c:pt>
                <c:pt idx="7">
                  <c:v>0.187143405833333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Industry_subsectors!$D$127:$D$134</c:f>
              <c:numCache>
                <c:formatCode>0.0</c:formatCode>
                <c:ptCount val="8"/>
                <c:pt idx="0">
                  <c:v>27.166793731944392</c:v>
                </c:pt>
                <c:pt idx="1">
                  <c:v>41.754760359722276</c:v>
                </c:pt>
                <c:pt idx="2">
                  <c:v>3.0828645277777773</c:v>
                </c:pt>
                <c:pt idx="3">
                  <c:v>37.880880443888913</c:v>
                </c:pt>
                <c:pt idx="4">
                  <c:v>16.813173670555557</c:v>
                </c:pt>
                <c:pt idx="5">
                  <c:v>20.925500210000003</c:v>
                </c:pt>
                <c:pt idx="6">
                  <c:v>8.5622202411111097</c:v>
                </c:pt>
                <c:pt idx="7">
                  <c:v>32.95634186638889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Industry_subsectors!$E$127:$E$134</c:f>
              <c:numCache>
                <c:formatCode>0.0</c:formatCode>
                <c:ptCount val="8"/>
                <c:pt idx="0">
                  <c:v>27.060481999722171</c:v>
                </c:pt>
                <c:pt idx="1">
                  <c:v>39.721114725833388</c:v>
                </c:pt>
                <c:pt idx="2">
                  <c:v>3.0377255127777771</c:v>
                </c:pt>
                <c:pt idx="3">
                  <c:v>37.411585879166694</c:v>
                </c:pt>
                <c:pt idx="4">
                  <c:v>16.472541337500001</c:v>
                </c:pt>
                <c:pt idx="5">
                  <c:v>15.369386012500001</c:v>
                </c:pt>
                <c:pt idx="6">
                  <c:v>7.2863880138888897</c:v>
                </c:pt>
                <c:pt idx="7">
                  <c:v>31.527978851666667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Industry_subsectors!$F$127:$F$134</c:f>
              <c:numCache>
                <c:formatCode>0.0</c:formatCode>
                <c:ptCount val="8"/>
                <c:pt idx="0">
                  <c:v>0.106311732222222</c:v>
                </c:pt>
                <c:pt idx="1">
                  <c:v>2.0336456338888911</c:v>
                </c:pt>
                <c:pt idx="2">
                  <c:v>4.5139014999999998E-2</c:v>
                </c:pt>
                <c:pt idx="3">
                  <c:v>0.46929456472222197</c:v>
                </c:pt>
                <c:pt idx="4">
                  <c:v>0.34063233305555557</c:v>
                </c:pt>
                <c:pt idx="5">
                  <c:v>5.5561141975000004</c:v>
                </c:pt>
                <c:pt idx="6">
                  <c:v>1.27583222722222</c:v>
                </c:pt>
                <c:pt idx="7">
                  <c:v>1.4283630147222248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Industry_subsectors!$D$140:$D$147</c:f>
              <c:numCache>
                <c:formatCode>0.0</c:formatCode>
                <c:ptCount val="8"/>
                <c:pt idx="0">
                  <c:v>53.613537538333318</c:v>
                </c:pt>
                <c:pt idx="1">
                  <c:v>22.031074161111118</c:v>
                </c:pt>
                <c:pt idx="2">
                  <c:v>5.4974951569444466</c:v>
                </c:pt>
                <c:pt idx="3">
                  <c:v>38.493602742777711</c:v>
                </c:pt>
                <c:pt idx="4">
                  <c:v>16.339769333888885</c:v>
                </c:pt>
                <c:pt idx="5">
                  <c:v>39.644234999444429</c:v>
                </c:pt>
                <c:pt idx="6">
                  <c:v>14.945528785833334</c:v>
                </c:pt>
                <c:pt idx="7">
                  <c:v>28.266505094444447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Industry_subsectors!$E$140:$E$147</c:f>
              <c:numCache>
                <c:formatCode>0.0</c:formatCode>
                <c:ptCount val="8"/>
                <c:pt idx="0">
                  <c:v>53.58486533277776</c:v>
                </c:pt>
                <c:pt idx="1">
                  <c:v>20.023450120833338</c:v>
                </c:pt>
                <c:pt idx="2">
                  <c:v>5.4824990180555577</c:v>
                </c:pt>
                <c:pt idx="3">
                  <c:v>38.181519367222158</c:v>
                </c:pt>
                <c:pt idx="4">
                  <c:v>16.177701883888886</c:v>
                </c:pt>
                <c:pt idx="5">
                  <c:v>31.897229163888877</c:v>
                </c:pt>
                <c:pt idx="6">
                  <c:v>14.421553266666667</c:v>
                </c:pt>
                <c:pt idx="7">
                  <c:v>27.614893433611115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Industry_subsectors!$F$140:$F$147</c:f>
              <c:numCache>
                <c:formatCode>0.0</c:formatCode>
                <c:ptCount val="8"/>
                <c:pt idx="0">
                  <c:v>2.8672205555555601E-2</c:v>
                </c:pt>
                <c:pt idx="1">
                  <c:v>2.0076240402777779</c:v>
                </c:pt>
                <c:pt idx="2">
                  <c:v>1.4996138888888901E-2</c:v>
                </c:pt>
                <c:pt idx="3">
                  <c:v>0.31208337555555582</c:v>
                </c:pt>
                <c:pt idx="4">
                  <c:v>0.16206745</c:v>
                </c:pt>
                <c:pt idx="5">
                  <c:v>7.7470058355555524</c:v>
                </c:pt>
                <c:pt idx="6">
                  <c:v>0.52397551916666707</c:v>
                </c:pt>
                <c:pt idx="7">
                  <c:v>0.65161166083333244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Industry_subsectors!$D$153:$D$160</c:f>
              <c:numCache>
                <c:formatCode>0.0</c:formatCode>
                <c:ptCount val="8"/>
                <c:pt idx="0">
                  <c:v>8.274972805555561E-2</c:v>
                </c:pt>
                <c:pt idx="1">
                  <c:v>1.4217441372222215</c:v>
                </c:pt>
                <c:pt idx="2">
                  <c:v>0.10056476527777787</c:v>
                </c:pt>
                <c:pt idx="3">
                  <c:v>3.1608372691666662</c:v>
                </c:pt>
                <c:pt idx="4">
                  <c:v>0.66989456666666714</c:v>
                </c:pt>
                <c:pt idx="5">
                  <c:v>2.37193845</c:v>
                </c:pt>
                <c:pt idx="6">
                  <c:v>0.50171105777777747</c:v>
                </c:pt>
                <c:pt idx="7">
                  <c:v>2.4072247377777791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Industry_subsectors!$E$153:$E$160</c:f>
              <c:numCache>
                <c:formatCode>0.0</c:formatCode>
                <c:ptCount val="8"/>
                <c:pt idx="0">
                  <c:v>8.0230408333333392E-2</c:v>
                </c:pt>
                <c:pt idx="1">
                  <c:v>1.3816632805555549</c:v>
                </c:pt>
                <c:pt idx="2">
                  <c:v>9.9229083333333426E-2</c:v>
                </c:pt>
                <c:pt idx="3">
                  <c:v>3.1542712163888886</c:v>
                </c:pt>
                <c:pt idx="4">
                  <c:v>0.66457442944444489</c:v>
                </c:pt>
                <c:pt idx="5">
                  <c:v>2.0738891263888894</c:v>
                </c:pt>
                <c:pt idx="6">
                  <c:v>0.47025275833333302</c:v>
                </c:pt>
                <c:pt idx="7">
                  <c:v>2.3823484722222235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Industry_subsectors!$F$153:$F$160</c:f>
              <c:numCache>
                <c:formatCode>0.0</c:formatCode>
                <c:ptCount val="8"/>
                <c:pt idx="0">
                  <c:v>2.5193197222222199E-3</c:v>
                </c:pt>
                <c:pt idx="1">
                  <c:v>4.0080856666666699E-2</c:v>
                </c:pt>
                <c:pt idx="2">
                  <c:v>1.33568194444444E-3</c:v>
                </c:pt>
                <c:pt idx="3">
                  <c:v>6.5660527777777703E-3</c:v>
                </c:pt>
                <c:pt idx="4">
                  <c:v>5.3201372222222197E-3</c:v>
                </c:pt>
                <c:pt idx="5">
                  <c:v>0.29804932361111069</c:v>
                </c:pt>
                <c:pt idx="6">
                  <c:v>3.14582994444444E-2</c:v>
                </c:pt>
                <c:pt idx="7">
                  <c:v>2.48762655555556E-2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Industry_subsectors!$D$166:$D$173</c:f>
              <c:numCache>
                <c:formatCode>0.0</c:formatCode>
                <c:ptCount val="8"/>
                <c:pt idx="0">
                  <c:v>66.461980624999995</c:v>
                </c:pt>
                <c:pt idx="1">
                  <c:v>37.751365253333361</c:v>
                </c:pt>
                <c:pt idx="2">
                  <c:v>5.850341676944451</c:v>
                </c:pt>
                <c:pt idx="3">
                  <c:v>53.647590194444511</c:v>
                </c:pt>
                <c:pt idx="4">
                  <c:v>18.800465551666669</c:v>
                </c:pt>
                <c:pt idx="5">
                  <c:v>25.603725344444449</c:v>
                </c:pt>
                <c:pt idx="6">
                  <c:v>23.258553233055526</c:v>
                </c:pt>
                <c:pt idx="7">
                  <c:v>20.271328335277765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Industry_subsectors!$E$166:$E$173</c:f>
              <c:numCache>
                <c:formatCode>0.0</c:formatCode>
                <c:ptCount val="8"/>
                <c:pt idx="0">
                  <c:v>66.356939666388882</c:v>
                </c:pt>
                <c:pt idx="1">
                  <c:v>33.005694520555579</c:v>
                </c:pt>
                <c:pt idx="2">
                  <c:v>5.80285137583334</c:v>
                </c:pt>
                <c:pt idx="3">
                  <c:v>53.112155284444512</c:v>
                </c:pt>
                <c:pt idx="4">
                  <c:v>18.376471720833337</c:v>
                </c:pt>
                <c:pt idx="5">
                  <c:v>19.942110252777788</c:v>
                </c:pt>
                <c:pt idx="6">
                  <c:v>21.675973589444411</c:v>
                </c:pt>
                <c:pt idx="7">
                  <c:v>18.18955470277777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Industry_subsectors!$F$166:$F$173</c:f>
              <c:numCache>
                <c:formatCode>0.0</c:formatCode>
                <c:ptCount val="8"/>
                <c:pt idx="0">
                  <c:v>0.105040958611111</c:v>
                </c:pt>
                <c:pt idx="1">
                  <c:v>4.7456707327777803</c:v>
                </c:pt>
                <c:pt idx="2">
                  <c:v>4.7490301111111098E-2</c:v>
                </c:pt>
                <c:pt idx="3">
                  <c:v>0.53543490999999999</c:v>
                </c:pt>
                <c:pt idx="4">
                  <c:v>0.42399383083333397</c:v>
                </c:pt>
                <c:pt idx="5">
                  <c:v>5.6616150916666594</c:v>
                </c:pt>
                <c:pt idx="6">
                  <c:v>1.5825796436111155</c:v>
                </c:pt>
                <c:pt idx="7">
                  <c:v>2.0817736324999951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Industry_subsectors!$D$179:$D$186</c:f>
              <c:numCache>
                <c:formatCode>0.0</c:formatCode>
                <c:ptCount val="8"/>
                <c:pt idx="0">
                  <c:v>0</c:v>
                </c:pt>
                <c:pt idx="1">
                  <c:v>1.4707893888888884E-2</c:v>
                </c:pt>
                <c:pt idx="2">
                  <c:v>2.5210226111111081E-2</c:v>
                </c:pt>
                <c:pt idx="3">
                  <c:v>1.0855947388888878</c:v>
                </c:pt>
                <c:pt idx="4">
                  <c:v>6.9717022222222213E-3</c:v>
                </c:pt>
                <c:pt idx="5">
                  <c:v>0.29716557750000006</c:v>
                </c:pt>
                <c:pt idx="6">
                  <c:v>1.441536166666663E-2</c:v>
                </c:pt>
                <c:pt idx="7">
                  <c:v>0.18086350888888889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Industry_subsectors!$E$179:$E$186</c:f>
              <c:numCache>
                <c:formatCode>0.0</c:formatCode>
                <c:ptCount val="8"/>
                <c:pt idx="0">
                  <c:v>0</c:v>
                </c:pt>
                <c:pt idx="1">
                  <c:v>1.188038444444444E-2</c:v>
                </c:pt>
                <c:pt idx="2">
                  <c:v>2.5093839722222192E-2</c:v>
                </c:pt>
                <c:pt idx="3">
                  <c:v>1.0843247647222212</c:v>
                </c:pt>
                <c:pt idx="4">
                  <c:v>6.2138186111111099E-3</c:v>
                </c:pt>
                <c:pt idx="5">
                  <c:v>0.21529947694444451</c:v>
                </c:pt>
                <c:pt idx="6">
                  <c:v>1.2856445833333299E-2</c:v>
                </c:pt>
                <c:pt idx="7">
                  <c:v>0.17717826861111111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Industry_subsectors!$F$179:$F$186</c:f>
              <c:numCache>
                <c:formatCode>0.0</c:formatCode>
                <c:ptCount val="8"/>
                <c:pt idx="0">
                  <c:v>0</c:v>
                </c:pt>
                <c:pt idx="1">
                  <c:v>2.8275094444444441E-3</c:v>
                </c:pt>
                <c:pt idx="2">
                  <c:v>1.1638638888888899E-4</c:v>
                </c:pt>
                <c:pt idx="3">
                  <c:v>1.2699741666666699E-3</c:v>
                </c:pt>
                <c:pt idx="4">
                  <c:v>7.5788361111111104E-4</c:v>
                </c:pt>
                <c:pt idx="5">
                  <c:v>8.1866100555555571E-2</c:v>
                </c:pt>
                <c:pt idx="6">
                  <c:v>1.55891583333333E-3</c:v>
                </c:pt>
                <c:pt idx="7">
                  <c:v>3.6852402777777767E-3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Industry_subsectors!$D$192:$D$199</c:f>
              <c:numCache>
                <c:formatCode>0.0</c:formatCode>
                <c:ptCount val="8"/>
                <c:pt idx="0">
                  <c:v>0.96974909972222234</c:v>
                </c:pt>
                <c:pt idx="1">
                  <c:v>0.21388211916666669</c:v>
                </c:pt>
                <c:pt idx="2">
                  <c:v>4.659272055555555E-2</c:v>
                </c:pt>
                <c:pt idx="3">
                  <c:v>1.6280892572222212</c:v>
                </c:pt>
                <c:pt idx="4">
                  <c:v>5.195003333333334E-2</c:v>
                </c:pt>
                <c:pt idx="5">
                  <c:v>0.95025068361111109</c:v>
                </c:pt>
                <c:pt idx="6">
                  <c:v>0.15017614277777777</c:v>
                </c:pt>
                <c:pt idx="7">
                  <c:v>4.3220285955555537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Industry_subsectors!$E$192:$E$199</c:f>
              <c:numCache>
                <c:formatCode>0.0</c:formatCode>
                <c:ptCount val="8"/>
                <c:pt idx="0">
                  <c:v>0.96941800000000011</c:v>
                </c:pt>
                <c:pt idx="1">
                  <c:v>0.20996118472222225</c:v>
                </c:pt>
                <c:pt idx="2">
                  <c:v>4.6558453611111106E-2</c:v>
                </c:pt>
                <c:pt idx="3">
                  <c:v>1.6252546494444433</c:v>
                </c:pt>
                <c:pt idx="4">
                  <c:v>5.1328071666666669E-2</c:v>
                </c:pt>
                <c:pt idx="5">
                  <c:v>0.83374137888888888</c:v>
                </c:pt>
                <c:pt idx="6">
                  <c:v>0.14850524305555554</c:v>
                </c:pt>
                <c:pt idx="7">
                  <c:v>4.3161861997222202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Industry_subsectors!$F$192:$F$199</c:f>
              <c:numCache>
                <c:formatCode>0.0</c:formatCode>
                <c:ptCount val="8"/>
                <c:pt idx="0">
                  <c:v>3.3109972222222198E-4</c:v>
                </c:pt>
                <c:pt idx="1">
                  <c:v>3.9209344444444466E-3</c:v>
                </c:pt>
                <c:pt idx="2">
                  <c:v>3.4266944444444397E-5</c:v>
                </c:pt>
                <c:pt idx="3">
                  <c:v>2.8346077777777778E-3</c:v>
                </c:pt>
                <c:pt idx="4">
                  <c:v>6.2196166666666705E-4</c:v>
                </c:pt>
                <c:pt idx="5">
                  <c:v>0.11650930472222218</c:v>
                </c:pt>
                <c:pt idx="6">
                  <c:v>1.67089972222222E-3</c:v>
                </c:pt>
                <c:pt idx="7">
                  <c:v>5.8423958333333297E-3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Industry_subsectors!$D$205:$D$212</c:f>
              <c:numCache>
                <c:formatCode>0.0</c:formatCode>
                <c:ptCount val="8"/>
                <c:pt idx="0">
                  <c:v>1.1444267777777769E-2</c:v>
                </c:pt>
                <c:pt idx="1">
                  <c:v>3.2888681102777846</c:v>
                </c:pt>
                <c:pt idx="2">
                  <c:v>8.1538488888888844E-3</c:v>
                </c:pt>
                <c:pt idx="3">
                  <c:v>1.8276950150000006</c:v>
                </c:pt>
                <c:pt idx="4">
                  <c:v>0.24711724388888884</c:v>
                </c:pt>
                <c:pt idx="5">
                  <c:v>1.8897534594444461</c:v>
                </c:pt>
                <c:pt idx="6">
                  <c:v>0.14851094527777775</c:v>
                </c:pt>
                <c:pt idx="7">
                  <c:v>1.7669815116666685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Industry_subsectors!$E$205:$E$212</c:f>
              <c:numCache>
                <c:formatCode>0.0</c:formatCode>
                <c:ptCount val="8"/>
                <c:pt idx="0">
                  <c:v>1.1378427777777769E-2</c:v>
                </c:pt>
                <c:pt idx="1">
                  <c:v>3.23398788083334</c:v>
                </c:pt>
                <c:pt idx="2">
                  <c:v>8.1409999999999955E-3</c:v>
                </c:pt>
                <c:pt idx="3">
                  <c:v>1.8251214588888895</c:v>
                </c:pt>
                <c:pt idx="4">
                  <c:v>0.2449417519444444</c:v>
                </c:pt>
                <c:pt idx="5">
                  <c:v>1.6185042255555568</c:v>
                </c:pt>
                <c:pt idx="6">
                  <c:v>0.14660449611111109</c:v>
                </c:pt>
                <c:pt idx="7">
                  <c:v>1.7594680069444464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Industry_subsectors!$F$205:$F$212</c:f>
              <c:numCache>
                <c:formatCode>0.0</c:formatCode>
                <c:ptCount val="8"/>
                <c:pt idx="0">
                  <c:v>6.5840000000000007E-5</c:v>
                </c:pt>
                <c:pt idx="1">
                  <c:v>5.4880229444444449E-2</c:v>
                </c:pt>
                <c:pt idx="2">
                  <c:v>1.28488888888889E-5</c:v>
                </c:pt>
                <c:pt idx="3">
                  <c:v>2.573556111111108E-3</c:v>
                </c:pt>
                <c:pt idx="4">
                  <c:v>2.1754919444444409E-3</c:v>
                </c:pt>
                <c:pt idx="5">
                  <c:v>0.27124923388888916</c:v>
                </c:pt>
                <c:pt idx="6">
                  <c:v>1.90644916666667E-3</c:v>
                </c:pt>
                <c:pt idx="7">
                  <c:v>7.5135047222222202E-3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Industry_subsectors!$D$218:$D$225</c:f>
              <c:numCache>
                <c:formatCode>0.0</c:formatCode>
                <c:ptCount val="8"/>
                <c:pt idx="0">
                  <c:v>3.0643859997222265</c:v>
                </c:pt>
                <c:pt idx="1">
                  <c:v>0.31555837027777778</c:v>
                </c:pt>
                <c:pt idx="2">
                  <c:v>0.14749500027777782</c:v>
                </c:pt>
                <c:pt idx="3">
                  <c:v>1.2425330566666675</c:v>
                </c:pt>
                <c:pt idx="4">
                  <c:v>9.1662604166666661E-2</c:v>
                </c:pt>
                <c:pt idx="5">
                  <c:v>0.26199549277777762</c:v>
                </c:pt>
                <c:pt idx="6">
                  <c:v>0.13088772972222221</c:v>
                </c:pt>
                <c:pt idx="7">
                  <c:v>0.61794943888888909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Industry_subsectors!$E$218:$E$225</c:f>
              <c:numCache>
                <c:formatCode>0.0</c:formatCode>
                <c:ptCount val="8"/>
                <c:pt idx="0">
                  <c:v>3.0643859997222265</c:v>
                </c:pt>
                <c:pt idx="1">
                  <c:v>0.29331349222222225</c:v>
                </c:pt>
                <c:pt idx="2">
                  <c:v>0.14749500027777782</c:v>
                </c:pt>
                <c:pt idx="3">
                  <c:v>1.2281280002777786</c:v>
                </c:pt>
                <c:pt idx="4">
                  <c:v>8.5240949166666663E-2</c:v>
                </c:pt>
                <c:pt idx="5">
                  <c:v>0.2004531052777776</c:v>
                </c:pt>
                <c:pt idx="6">
                  <c:v>0.1141638836111111</c:v>
                </c:pt>
                <c:pt idx="7">
                  <c:v>0.60858615916666692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Industry_subsectors!$F$218:$F$225</c:f>
              <c:numCache>
                <c:formatCode>0.0</c:formatCode>
                <c:ptCount val="8"/>
                <c:pt idx="0">
                  <c:v>0</c:v>
                </c:pt>
                <c:pt idx="1">
                  <c:v>2.2244878055555552E-2</c:v>
                </c:pt>
                <c:pt idx="2">
                  <c:v>0</c:v>
                </c:pt>
                <c:pt idx="3">
                  <c:v>1.44050563888889E-2</c:v>
                </c:pt>
                <c:pt idx="4">
                  <c:v>6.4216550000000027E-3</c:v>
                </c:pt>
                <c:pt idx="5">
                  <c:v>6.1542387500000018E-2</c:v>
                </c:pt>
                <c:pt idx="6">
                  <c:v>1.67238461111111E-2</c:v>
                </c:pt>
                <c:pt idx="7">
                  <c:v>9.3632797222222199E-3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Industry_subsectors!$D$231:$D$238</c:f>
              <c:numCache>
                <c:formatCode>0.0</c:formatCode>
                <c:ptCount val="8"/>
                <c:pt idx="0">
                  <c:v>6.0259644286111023</c:v>
                </c:pt>
                <c:pt idx="1">
                  <c:v>3.6978340119444395</c:v>
                </c:pt>
                <c:pt idx="2">
                  <c:v>1.3528576658333333</c:v>
                </c:pt>
                <c:pt idx="3">
                  <c:v>3.1854306349999977</c:v>
                </c:pt>
                <c:pt idx="4">
                  <c:v>1.2258307394444445</c:v>
                </c:pt>
                <c:pt idx="5">
                  <c:v>3.6836434672222214</c:v>
                </c:pt>
                <c:pt idx="6">
                  <c:v>1.7859916833333302</c:v>
                </c:pt>
                <c:pt idx="7">
                  <c:v>1.094055288611111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Industry_subsectors!$E$231:$E$238</c:f>
              <c:numCache>
                <c:formatCode>0.0</c:formatCode>
                <c:ptCount val="8"/>
                <c:pt idx="0">
                  <c:v>6.0249983333333246</c:v>
                </c:pt>
                <c:pt idx="1">
                  <c:v>3.4173701263888838</c:v>
                </c:pt>
                <c:pt idx="2">
                  <c:v>1.3520042311111111</c:v>
                </c:pt>
                <c:pt idx="3">
                  <c:v>3.1690301674999977</c:v>
                </c:pt>
                <c:pt idx="4">
                  <c:v>1.2175756705555556</c:v>
                </c:pt>
                <c:pt idx="5">
                  <c:v>3.1804418591666659</c:v>
                </c:pt>
                <c:pt idx="6">
                  <c:v>1.7591155363888857</c:v>
                </c:pt>
                <c:pt idx="7">
                  <c:v>1.0763405938888888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Industry_subsectors!$F$231:$F$238</c:f>
              <c:numCache>
                <c:formatCode>0.0</c:formatCode>
                <c:ptCount val="8"/>
                <c:pt idx="0">
                  <c:v>9.6609527777777803E-4</c:v>
                </c:pt>
                <c:pt idx="1">
                  <c:v>0.28046388555555557</c:v>
                </c:pt>
                <c:pt idx="2">
                  <c:v>8.5343472222222205E-4</c:v>
                </c:pt>
                <c:pt idx="3">
                  <c:v>1.6400467499999991E-2</c:v>
                </c:pt>
                <c:pt idx="4">
                  <c:v>8.2550688888888904E-3</c:v>
                </c:pt>
                <c:pt idx="5">
                  <c:v>0.50320160805555547</c:v>
                </c:pt>
                <c:pt idx="6">
                  <c:v>2.6876146944444471E-2</c:v>
                </c:pt>
                <c:pt idx="7">
                  <c:v>1.7714694722222198E-2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Industry_subsectors!$D$244:$D$251</c:f>
              <c:numCache>
                <c:formatCode>0.0</c:formatCode>
                <c:ptCount val="8"/>
                <c:pt idx="0">
                  <c:v>0</c:v>
                </c:pt>
                <c:pt idx="1">
                  <c:v>4.1508888888888883E-5</c:v>
                </c:pt>
                <c:pt idx="2">
                  <c:v>4.641790166666665E-2</c:v>
                </c:pt>
                <c:pt idx="3">
                  <c:v>0</c:v>
                </c:pt>
                <c:pt idx="4">
                  <c:v>0</c:v>
                </c:pt>
                <c:pt idx="5">
                  <c:v>1.8057416666666671E-4</c:v>
                </c:pt>
                <c:pt idx="6">
                  <c:v>0</c:v>
                </c:pt>
                <c:pt idx="7">
                  <c:v>6.9333646388888864E-2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Industry_subsectors!$E$244:$E$251</c:f>
              <c:numCache>
                <c:formatCode>0.0</c:formatCode>
                <c:ptCount val="8"/>
                <c:pt idx="0">
                  <c:v>0</c:v>
                </c:pt>
                <c:pt idx="1">
                  <c:v>4.1508888888888883E-5</c:v>
                </c:pt>
                <c:pt idx="2">
                  <c:v>4.641790166666665E-2</c:v>
                </c:pt>
                <c:pt idx="3">
                  <c:v>0</c:v>
                </c:pt>
                <c:pt idx="4">
                  <c:v>0</c:v>
                </c:pt>
                <c:pt idx="5">
                  <c:v>5.724638888888892E-5</c:v>
                </c:pt>
                <c:pt idx="6">
                  <c:v>0</c:v>
                </c:pt>
                <c:pt idx="7">
                  <c:v>6.1948682499999984E-2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Industry_subsectors!$F$244:$F$251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1.2332777777777779E-4</c:v>
                </c:pt>
                <c:pt idx="6">
                  <c:v>0</c:v>
                </c:pt>
                <c:pt idx="7">
                  <c:v>7.3849638888888805E-3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Industry_subsectors!$D$257:$D$264</c:f>
              <c:numCache>
                <c:formatCode>0.0</c:formatCode>
                <c:ptCount val="8"/>
                <c:pt idx="0">
                  <c:v>25.610981258055517</c:v>
                </c:pt>
                <c:pt idx="1">
                  <c:v>62.300989553888947</c:v>
                </c:pt>
                <c:pt idx="2">
                  <c:v>1.0080125899999992</c:v>
                </c:pt>
                <c:pt idx="3">
                  <c:v>5.7896239888888914</c:v>
                </c:pt>
                <c:pt idx="4">
                  <c:v>5.4612044025000088</c:v>
                </c:pt>
                <c:pt idx="5">
                  <c:v>18.635142692222235</c:v>
                </c:pt>
                <c:pt idx="6">
                  <c:v>4.0828493902777776</c:v>
                </c:pt>
                <c:pt idx="7">
                  <c:v>10.785027594166671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Industry_subsectors!$E$257:$E$264</c:f>
              <c:numCache>
                <c:formatCode>0.0</c:formatCode>
                <c:ptCount val="8"/>
                <c:pt idx="0">
                  <c:v>25.61032966666663</c:v>
                </c:pt>
                <c:pt idx="1">
                  <c:v>59.069222478055615</c:v>
                </c:pt>
                <c:pt idx="2">
                  <c:v>1.0049652099999993</c:v>
                </c:pt>
                <c:pt idx="3">
                  <c:v>5.7469068022222247</c:v>
                </c:pt>
                <c:pt idx="4">
                  <c:v>5.4331030991666758</c:v>
                </c:pt>
                <c:pt idx="5">
                  <c:v>16.174891731388897</c:v>
                </c:pt>
                <c:pt idx="6">
                  <c:v>4.0465323202777777</c:v>
                </c:pt>
                <c:pt idx="7">
                  <c:v>10.663398296111115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Industry_subsectors!$F$257:$F$264</c:f>
              <c:numCache>
                <c:formatCode>0.0</c:formatCode>
                <c:ptCount val="8"/>
                <c:pt idx="0">
                  <c:v>6.5159138888888895E-4</c:v>
                </c:pt>
                <c:pt idx="1">
                  <c:v>3.2317670758333299</c:v>
                </c:pt>
                <c:pt idx="2">
                  <c:v>3.0473800000000001E-3</c:v>
                </c:pt>
                <c:pt idx="3">
                  <c:v>4.2717186666666712E-2</c:v>
                </c:pt>
                <c:pt idx="4">
                  <c:v>2.81013033333334E-2</c:v>
                </c:pt>
                <c:pt idx="5">
                  <c:v>2.4602509608333372</c:v>
                </c:pt>
                <c:pt idx="6">
                  <c:v>3.631707E-2</c:v>
                </c:pt>
                <c:pt idx="7">
                  <c:v>0.12162929805555554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Industry_subsectors!$D$270:$D$277</c:f>
              <c:numCache>
                <c:formatCode>0.0</c:formatCode>
                <c:ptCount val="8"/>
                <c:pt idx="0">
                  <c:v>24.231753678055554</c:v>
                </c:pt>
                <c:pt idx="1">
                  <c:v>8.5313534983333277</c:v>
                </c:pt>
                <c:pt idx="2">
                  <c:v>1.3378625002777773</c:v>
                </c:pt>
                <c:pt idx="3">
                  <c:v>8.180055474444444</c:v>
                </c:pt>
                <c:pt idx="4">
                  <c:v>14.218532540833335</c:v>
                </c:pt>
                <c:pt idx="5">
                  <c:v>5.8259017024999959</c:v>
                </c:pt>
                <c:pt idx="6">
                  <c:v>4.848071587222222</c:v>
                </c:pt>
                <c:pt idx="7">
                  <c:v>14.782973606666681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Industry_subsectors!$E$270:$E$277</c:f>
              <c:numCache>
                <c:formatCode>0.0</c:formatCode>
                <c:ptCount val="8"/>
                <c:pt idx="0">
                  <c:v>24.223626333333332</c:v>
                </c:pt>
                <c:pt idx="1">
                  <c:v>7.5163378641666618</c:v>
                </c:pt>
                <c:pt idx="2">
                  <c:v>1.3340631983333329</c:v>
                </c:pt>
                <c:pt idx="3">
                  <c:v>8.1478090302777773</c:v>
                </c:pt>
                <c:pt idx="4">
                  <c:v>14.182084362777779</c:v>
                </c:pt>
                <c:pt idx="5">
                  <c:v>5.0538154249999963</c:v>
                </c:pt>
                <c:pt idx="6">
                  <c:v>4.7771135161111111</c:v>
                </c:pt>
                <c:pt idx="7">
                  <c:v>14.729168629722237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Industry_subsectors!$F$270:$F$277</c:f>
              <c:numCache>
                <c:formatCode>0.0</c:formatCode>
                <c:ptCount val="8"/>
                <c:pt idx="0">
                  <c:v>8.1273447222222194E-3</c:v>
                </c:pt>
                <c:pt idx="1">
                  <c:v>1.0150156341666667</c:v>
                </c:pt>
                <c:pt idx="2">
                  <c:v>3.7993019444444399E-3</c:v>
                </c:pt>
                <c:pt idx="3">
                  <c:v>3.22464441666667E-2</c:v>
                </c:pt>
                <c:pt idx="4">
                  <c:v>3.6448178055555502E-2</c:v>
                </c:pt>
                <c:pt idx="5">
                  <c:v>0.77208627750000003</c:v>
                </c:pt>
                <c:pt idx="6">
                  <c:v>7.0958071111111104E-2</c:v>
                </c:pt>
                <c:pt idx="7">
                  <c:v>5.3804976944444402E-2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Industry_subsectors!$D$283:$D$290</c:f>
              <c:numCache>
                <c:formatCode>0.0</c:formatCode>
                <c:ptCount val="8"/>
                <c:pt idx="0">
                  <c:v>24.735252559722259</c:v>
                </c:pt>
                <c:pt idx="1">
                  <c:v>26.288751143888927</c:v>
                </c:pt>
                <c:pt idx="2">
                  <c:v>2.9279164655555556</c:v>
                </c:pt>
                <c:pt idx="3">
                  <c:v>27.033183328333347</c:v>
                </c:pt>
                <c:pt idx="4">
                  <c:v>11.20856775277778</c:v>
                </c:pt>
                <c:pt idx="5">
                  <c:v>18.821633382500004</c:v>
                </c:pt>
                <c:pt idx="6">
                  <c:v>6.1970707533333282</c:v>
                </c:pt>
                <c:pt idx="7">
                  <c:v>15.315470473888881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Industry_subsectors!$E$283:$E$290</c:f>
              <c:numCache>
                <c:formatCode>0.0</c:formatCode>
                <c:ptCount val="8"/>
                <c:pt idx="0">
                  <c:v>24.733837333611149</c:v>
                </c:pt>
                <c:pt idx="1">
                  <c:v>24.262042390555596</c:v>
                </c:pt>
                <c:pt idx="2">
                  <c:v>2.9274794719444444</c:v>
                </c:pt>
                <c:pt idx="3">
                  <c:v>26.943040583333346</c:v>
                </c:pt>
                <c:pt idx="4">
                  <c:v>11.165335453055558</c:v>
                </c:pt>
                <c:pt idx="5">
                  <c:v>16.308371557500003</c:v>
                </c:pt>
                <c:pt idx="6">
                  <c:v>6.1304555613888843</c:v>
                </c:pt>
                <c:pt idx="7">
                  <c:v>15.093884663888881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Industry_subsectors!$F$283:$F$290</c:f>
              <c:numCache>
                <c:formatCode>0.0</c:formatCode>
                <c:ptCount val="8"/>
                <c:pt idx="0">
                  <c:v>1.41522611111111E-3</c:v>
                </c:pt>
                <c:pt idx="1">
                  <c:v>2.0267087533333297</c:v>
                </c:pt>
                <c:pt idx="2">
                  <c:v>4.3699361111111098E-4</c:v>
                </c:pt>
                <c:pt idx="3">
                  <c:v>9.014274500000001E-2</c:v>
                </c:pt>
                <c:pt idx="4">
                  <c:v>4.3232299722222242E-2</c:v>
                </c:pt>
                <c:pt idx="5">
                  <c:v>2.5132618250000016</c:v>
                </c:pt>
                <c:pt idx="6">
                  <c:v>6.6615191944444374E-2</c:v>
                </c:pt>
                <c:pt idx="7">
                  <c:v>0.22158581000000035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Industry_subsectors!$D$296:$D$303</c:f>
              <c:numCache>
                <c:formatCode>0.0</c:formatCode>
                <c:ptCount val="8"/>
                <c:pt idx="0">
                  <c:v>1.8828981947222188</c:v>
                </c:pt>
                <c:pt idx="1">
                  <c:v>3.8026463313888899</c:v>
                </c:pt>
                <c:pt idx="2">
                  <c:v>0.11109257444444449</c:v>
                </c:pt>
                <c:pt idx="3">
                  <c:v>12.80396109000001</c:v>
                </c:pt>
                <c:pt idx="4">
                  <c:v>13.469716601388891</c:v>
                </c:pt>
                <c:pt idx="5">
                  <c:v>4.1805423002777777</c:v>
                </c:pt>
                <c:pt idx="6">
                  <c:v>0.95366765944444398</c:v>
                </c:pt>
                <c:pt idx="7">
                  <c:v>5.8144328713888846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Industry_subsectors!$E$296:$E$303</c:f>
              <c:numCache>
                <c:formatCode>0.0</c:formatCode>
                <c:ptCount val="8"/>
                <c:pt idx="0">
                  <c:v>1.8793029999999966</c:v>
                </c:pt>
                <c:pt idx="1">
                  <c:v>3.536072539444445</c:v>
                </c:pt>
                <c:pt idx="2">
                  <c:v>0.10833799972222227</c:v>
                </c:pt>
                <c:pt idx="3">
                  <c:v>12.734027741944455</c:v>
                </c:pt>
                <c:pt idx="4">
                  <c:v>13.427138882222224</c:v>
                </c:pt>
                <c:pt idx="5">
                  <c:v>3.3253177477777776</c:v>
                </c:pt>
                <c:pt idx="6">
                  <c:v>0.85033348083333304</c:v>
                </c:pt>
                <c:pt idx="7">
                  <c:v>5.5949314369444405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Industry_subsectors!$F$296:$F$303</c:f>
              <c:numCache>
                <c:formatCode>0.0</c:formatCode>
                <c:ptCount val="8"/>
                <c:pt idx="0">
                  <c:v>3.5951947222222199E-3</c:v>
                </c:pt>
                <c:pt idx="1">
                  <c:v>0.2665737919444448</c:v>
                </c:pt>
                <c:pt idx="2">
                  <c:v>2.75457472222222E-3</c:v>
                </c:pt>
                <c:pt idx="3">
                  <c:v>6.9933348055555594E-2</c:v>
                </c:pt>
                <c:pt idx="4">
                  <c:v>4.2577719166666701E-2</c:v>
                </c:pt>
                <c:pt idx="5">
                  <c:v>0.85522455249999996</c:v>
                </c:pt>
                <c:pt idx="6">
                  <c:v>0.10333417861111099</c:v>
                </c:pt>
                <c:pt idx="7">
                  <c:v>0.219501434444444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Industry_subsectors!$D$309:$D$316</c:f>
              <c:numCache>
                <c:formatCode>0.0</c:formatCode>
                <c:ptCount val="8"/>
                <c:pt idx="0">
                  <c:v>14.151804204722216</c:v>
                </c:pt>
                <c:pt idx="1">
                  <c:v>19.75820758388889</c:v>
                </c:pt>
                <c:pt idx="2">
                  <c:v>0.19579138777777777</c:v>
                </c:pt>
                <c:pt idx="3">
                  <c:v>8.4947065097222314</c:v>
                </c:pt>
                <c:pt idx="4">
                  <c:v>0.53008693388888872</c:v>
                </c:pt>
                <c:pt idx="5">
                  <c:v>6.1131531458333344</c:v>
                </c:pt>
                <c:pt idx="6">
                  <c:v>3.2566822588888908</c:v>
                </c:pt>
                <c:pt idx="7">
                  <c:v>9.0567564752777905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Industry_subsectors!$E$309:$E$316</c:f>
              <c:numCache>
                <c:formatCode>0.0</c:formatCode>
                <c:ptCount val="8"/>
                <c:pt idx="0">
                  <c:v>14.148451333888882</c:v>
                </c:pt>
                <c:pt idx="1">
                  <c:v>19.176653897777779</c:v>
                </c:pt>
                <c:pt idx="2">
                  <c:v>0.19490571916666666</c:v>
                </c:pt>
                <c:pt idx="3">
                  <c:v>8.4589255941666757</c:v>
                </c:pt>
                <c:pt idx="4">
                  <c:v>0.52307211833333311</c:v>
                </c:pt>
                <c:pt idx="5">
                  <c:v>5.3451654619444451</c:v>
                </c:pt>
                <c:pt idx="6">
                  <c:v>3.2251365230555575</c:v>
                </c:pt>
                <c:pt idx="7">
                  <c:v>9.0086024536111236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Industry_subsectors!$F$309:$F$316</c:f>
              <c:numCache>
                <c:formatCode>0.0</c:formatCode>
                <c:ptCount val="8"/>
                <c:pt idx="0">
                  <c:v>3.3528708333333298E-3</c:v>
                </c:pt>
                <c:pt idx="1">
                  <c:v>0.58155368611111058</c:v>
                </c:pt>
                <c:pt idx="2">
                  <c:v>8.8566861111111098E-4</c:v>
                </c:pt>
                <c:pt idx="3">
                  <c:v>3.5780915555555598E-2</c:v>
                </c:pt>
                <c:pt idx="4">
                  <c:v>7.0148155555555605E-3</c:v>
                </c:pt>
                <c:pt idx="5">
                  <c:v>0.76798768388888905</c:v>
                </c:pt>
                <c:pt idx="6">
                  <c:v>3.1545735833333297E-2</c:v>
                </c:pt>
                <c:pt idx="7">
                  <c:v>4.8154021666666699E-2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Industry_subsectors!$D$322:$D$329</c:f>
              <c:numCache>
                <c:formatCode>0.0</c:formatCode>
                <c:ptCount val="8"/>
                <c:pt idx="0">
                  <c:v>1.3566871499999971</c:v>
                </c:pt>
                <c:pt idx="1">
                  <c:v>1.1317903783333336</c:v>
                </c:pt>
                <c:pt idx="2">
                  <c:v>0.47452423083333362</c:v>
                </c:pt>
                <c:pt idx="3">
                  <c:v>1.6327709736111118</c:v>
                </c:pt>
                <c:pt idx="4">
                  <c:v>1.3421952238888897</c:v>
                </c:pt>
                <c:pt idx="5">
                  <c:v>0.58258238555555586</c:v>
                </c:pt>
                <c:pt idx="6">
                  <c:v>0.96341720138888931</c:v>
                </c:pt>
                <c:pt idx="7">
                  <c:v>1.3011207977777772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Industry_subsectors!$E$322:$E$329</c:f>
              <c:numCache>
                <c:formatCode>0.0</c:formatCode>
                <c:ptCount val="8"/>
                <c:pt idx="0">
                  <c:v>1.3553729997222193</c:v>
                </c:pt>
                <c:pt idx="1">
                  <c:v>1.0859822308333336</c:v>
                </c:pt>
                <c:pt idx="2">
                  <c:v>0.47382750027777804</c:v>
                </c:pt>
                <c:pt idx="3">
                  <c:v>1.6239284000000007</c:v>
                </c:pt>
                <c:pt idx="4">
                  <c:v>1.3322373280555564</c:v>
                </c:pt>
                <c:pt idx="5">
                  <c:v>0.46252592055555586</c:v>
                </c:pt>
                <c:pt idx="6">
                  <c:v>0.94235388805555598</c:v>
                </c:pt>
                <c:pt idx="7">
                  <c:v>1.2843080358333328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Industry_subsectors!$F$322:$F$329</c:f>
              <c:numCache>
                <c:formatCode>0.0</c:formatCode>
                <c:ptCount val="8"/>
                <c:pt idx="0">
                  <c:v>1.31415027777778E-3</c:v>
                </c:pt>
                <c:pt idx="1">
                  <c:v>4.5808147500000104E-2</c:v>
                </c:pt>
                <c:pt idx="2">
                  <c:v>6.9673055555555599E-4</c:v>
                </c:pt>
                <c:pt idx="3">
                  <c:v>8.842573611111109E-3</c:v>
                </c:pt>
                <c:pt idx="4">
                  <c:v>9.9578958333333412E-3</c:v>
                </c:pt>
                <c:pt idx="5">
                  <c:v>0.120056465</c:v>
                </c:pt>
                <c:pt idx="6">
                  <c:v>2.1063313333333292E-2</c:v>
                </c:pt>
                <c:pt idx="7">
                  <c:v>1.6812761944444417E-2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Industry_subsectors!$D$335:$D$342</c:f>
              <c:numCache>
                <c:formatCode>0.0</c:formatCode>
                <c:ptCount val="8"/>
                <c:pt idx="0">
                  <c:v>22.652199087777824</c:v>
                </c:pt>
                <c:pt idx="1">
                  <c:v>4.2980653411111156</c:v>
                </c:pt>
                <c:pt idx="2">
                  <c:v>0.56080703111111108</c:v>
                </c:pt>
                <c:pt idx="3">
                  <c:v>3.3846344150000016</c:v>
                </c:pt>
                <c:pt idx="4">
                  <c:v>4.0129469027777729</c:v>
                </c:pt>
                <c:pt idx="5">
                  <c:v>1.4528799847222222</c:v>
                </c:pt>
                <c:pt idx="6">
                  <c:v>2.2055065547222226</c:v>
                </c:pt>
                <c:pt idx="7">
                  <c:v>2.2615281124999984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Industry_subsectors!$E$335:$E$342</c:f>
              <c:numCache>
                <c:formatCode>0.0</c:formatCode>
                <c:ptCount val="8"/>
                <c:pt idx="0">
                  <c:v>22.647910000000046</c:v>
                </c:pt>
                <c:pt idx="1">
                  <c:v>3.7338348919444493</c:v>
                </c:pt>
                <c:pt idx="2">
                  <c:v>0.54353549972222215</c:v>
                </c:pt>
                <c:pt idx="3">
                  <c:v>3.3625999688888903</c:v>
                </c:pt>
                <c:pt idx="4">
                  <c:v>3.995698262499995</c:v>
                </c:pt>
                <c:pt idx="5">
                  <c:v>1.1932223486111111</c:v>
                </c:pt>
                <c:pt idx="6">
                  <c:v>2.0501991158333337</c:v>
                </c:pt>
                <c:pt idx="7">
                  <c:v>2.1385457347222205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Industry_subsectors!$F$335:$F$342</c:f>
              <c:numCache>
                <c:formatCode>0.0</c:formatCode>
                <c:ptCount val="8"/>
                <c:pt idx="0">
                  <c:v>4.2890877777777801E-3</c:v>
                </c:pt>
                <c:pt idx="1">
                  <c:v>0.56423044916666665</c:v>
                </c:pt>
                <c:pt idx="2">
                  <c:v>1.72715313888889E-2</c:v>
                </c:pt>
                <c:pt idx="3">
                  <c:v>2.2034446111111099E-2</c:v>
                </c:pt>
                <c:pt idx="4">
                  <c:v>1.72486402777778E-2</c:v>
                </c:pt>
                <c:pt idx="5">
                  <c:v>0.2596576361111112</c:v>
                </c:pt>
                <c:pt idx="6">
                  <c:v>0.15530743888888901</c:v>
                </c:pt>
                <c:pt idx="7">
                  <c:v>0.122982377777778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Industry_subsectors!$D$348:$D$355</c:f>
              <c:numCache>
                <c:formatCode>0.0</c:formatCode>
                <c:ptCount val="8"/>
                <c:pt idx="0">
                  <c:v>11.196041895277778</c:v>
                </c:pt>
                <c:pt idx="1">
                  <c:v>7.9080987380555534</c:v>
                </c:pt>
                <c:pt idx="2">
                  <c:v>1.3242345483333342</c:v>
                </c:pt>
                <c:pt idx="3">
                  <c:v>2.6667320411111111</c:v>
                </c:pt>
                <c:pt idx="4">
                  <c:v>49.969361202222196</c:v>
                </c:pt>
                <c:pt idx="5">
                  <c:v>3.3391797777777779</c:v>
                </c:pt>
                <c:pt idx="6">
                  <c:v>2.2413348447222217</c:v>
                </c:pt>
                <c:pt idx="7">
                  <c:v>13.227492886944459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Industry_subsectors!$E$348:$E$355</c:f>
              <c:numCache>
                <c:formatCode>0.0</c:formatCode>
                <c:ptCount val="8"/>
                <c:pt idx="0">
                  <c:v>11.188507666388888</c:v>
                </c:pt>
                <c:pt idx="1">
                  <c:v>6.8074051224999996</c:v>
                </c:pt>
                <c:pt idx="2">
                  <c:v>1.3220980794444452</c:v>
                </c:pt>
                <c:pt idx="3">
                  <c:v>2.6556419947222221</c:v>
                </c:pt>
                <c:pt idx="4">
                  <c:v>49.670075709722198</c:v>
                </c:pt>
                <c:pt idx="5">
                  <c:v>2.7753259097222225</c:v>
                </c:pt>
                <c:pt idx="6">
                  <c:v>2.1688819024999995</c:v>
                </c:pt>
                <c:pt idx="7">
                  <c:v>13.157723572500014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Industry_subsectors!$F$348:$F$355</c:f>
              <c:numCache>
                <c:formatCode>0.0</c:formatCode>
                <c:ptCount val="8"/>
                <c:pt idx="0">
                  <c:v>7.53422888888889E-3</c:v>
                </c:pt>
                <c:pt idx="1">
                  <c:v>1.1006936155555542</c:v>
                </c:pt>
                <c:pt idx="2">
                  <c:v>2.1364688888888899E-3</c:v>
                </c:pt>
                <c:pt idx="3">
                  <c:v>1.1090046388888899E-2</c:v>
                </c:pt>
                <c:pt idx="4">
                  <c:v>0.29928549249999969</c:v>
                </c:pt>
                <c:pt idx="5">
                  <c:v>0.56385386805555526</c:v>
                </c:pt>
                <c:pt idx="6">
                  <c:v>7.2452942222222205E-2</c:v>
                </c:pt>
                <c:pt idx="7">
                  <c:v>6.9769314444444411E-2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Industry_subsectors!$D$361:$D$368</c:f>
              <c:numCache>
                <c:formatCode>0.0</c:formatCode>
                <c:ptCount val="8"/>
                <c:pt idx="0">
                  <c:v>14.421704399722174</c:v>
                </c:pt>
                <c:pt idx="1">
                  <c:v>2.1938744569444446</c:v>
                </c:pt>
                <c:pt idx="2">
                  <c:v>0.95151993277777758</c:v>
                </c:pt>
                <c:pt idx="3">
                  <c:v>3.9499216908333303</c:v>
                </c:pt>
                <c:pt idx="4">
                  <c:v>46.238829368888936</c:v>
                </c:pt>
                <c:pt idx="5">
                  <c:v>3.3406155972222238</c:v>
                </c:pt>
                <c:pt idx="6">
                  <c:v>1.7176503869444439</c:v>
                </c:pt>
                <c:pt idx="7">
                  <c:v>12.861349447777787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Industry_subsectors!$E$361:$E$368</c:f>
              <c:numCache>
                <c:formatCode>0.0</c:formatCode>
                <c:ptCount val="8"/>
                <c:pt idx="0">
                  <c:v>14.41843800027773</c:v>
                </c:pt>
                <c:pt idx="1">
                  <c:v>1.9124341008333332</c:v>
                </c:pt>
                <c:pt idx="2">
                  <c:v>0.95072407333333309</c:v>
                </c:pt>
                <c:pt idx="3">
                  <c:v>3.9246605811111079</c:v>
                </c:pt>
                <c:pt idx="4">
                  <c:v>46.232949346111155</c:v>
                </c:pt>
                <c:pt idx="5">
                  <c:v>2.3476823463888907</c:v>
                </c:pt>
                <c:pt idx="6">
                  <c:v>1.6942896027777772</c:v>
                </c:pt>
                <c:pt idx="7">
                  <c:v>12.688813381388899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Industry_subsectors!$F$361:$F$368</c:f>
              <c:numCache>
                <c:formatCode>0.0</c:formatCode>
                <c:ptCount val="8"/>
                <c:pt idx="0">
                  <c:v>3.2663994444444401E-3</c:v>
                </c:pt>
                <c:pt idx="1">
                  <c:v>0.2814403561111114</c:v>
                </c:pt>
                <c:pt idx="2">
                  <c:v>7.9585944444444403E-4</c:v>
                </c:pt>
                <c:pt idx="3">
                  <c:v>2.5261109722222241E-2</c:v>
                </c:pt>
                <c:pt idx="4">
                  <c:v>5.8800227777777801E-3</c:v>
                </c:pt>
                <c:pt idx="5">
                  <c:v>0.99293325083333295</c:v>
                </c:pt>
                <c:pt idx="6">
                  <c:v>2.33607841666667E-2</c:v>
                </c:pt>
                <c:pt idx="7">
                  <c:v>0.17253606638888894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Industry_subsectors!$D$374:$D$381</c:f>
              <c:numCache>
                <c:formatCode>0.0</c:formatCode>
                <c:ptCount val="8"/>
                <c:pt idx="0">
                  <c:v>34.554645065833327</c:v>
                </c:pt>
                <c:pt idx="1">
                  <c:v>20.634513633055558</c:v>
                </c:pt>
                <c:pt idx="2">
                  <c:v>2.0622144163888887</c:v>
                </c:pt>
                <c:pt idx="3">
                  <c:v>23.636689177222184</c:v>
                </c:pt>
                <c:pt idx="4">
                  <c:v>8.1324330249999992</c:v>
                </c:pt>
                <c:pt idx="5">
                  <c:v>24.633823765000002</c:v>
                </c:pt>
                <c:pt idx="6">
                  <c:v>13.728202221666685</c:v>
                </c:pt>
                <c:pt idx="7">
                  <c:v>71.475276948055523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Industry_subsectors!$E$374:$E$381</c:f>
              <c:numCache>
                <c:formatCode>0.0</c:formatCode>
                <c:ptCount val="8"/>
                <c:pt idx="0">
                  <c:v>34.548698999722212</c:v>
                </c:pt>
                <c:pt idx="1">
                  <c:v>19.547176055555557</c:v>
                </c:pt>
                <c:pt idx="2">
                  <c:v>2.0568830816666663</c:v>
                </c:pt>
                <c:pt idx="3">
                  <c:v>23.467890868611072</c:v>
                </c:pt>
                <c:pt idx="4">
                  <c:v>7.7900035744444436</c:v>
                </c:pt>
                <c:pt idx="5">
                  <c:v>20.174033365277779</c:v>
                </c:pt>
                <c:pt idx="6">
                  <c:v>13.608138944444462</c:v>
                </c:pt>
                <c:pt idx="7">
                  <c:v>70.890583793333306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Industry_subsectors!$F$374:$F$381</c:f>
              <c:numCache>
                <c:formatCode>0.0</c:formatCode>
                <c:ptCount val="8"/>
                <c:pt idx="0">
                  <c:v>5.9460661111111097E-3</c:v>
                </c:pt>
                <c:pt idx="1">
                  <c:v>1.0873375774999998</c:v>
                </c:pt>
                <c:pt idx="2">
                  <c:v>5.3313347222222196E-3</c:v>
                </c:pt>
                <c:pt idx="3">
                  <c:v>0.16879830861111128</c:v>
                </c:pt>
                <c:pt idx="4">
                  <c:v>0.34242945055555518</c:v>
                </c:pt>
                <c:pt idx="5">
                  <c:v>4.459790399722225</c:v>
                </c:pt>
                <c:pt idx="6">
                  <c:v>0.120063277222222</c:v>
                </c:pt>
                <c:pt idx="7">
                  <c:v>0.5846931547222225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Industry_subsectors!$D$387:$D$394</c:f>
              <c:numCache>
                <c:formatCode>0.0</c:formatCode>
                <c:ptCount val="8"/>
                <c:pt idx="0">
                  <c:v>4.5926644674999997</c:v>
                </c:pt>
                <c:pt idx="1">
                  <c:v>9.061376496666659</c:v>
                </c:pt>
                <c:pt idx="2">
                  <c:v>1.5966614227777824</c:v>
                </c:pt>
                <c:pt idx="3">
                  <c:v>2.7760260825000009</c:v>
                </c:pt>
                <c:pt idx="4">
                  <c:v>2.8042712077777767</c:v>
                </c:pt>
                <c:pt idx="5">
                  <c:v>2.7218783175000008</c:v>
                </c:pt>
                <c:pt idx="6">
                  <c:v>0.52236177499999992</c:v>
                </c:pt>
                <c:pt idx="7">
                  <c:v>4.2601673602777765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Industry_subsectors!$E$387:$E$394</c:f>
              <c:numCache>
                <c:formatCode>0.0</c:formatCode>
                <c:ptCount val="8"/>
                <c:pt idx="0">
                  <c:v>4.5924929999999993</c:v>
                </c:pt>
                <c:pt idx="1">
                  <c:v>8.5540838711111036</c:v>
                </c:pt>
                <c:pt idx="2">
                  <c:v>1.596232575833338</c:v>
                </c:pt>
                <c:pt idx="3">
                  <c:v>2.7692423891666675</c:v>
                </c:pt>
                <c:pt idx="4">
                  <c:v>2.803472854999999</c:v>
                </c:pt>
                <c:pt idx="5">
                  <c:v>1.719896868611112</c:v>
                </c:pt>
                <c:pt idx="6">
                  <c:v>0.51845284694444438</c:v>
                </c:pt>
                <c:pt idx="7">
                  <c:v>4.2124762847222206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Industry_subsectors!$F$387:$F$394</c:f>
              <c:numCache>
                <c:formatCode>0.0</c:formatCode>
                <c:ptCount val="8"/>
                <c:pt idx="0">
                  <c:v>1.714675E-4</c:v>
                </c:pt>
                <c:pt idx="1">
                  <c:v>0.50729262555555577</c:v>
                </c:pt>
                <c:pt idx="2">
                  <c:v>4.2884694444444402E-4</c:v>
                </c:pt>
                <c:pt idx="3">
                  <c:v>6.7836933333333292E-3</c:v>
                </c:pt>
                <c:pt idx="4">
                  <c:v>7.9835277777777795E-4</c:v>
                </c:pt>
                <c:pt idx="5">
                  <c:v>1.0019814488888887</c:v>
                </c:pt>
                <c:pt idx="6">
                  <c:v>3.9089280555555496E-3</c:v>
                </c:pt>
                <c:pt idx="7">
                  <c:v>4.769107555555558E-2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Industry_subsectors!$D$400:$D$407</c:f>
              <c:numCache>
                <c:formatCode>0.0</c:formatCode>
                <c:ptCount val="8"/>
                <c:pt idx="0">
                  <c:v>1.8415369730555597</c:v>
                </c:pt>
                <c:pt idx="1">
                  <c:v>5.7663603011111064</c:v>
                </c:pt>
                <c:pt idx="2">
                  <c:v>1.0092203022222219</c:v>
                </c:pt>
                <c:pt idx="3">
                  <c:v>4.3406275008333353</c:v>
                </c:pt>
                <c:pt idx="4">
                  <c:v>2.5477691372222226</c:v>
                </c:pt>
                <c:pt idx="5">
                  <c:v>3.5156573413888883</c:v>
                </c:pt>
                <c:pt idx="6">
                  <c:v>2.5240899880555547</c:v>
                </c:pt>
                <c:pt idx="7">
                  <c:v>2.1434097480555567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Industry_subsectors!$E$400:$E$407</c:f>
              <c:numCache>
                <c:formatCode>0.0</c:formatCode>
                <c:ptCount val="8"/>
                <c:pt idx="0">
                  <c:v>1.8413055555555597</c:v>
                </c:pt>
                <c:pt idx="1">
                  <c:v>5.5250141319444399</c:v>
                </c:pt>
                <c:pt idx="2">
                  <c:v>1.0087830274999996</c:v>
                </c:pt>
                <c:pt idx="3">
                  <c:v>4.329491175000002</c:v>
                </c:pt>
                <c:pt idx="4">
                  <c:v>2.5176495316666672</c:v>
                </c:pt>
                <c:pt idx="5">
                  <c:v>2.8922629291666659</c:v>
                </c:pt>
                <c:pt idx="6">
                  <c:v>2.4719220633333325</c:v>
                </c:pt>
                <c:pt idx="7">
                  <c:v>2.0863454602777791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Industry_subsectors!$F$400:$F$407</c:f>
              <c:numCache>
                <c:formatCode>0.0</c:formatCode>
                <c:ptCount val="8"/>
                <c:pt idx="0">
                  <c:v>2.3141749999999999E-4</c:v>
                </c:pt>
                <c:pt idx="1">
                  <c:v>0.24134616916666674</c:v>
                </c:pt>
                <c:pt idx="2">
                  <c:v>4.37274722222222E-4</c:v>
                </c:pt>
                <c:pt idx="3">
                  <c:v>1.1136325833333344E-2</c:v>
                </c:pt>
                <c:pt idx="4">
                  <c:v>3.0119605555555512E-2</c:v>
                </c:pt>
                <c:pt idx="5">
                  <c:v>0.62339441222222247</c:v>
                </c:pt>
                <c:pt idx="6">
                  <c:v>5.2167924722222286E-2</c:v>
                </c:pt>
                <c:pt idx="7">
                  <c:v>5.7064287777777778E-2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Industry_subsectors!$D$413:$D$420</c:f>
              <c:numCache>
                <c:formatCode>0.0</c:formatCode>
                <c:ptCount val="8"/>
                <c:pt idx="0">
                  <c:v>0.99319559666666646</c:v>
                </c:pt>
                <c:pt idx="1">
                  <c:v>4.06833055555555E-4</c:v>
                </c:pt>
                <c:pt idx="2">
                  <c:v>0.61089999972222209</c:v>
                </c:pt>
                <c:pt idx="3">
                  <c:v>0.37228618222222221</c:v>
                </c:pt>
                <c:pt idx="4">
                  <c:v>2.3407361111111099E-4</c:v>
                </c:pt>
                <c:pt idx="5">
                  <c:v>9.4039297777777697E-2</c:v>
                </c:pt>
                <c:pt idx="6">
                  <c:v>7.2792944444444402E-4</c:v>
                </c:pt>
                <c:pt idx="7">
                  <c:v>0.49397698833333348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Industry_subsectors!$E$413:$E$420</c:f>
              <c:numCache>
                <c:formatCode>0.0</c:formatCode>
                <c:ptCount val="8"/>
                <c:pt idx="0">
                  <c:v>0.98904331027777759</c:v>
                </c:pt>
                <c:pt idx="1">
                  <c:v>0</c:v>
                </c:pt>
                <c:pt idx="2">
                  <c:v>0.61089999972222209</c:v>
                </c:pt>
                <c:pt idx="3">
                  <c:v>0.13801971527777776</c:v>
                </c:pt>
                <c:pt idx="4">
                  <c:v>0</c:v>
                </c:pt>
                <c:pt idx="5">
                  <c:v>9.7470299999999916E-3</c:v>
                </c:pt>
                <c:pt idx="6">
                  <c:v>0</c:v>
                </c:pt>
                <c:pt idx="7">
                  <c:v>0.48611111111111127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Industry_subsectors!$F$413:$F$420</c:f>
              <c:numCache>
                <c:formatCode>0.0</c:formatCode>
                <c:ptCount val="8"/>
                <c:pt idx="0">
                  <c:v>4.1522863888888897E-3</c:v>
                </c:pt>
                <c:pt idx="1">
                  <c:v>4.06833055555555E-4</c:v>
                </c:pt>
                <c:pt idx="2">
                  <c:v>0</c:v>
                </c:pt>
                <c:pt idx="3">
                  <c:v>0.23426646694444445</c:v>
                </c:pt>
                <c:pt idx="4">
                  <c:v>2.3407361111111099E-4</c:v>
                </c:pt>
                <c:pt idx="5">
                  <c:v>8.4292267777777707E-2</c:v>
                </c:pt>
                <c:pt idx="6">
                  <c:v>7.2792944444444402E-4</c:v>
                </c:pt>
                <c:pt idx="7">
                  <c:v>7.8658772222222201E-3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FuelMix!$D$10:$D$22</c:f>
              <c:numCache>
                <c:formatCode>0.0</c:formatCode>
                <c:ptCount val="13"/>
                <c:pt idx="0">
                  <c:v>121.49261257951389</c:v>
                </c:pt>
                <c:pt idx="1">
                  <c:v>368.31594676351426</c:v>
                </c:pt>
                <c:pt idx="2">
                  <c:v>1278.2518693043448</c:v>
                </c:pt>
                <c:pt idx="3">
                  <c:v>72.581846632620625</c:v>
                </c:pt>
                <c:pt idx="4">
                  <c:v>343.27530750492241</c:v>
                </c:pt>
                <c:pt idx="5">
                  <c:v>263.32206185334155</c:v>
                </c:pt>
                <c:pt idx="6">
                  <c:v>6.07717913459157</c:v>
                </c:pt>
                <c:pt idx="7">
                  <c:v>7.2999999999999995E-2</c:v>
                </c:pt>
                <c:pt idx="8">
                  <c:v>478.73099999999982</c:v>
                </c:pt>
                <c:pt idx="9">
                  <c:v>1.042</c:v>
                </c:pt>
                <c:pt idx="10">
                  <c:v>16.761610000000005</c:v>
                </c:pt>
                <c:pt idx="11">
                  <c:v>73.192099853505979</c:v>
                </c:pt>
                <c:pt idx="12">
                  <c:v>1.516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FuelMix!$E$10:$E$22</c:f>
              <c:numCache>
                <c:formatCode>0.0</c:formatCode>
                <c:ptCount val="13"/>
                <c:pt idx="0">
                  <c:v>405.107270708611</c:v>
                </c:pt>
                <c:pt idx="1">
                  <c:v>199.49400780611114</c:v>
                </c:pt>
                <c:pt idx="2">
                  <c:v>922.02413402083312</c:v>
                </c:pt>
                <c:pt idx="3">
                  <c:v>237.44695754500009</c:v>
                </c:pt>
                <c:pt idx="4">
                  <c:v>171.12099474472222</c:v>
                </c:pt>
                <c:pt idx="5">
                  <c:v>182.54444140805546</c:v>
                </c:pt>
                <c:pt idx="6">
                  <c:v>30.63267586277777</c:v>
                </c:pt>
                <c:pt idx="7">
                  <c:v>4.4439159977777782</c:v>
                </c:pt>
                <c:pt idx="8">
                  <c:v>212.39236865416675</c:v>
                </c:pt>
                <c:pt idx="9">
                  <c:v>4.6519999444444474E-2</c:v>
                </c:pt>
                <c:pt idx="10">
                  <c:v>0.12793039611111118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FuelMix!$F$10:$F$22</c:f>
              <c:numCache>
                <c:formatCode>0.0</c:formatCode>
                <c:ptCount val="13"/>
                <c:pt idx="0">
                  <c:v>13.043044999999999</c:v>
                </c:pt>
                <c:pt idx="1">
                  <c:v>168.301219</c:v>
                </c:pt>
                <c:pt idx="2">
                  <c:v>549.85128099999997</c:v>
                </c:pt>
                <c:pt idx="3">
                  <c:v>0</c:v>
                </c:pt>
                <c:pt idx="4">
                  <c:v>300.50499829047203</c:v>
                </c:pt>
                <c:pt idx="5">
                  <c:v>34.923360949020072</c:v>
                </c:pt>
                <c:pt idx="6">
                  <c:v>0</c:v>
                </c:pt>
                <c:pt idx="7">
                  <c:v>0</c:v>
                </c:pt>
                <c:pt idx="8">
                  <c:v>30.462000000000003</c:v>
                </c:pt>
                <c:pt idx="9">
                  <c:v>0</c:v>
                </c:pt>
                <c:pt idx="10">
                  <c:v>2.4729999999999999</c:v>
                </c:pt>
                <c:pt idx="11">
                  <c:v>7.8650000000000002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FuelMix!$G$10:$G$22</c:f>
              <c:numCache>
                <c:formatCode>0.0</c:formatCode>
                <c:ptCount val="13"/>
                <c:pt idx="0">
                  <c:v>539.64292828812484</c:v>
                </c:pt>
                <c:pt idx="1">
                  <c:v>736.11117356962541</c:v>
                </c:pt>
                <c:pt idx="2">
                  <c:v>2750.1272843251782</c:v>
                </c:pt>
                <c:pt idx="3">
                  <c:v>310.02880417762071</c:v>
                </c:pt>
                <c:pt idx="4">
                  <c:v>814.90130054011661</c:v>
                </c:pt>
                <c:pt idx="5">
                  <c:v>480.78986421041714</c:v>
                </c:pt>
                <c:pt idx="6">
                  <c:v>36.709854997369341</c:v>
                </c:pt>
                <c:pt idx="7">
                  <c:v>4.5169159977777786</c:v>
                </c:pt>
                <c:pt idx="8">
                  <c:v>721.58536865416659</c:v>
                </c:pt>
                <c:pt idx="9">
                  <c:v>1.0885199994444446</c:v>
                </c:pt>
                <c:pt idx="10">
                  <c:v>19.362540396111115</c:v>
                </c:pt>
                <c:pt idx="11">
                  <c:v>81.057099853505974</c:v>
                </c:pt>
                <c:pt idx="12">
                  <c:v>1.516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FuelMix!$C$28:$C$40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FuelMix!$D$28:$D$40</c:f>
              <c:numCache>
                <c:formatCode>0.0</c:formatCode>
                <c:ptCount val="13"/>
                <c:pt idx="0">
                  <c:v>1.0862419999999904</c:v>
                </c:pt>
                <c:pt idx="1">
                  <c:v>29.198277999999981</c:v>
                </c:pt>
                <c:pt idx="2">
                  <c:v>39.397787999999984</c:v>
                </c:pt>
                <c:pt idx="3">
                  <c:v>1.0478629999999998</c:v>
                </c:pt>
                <c:pt idx="4">
                  <c:v>7.4576392051485438</c:v>
                </c:pt>
                <c:pt idx="5">
                  <c:v>7.5594999999999996E-2</c:v>
                </c:pt>
                <c:pt idx="6">
                  <c:v>0</c:v>
                </c:pt>
                <c:pt idx="7">
                  <c:v>0</c:v>
                </c:pt>
                <c:pt idx="8">
                  <c:v>6.5289999999999999</c:v>
                </c:pt>
                <c:pt idx="9">
                  <c:v>0</c:v>
                </c:pt>
                <c:pt idx="10">
                  <c:v>0.16860999999999998</c:v>
                </c:pt>
                <c:pt idx="11">
                  <c:v>0.23699999999999999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FuelMix!$C$28:$C$40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FuelMix!$E$28:$E$40</c:f>
              <c:numCache>
                <c:formatCode>0.0</c:formatCode>
                <c:ptCount val="13"/>
                <c:pt idx="0">
                  <c:v>14.657305888333331</c:v>
                </c:pt>
                <c:pt idx="1">
                  <c:v>4.3675354519444438</c:v>
                </c:pt>
                <c:pt idx="2">
                  <c:v>43.452050752222213</c:v>
                </c:pt>
                <c:pt idx="3">
                  <c:v>5.1334820002777795</c:v>
                </c:pt>
                <c:pt idx="4">
                  <c:v>7.3599659000000006</c:v>
                </c:pt>
                <c:pt idx="5">
                  <c:v>5.5873886405555568</c:v>
                </c:pt>
                <c:pt idx="6">
                  <c:v>1.8991790000000002</c:v>
                </c:pt>
                <c:pt idx="7">
                  <c:v>6.6290999722222188E-2</c:v>
                </c:pt>
                <c:pt idx="8">
                  <c:v>6.9793294672222235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FuelMix!$C$28:$C$40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FuelMix!$F$28:$F$40</c:f>
              <c:numCache>
                <c:formatCode>0.0</c:formatCode>
                <c:ptCount val="13"/>
                <c:pt idx="0">
                  <c:v>0</c:v>
                </c:pt>
                <c:pt idx="1">
                  <c:v>9.6168469999999999</c:v>
                </c:pt>
                <c:pt idx="2">
                  <c:v>19.720991000000001</c:v>
                </c:pt>
                <c:pt idx="3">
                  <c:v>0</c:v>
                </c:pt>
                <c:pt idx="4">
                  <c:v>5.6935789175903126</c:v>
                </c:pt>
                <c:pt idx="5">
                  <c:v>1.076111111111111</c:v>
                </c:pt>
                <c:pt idx="6">
                  <c:v>0</c:v>
                </c:pt>
                <c:pt idx="7">
                  <c:v>0</c:v>
                </c:pt>
                <c:pt idx="8">
                  <c:v>0.438</c:v>
                </c:pt>
                <c:pt idx="9">
                  <c:v>0</c:v>
                </c:pt>
                <c:pt idx="10">
                  <c:v>9.0000000000000011E-3</c:v>
                </c:pt>
                <c:pt idx="11">
                  <c:v>2.7E-2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FuelMix!$C$28:$C$40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FuelMix!$G$28:$G$40</c:f>
              <c:numCache>
                <c:formatCode>0.0</c:formatCode>
                <c:ptCount val="13"/>
                <c:pt idx="0">
                  <c:v>15.743547888333321</c:v>
                </c:pt>
                <c:pt idx="1">
                  <c:v>43.182660451944422</c:v>
                </c:pt>
                <c:pt idx="2">
                  <c:v>102.5708297522222</c:v>
                </c:pt>
                <c:pt idx="3">
                  <c:v>6.181345000277779</c:v>
                </c:pt>
                <c:pt idx="4">
                  <c:v>20.511184022738856</c:v>
                </c:pt>
                <c:pt idx="5">
                  <c:v>6.7390947516666682</c:v>
                </c:pt>
                <c:pt idx="6">
                  <c:v>1.8991790000000002</c:v>
                </c:pt>
                <c:pt idx="7">
                  <c:v>6.6290999722222188E-2</c:v>
                </c:pt>
                <c:pt idx="8">
                  <c:v>13.946329467222224</c:v>
                </c:pt>
                <c:pt idx="9">
                  <c:v>0</c:v>
                </c:pt>
                <c:pt idx="10">
                  <c:v>0.17760999999999999</c:v>
                </c:pt>
                <c:pt idx="11">
                  <c:v>0.26400000000000001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FuelMix!$C$46:$C$58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FuelMix!$D$46:$D$58</c:f>
              <c:numCache>
                <c:formatCode>0.0</c:formatCode>
                <c:ptCount val="13"/>
                <c:pt idx="0">
                  <c:v>2.7504949999999999</c:v>
                </c:pt>
                <c:pt idx="1">
                  <c:v>1.163E-2</c:v>
                </c:pt>
                <c:pt idx="2">
                  <c:v>0.62104199999999965</c:v>
                </c:pt>
                <c:pt idx="3">
                  <c:v>0.28144599999999981</c:v>
                </c:pt>
                <c:pt idx="4">
                  <c:v>5.8786586205886096</c:v>
                </c:pt>
                <c:pt idx="5">
                  <c:v>3.9599999999999995</c:v>
                </c:pt>
                <c:pt idx="6">
                  <c:v>0</c:v>
                </c:pt>
                <c:pt idx="7">
                  <c:v>0</c:v>
                </c:pt>
                <c:pt idx="8">
                  <c:v>8.8239999999999998</c:v>
                </c:pt>
                <c:pt idx="9">
                  <c:v>0</c:v>
                </c:pt>
                <c:pt idx="10">
                  <c:v>9.6000000000000002E-2</c:v>
                </c:pt>
                <c:pt idx="11">
                  <c:v>1.0489999999999999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FuelMix!$C$46:$C$58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FuelMix!$E$46:$E$58</c:f>
              <c:numCache>
                <c:formatCode>0.0</c:formatCode>
                <c:ptCount val="13"/>
                <c:pt idx="0">
                  <c:v>1.9898930002777779</c:v>
                </c:pt>
                <c:pt idx="1">
                  <c:v>0.9734310002777784</c:v>
                </c:pt>
                <c:pt idx="2">
                  <c:v>8.7946060002777777</c:v>
                </c:pt>
                <c:pt idx="3">
                  <c:v>1.4235120002777784</c:v>
                </c:pt>
                <c:pt idx="4">
                  <c:v>1.6271423641666658</c:v>
                </c:pt>
                <c:pt idx="5">
                  <c:v>6.0580670002777799</c:v>
                </c:pt>
                <c:pt idx="6">
                  <c:v>7.6758000000000007E-2</c:v>
                </c:pt>
                <c:pt idx="7">
                  <c:v>0.24190399972222229</c:v>
                </c:pt>
                <c:pt idx="8">
                  <c:v>2.196906999722223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FuelMix!$C$46:$C$58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FuelMix!$F$46:$F$58</c:f>
              <c:numCache>
                <c:formatCode>0.0</c:formatCode>
                <c:ptCount val="13"/>
                <c:pt idx="0">
                  <c:v>4.1868000000000002E-2</c:v>
                </c:pt>
                <c:pt idx="1">
                  <c:v>0.27446799999999999</c:v>
                </c:pt>
                <c:pt idx="2">
                  <c:v>0.95017099999999999</c:v>
                </c:pt>
                <c:pt idx="3">
                  <c:v>0</c:v>
                </c:pt>
                <c:pt idx="4">
                  <c:v>3.4657810176661874</c:v>
                </c:pt>
                <c:pt idx="5">
                  <c:v>1.32</c:v>
                </c:pt>
                <c:pt idx="6">
                  <c:v>0</c:v>
                </c:pt>
                <c:pt idx="7">
                  <c:v>0</c:v>
                </c:pt>
                <c:pt idx="8">
                  <c:v>0.54000000000000015</c:v>
                </c:pt>
                <c:pt idx="9">
                  <c:v>0</c:v>
                </c:pt>
                <c:pt idx="10">
                  <c:v>8.3000000000000004E-2</c:v>
                </c:pt>
                <c:pt idx="11">
                  <c:v>5.4000000000000006E-2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FuelMix!$C$46:$C$58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FuelMix!$G$46:$G$58</c:f>
              <c:numCache>
                <c:formatCode>0.0</c:formatCode>
                <c:ptCount val="13"/>
                <c:pt idx="0">
                  <c:v>4.7822560002777781</c:v>
                </c:pt>
                <c:pt idx="1">
                  <c:v>1.2595290002777784</c:v>
                </c:pt>
                <c:pt idx="2">
                  <c:v>10.365819000277776</c:v>
                </c:pt>
                <c:pt idx="3">
                  <c:v>1.7049580002777782</c:v>
                </c:pt>
                <c:pt idx="4">
                  <c:v>10.971582002421464</c:v>
                </c:pt>
                <c:pt idx="5">
                  <c:v>11.33806700027778</c:v>
                </c:pt>
                <c:pt idx="6">
                  <c:v>7.6758000000000007E-2</c:v>
                </c:pt>
                <c:pt idx="7">
                  <c:v>0.24190399972222229</c:v>
                </c:pt>
                <c:pt idx="8">
                  <c:v>11.560906999722224</c:v>
                </c:pt>
                <c:pt idx="9">
                  <c:v>0</c:v>
                </c:pt>
                <c:pt idx="10">
                  <c:v>0.17899999999999999</c:v>
                </c:pt>
                <c:pt idx="11">
                  <c:v>1.103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FuelMix!$C$64:$C$76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FuelMix!$D$64:$D$76</c:f>
              <c:numCache>
                <c:formatCode>0.0</c:formatCode>
                <c:ptCount val="13"/>
                <c:pt idx="0">
                  <c:v>7.1664059999999896</c:v>
                </c:pt>
                <c:pt idx="1">
                  <c:v>0</c:v>
                </c:pt>
                <c:pt idx="2">
                  <c:v>23.530978999999999</c:v>
                </c:pt>
                <c:pt idx="3">
                  <c:v>4.8846000000000007E-2</c:v>
                </c:pt>
                <c:pt idx="4">
                  <c:v>8.5152185919309993</c:v>
                </c:pt>
                <c:pt idx="5">
                  <c:v>12.09636299999999</c:v>
                </c:pt>
                <c:pt idx="6">
                  <c:v>0</c:v>
                </c:pt>
                <c:pt idx="7">
                  <c:v>0</c:v>
                </c:pt>
                <c:pt idx="8">
                  <c:v>13.263999999999999</c:v>
                </c:pt>
                <c:pt idx="9">
                  <c:v>0</c:v>
                </c:pt>
                <c:pt idx="10">
                  <c:v>0.122</c:v>
                </c:pt>
                <c:pt idx="11">
                  <c:v>0.75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FuelMix!$C$64:$C$76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FuelMix!$E$64:$E$76</c:f>
              <c:numCache>
                <c:formatCode>0.0</c:formatCode>
                <c:ptCount val="13"/>
                <c:pt idx="0">
                  <c:v>18.999618698333336</c:v>
                </c:pt>
                <c:pt idx="1">
                  <c:v>2.050604736666668</c:v>
                </c:pt>
                <c:pt idx="2">
                  <c:v>23.475479475277776</c:v>
                </c:pt>
                <c:pt idx="3">
                  <c:v>6.9105460002777788</c:v>
                </c:pt>
                <c:pt idx="4">
                  <c:v>3.0971181155555554</c:v>
                </c:pt>
                <c:pt idx="5">
                  <c:v>7.4771623552777804</c:v>
                </c:pt>
                <c:pt idx="6">
                  <c:v>1.6689610594444444</c:v>
                </c:pt>
                <c:pt idx="7">
                  <c:v>0</c:v>
                </c:pt>
                <c:pt idx="8">
                  <c:v>4.8031928744444432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FuelMix!$C$64:$C$76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FuelMix!$F$64:$F$76</c:f>
              <c:numCache>
                <c:formatCode>0.0</c:formatCode>
                <c:ptCount val="13"/>
                <c:pt idx="0">
                  <c:v>0.30586899999999995</c:v>
                </c:pt>
                <c:pt idx="1">
                  <c:v>0.11746299999999997</c:v>
                </c:pt>
                <c:pt idx="2">
                  <c:v>15.000373999999997</c:v>
                </c:pt>
                <c:pt idx="3">
                  <c:v>0</c:v>
                </c:pt>
                <c:pt idx="4">
                  <c:v>4.7612203852828472</c:v>
                </c:pt>
                <c:pt idx="5">
                  <c:v>5.9669250139978445</c:v>
                </c:pt>
                <c:pt idx="6">
                  <c:v>0</c:v>
                </c:pt>
                <c:pt idx="7">
                  <c:v>0</c:v>
                </c:pt>
                <c:pt idx="8">
                  <c:v>0.39400000000000002</c:v>
                </c:pt>
                <c:pt idx="9">
                  <c:v>0</c:v>
                </c:pt>
                <c:pt idx="10">
                  <c:v>3.3000000000000002E-2</c:v>
                </c:pt>
                <c:pt idx="11">
                  <c:v>8.2999999999999977E-2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FuelMix!$C$64:$C$76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FuelMix!$G$64:$G$76</c:f>
              <c:numCache>
                <c:formatCode>0.0</c:formatCode>
                <c:ptCount val="13"/>
                <c:pt idx="0">
                  <c:v>26.471893698333325</c:v>
                </c:pt>
                <c:pt idx="1">
                  <c:v>2.1680677366666679</c:v>
                </c:pt>
                <c:pt idx="2">
                  <c:v>62.006832475277776</c:v>
                </c:pt>
                <c:pt idx="3">
                  <c:v>6.9593920002777789</c:v>
                </c:pt>
                <c:pt idx="4">
                  <c:v>16.373557092769403</c:v>
                </c:pt>
                <c:pt idx="5">
                  <c:v>25.540450369275614</c:v>
                </c:pt>
                <c:pt idx="6">
                  <c:v>1.6689610594444444</c:v>
                </c:pt>
                <c:pt idx="7">
                  <c:v>0</c:v>
                </c:pt>
                <c:pt idx="8">
                  <c:v>18.461192874444443</c:v>
                </c:pt>
                <c:pt idx="9">
                  <c:v>0</c:v>
                </c:pt>
                <c:pt idx="10">
                  <c:v>0.155</c:v>
                </c:pt>
                <c:pt idx="11">
                  <c:v>0.83299999999999996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FuelMix!$C$82:$C$94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FuelMix!$D$82:$D$94</c:f>
              <c:numCache>
                <c:formatCode>0.0</c:formatCode>
                <c:ptCount val="13"/>
                <c:pt idx="0">
                  <c:v>5.8149999999999999E-3</c:v>
                </c:pt>
                <c:pt idx="1">
                  <c:v>3.7297409999999998</c:v>
                </c:pt>
                <c:pt idx="2">
                  <c:v>7.4687860000000006</c:v>
                </c:pt>
                <c:pt idx="3">
                  <c:v>0.32646821079936489</c:v>
                </c:pt>
                <c:pt idx="4">
                  <c:v>3.4561284267903947</c:v>
                </c:pt>
                <c:pt idx="5">
                  <c:v>19.080987860759521</c:v>
                </c:pt>
                <c:pt idx="6">
                  <c:v>0</c:v>
                </c:pt>
                <c:pt idx="7">
                  <c:v>0</c:v>
                </c:pt>
                <c:pt idx="8">
                  <c:v>9.6839999999999993</c:v>
                </c:pt>
                <c:pt idx="9">
                  <c:v>0</c:v>
                </c:pt>
                <c:pt idx="10">
                  <c:v>0.127</c:v>
                </c:pt>
                <c:pt idx="11">
                  <c:v>1.2210000000000001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FuelMix!$C$82:$C$94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FuelMix!$E$82:$E$94</c:f>
              <c:numCache>
                <c:formatCode>0.0</c:formatCode>
                <c:ptCount val="13"/>
                <c:pt idx="0">
                  <c:v>1.0118100000000003</c:v>
                </c:pt>
                <c:pt idx="1">
                  <c:v>3.3657219997222243</c:v>
                </c:pt>
                <c:pt idx="2">
                  <c:v>7.9456160002777745</c:v>
                </c:pt>
                <c:pt idx="3">
                  <c:v>2.2364490000000008</c:v>
                </c:pt>
                <c:pt idx="4">
                  <c:v>1.4543470852777773</c:v>
                </c:pt>
                <c:pt idx="5">
                  <c:v>1.2897670002777779</c:v>
                </c:pt>
                <c:pt idx="6">
                  <c:v>0.20119900055555559</c:v>
                </c:pt>
                <c:pt idx="7">
                  <c:v>0.24539300000000003</c:v>
                </c:pt>
                <c:pt idx="8">
                  <c:v>1.9515139999999984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FuelMix!$C$82:$C$94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FuelMix!$F$82:$F$94</c:f>
              <c:numCache>
                <c:formatCode>0.0</c:formatCode>
                <c:ptCount val="13"/>
                <c:pt idx="0">
                  <c:v>0</c:v>
                </c:pt>
                <c:pt idx="1">
                  <c:v>0.70826700000000009</c:v>
                </c:pt>
                <c:pt idx="2">
                  <c:v>2.2666869999999997</c:v>
                </c:pt>
                <c:pt idx="3">
                  <c:v>0</c:v>
                </c:pt>
                <c:pt idx="4">
                  <c:v>3.0301102940220517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0.38799999999999985</c:v>
                </c:pt>
                <c:pt idx="9">
                  <c:v>0</c:v>
                </c:pt>
                <c:pt idx="10">
                  <c:v>0.02</c:v>
                </c:pt>
                <c:pt idx="11">
                  <c:v>0.13600000000000001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FuelMix!$C$82:$C$94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FuelMix!$G$82:$G$94</c:f>
              <c:numCache>
                <c:formatCode>0.0</c:formatCode>
                <c:ptCount val="13"/>
                <c:pt idx="0">
                  <c:v>1.0176250000000002</c:v>
                </c:pt>
                <c:pt idx="1">
                  <c:v>7.8037299997222247</c:v>
                </c:pt>
                <c:pt idx="2">
                  <c:v>17.681089000277776</c:v>
                </c:pt>
                <c:pt idx="3">
                  <c:v>2.5629172107993656</c:v>
                </c:pt>
                <c:pt idx="4">
                  <c:v>7.9405858060902235</c:v>
                </c:pt>
                <c:pt idx="5">
                  <c:v>20.370754861037298</c:v>
                </c:pt>
                <c:pt idx="6">
                  <c:v>0.20119900055555559</c:v>
                </c:pt>
                <c:pt idx="7">
                  <c:v>0.24539300000000003</c:v>
                </c:pt>
                <c:pt idx="8">
                  <c:v>12.023513999999997</c:v>
                </c:pt>
                <c:pt idx="9">
                  <c:v>0</c:v>
                </c:pt>
                <c:pt idx="10">
                  <c:v>0.14699999999999999</c:v>
                </c:pt>
                <c:pt idx="11">
                  <c:v>1.3570000000000002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FuelMix!$C$100:$C$112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FuelMix!$D$100:$D$112</c:f>
              <c:numCache>
                <c:formatCode>0.0</c:formatCode>
                <c:ptCount val="13"/>
                <c:pt idx="0">
                  <c:v>8.6330598587829019</c:v>
                </c:pt>
                <c:pt idx="1">
                  <c:v>141.03430061196426</c:v>
                </c:pt>
                <c:pt idx="2">
                  <c:v>254.58707134568982</c:v>
                </c:pt>
                <c:pt idx="3">
                  <c:v>7.6211149099252804</c:v>
                </c:pt>
                <c:pt idx="4">
                  <c:v>51.357294421749586</c:v>
                </c:pt>
                <c:pt idx="5">
                  <c:v>48.027777777777786</c:v>
                </c:pt>
                <c:pt idx="6">
                  <c:v>0</c:v>
                </c:pt>
                <c:pt idx="7">
                  <c:v>0</c:v>
                </c:pt>
                <c:pt idx="8">
                  <c:v>64.167000000000002</c:v>
                </c:pt>
                <c:pt idx="9">
                  <c:v>0.245</c:v>
                </c:pt>
                <c:pt idx="10">
                  <c:v>6.2770000000000001</c:v>
                </c:pt>
                <c:pt idx="11">
                  <c:v>7.0720000000000001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FuelMix!$C$100:$C$112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FuelMix!$E$100:$E$112</c:f>
              <c:numCache>
                <c:formatCode>0.0</c:formatCode>
                <c:ptCount val="13"/>
                <c:pt idx="0">
                  <c:v>101.99115767638882</c:v>
                </c:pt>
                <c:pt idx="1">
                  <c:v>31.526787663333327</c:v>
                </c:pt>
                <c:pt idx="2">
                  <c:v>221.84590470861099</c:v>
                </c:pt>
                <c:pt idx="3">
                  <c:v>37.834293168055595</c:v>
                </c:pt>
                <c:pt idx="4">
                  <c:v>34.783808141388896</c:v>
                </c:pt>
                <c:pt idx="5">
                  <c:v>58.909553249166599</c:v>
                </c:pt>
                <c:pt idx="6">
                  <c:v>10.469019298611112</c:v>
                </c:pt>
                <c:pt idx="7">
                  <c:v>2.4051769986111111</c:v>
                </c:pt>
                <c:pt idx="8">
                  <c:v>20.030512637222223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FuelMix!$C$100:$C$112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FuelMix!$F$100:$F$112</c:f>
              <c:numCache>
                <c:formatCode>0.0</c:formatCode>
                <c:ptCount val="13"/>
                <c:pt idx="0">
                  <c:v>1.2048679999999998</c:v>
                </c:pt>
                <c:pt idx="1">
                  <c:v>81.180888999999979</c:v>
                </c:pt>
                <c:pt idx="2">
                  <c:v>106.24470199999998</c:v>
                </c:pt>
                <c:pt idx="3">
                  <c:v>0</c:v>
                </c:pt>
                <c:pt idx="4">
                  <c:v>41.695993832753814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14.540000000000001</c:v>
                </c:pt>
                <c:pt idx="9">
                  <c:v>0</c:v>
                </c:pt>
                <c:pt idx="10">
                  <c:v>0.41899999999999998</c:v>
                </c:pt>
                <c:pt idx="11">
                  <c:v>0.78599999999999992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FuelMix!$C$100:$C$112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FuelMix!$G$100:$G$112</c:f>
              <c:numCache>
                <c:formatCode>0.0</c:formatCode>
                <c:ptCount val="13"/>
                <c:pt idx="0">
                  <c:v>111.82908553517173</c:v>
                </c:pt>
                <c:pt idx="1">
                  <c:v>253.74197727529756</c:v>
                </c:pt>
                <c:pt idx="2">
                  <c:v>582.67767805430083</c:v>
                </c:pt>
                <c:pt idx="3">
                  <c:v>45.455408077980877</c:v>
                </c:pt>
                <c:pt idx="4">
                  <c:v>127.83709639589229</c:v>
                </c:pt>
                <c:pt idx="5">
                  <c:v>106.93733102694438</c:v>
                </c:pt>
                <c:pt idx="6">
                  <c:v>10.469019298611112</c:v>
                </c:pt>
                <c:pt idx="7">
                  <c:v>2.4051769986111111</c:v>
                </c:pt>
                <c:pt idx="8">
                  <c:v>98.737512637222224</c:v>
                </c:pt>
                <c:pt idx="9">
                  <c:v>0.245</c:v>
                </c:pt>
                <c:pt idx="10">
                  <c:v>6.6959999999999997</c:v>
                </c:pt>
                <c:pt idx="11">
                  <c:v>7.8579999999999997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FuelMix!$C$118:$C$130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FuelMix!$D$118:$D$130</c:f>
              <c:numCache>
                <c:formatCode>0.0</c:formatCode>
                <c:ptCount val="13"/>
                <c:pt idx="0">
                  <c:v>0.13025599999999957</c:v>
                </c:pt>
                <c:pt idx="1">
                  <c:v>5.9312999999999803E-2</c:v>
                </c:pt>
                <c:pt idx="2">
                  <c:v>0.64313899999999902</c:v>
                </c:pt>
                <c:pt idx="3">
                  <c:v>3.8378999999999872E-2</c:v>
                </c:pt>
                <c:pt idx="4">
                  <c:v>1.2664644609650528</c:v>
                </c:pt>
                <c:pt idx="5">
                  <c:v>3.9530369999999908</c:v>
                </c:pt>
                <c:pt idx="6">
                  <c:v>0</c:v>
                </c:pt>
                <c:pt idx="7">
                  <c:v>0</c:v>
                </c:pt>
                <c:pt idx="8">
                  <c:v>4.5269999999999992</c:v>
                </c:pt>
                <c:pt idx="9">
                  <c:v>0</c:v>
                </c:pt>
                <c:pt idx="10">
                  <c:v>0</c:v>
                </c:pt>
                <c:pt idx="11">
                  <c:v>0.35099999999999998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FuelMix!$C$118:$C$130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FuelMix!$E$118:$E$130</c:f>
              <c:numCache>
                <c:formatCode>0.0</c:formatCode>
                <c:ptCount val="13"/>
                <c:pt idx="0">
                  <c:v>0.39425700000000041</c:v>
                </c:pt>
                <c:pt idx="1">
                  <c:v>1.3304720005555564</c:v>
                </c:pt>
                <c:pt idx="2">
                  <c:v>1.387458999722222</c:v>
                </c:pt>
                <c:pt idx="3">
                  <c:v>6.3965000000000008E-2</c:v>
                </c:pt>
                <c:pt idx="4">
                  <c:v>0.20958071083333346</c:v>
                </c:pt>
                <c:pt idx="5">
                  <c:v>0.41402800000000006</c:v>
                </c:pt>
                <c:pt idx="6">
                  <c:v>0</c:v>
                </c:pt>
                <c:pt idx="7">
                  <c:v>0</c:v>
                </c:pt>
                <c:pt idx="8">
                  <c:v>0.88620599999999994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FuelMix!$C$118:$C$130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FuelMix!$F$118:$F$130</c:f>
              <c:numCache>
                <c:formatCode>0.0</c:formatCode>
                <c:ptCount val="13"/>
                <c:pt idx="0">
                  <c:v>2.6749000000000002E-2</c:v>
                </c:pt>
                <c:pt idx="1">
                  <c:v>0.49311199999999999</c:v>
                </c:pt>
                <c:pt idx="2">
                  <c:v>0.41170199999999996</c:v>
                </c:pt>
                <c:pt idx="3">
                  <c:v>0</c:v>
                </c:pt>
                <c:pt idx="4">
                  <c:v>0.58534483066521426</c:v>
                </c:pt>
                <c:pt idx="5">
                  <c:v>1.8657000000000001</c:v>
                </c:pt>
                <c:pt idx="6">
                  <c:v>0</c:v>
                </c:pt>
                <c:pt idx="7">
                  <c:v>0</c:v>
                </c:pt>
                <c:pt idx="8">
                  <c:v>0.13900000000000001</c:v>
                </c:pt>
                <c:pt idx="9">
                  <c:v>0</c:v>
                </c:pt>
                <c:pt idx="10">
                  <c:v>0</c:v>
                </c:pt>
                <c:pt idx="11">
                  <c:v>3.9000000000000014E-2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FuelMix!$C$118:$C$130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FuelMix!$G$118:$G$130</c:f>
              <c:numCache>
                <c:formatCode>0.0</c:formatCode>
                <c:ptCount val="13"/>
                <c:pt idx="0">
                  <c:v>0.55126200000000003</c:v>
                </c:pt>
                <c:pt idx="1">
                  <c:v>1.8828970005555561</c:v>
                </c:pt>
                <c:pt idx="2">
                  <c:v>2.4422999997222208</c:v>
                </c:pt>
                <c:pt idx="3">
                  <c:v>0.10234399999999988</c:v>
                </c:pt>
                <c:pt idx="4">
                  <c:v>2.0613900024636003</c:v>
                </c:pt>
                <c:pt idx="5">
                  <c:v>6.2327649999999917</c:v>
                </c:pt>
                <c:pt idx="6">
                  <c:v>0</c:v>
                </c:pt>
                <c:pt idx="7">
                  <c:v>0</c:v>
                </c:pt>
                <c:pt idx="8">
                  <c:v>5.5522059999999991</c:v>
                </c:pt>
                <c:pt idx="9">
                  <c:v>0</c:v>
                </c:pt>
                <c:pt idx="10">
                  <c:v>0</c:v>
                </c:pt>
                <c:pt idx="11">
                  <c:v>0.39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FuelMix!$C$136:$C$148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FuelMix!$D$136:$D$148</c:f>
              <c:numCache>
                <c:formatCode>0.0</c:formatCode>
                <c:ptCount val="13"/>
                <c:pt idx="0">
                  <c:v>5.2388068932038765</c:v>
                </c:pt>
                <c:pt idx="1">
                  <c:v>10.861256999999997</c:v>
                </c:pt>
                <c:pt idx="2">
                  <c:v>6.9698589999999863</c:v>
                </c:pt>
                <c:pt idx="3">
                  <c:v>0.31400999999999946</c:v>
                </c:pt>
                <c:pt idx="4">
                  <c:v>3.9482911743558997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0.32100000000000001</c:v>
                </c:pt>
                <c:pt idx="9">
                  <c:v>0</c:v>
                </c:pt>
                <c:pt idx="10">
                  <c:v>0.11699999999999999</c:v>
                </c:pt>
                <c:pt idx="11">
                  <c:v>0.31799999999999995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FuelMix!$C$136:$C$148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FuelMix!$E$136:$E$148</c:f>
              <c:numCache>
                <c:formatCode>0.0</c:formatCode>
                <c:ptCount val="13"/>
                <c:pt idx="0">
                  <c:v>1.0094839997222218</c:v>
                </c:pt>
                <c:pt idx="1">
                  <c:v>4.3507830002777821</c:v>
                </c:pt>
                <c:pt idx="2">
                  <c:v>7.4304069999999935</c:v>
                </c:pt>
                <c:pt idx="3">
                  <c:v>1.7375219994444429</c:v>
                </c:pt>
                <c:pt idx="4">
                  <c:v>1.1495397433333332</c:v>
                </c:pt>
                <c:pt idx="5">
                  <c:v>0</c:v>
                </c:pt>
                <c:pt idx="6">
                  <c:v>0.29656499972222178</c:v>
                </c:pt>
                <c:pt idx="7">
                  <c:v>0.23027400000000051</c:v>
                </c:pt>
                <c:pt idx="8">
                  <c:v>1.5560939997222223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FuelMix!$C$136:$C$148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FuelMix!$F$136:$F$148</c:f>
              <c:numCache>
                <c:formatCode>0.0</c:formatCode>
                <c:ptCount val="13"/>
                <c:pt idx="0">
                  <c:v>0</c:v>
                </c:pt>
                <c:pt idx="1">
                  <c:v>4.2228529999999997</c:v>
                </c:pt>
                <c:pt idx="2">
                  <c:v>4.652000000000001</c:v>
                </c:pt>
                <c:pt idx="3">
                  <c:v>0</c:v>
                </c:pt>
                <c:pt idx="4">
                  <c:v>2.0910260453423506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0.26800000000000002</c:v>
                </c:pt>
                <c:pt idx="9">
                  <c:v>0</c:v>
                </c:pt>
                <c:pt idx="10">
                  <c:v>2E-3</c:v>
                </c:pt>
                <c:pt idx="11">
                  <c:v>3.6000000000000004E-2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FuelMix!$C$136:$C$148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FuelMix!$G$136:$G$148</c:f>
              <c:numCache>
                <c:formatCode>0.0</c:formatCode>
                <c:ptCount val="13"/>
                <c:pt idx="0">
                  <c:v>6.2482908929260983</c:v>
                </c:pt>
                <c:pt idx="1">
                  <c:v>19.434893000277778</c:v>
                </c:pt>
                <c:pt idx="2">
                  <c:v>19.052265999999982</c:v>
                </c:pt>
                <c:pt idx="3">
                  <c:v>2.0515319994444425</c:v>
                </c:pt>
                <c:pt idx="4">
                  <c:v>7.1888569630315837</c:v>
                </c:pt>
                <c:pt idx="5">
                  <c:v>0</c:v>
                </c:pt>
                <c:pt idx="6">
                  <c:v>0.29656499972222178</c:v>
                </c:pt>
                <c:pt idx="7">
                  <c:v>0.23027400000000051</c:v>
                </c:pt>
                <c:pt idx="8">
                  <c:v>2.1450939997222225</c:v>
                </c:pt>
                <c:pt idx="9">
                  <c:v>0</c:v>
                </c:pt>
                <c:pt idx="10">
                  <c:v>0.11899999999999999</c:v>
                </c:pt>
                <c:pt idx="11">
                  <c:v>0.35399999999999998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FuelMix!$C$154:$C$166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FuelMix!$D$154:$D$166</c:f>
              <c:numCache>
                <c:formatCode>0.0</c:formatCode>
                <c:ptCount val="13"/>
                <c:pt idx="0">
                  <c:v>4.6519999999999999E-3</c:v>
                </c:pt>
                <c:pt idx="1">
                  <c:v>22.212136999999913</c:v>
                </c:pt>
                <c:pt idx="2">
                  <c:v>3.6087889999999883</c:v>
                </c:pt>
                <c:pt idx="3">
                  <c:v>0.20468800000000001</c:v>
                </c:pt>
                <c:pt idx="4">
                  <c:v>10.615351117000001</c:v>
                </c:pt>
                <c:pt idx="5">
                  <c:v>0.52451300000000001</c:v>
                </c:pt>
                <c:pt idx="6">
                  <c:v>6.07717913459157</c:v>
                </c:pt>
                <c:pt idx="7">
                  <c:v>0</c:v>
                </c:pt>
                <c:pt idx="8">
                  <c:v>10.571</c:v>
                </c:pt>
                <c:pt idx="9">
                  <c:v>2E-3</c:v>
                </c:pt>
                <c:pt idx="10">
                  <c:v>2.0529999999999999</c:v>
                </c:pt>
                <c:pt idx="11">
                  <c:v>1.0620000000000001</c:v>
                </c:pt>
                <c:pt idx="12">
                  <c:v>1.516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FuelMix!$C$154:$C$166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FuelMix!$E$154:$E$166</c:f>
              <c:numCache>
                <c:formatCode>0.0</c:formatCode>
                <c:ptCount val="13"/>
                <c:pt idx="0">
                  <c:v>2.6388470005555593</c:v>
                </c:pt>
                <c:pt idx="1">
                  <c:v>5.2300715458333356</c:v>
                </c:pt>
                <c:pt idx="2">
                  <c:v>5.9141082530555602</c:v>
                </c:pt>
                <c:pt idx="3">
                  <c:v>7.1026408013888922</c:v>
                </c:pt>
                <c:pt idx="4">
                  <c:v>2.524221303888889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2.3701939999999988</c:v>
                </c:pt>
                <c:pt idx="9">
                  <c:v>1.1630000000000008E-3</c:v>
                </c:pt>
                <c:pt idx="10">
                  <c:v>1.1629999999999995E-2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FuelMix!$C$154:$C$166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FuelMix!$F$154:$F$166</c:f>
              <c:numCache>
                <c:formatCode>0.0</c:formatCode>
                <c:ptCount val="13"/>
                <c:pt idx="0">
                  <c:v>0</c:v>
                </c:pt>
                <c:pt idx="1">
                  <c:v>0.71524499999999991</c:v>
                </c:pt>
                <c:pt idx="2">
                  <c:v>1.60494</c:v>
                </c:pt>
                <c:pt idx="3">
                  <c:v>0</c:v>
                </c:pt>
                <c:pt idx="4">
                  <c:v>10.180918020190463</c:v>
                </c:pt>
                <c:pt idx="5">
                  <c:v>5.5555555555555556E-4</c:v>
                </c:pt>
                <c:pt idx="6">
                  <c:v>0</c:v>
                </c:pt>
                <c:pt idx="7">
                  <c:v>0</c:v>
                </c:pt>
                <c:pt idx="8">
                  <c:v>0.33899999999999997</c:v>
                </c:pt>
                <c:pt idx="9">
                  <c:v>0</c:v>
                </c:pt>
                <c:pt idx="10">
                  <c:v>7.9000000000000001E-2</c:v>
                </c:pt>
                <c:pt idx="11">
                  <c:v>0.11799999999999999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FuelMix!$C$154:$C$166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FuelMix!$G$154:$G$166</c:f>
              <c:numCache>
                <c:formatCode>0.0</c:formatCode>
                <c:ptCount val="13"/>
                <c:pt idx="0">
                  <c:v>2.6434990005555594</c:v>
                </c:pt>
                <c:pt idx="1">
                  <c:v>28.157453545833249</c:v>
                </c:pt>
                <c:pt idx="2">
                  <c:v>11.127837253055549</c:v>
                </c:pt>
                <c:pt idx="3">
                  <c:v>7.3073288013888922</c:v>
                </c:pt>
                <c:pt idx="4">
                  <c:v>23.32049044107935</c:v>
                </c:pt>
                <c:pt idx="5">
                  <c:v>0.52506855555555554</c:v>
                </c:pt>
                <c:pt idx="6">
                  <c:v>6.07717913459157</c:v>
                </c:pt>
                <c:pt idx="7">
                  <c:v>0</c:v>
                </c:pt>
                <c:pt idx="8">
                  <c:v>13.280194</c:v>
                </c:pt>
                <c:pt idx="9">
                  <c:v>3.1630000000000009E-3</c:v>
                </c:pt>
                <c:pt idx="10">
                  <c:v>2.1436299999999999</c:v>
                </c:pt>
                <c:pt idx="11">
                  <c:v>1.1800000000000002</c:v>
                </c:pt>
                <c:pt idx="12">
                  <c:v>1.516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FuelMix!$C$172:$C$184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FuelMix!$D$172:$D$184</c:f>
              <c:numCache>
                <c:formatCode>0.0</c:formatCode>
                <c:ptCount val="13"/>
                <c:pt idx="0">
                  <c:v>1.273485</c:v>
                </c:pt>
                <c:pt idx="1">
                  <c:v>18.040455999999999</c:v>
                </c:pt>
                <c:pt idx="2">
                  <c:v>40.814322000000004</c:v>
                </c:pt>
                <c:pt idx="3">
                  <c:v>13.942044000000001</c:v>
                </c:pt>
                <c:pt idx="4">
                  <c:v>19.866170438271539</c:v>
                </c:pt>
                <c:pt idx="5">
                  <c:v>0.46414916743500001</c:v>
                </c:pt>
                <c:pt idx="6">
                  <c:v>0</c:v>
                </c:pt>
                <c:pt idx="7">
                  <c:v>0</c:v>
                </c:pt>
                <c:pt idx="8">
                  <c:v>28.896000000000001</c:v>
                </c:pt>
                <c:pt idx="9">
                  <c:v>0.11800000000000001</c:v>
                </c:pt>
                <c:pt idx="10">
                  <c:v>2.0739999999999998</c:v>
                </c:pt>
                <c:pt idx="11">
                  <c:v>1.0960998535059998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FuelMix!$C$172:$C$184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FuelMix!$E$172:$E$184</c:f>
              <c:numCache>
                <c:formatCode>0.0</c:formatCode>
                <c:ptCount val="13"/>
                <c:pt idx="0">
                  <c:v>11.860795889722224</c:v>
                </c:pt>
                <c:pt idx="1">
                  <c:v>16.549348191944443</c:v>
                </c:pt>
                <c:pt idx="2">
                  <c:v>98.22174526111111</c:v>
                </c:pt>
                <c:pt idx="3">
                  <c:v>27.753578443611122</c:v>
                </c:pt>
                <c:pt idx="4">
                  <c:v>19.998577453055546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14.738718417500007</c:v>
                </c:pt>
                <c:pt idx="9">
                  <c:v>0</c:v>
                </c:pt>
                <c:pt idx="10">
                  <c:v>1.9771396111111082E-2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FuelMix!$C$172:$C$184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FuelMix!$F$172:$F$184</c:f>
              <c:numCache>
                <c:formatCode>0.0</c:formatCode>
                <c:ptCount val="13"/>
                <c:pt idx="0">
                  <c:v>0</c:v>
                </c:pt>
                <c:pt idx="1">
                  <c:v>14.430503999999997</c:v>
                </c:pt>
                <c:pt idx="2">
                  <c:v>18.797568999999999</c:v>
                </c:pt>
                <c:pt idx="3">
                  <c:v>0</c:v>
                </c:pt>
                <c:pt idx="4">
                  <c:v>47.894411516809285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0.83499999999999996</c:v>
                </c:pt>
                <c:pt idx="9">
                  <c:v>0</c:v>
                </c:pt>
                <c:pt idx="10">
                  <c:v>0.45100000000000001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FuelMix!$C$172:$C$184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FuelMix!$G$172:$G$184</c:f>
              <c:numCache>
                <c:formatCode>0.0</c:formatCode>
                <c:ptCount val="13"/>
                <c:pt idx="0">
                  <c:v>13.134280889722223</c:v>
                </c:pt>
                <c:pt idx="1">
                  <c:v>49.020308191944437</c:v>
                </c:pt>
                <c:pt idx="2">
                  <c:v>157.83363626111111</c:v>
                </c:pt>
                <c:pt idx="3">
                  <c:v>41.695622443611121</c:v>
                </c:pt>
                <c:pt idx="4">
                  <c:v>87.75915940813637</c:v>
                </c:pt>
                <c:pt idx="5">
                  <c:v>0.46414916743500001</c:v>
                </c:pt>
                <c:pt idx="6">
                  <c:v>0</c:v>
                </c:pt>
                <c:pt idx="7">
                  <c:v>0</c:v>
                </c:pt>
                <c:pt idx="8">
                  <c:v>44.469718417500012</c:v>
                </c:pt>
                <c:pt idx="9">
                  <c:v>0.11800000000000001</c:v>
                </c:pt>
                <c:pt idx="10">
                  <c:v>2.5447713961111109</c:v>
                </c:pt>
                <c:pt idx="11">
                  <c:v>1.0960998535059998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FuelMix!$D$190:$D$202</c:f>
              <c:numCache>
                <c:formatCode>0.0</c:formatCode>
                <c:ptCount val="13"/>
                <c:pt idx="0">
                  <c:v>0.65360600000000002</c:v>
                </c:pt>
                <c:pt idx="1">
                  <c:v>68.501862999999943</c:v>
                </c:pt>
                <c:pt idx="2">
                  <c:v>148.69262137422831</c:v>
                </c:pt>
                <c:pt idx="3">
                  <c:v>12.253367999999995</c:v>
                </c:pt>
                <c:pt idx="4">
                  <c:v>79.674815032945844</c:v>
                </c:pt>
                <c:pt idx="5">
                  <c:v>12.897</c:v>
                </c:pt>
                <c:pt idx="6">
                  <c:v>0</c:v>
                </c:pt>
                <c:pt idx="7">
                  <c:v>0</c:v>
                </c:pt>
                <c:pt idx="8">
                  <c:v>84.021000000000001</c:v>
                </c:pt>
                <c:pt idx="9">
                  <c:v>3.2000000000000001E-2</c:v>
                </c:pt>
                <c:pt idx="10">
                  <c:v>0.85799999999999998</c:v>
                </c:pt>
                <c:pt idx="11">
                  <c:v>15.617999999999999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FuelMix!$E$190:$E$202</c:f>
              <c:numCache>
                <c:formatCode>0.0</c:formatCode>
                <c:ptCount val="13"/>
                <c:pt idx="0">
                  <c:v>45.201925569999958</c:v>
                </c:pt>
                <c:pt idx="1">
                  <c:v>18.61965852777778</c:v>
                </c:pt>
                <c:pt idx="2">
                  <c:v>98.69634794000001</c:v>
                </c:pt>
                <c:pt idx="3">
                  <c:v>22.352060291111112</c:v>
                </c:pt>
                <c:pt idx="4">
                  <c:v>18.56378421222222</c:v>
                </c:pt>
                <c:pt idx="5">
                  <c:v>1.9352320002777781</c:v>
                </c:pt>
                <c:pt idx="6">
                  <c:v>1.1629997222222213E-3</c:v>
                </c:pt>
                <c:pt idx="7">
                  <c:v>1.1629997222222213E-3</c:v>
                </c:pt>
                <c:pt idx="8">
                  <c:v>13.454598271666677</c:v>
                </c:pt>
                <c:pt idx="9">
                  <c:v>0</c:v>
                </c:pt>
                <c:pt idx="10">
                  <c:v>5.8149999999999955E-3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FuelMix!$F$190:$F$202</c:f>
              <c:numCache>
                <c:formatCode>0.0</c:formatCode>
                <c:ptCount val="13"/>
                <c:pt idx="0">
                  <c:v>0</c:v>
                </c:pt>
                <c:pt idx="1">
                  <c:v>26.794357000000005</c:v>
                </c:pt>
                <c:pt idx="2">
                  <c:v>77.918673999999996</c:v>
                </c:pt>
                <c:pt idx="3">
                  <c:v>0</c:v>
                </c:pt>
                <c:pt idx="4">
                  <c:v>46.515915114146701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2.4379999999999997</c:v>
                </c:pt>
                <c:pt idx="9">
                  <c:v>0</c:v>
                </c:pt>
                <c:pt idx="10">
                  <c:v>5.1999999999999991E-2</c:v>
                </c:pt>
                <c:pt idx="11">
                  <c:v>1.7359999999999998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FuelMix!$G$190:$G$202</c:f>
              <c:numCache>
                <c:formatCode>0.0</c:formatCode>
                <c:ptCount val="13"/>
                <c:pt idx="0">
                  <c:v>45.855531569999961</c:v>
                </c:pt>
                <c:pt idx="1">
                  <c:v>113.91587852777774</c:v>
                </c:pt>
                <c:pt idx="2">
                  <c:v>325.3076433142283</c:v>
                </c:pt>
                <c:pt idx="3">
                  <c:v>34.60542829111111</c:v>
                </c:pt>
                <c:pt idx="4">
                  <c:v>144.75451435931475</c:v>
                </c:pt>
                <c:pt idx="5">
                  <c:v>14.832232000277779</c:v>
                </c:pt>
                <c:pt idx="6">
                  <c:v>1.1629997222222213E-3</c:v>
                </c:pt>
                <c:pt idx="7">
                  <c:v>1.1629997222222213E-3</c:v>
                </c:pt>
                <c:pt idx="8">
                  <c:v>99.913598271666686</c:v>
                </c:pt>
                <c:pt idx="9">
                  <c:v>3.2000000000000001E-2</c:v>
                </c:pt>
                <c:pt idx="10">
                  <c:v>0.91581500000000005</c:v>
                </c:pt>
                <c:pt idx="11">
                  <c:v>17.353999999999999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FuelMix!$C$208:$C$220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FuelMix!$D$208:$D$220</c:f>
              <c:numCache>
                <c:formatCode>0.0</c:formatCode>
                <c:ptCount val="13"/>
                <c:pt idx="0">
                  <c:v>4.3031E-2</c:v>
                </c:pt>
                <c:pt idx="1">
                  <c:v>1.2723219999999988</c:v>
                </c:pt>
                <c:pt idx="2">
                  <c:v>5.9522339999999963</c:v>
                </c:pt>
                <c:pt idx="3">
                  <c:v>0.75943899999999964</c:v>
                </c:pt>
                <c:pt idx="4">
                  <c:v>2.743794123111948</c:v>
                </c:pt>
                <c:pt idx="5">
                  <c:v>1.6026139999999891</c:v>
                </c:pt>
                <c:pt idx="6">
                  <c:v>0</c:v>
                </c:pt>
                <c:pt idx="7">
                  <c:v>0</c:v>
                </c:pt>
                <c:pt idx="8">
                  <c:v>4.7519999999999998</c:v>
                </c:pt>
                <c:pt idx="9">
                  <c:v>0</c:v>
                </c:pt>
                <c:pt idx="10">
                  <c:v>8.299999999999999E-2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FuelMix!$C$208:$C$220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FuelMix!$E$208:$E$220</c:f>
              <c:numCache>
                <c:formatCode>0.0</c:formatCode>
                <c:ptCount val="13"/>
                <c:pt idx="0">
                  <c:v>1.433979000277777</c:v>
                </c:pt>
                <c:pt idx="1">
                  <c:v>1.9132326155555566</c:v>
                </c:pt>
                <c:pt idx="2">
                  <c:v>4.5384012022222313</c:v>
                </c:pt>
                <c:pt idx="3">
                  <c:v>1.0292549999999994</c:v>
                </c:pt>
                <c:pt idx="4">
                  <c:v>0.52650951111111111</c:v>
                </c:pt>
                <c:pt idx="5">
                  <c:v>0.58679138194444402</c:v>
                </c:pt>
                <c:pt idx="6">
                  <c:v>9.4203000000000064E-2</c:v>
                </c:pt>
                <c:pt idx="7">
                  <c:v>0</c:v>
                </c:pt>
                <c:pt idx="8">
                  <c:v>0.59429300027777787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FuelMix!$C$208:$C$220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FuelMix!$F$208:$F$220</c:f>
              <c:numCache>
                <c:formatCode>0.0</c:formatCode>
                <c:ptCount val="13"/>
                <c:pt idx="0">
                  <c:v>2.3259999999999999E-2</c:v>
                </c:pt>
                <c:pt idx="1">
                  <c:v>0.7047779999999999</c:v>
                </c:pt>
                <c:pt idx="2">
                  <c:v>1.530508</c:v>
                </c:pt>
                <c:pt idx="3">
                  <c:v>0</c:v>
                </c:pt>
                <c:pt idx="4">
                  <c:v>1.7059714372232602</c:v>
                </c:pt>
                <c:pt idx="5">
                  <c:v>0.47433371280000003</c:v>
                </c:pt>
                <c:pt idx="6">
                  <c:v>0</c:v>
                </c:pt>
                <c:pt idx="7">
                  <c:v>0</c:v>
                </c:pt>
                <c:pt idx="8">
                  <c:v>3.8000000000000006E-2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FuelMix!$C$208:$C$220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FuelMix!$G$208:$G$220</c:f>
              <c:numCache>
                <c:formatCode>0.0</c:formatCode>
                <c:ptCount val="13"/>
                <c:pt idx="0">
                  <c:v>1.5002700002777771</c:v>
                </c:pt>
                <c:pt idx="1">
                  <c:v>3.8903326155555558</c:v>
                </c:pt>
                <c:pt idx="2">
                  <c:v>12.021143202222227</c:v>
                </c:pt>
                <c:pt idx="3">
                  <c:v>1.7886939999999991</c:v>
                </c:pt>
                <c:pt idx="4">
                  <c:v>4.9762750714463193</c:v>
                </c:pt>
                <c:pt idx="5">
                  <c:v>2.6637390947444333</c:v>
                </c:pt>
                <c:pt idx="6">
                  <c:v>9.4203000000000064E-2</c:v>
                </c:pt>
                <c:pt idx="7">
                  <c:v>0</c:v>
                </c:pt>
                <c:pt idx="8">
                  <c:v>5.3842930002777782</c:v>
                </c:pt>
                <c:pt idx="9">
                  <c:v>0</c:v>
                </c:pt>
                <c:pt idx="10">
                  <c:v>8.299999999999999E-2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FuelMix!$C$226:$C$238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FuelMix!$D$226:$D$238</c:f>
              <c:numCache>
                <c:formatCode>0.0</c:formatCode>
                <c:ptCount val="13"/>
                <c:pt idx="0">
                  <c:v>2.9074999999999979E-2</c:v>
                </c:pt>
                <c:pt idx="1">
                  <c:v>18.637599922697689</c:v>
                </c:pt>
                <c:pt idx="2">
                  <c:v>210.69605799999911</c:v>
                </c:pt>
                <c:pt idx="3">
                  <c:v>14.030431999999944</c:v>
                </c:pt>
                <c:pt idx="4">
                  <c:v>31.284681694852559</c:v>
                </c:pt>
                <c:pt idx="5">
                  <c:v>8.3993738043499899</c:v>
                </c:pt>
                <c:pt idx="6">
                  <c:v>0</c:v>
                </c:pt>
                <c:pt idx="7">
                  <c:v>0</c:v>
                </c:pt>
                <c:pt idx="8">
                  <c:v>76.688000000000002</c:v>
                </c:pt>
                <c:pt idx="9">
                  <c:v>1.7999999999999999E-2</c:v>
                </c:pt>
                <c:pt idx="10">
                  <c:v>1.3370000000000002</c:v>
                </c:pt>
                <c:pt idx="11">
                  <c:v>25.269000000000002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FuelMix!$C$226:$C$238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FuelMix!$E$226:$E$238</c:f>
              <c:numCache>
                <c:formatCode>0.0</c:formatCode>
                <c:ptCount val="13"/>
                <c:pt idx="0">
                  <c:v>39.475719046944533</c:v>
                </c:pt>
                <c:pt idx="1">
                  <c:v>16.583036376944449</c:v>
                </c:pt>
                <c:pt idx="2">
                  <c:v>105.17466027388878</c:v>
                </c:pt>
                <c:pt idx="3">
                  <c:v>23.825296849166662</c:v>
                </c:pt>
                <c:pt idx="4">
                  <c:v>30.124763214722229</c:v>
                </c:pt>
                <c:pt idx="5">
                  <c:v>30.044221562222258</c:v>
                </c:pt>
                <c:pt idx="6">
                  <c:v>3.2635761891666628</c:v>
                </c:pt>
                <c:pt idx="7">
                  <c:v>0</c:v>
                </c:pt>
                <c:pt idx="8">
                  <c:v>3.0412657016666671</c:v>
                </c:pt>
                <c:pt idx="9">
                  <c:v>2.2097000000000033E-2</c:v>
                </c:pt>
                <c:pt idx="10">
                  <c:v>9.07140000000001E-2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FuelMix!$C$226:$C$238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FuelMix!$F$226:$F$238</c:f>
              <c:numCache>
                <c:formatCode>0.0</c:formatCode>
                <c:ptCount val="13"/>
                <c:pt idx="0">
                  <c:v>0</c:v>
                </c:pt>
                <c:pt idx="1">
                  <c:v>2.1817880000000001</c:v>
                </c:pt>
                <c:pt idx="2">
                  <c:v>84.624531999999988</c:v>
                </c:pt>
                <c:pt idx="3">
                  <c:v>0</c:v>
                </c:pt>
                <c:pt idx="4">
                  <c:v>43.226722069020397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0.53300000000000014</c:v>
                </c:pt>
                <c:pt idx="9">
                  <c:v>0</c:v>
                </c:pt>
                <c:pt idx="10">
                  <c:v>0.36099999999999999</c:v>
                </c:pt>
                <c:pt idx="11">
                  <c:v>2.8080000000000003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FuelMix!$C$226:$C$238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FuelMix!$G$226:$G$238</c:f>
              <c:numCache>
                <c:formatCode>0.0</c:formatCode>
                <c:ptCount val="13"/>
                <c:pt idx="0">
                  <c:v>39.504794046944532</c:v>
                </c:pt>
                <c:pt idx="1">
                  <c:v>37.402424299642135</c:v>
                </c:pt>
                <c:pt idx="2">
                  <c:v>400.49525027388785</c:v>
                </c:pt>
                <c:pt idx="3">
                  <c:v>37.85572884916661</c:v>
                </c:pt>
                <c:pt idx="4">
                  <c:v>104.63616697859518</c:v>
                </c:pt>
                <c:pt idx="5">
                  <c:v>38.443595366572247</c:v>
                </c:pt>
                <c:pt idx="6">
                  <c:v>3.2635761891666628</c:v>
                </c:pt>
                <c:pt idx="7">
                  <c:v>0</c:v>
                </c:pt>
                <c:pt idx="8">
                  <c:v>80.262265701666664</c:v>
                </c:pt>
                <c:pt idx="9">
                  <c:v>4.0097000000000035E-2</c:v>
                </c:pt>
                <c:pt idx="10">
                  <c:v>1.7887140000000004</c:v>
                </c:pt>
                <c:pt idx="11">
                  <c:v>28.077000000000002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FuelMix!$C$244:$C$256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FuelMix!$D$244:$D$256</c:f>
              <c:numCache>
                <c:formatCode>0.0</c:formatCode>
                <c:ptCount val="13"/>
                <c:pt idx="0">
                  <c:v>0</c:v>
                </c:pt>
                <c:pt idx="1">
                  <c:v>1.1338746871880188</c:v>
                </c:pt>
                <c:pt idx="2">
                  <c:v>0</c:v>
                </c:pt>
                <c:pt idx="3">
                  <c:v>0.49422275207986638</c:v>
                </c:pt>
                <c:pt idx="4">
                  <c:v>0.61871575985221372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3.9E-2</c:v>
                </c:pt>
                <c:pt idx="9">
                  <c:v>1.7000000000000001E-2</c:v>
                </c:pt>
                <c:pt idx="10">
                  <c:v>0.63800000000000001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FuelMix!$C$244:$C$256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FuelMix!$E$244:$E$256</c:f>
              <c:numCache>
                <c:formatCode>0.0</c:formatCode>
                <c:ptCount val="13"/>
                <c:pt idx="0">
                  <c:v>0</c:v>
                </c:pt>
                <c:pt idx="1">
                  <c:v>0.51637199999999983</c:v>
                </c:pt>
                <c:pt idx="2">
                  <c:v>0</c:v>
                </c:pt>
                <c:pt idx="3">
                  <c:v>0.93970399972222285</c:v>
                </c:pt>
                <c:pt idx="4">
                  <c:v>0.12931100805555557</c:v>
                </c:pt>
                <c:pt idx="5">
                  <c:v>0</c:v>
                </c:pt>
                <c:pt idx="6">
                  <c:v>6.9779999999999998E-3</c:v>
                </c:pt>
                <c:pt idx="7">
                  <c:v>0</c:v>
                </c:pt>
                <c:pt idx="8">
                  <c:v>3.2564000277777741E-2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FuelMix!$C$244:$C$256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FuelMix!$F$244:$F$256</c:f>
              <c:numCache>
                <c:formatCode>0.0</c:formatCode>
                <c:ptCount val="13"/>
                <c:pt idx="0">
                  <c:v>0</c:v>
                </c:pt>
                <c:pt idx="1">
                  <c:v>0.22445900000000002</c:v>
                </c:pt>
                <c:pt idx="2">
                  <c:v>0</c:v>
                </c:pt>
                <c:pt idx="3">
                  <c:v>0</c:v>
                </c:pt>
                <c:pt idx="4">
                  <c:v>1.1250810079205997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7.0000000000000001E-3</c:v>
                </c:pt>
                <c:pt idx="9">
                  <c:v>0</c:v>
                </c:pt>
                <c:pt idx="10">
                  <c:v>0.113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FuelMix!$C$244:$C$256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FuelMix!$G$244:$G$256</c:f>
              <c:numCache>
                <c:formatCode>0.0</c:formatCode>
                <c:ptCount val="13"/>
                <c:pt idx="0">
                  <c:v>0</c:v>
                </c:pt>
                <c:pt idx="1">
                  <c:v>1.8747056871880186</c:v>
                </c:pt>
                <c:pt idx="2">
                  <c:v>0</c:v>
                </c:pt>
                <c:pt idx="3">
                  <c:v>1.4339267518020893</c:v>
                </c:pt>
                <c:pt idx="4">
                  <c:v>1.873107775828369</c:v>
                </c:pt>
                <c:pt idx="5">
                  <c:v>0</c:v>
                </c:pt>
                <c:pt idx="6">
                  <c:v>6.9779999999999998E-3</c:v>
                </c:pt>
                <c:pt idx="7">
                  <c:v>0</c:v>
                </c:pt>
                <c:pt idx="8">
                  <c:v>7.856400027777774E-2</c:v>
                </c:pt>
                <c:pt idx="9">
                  <c:v>1.7000000000000001E-2</c:v>
                </c:pt>
                <c:pt idx="10">
                  <c:v>0.751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FuelMix!$C$262:$C$274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FuelMix!$D$262:$D$274</c:f>
              <c:numCache>
                <c:formatCode>0.0</c:formatCode>
                <c:ptCount val="13"/>
                <c:pt idx="0">
                  <c:v>0.16023461519999999</c:v>
                </c:pt>
                <c:pt idx="1">
                  <c:v>0.51225651632066649</c:v>
                </c:pt>
                <c:pt idx="2">
                  <c:v>1.3802888199999999</c:v>
                </c:pt>
                <c:pt idx="3">
                  <c:v>0.20007702292159102</c:v>
                </c:pt>
                <c:pt idx="4">
                  <c:v>0.59266421760849286</c:v>
                </c:pt>
                <c:pt idx="5">
                  <c:v>4.58</c:v>
                </c:pt>
                <c:pt idx="6">
                  <c:v>0</c:v>
                </c:pt>
                <c:pt idx="7">
                  <c:v>0</c:v>
                </c:pt>
                <c:pt idx="8">
                  <c:v>7.7119999999999997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FuelMix!$C$262:$C$274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FuelMix!$E$262:$E$274</c:f>
              <c:numCache>
                <c:formatCode>0.0</c:formatCode>
                <c:ptCount val="13"/>
                <c:pt idx="0">
                  <c:v>0.61638999944444506</c:v>
                </c:pt>
                <c:pt idx="1">
                  <c:v>0.62220499972222243</c:v>
                </c:pt>
                <c:pt idx="2">
                  <c:v>2.1096819997222229</c:v>
                </c:pt>
                <c:pt idx="3">
                  <c:v>0.13025599999999998</c:v>
                </c:pt>
                <c:pt idx="4">
                  <c:v>0.69878665277777741</c:v>
                </c:pt>
                <c:pt idx="5">
                  <c:v>7.3268999999999973E-2</c:v>
                </c:pt>
                <c:pt idx="6">
                  <c:v>0.64779100055555594</c:v>
                </c:pt>
                <c:pt idx="7">
                  <c:v>0</c:v>
                </c:pt>
                <c:pt idx="8">
                  <c:v>3.4343390000000009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FuelMix!$C$262:$C$274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FuelMix!$F$262:$F$274</c:f>
              <c:numCache>
                <c:formatCode>0.0</c:formatCode>
                <c:ptCount val="13"/>
                <c:pt idx="0">
                  <c:v>0.117463</c:v>
                </c:pt>
                <c:pt idx="1">
                  <c:v>0.47334099999999996</c:v>
                </c:pt>
                <c:pt idx="2">
                  <c:v>1.13974</c:v>
                </c:pt>
                <c:pt idx="3">
                  <c:v>0</c:v>
                </c:pt>
                <c:pt idx="4">
                  <c:v>0.75669096825860227</c:v>
                </c:pt>
                <c:pt idx="5">
                  <c:v>1.57</c:v>
                </c:pt>
                <c:pt idx="6">
                  <c:v>0</c:v>
                </c:pt>
                <c:pt idx="7">
                  <c:v>0</c:v>
                </c:pt>
                <c:pt idx="8">
                  <c:v>1.1000000000000001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FuelMix!$C$262:$C$274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FuelMix!$G$262:$G$274</c:f>
              <c:numCache>
                <c:formatCode>0.0</c:formatCode>
                <c:ptCount val="13"/>
                <c:pt idx="0">
                  <c:v>0.89408761464444508</c:v>
                </c:pt>
                <c:pt idx="1">
                  <c:v>1.6078025160428888</c:v>
                </c:pt>
                <c:pt idx="2">
                  <c:v>4.6297108197222228</c:v>
                </c:pt>
                <c:pt idx="3">
                  <c:v>0.330333022921591</c:v>
                </c:pt>
                <c:pt idx="4">
                  <c:v>2.0481418386448729</c:v>
                </c:pt>
                <c:pt idx="5">
                  <c:v>6.2232690000000002</c:v>
                </c:pt>
                <c:pt idx="6">
                  <c:v>0.64779100055555594</c:v>
                </c:pt>
                <c:pt idx="7">
                  <c:v>0</c:v>
                </c:pt>
                <c:pt idx="8">
                  <c:v>12.246339000000001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FuelMix!$C$280:$C$292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FuelMix!$D$280:$D$292</c:f>
              <c:numCache>
                <c:formatCode>0.0</c:formatCode>
                <c:ptCount val="13"/>
                <c:pt idx="0">
                  <c:v>0.80772329574468005</c:v>
                </c:pt>
                <c:pt idx="1">
                  <c:v>0.14188600000000001</c:v>
                </c:pt>
                <c:pt idx="2">
                  <c:v>1.5747019999999998</c:v>
                </c:pt>
                <c:pt idx="3">
                  <c:v>0.54195800000000005</c:v>
                </c:pt>
                <c:pt idx="4">
                  <c:v>0.48729699999999987</c:v>
                </c:pt>
                <c:pt idx="5">
                  <c:v>5.4484999999999992</c:v>
                </c:pt>
                <c:pt idx="6">
                  <c:v>0</c:v>
                </c:pt>
                <c:pt idx="7">
                  <c:v>0</c:v>
                </c:pt>
                <c:pt idx="8">
                  <c:v>6.5179999999999998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FuelMix!$C$280:$C$292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FuelMix!$E$280:$E$292</c:f>
              <c:numCache>
                <c:formatCode>0.0</c:formatCode>
                <c:ptCount val="13"/>
                <c:pt idx="0">
                  <c:v>1.397925999444444</c:v>
                </c:pt>
                <c:pt idx="1">
                  <c:v>0.3977459997222218</c:v>
                </c:pt>
                <c:pt idx="2">
                  <c:v>3.3817517744444494</c:v>
                </c:pt>
                <c:pt idx="3">
                  <c:v>0.10244150166666682</c:v>
                </c:pt>
                <c:pt idx="4">
                  <c:v>0.41947220361111109</c:v>
                </c:pt>
                <c:pt idx="5">
                  <c:v>2.485420422499991</c:v>
                </c:pt>
                <c:pt idx="6">
                  <c:v>0</c:v>
                </c:pt>
                <c:pt idx="7">
                  <c:v>0</c:v>
                </c:pt>
                <c:pt idx="8">
                  <c:v>1.0037665013888897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FuelMix!$C$280:$C$292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FuelMix!$F$280:$F$292</c:f>
              <c:numCache>
                <c:formatCode>0.0</c:formatCode>
                <c:ptCount val="13"/>
                <c:pt idx="0">
                  <c:v>0.51753499999999997</c:v>
                </c:pt>
                <c:pt idx="1">
                  <c:v>3.6053000000000002E-2</c:v>
                </c:pt>
                <c:pt idx="2">
                  <c:v>0.73617899999999981</c:v>
                </c:pt>
                <c:pt idx="3">
                  <c:v>0</c:v>
                </c:pt>
                <c:pt idx="4">
                  <c:v>1.0039381871211741</c:v>
                </c:pt>
                <c:pt idx="5">
                  <c:v>1.7613000000000003</c:v>
                </c:pt>
                <c:pt idx="6">
                  <c:v>0</c:v>
                </c:pt>
                <c:pt idx="7">
                  <c:v>0</c:v>
                </c:pt>
                <c:pt idx="8">
                  <c:v>0.40300000000000002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FuelMix!$C$280:$C$292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FuelMix!$G$280:$G$292</c:f>
              <c:numCache>
                <c:formatCode>0.0</c:formatCode>
                <c:ptCount val="13"/>
                <c:pt idx="0">
                  <c:v>2.7231842951891241</c:v>
                </c:pt>
                <c:pt idx="1">
                  <c:v>0.57568499972222187</c:v>
                </c:pt>
                <c:pt idx="2">
                  <c:v>5.6926327744444496</c:v>
                </c:pt>
                <c:pt idx="3">
                  <c:v>0.64439950166666682</c:v>
                </c:pt>
                <c:pt idx="4">
                  <c:v>1.9107073907322851</c:v>
                </c:pt>
                <c:pt idx="5">
                  <c:v>9.6952204224999896</c:v>
                </c:pt>
                <c:pt idx="6">
                  <c:v>0</c:v>
                </c:pt>
                <c:pt idx="7">
                  <c:v>0</c:v>
                </c:pt>
                <c:pt idx="8">
                  <c:v>7.9247665013888895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FuelMix!$C$298:$C$310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FuelMix!$D$298:$D$310</c:f>
              <c:numCache>
                <c:formatCode>0.0</c:formatCode>
                <c:ptCount val="13"/>
                <c:pt idx="0">
                  <c:v>5.8149999999999999E-3</c:v>
                </c:pt>
                <c:pt idx="1">
                  <c:v>1.982915</c:v>
                </c:pt>
                <c:pt idx="2">
                  <c:v>2.323674</c:v>
                </c:pt>
                <c:pt idx="3">
                  <c:v>0</c:v>
                </c:pt>
                <c:pt idx="4">
                  <c:v>0.251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0.20699999999999999</c:v>
                </c:pt>
                <c:pt idx="9">
                  <c:v>0</c:v>
                </c:pt>
                <c:pt idx="10">
                  <c:v>0.02</c:v>
                </c:pt>
                <c:pt idx="11">
                  <c:v>1.3999999999999999E-2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FuelMix!$C$298:$C$310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FuelMix!$E$298:$E$310</c:f>
              <c:numCache>
                <c:formatCode>0.0</c:formatCode>
                <c:ptCount val="13"/>
                <c:pt idx="0">
                  <c:v>0.61638999944444484</c:v>
                </c:pt>
                <c:pt idx="1">
                  <c:v>0.14072300027777784</c:v>
                </c:pt>
                <c:pt idx="2">
                  <c:v>2.9668130002777815</c:v>
                </c:pt>
                <c:pt idx="3">
                  <c:v>0</c:v>
                </c:pt>
                <c:pt idx="4">
                  <c:v>1.669385692222227</c:v>
                </c:pt>
                <c:pt idx="5">
                  <c:v>4.7682999999999906E-2</c:v>
                </c:pt>
                <c:pt idx="6">
                  <c:v>0.16747199972222221</c:v>
                </c:pt>
                <c:pt idx="7">
                  <c:v>0</c:v>
                </c:pt>
                <c:pt idx="8">
                  <c:v>0.26400099944444433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FuelMix!$C$298:$C$310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FuelMix!$F$298:$F$310</c:f>
              <c:numCache>
                <c:formatCode>0.0</c:formatCode>
                <c:ptCount val="13"/>
                <c:pt idx="0">
                  <c:v>0</c:v>
                </c:pt>
                <c:pt idx="1">
                  <c:v>0.71989700000000001</c:v>
                </c:pt>
                <c:pt idx="2">
                  <c:v>1.817769</c:v>
                </c:pt>
                <c:pt idx="3">
                  <c:v>0</c:v>
                </c:pt>
                <c:pt idx="4">
                  <c:v>0.56800469685329702</c:v>
                </c:pt>
                <c:pt idx="5">
                  <c:v>0.7205555555555555</c:v>
                </c:pt>
                <c:pt idx="6">
                  <c:v>0</c:v>
                </c:pt>
                <c:pt idx="7">
                  <c:v>0</c:v>
                </c:pt>
                <c:pt idx="8">
                  <c:v>0.01</c:v>
                </c:pt>
                <c:pt idx="9">
                  <c:v>0</c:v>
                </c:pt>
                <c:pt idx="10">
                  <c:v>0</c:v>
                </c:pt>
                <c:pt idx="11">
                  <c:v>1E-3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FuelMix!$C$298:$C$310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FuelMix!$G$298:$G$310</c:f>
              <c:numCache>
                <c:formatCode>0.0</c:formatCode>
                <c:ptCount val="13"/>
                <c:pt idx="0">
                  <c:v>0.62220499944444485</c:v>
                </c:pt>
                <c:pt idx="1">
                  <c:v>2.8435350002777779</c:v>
                </c:pt>
                <c:pt idx="2">
                  <c:v>7.1082560002777821</c:v>
                </c:pt>
                <c:pt idx="3">
                  <c:v>0</c:v>
                </c:pt>
                <c:pt idx="4">
                  <c:v>2.4883903890755241</c:v>
                </c:pt>
                <c:pt idx="5">
                  <c:v>0.76823855555555542</c:v>
                </c:pt>
                <c:pt idx="6">
                  <c:v>0.16747199972222221</c:v>
                </c:pt>
                <c:pt idx="7">
                  <c:v>0</c:v>
                </c:pt>
                <c:pt idx="8">
                  <c:v>0.4810009994444443</c:v>
                </c:pt>
                <c:pt idx="9">
                  <c:v>0</c:v>
                </c:pt>
                <c:pt idx="10">
                  <c:v>0.02</c:v>
                </c:pt>
                <c:pt idx="11">
                  <c:v>1.4999999999999999E-2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FuelMix!$C$316:$C$328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FuelMix!$D$316:$D$328</c:f>
              <c:numCache>
                <c:formatCode>0.0</c:formatCode>
                <c:ptCount val="13"/>
                <c:pt idx="0">
                  <c:v>1.775900999999992</c:v>
                </c:pt>
                <c:pt idx="1">
                  <c:v>0</c:v>
                </c:pt>
                <c:pt idx="2">
                  <c:v>31.43780798023462</c:v>
                </c:pt>
                <c:pt idx="3">
                  <c:v>1.1614781868437272</c:v>
                </c:pt>
                <c:pt idx="4">
                  <c:v>4.1963447598283112</c:v>
                </c:pt>
                <c:pt idx="5">
                  <c:v>6.2487989999999796</c:v>
                </c:pt>
                <c:pt idx="6">
                  <c:v>0</c:v>
                </c:pt>
                <c:pt idx="7">
                  <c:v>0</c:v>
                </c:pt>
                <c:pt idx="8">
                  <c:v>8.4239999999999995</c:v>
                </c:pt>
                <c:pt idx="9">
                  <c:v>0</c:v>
                </c:pt>
                <c:pt idx="10">
                  <c:v>6.6000000000000003E-2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FuelMix!$C$316:$C$328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FuelMix!$E$316:$E$328</c:f>
              <c:numCache>
                <c:formatCode>0.0</c:formatCode>
                <c:ptCount val="13"/>
                <c:pt idx="0">
                  <c:v>4.0588699997222237</c:v>
                </c:pt>
                <c:pt idx="1">
                  <c:v>6.633108972222225E-2</c:v>
                </c:pt>
                <c:pt idx="2">
                  <c:v>9.5936878211111143</c:v>
                </c:pt>
                <c:pt idx="3">
                  <c:v>2.5167319999999962</c:v>
                </c:pt>
                <c:pt idx="4">
                  <c:v>1.1127243188888882</c:v>
                </c:pt>
                <c:pt idx="5">
                  <c:v>3.5844522352777712</c:v>
                </c:pt>
                <c:pt idx="6">
                  <c:v>0.36750799972222226</c:v>
                </c:pt>
                <c:pt idx="7">
                  <c:v>0</c:v>
                </c:pt>
                <c:pt idx="8">
                  <c:v>0.73734645444444391</c:v>
                </c:pt>
                <c:pt idx="9">
                  <c:v>1.395599944444444E-2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FuelMix!$C$316:$C$328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FuelMix!$F$316:$F$328</c:f>
              <c:numCache>
                <c:formatCode>0.0</c:formatCode>
                <c:ptCount val="13"/>
                <c:pt idx="0">
                  <c:v>1.0467000000000001E-2</c:v>
                </c:pt>
                <c:pt idx="1">
                  <c:v>0.136071</c:v>
                </c:pt>
                <c:pt idx="2">
                  <c:v>16.131973000000002</c:v>
                </c:pt>
                <c:pt idx="3">
                  <c:v>0</c:v>
                </c:pt>
                <c:pt idx="4">
                  <c:v>3.6757550480903443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1.454</c:v>
                </c:pt>
                <c:pt idx="9">
                  <c:v>0</c:v>
                </c:pt>
                <c:pt idx="10">
                  <c:v>2E-3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FuelMix!$C$316:$C$328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FuelMix!$G$316:$G$328</c:f>
              <c:numCache>
                <c:formatCode>0.0</c:formatCode>
                <c:ptCount val="13"/>
                <c:pt idx="0">
                  <c:v>5.8452379997222161</c:v>
                </c:pt>
                <c:pt idx="1">
                  <c:v>0.20240208972222223</c:v>
                </c:pt>
                <c:pt idx="2">
                  <c:v>57.163468801345736</c:v>
                </c:pt>
                <c:pt idx="3">
                  <c:v>3.6782101868437236</c:v>
                </c:pt>
                <c:pt idx="4">
                  <c:v>8.9848241268075437</c:v>
                </c:pt>
                <c:pt idx="5">
                  <c:v>9.8332512352777499</c:v>
                </c:pt>
                <c:pt idx="6">
                  <c:v>0.36750799972222226</c:v>
                </c:pt>
                <c:pt idx="7">
                  <c:v>0</c:v>
                </c:pt>
                <c:pt idx="8">
                  <c:v>10.615346454444444</c:v>
                </c:pt>
                <c:pt idx="9">
                  <c:v>1.395599944444444E-2</c:v>
                </c:pt>
                <c:pt idx="10">
                  <c:v>6.8000000000000005E-2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FuelMix!$C$334:$C$346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FuelMix!$D$334:$D$346</c:f>
              <c:numCache>
                <c:formatCode>0.0</c:formatCode>
                <c:ptCount val="13"/>
                <c:pt idx="0">
                  <c:v>0</c:v>
                </c:pt>
                <c:pt idx="1">
                  <c:v>2.4423E-2</c:v>
                </c:pt>
                <c:pt idx="2">
                  <c:v>0</c:v>
                </c:pt>
                <c:pt idx="3">
                  <c:v>0.28144599999999997</c:v>
                </c:pt>
                <c:pt idx="4">
                  <c:v>0.3695015304993674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0.01</c:v>
                </c:pt>
                <c:pt idx="9">
                  <c:v>0</c:v>
                </c:pt>
                <c:pt idx="10">
                  <c:v>4.4999999999999998E-2</c:v>
                </c:pt>
                <c:pt idx="11">
                  <c:v>1.9000000000000003E-2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FuelMix!$C$334:$C$346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FuelMix!$E$334:$E$346</c:f>
              <c:numCache>
                <c:formatCode>0.0</c:formatCode>
                <c:ptCount val="13"/>
                <c:pt idx="0">
                  <c:v>0</c:v>
                </c:pt>
                <c:pt idx="1">
                  <c:v>5.9312999722222204E-2</c:v>
                </c:pt>
                <c:pt idx="2">
                  <c:v>0</c:v>
                </c:pt>
                <c:pt idx="3">
                  <c:v>0</c:v>
                </c:pt>
                <c:pt idx="4">
                  <c:v>5.6660631666666648E-2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FuelMix!$C$334:$C$346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FuelMix!$F$334:$F$346</c:f>
              <c:numCache>
                <c:formatCode>0.0</c:formatCode>
                <c:ptCount val="13"/>
                <c:pt idx="0">
                  <c:v>0</c:v>
                </c:pt>
                <c:pt idx="1">
                  <c:v>3.6053000000000002E-2</c:v>
                </c:pt>
                <c:pt idx="2">
                  <c:v>0</c:v>
                </c:pt>
                <c:pt idx="3">
                  <c:v>0</c:v>
                </c:pt>
                <c:pt idx="4">
                  <c:v>0.31279935243194934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2E-3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FuelMix!$C$334:$C$346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FuelMix!$G$334:$G$346</c:f>
              <c:numCache>
                <c:formatCode>0.0</c:formatCode>
                <c:ptCount val="13"/>
                <c:pt idx="0">
                  <c:v>0</c:v>
                </c:pt>
                <c:pt idx="1">
                  <c:v>0.11978899972222221</c:v>
                </c:pt>
                <c:pt idx="2">
                  <c:v>0</c:v>
                </c:pt>
                <c:pt idx="3">
                  <c:v>0.28144599999999997</c:v>
                </c:pt>
                <c:pt idx="4">
                  <c:v>0.73896151459798332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0.01</c:v>
                </c:pt>
                <c:pt idx="9">
                  <c:v>0</c:v>
                </c:pt>
                <c:pt idx="10">
                  <c:v>4.4999999999999998E-2</c:v>
                </c:pt>
                <c:pt idx="11">
                  <c:v>2.1000000000000005E-2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FuelMix!$C$352:$C$364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FuelMix!$D$352:$D$364</c:f>
              <c:numCache>
                <c:formatCode>0.0</c:formatCode>
                <c:ptCount val="13"/>
                <c:pt idx="0">
                  <c:v>5.6987000000000003E-2</c:v>
                </c:pt>
                <c:pt idx="1">
                  <c:v>0.74897199999999986</c:v>
                </c:pt>
                <c:pt idx="2">
                  <c:v>86.826091000000005</c:v>
                </c:pt>
                <c:pt idx="3">
                  <c:v>0.27563099999999996</c:v>
                </c:pt>
                <c:pt idx="4">
                  <c:v>5.0440102913289095</c:v>
                </c:pt>
                <c:pt idx="5">
                  <c:v>3.4507356977243231</c:v>
                </c:pt>
                <c:pt idx="6">
                  <c:v>0</c:v>
                </c:pt>
                <c:pt idx="7">
                  <c:v>0</c:v>
                </c:pt>
                <c:pt idx="8">
                  <c:v>3.5179999999999998</c:v>
                </c:pt>
                <c:pt idx="9">
                  <c:v>0</c:v>
                </c:pt>
                <c:pt idx="10">
                  <c:v>0.25600000000000001</c:v>
                </c:pt>
                <c:pt idx="11">
                  <c:v>1.3580000000000001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FuelMix!$C$352:$C$364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FuelMix!$E$352:$E$364</c:f>
              <c:numCache>
                <c:formatCode>0.0</c:formatCode>
                <c:ptCount val="13"/>
                <c:pt idx="0">
                  <c:v>17.779943999722175</c:v>
                </c:pt>
                <c:pt idx="1">
                  <c:v>5.1800020002777742</c:v>
                </c:pt>
                <c:pt idx="2">
                  <c:v>57.851109000277752</c:v>
                </c:pt>
                <c:pt idx="3">
                  <c:v>32.379083000277795</c:v>
                </c:pt>
                <c:pt idx="4">
                  <c:v>7.1405944697222195</c:v>
                </c:pt>
                <c:pt idx="5">
                  <c:v>12.331288999999989</c:v>
                </c:pt>
                <c:pt idx="6">
                  <c:v>0</c:v>
                </c:pt>
                <c:pt idx="7">
                  <c:v>0</c:v>
                </c:pt>
                <c:pt idx="8">
                  <c:v>1.0118099999999999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FuelMix!$C$352:$C$364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FuelMix!$F$352:$F$364</c:f>
              <c:numCache>
                <c:formatCode>0.0</c:formatCode>
                <c:ptCount val="13"/>
                <c:pt idx="0">
                  <c:v>6.6291000000000003E-2</c:v>
                </c:pt>
                <c:pt idx="1">
                  <c:v>1.3293090000000003</c:v>
                </c:pt>
                <c:pt idx="2">
                  <c:v>56.321763999999988</c:v>
                </c:pt>
                <c:pt idx="3">
                  <c:v>0</c:v>
                </c:pt>
                <c:pt idx="4">
                  <c:v>10.065105282594503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0.62600000000000011</c:v>
                </c:pt>
                <c:pt idx="9">
                  <c:v>0</c:v>
                </c:pt>
                <c:pt idx="10">
                  <c:v>4.0999999999999995E-2</c:v>
                </c:pt>
                <c:pt idx="11">
                  <c:v>0.15100000000000002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FuelMix!$C$352:$C$364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FuelMix!$G$352:$G$364</c:f>
              <c:numCache>
                <c:formatCode>0.0</c:formatCode>
                <c:ptCount val="13"/>
                <c:pt idx="0">
                  <c:v>17.903221999722174</c:v>
                </c:pt>
                <c:pt idx="1">
                  <c:v>7.2582830002777747</c:v>
                </c:pt>
                <c:pt idx="2">
                  <c:v>200.99896400027774</c:v>
                </c:pt>
                <c:pt idx="3">
                  <c:v>32.654714000277792</c:v>
                </c:pt>
                <c:pt idx="4">
                  <c:v>22.249710043645635</c:v>
                </c:pt>
                <c:pt idx="5">
                  <c:v>15.782024697724312</c:v>
                </c:pt>
                <c:pt idx="6">
                  <c:v>0</c:v>
                </c:pt>
                <c:pt idx="7">
                  <c:v>0</c:v>
                </c:pt>
                <c:pt idx="8">
                  <c:v>5.1558099999999998</c:v>
                </c:pt>
                <c:pt idx="9">
                  <c:v>0</c:v>
                </c:pt>
                <c:pt idx="10">
                  <c:v>0.29699999999999999</c:v>
                </c:pt>
                <c:pt idx="11">
                  <c:v>1.5090000000000001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FuelMix!$D$370:$D$382</c:f>
              <c:numCache>
                <c:formatCode>0.0</c:formatCode>
                <c:ptCount val="13"/>
                <c:pt idx="0">
                  <c:v>0.43088951890417804</c:v>
                </c:pt>
                <c:pt idx="1">
                  <c:v>13.674553999999917</c:v>
                </c:pt>
                <c:pt idx="2">
                  <c:v>14.316345068978952</c:v>
                </c:pt>
                <c:pt idx="3">
                  <c:v>0.36714045096830217</c:v>
                </c:pt>
                <c:pt idx="4">
                  <c:v>7.5015898701842509</c:v>
                </c:pt>
                <c:pt idx="5">
                  <c:v>8.2913888888888891</c:v>
                </c:pt>
                <c:pt idx="6">
                  <c:v>0</c:v>
                </c:pt>
                <c:pt idx="7">
                  <c:v>0</c:v>
                </c:pt>
                <c:pt idx="8">
                  <c:v>19.607000000000003</c:v>
                </c:pt>
                <c:pt idx="9">
                  <c:v>0</c:v>
                </c:pt>
                <c:pt idx="10">
                  <c:v>1.54</c:v>
                </c:pt>
                <c:pt idx="11">
                  <c:v>1.516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FuelMix!$E$370:$E$382</c:f>
              <c:numCache>
                <c:formatCode>0.0</c:formatCode>
                <c:ptCount val="13"/>
                <c:pt idx="0">
                  <c:v>12.05934681805555</c:v>
                </c:pt>
                <c:pt idx="1">
                  <c:v>8.1647100108333284</c:v>
                </c:pt>
                <c:pt idx="2">
                  <c:v>30.943671187777788</c:v>
                </c:pt>
                <c:pt idx="3">
                  <c:v>6.2907056202777785</c:v>
                </c:pt>
                <c:pt idx="4">
                  <c:v>3.102552788333333</c:v>
                </c:pt>
                <c:pt idx="5">
                  <c:v>3.2272752736111068</c:v>
                </c:pt>
                <c:pt idx="6">
                  <c:v>3.5856471880555567</c:v>
                </c:pt>
                <c:pt idx="7">
                  <c:v>0</c:v>
                </c:pt>
                <c:pt idx="8">
                  <c:v>14.582595701388886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FuelMix!$F$370:$F$382</c:f>
              <c:numCache>
                <c:formatCode>0.0</c:formatCode>
                <c:ptCount val="13"/>
                <c:pt idx="0">
                  <c:v>3.6053000000000002E-2</c:v>
                </c:pt>
                <c:pt idx="1">
                  <c:v>0.65593200000000018</c:v>
                </c:pt>
                <c:pt idx="2">
                  <c:v>6.0848160000000009</c:v>
                </c:pt>
                <c:pt idx="3">
                  <c:v>0</c:v>
                </c:pt>
                <c:pt idx="4">
                  <c:v>5.1118680796638039</c:v>
                </c:pt>
                <c:pt idx="5">
                  <c:v>9.8000000000000007</c:v>
                </c:pt>
                <c:pt idx="6">
                  <c:v>0</c:v>
                </c:pt>
                <c:pt idx="7">
                  <c:v>0</c:v>
                </c:pt>
                <c:pt idx="8">
                  <c:v>0.83900000000000008</c:v>
                </c:pt>
                <c:pt idx="9">
                  <c:v>0</c:v>
                </c:pt>
                <c:pt idx="10">
                  <c:v>0.44199999999999995</c:v>
                </c:pt>
                <c:pt idx="11">
                  <c:v>0.16900000000000001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FuelMix!$G$370:$G$382</c:f>
              <c:numCache>
                <c:formatCode>0.0</c:formatCode>
                <c:ptCount val="13"/>
                <c:pt idx="0">
                  <c:v>12.52628933695973</c:v>
                </c:pt>
                <c:pt idx="1">
                  <c:v>22.495196010833247</c:v>
                </c:pt>
                <c:pt idx="2">
                  <c:v>51.344832256756746</c:v>
                </c:pt>
                <c:pt idx="3">
                  <c:v>6.6578460712460803</c:v>
                </c:pt>
                <c:pt idx="4">
                  <c:v>15.716010738181389</c:v>
                </c:pt>
                <c:pt idx="5">
                  <c:v>21.318664162499996</c:v>
                </c:pt>
                <c:pt idx="6">
                  <c:v>3.5856471880555567</c:v>
                </c:pt>
                <c:pt idx="7">
                  <c:v>0</c:v>
                </c:pt>
                <c:pt idx="8">
                  <c:v>35.028595701388888</c:v>
                </c:pt>
                <c:pt idx="9">
                  <c:v>0</c:v>
                </c:pt>
                <c:pt idx="10">
                  <c:v>1.982</c:v>
                </c:pt>
                <c:pt idx="11">
                  <c:v>1.6850000000000001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FuelMix!$C$388:$C$400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FuelMix!$D$388:$D$400</c:f>
              <c:numCache>
                <c:formatCode>0.0</c:formatCode>
                <c:ptCount val="13"/>
                <c:pt idx="0">
                  <c:v>83.609232999999989</c:v>
                </c:pt>
                <c:pt idx="1">
                  <c:v>1.0467</c:v>
                </c:pt>
                <c:pt idx="2">
                  <c:v>39.276835999999996</c:v>
                </c:pt>
                <c:pt idx="3">
                  <c:v>6.3988260000000015</c:v>
                </c:pt>
                <c:pt idx="4">
                  <c:v>12.758995482262664</c:v>
                </c:pt>
                <c:pt idx="5">
                  <c:v>49.999696</c:v>
                </c:pt>
                <c:pt idx="6">
                  <c:v>0</c:v>
                </c:pt>
                <c:pt idx="7">
                  <c:v>0</c:v>
                </c:pt>
                <c:pt idx="8">
                  <c:v>32.457999999999998</c:v>
                </c:pt>
                <c:pt idx="9">
                  <c:v>0.32200000000000001</c:v>
                </c:pt>
                <c:pt idx="10">
                  <c:v>0.106</c:v>
                </c:pt>
                <c:pt idx="11">
                  <c:v>7.400000000000001E-2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FuelMix!$C$388:$C$400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FuelMix!$E$388:$E$400</c:f>
              <c:numCache>
                <c:formatCode>0.0</c:formatCode>
                <c:ptCount val="13"/>
                <c:pt idx="0">
                  <c:v>46.294246218611114</c:v>
                </c:pt>
                <c:pt idx="1">
                  <c:v>6.0252771844444464</c:v>
                </c:pt>
                <c:pt idx="2">
                  <c:v>36.667319473611094</c:v>
                </c:pt>
                <c:pt idx="3">
                  <c:v>10.749009470555555</c:v>
                </c:pt>
                <c:pt idx="4">
                  <c:v>8.5707220583333239</c:v>
                </c:pt>
                <c:pt idx="5">
                  <c:v>7.39809703583333</c:v>
                </c:pt>
                <c:pt idx="6">
                  <c:v>4.6476582291666633</c:v>
                </c:pt>
                <c:pt idx="7">
                  <c:v>0.37797499999999962</c:v>
                </c:pt>
                <c:pt idx="8">
                  <c:v>11.797541187777767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FuelMix!$C$388:$C$400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FuelMix!$F$388:$F$400</c:f>
              <c:numCache>
                <c:formatCode>0.0</c:formatCode>
                <c:ptCount val="13"/>
                <c:pt idx="0">
                  <c:v>9.4796129999999987</c:v>
                </c:pt>
                <c:pt idx="1">
                  <c:v>5.1113850000000003</c:v>
                </c:pt>
                <c:pt idx="2">
                  <c:v>22.469160000000002</c:v>
                </c:pt>
                <c:pt idx="3">
                  <c:v>0</c:v>
                </c:pt>
                <c:pt idx="4">
                  <c:v>11.505734490868726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2.532</c:v>
                </c:pt>
                <c:pt idx="9">
                  <c:v>0</c:v>
                </c:pt>
                <c:pt idx="10">
                  <c:v>4.5999999999999999E-2</c:v>
                </c:pt>
                <c:pt idx="11">
                  <c:v>2.7E-2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FuelMix!$C$388:$C$400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FuelMix!$G$388:$G$400</c:f>
              <c:numCache>
                <c:formatCode>0.0</c:formatCode>
                <c:ptCount val="13"/>
                <c:pt idx="0">
                  <c:v>139.3830922186111</c:v>
                </c:pt>
                <c:pt idx="1">
                  <c:v>12.183362184444446</c:v>
                </c:pt>
                <c:pt idx="2">
                  <c:v>98.413315473611092</c:v>
                </c:pt>
                <c:pt idx="3">
                  <c:v>17.147835470555556</c:v>
                </c:pt>
                <c:pt idx="4">
                  <c:v>32.835452031464712</c:v>
                </c:pt>
                <c:pt idx="5">
                  <c:v>57.397793035833331</c:v>
                </c:pt>
                <c:pt idx="6">
                  <c:v>4.6476582291666633</c:v>
                </c:pt>
                <c:pt idx="7">
                  <c:v>0.37797499999999962</c:v>
                </c:pt>
                <c:pt idx="8">
                  <c:v>46.787541187777762</c:v>
                </c:pt>
                <c:pt idx="9">
                  <c:v>0.32200000000000001</c:v>
                </c:pt>
                <c:pt idx="10">
                  <c:v>0.152</c:v>
                </c:pt>
                <c:pt idx="11">
                  <c:v>0.10100000000000001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FuelMix!$C$406:$C$418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FuelMix!$D$406:$D$418</c:f>
              <c:numCache>
                <c:formatCode>0.0</c:formatCode>
                <c:ptCount val="13"/>
                <c:pt idx="0">
                  <c:v>7.4478547348500374E-2</c:v>
                </c:pt>
                <c:pt idx="1">
                  <c:v>0.77572099999999999</c:v>
                </c:pt>
                <c:pt idx="2">
                  <c:v>2.9982139999999999</c:v>
                </c:pt>
                <c:pt idx="3">
                  <c:v>5.4172539999999998</c:v>
                </c:pt>
                <c:pt idx="4">
                  <c:v>6.9097006938003096</c:v>
                </c:pt>
                <c:pt idx="5">
                  <c:v>7.9084000000000002E-2</c:v>
                </c:pt>
                <c:pt idx="6">
                  <c:v>0</c:v>
                </c:pt>
                <c:pt idx="7">
                  <c:v>0</c:v>
                </c:pt>
                <c:pt idx="8">
                  <c:v>8.8209999999999997</c:v>
                </c:pt>
                <c:pt idx="9">
                  <c:v>0</c:v>
                </c:pt>
                <c:pt idx="10">
                  <c:v>0.47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FuelMix!$C$406:$C$418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FuelMix!$E$406:$E$418</c:f>
              <c:numCache>
                <c:formatCode>0.0</c:formatCode>
                <c:ptCount val="13"/>
                <c:pt idx="0">
                  <c:v>0.23259999972222248</c:v>
                </c:pt>
                <c:pt idx="1">
                  <c:v>3.7657939994444458</c:v>
                </c:pt>
                <c:pt idx="2">
                  <c:v>13.045370999999999</c:v>
                </c:pt>
                <c:pt idx="3">
                  <c:v>4.527558999999993</c:v>
                </c:pt>
                <c:pt idx="4">
                  <c:v>3.0745596244444426</c:v>
                </c:pt>
                <c:pt idx="5">
                  <c:v>3.7053179997222201</c:v>
                </c:pt>
                <c:pt idx="6">
                  <c:v>1.7270549999999996</c:v>
                </c:pt>
                <c:pt idx="7">
                  <c:v>0</c:v>
                </c:pt>
                <c:pt idx="8">
                  <c:v>12.94070100055556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FuelMix!$C$406:$C$418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FuelMix!$F$406:$F$418</c:f>
              <c:numCache>
                <c:formatCode>0.0</c:formatCode>
                <c:ptCount val="13"/>
                <c:pt idx="0">
                  <c:v>0</c:v>
                </c:pt>
                <c:pt idx="1">
                  <c:v>1.1362510000000001</c:v>
                </c:pt>
                <c:pt idx="2">
                  <c:v>2.5341769999999997</c:v>
                </c:pt>
                <c:pt idx="3">
                  <c:v>0</c:v>
                </c:pt>
                <c:pt idx="4">
                  <c:v>7.7487209738332785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0.17299999999999996</c:v>
                </c:pt>
                <c:pt idx="9">
                  <c:v>0</c:v>
                </c:pt>
                <c:pt idx="10">
                  <c:v>0.313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FuelMix!$C$406:$C$418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FuelMix!$G$406:$G$418</c:f>
              <c:numCache>
                <c:formatCode>0.0</c:formatCode>
                <c:ptCount val="13"/>
                <c:pt idx="0">
                  <c:v>0.30707854707072285</c:v>
                </c:pt>
                <c:pt idx="1">
                  <c:v>5.6777659994444463</c:v>
                </c:pt>
                <c:pt idx="2">
                  <c:v>18.577762</c:v>
                </c:pt>
                <c:pt idx="3">
                  <c:v>9.9448129999999928</c:v>
                </c:pt>
                <c:pt idx="4">
                  <c:v>17.73298129207803</c:v>
                </c:pt>
                <c:pt idx="5">
                  <c:v>3.78440199972222</c:v>
                </c:pt>
                <c:pt idx="6">
                  <c:v>1.7270549999999996</c:v>
                </c:pt>
                <c:pt idx="7">
                  <c:v>0</c:v>
                </c:pt>
                <c:pt idx="8">
                  <c:v>21.93470100055556</c:v>
                </c:pt>
                <c:pt idx="9">
                  <c:v>0</c:v>
                </c:pt>
                <c:pt idx="10">
                  <c:v>0.78299999999999992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FuelMix!$C$424:$C$436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FuelMix!$D$424:$D$436</c:f>
              <c:numCache>
                <c:formatCode>0.0</c:formatCode>
                <c:ptCount val="13"/>
                <c:pt idx="0">
                  <c:v>0.23709693333333309</c:v>
                </c:pt>
                <c:pt idx="1">
                  <c:v>6.9571174033148997E-2</c:v>
                </c:pt>
                <c:pt idx="2">
                  <c:v>29.600032310746947</c:v>
                </c:pt>
                <c:pt idx="3">
                  <c:v>2.2481920990825612</c:v>
                </c:pt>
                <c:pt idx="4">
                  <c:v>1.007000901606425</c:v>
                </c:pt>
                <c:pt idx="5">
                  <c:v>10.853243929999991</c:v>
                </c:pt>
                <c:pt idx="6">
                  <c:v>0</c:v>
                </c:pt>
                <c:pt idx="7">
                  <c:v>0</c:v>
                </c:pt>
                <c:pt idx="8">
                  <c:v>38.19</c:v>
                </c:pt>
                <c:pt idx="9">
                  <c:v>0.13600000000000001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FuelMix!$C$424:$C$436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FuelMix!$E$424:$E$436</c:f>
              <c:numCache>
                <c:formatCode>0.0</c:formatCode>
                <c:ptCount val="13"/>
                <c:pt idx="0">
                  <c:v>9.0252803150000016</c:v>
                </c:pt>
                <c:pt idx="1">
                  <c:v>4.2380641011111084</c:v>
                </c:pt>
                <c:pt idx="2">
                  <c:v>30.078564328888891</c:v>
                </c:pt>
                <c:pt idx="3">
                  <c:v>8.5846943108333367</c:v>
                </c:pt>
                <c:pt idx="4">
                  <c:v>3.0130265002777774</c:v>
                </c:pt>
                <c:pt idx="5">
                  <c:v>3.2434782527777721</c:v>
                </c:pt>
                <c:pt idx="6">
                  <c:v>0.31652737750000026</c:v>
                </c:pt>
                <c:pt idx="7">
                  <c:v>0</c:v>
                </c:pt>
                <c:pt idx="8">
                  <c:v>3.0482493147222218</c:v>
                </c:pt>
                <c:pt idx="9">
                  <c:v>9.3039999999999998E-3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FuelMix!$C$424:$C$436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FuelMix!$F$424:$F$436</c:f>
              <c:numCache>
                <c:formatCode>0.0</c:formatCode>
                <c:ptCount val="13"/>
                <c:pt idx="0">
                  <c:v>4.6519999999999999E-3</c:v>
                </c:pt>
                <c:pt idx="1">
                  <c:v>0.68733299999999997</c:v>
                </c:pt>
                <c:pt idx="2">
                  <c:v>8.8853200000000001</c:v>
                </c:pt>
                <c:pt idx="3">
                  <c:v>0</c:v>
                </c:pt>
                <c:pt idx="4">
                  <c:v>3.3400539900973931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FuelMix!$C$424:$C$436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FuelMix!$G$424:$G$436</c:f>
              <c:numCache>
                <c:formatCode>0.0</c:formatCode>
                <c:ptCount val="13"/>
                <c:pt idx="0">
                  <c:v>9.2670292483333352</c:v>
                </c:pt>
                <c:pt idx="1">
                  <c:v>4.9949682751442568</c:v>
                </c:pt>
                <c:pt idx="2">
                  <c:v>68.563916639635835</c:v>
                </c:pt>
                <c:pt idx="3">
                  <c:v>10.832886409915897</c:v>
                </c:pt>
                <c:pt idx="4">
                  <c:v>7.3600813919815948</c:v>
                </c:pt>
                <c:pt idx="5">
                  <c:v>14.096722182777762</c:v>
                </c:pt>
                <c:pt idx="6">
                  <c:v>0.31652737750000026</c:v>
                </c:pt>
                <c:pt idx="7">
                  <c:v>0</c:v>
                </c:pt>
                <c:pt idx="8">
                  <c:v>41.238249314722218</c:v>
                </c:pt>
                <c:pt idx="9">
                  <c:v>0.14530400000000002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FuelMix!$C$442:$C$454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FuelMix!$D$442:$D$454</c:f>
              <c:numCache>
                <c:formatCode>0.0</c:formatCode>
                <c:ptCount val="13"/>
                <c:pt idx="0">
                  <c:v>0</c:v>
                </c:pt>
                <c:pt idx="1">
                  <c:v>2.1519214845734922</c:v>
                </c:pt>
                <c:pt idx="2">
                  <c:v>1.3630359999999888</c:v>
                </c:pt>
                <c:pt idx="3">
                  <c:v>0.40937599999999669</c:v>
                </c:pt>
                <c:pt idx="4">
                  <c:v>1.3523489999999989</c:v>
                </c:pt>
                <c:pt idx="5">
                  <c:v>0.96096000000000004</c:v>
                </c:pt>
                <c:pt idx="6">
                  <c:v>0</c:v>
                </c:pt>
                <c:pt idx="7">
                  <c:v>0</c:v>
                </c:pt>
                <c:pt idx="8">
                  <c:v>5.4809999999999999</c:v>
                </c:pt>
                <c:pt idx="9">
                  <c:v>0.152</c:v>
                </c:pt>
                <c:pt idx="10">
                  <c:v>0.109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FuelMix!$C$442:$C$454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FuelMix!$E$442:$E$454</c:f>
              <c:numCache>
                <c:formatCode>0.0</c:formatCode>
                <c:ptCount val="13"/>
                <c:pt idx="0">
                  <c:v>0.58150000000000013</c:v>
                </c:pt>
                <c:pt idx="1">
                  <c:v>0.73850499944444459</c:v>
                </c:pt>
                <c:pt idx="2">
                  <c:v>4.8404060005555607</c:v>
                </c:pt>
                <c:pt idx="3">
                  <c:v>0.46520000000000017</c:v>
                </c:pt>
                <c:pt idx="4">
                  <c:v>0.70572734111111102</c:v>
                </c:pt>
                <c:pt idx="5">
                  <c:v>0.637324</c:v>
                </c:pt>
                <c:pt idx="6">
                  <c:v>0.28260899999999983</c:v>
                </c:pt>
                <c:pt idx="7">
                  <c:v>0</c:v>
                </c:pt>
                <c:pt idx="8">
                  <c:v>0.53381699944444472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FuelMix!$C$442:$C$454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FuelMix!$F$442:$F$454</c:f>
              <c:numCache>
                <c:formatCode>0.0</c:formatCode>
                <c:ptCount val="13"/>
                <c:pt idx="0">
                  <c:v>0</c:v>
                </c:pt>
                <c:pt idx="1">
                  <c:v>1.2188239999999999</c:v>
                </c:pt>
                <c:pt idx="2">
                  <c:v>0.15351599999999999</c:v>
                </c:pt>
                <c:pt idx="3">
                  <c:v>0</c:v>
                </c:pt>
                <c:pt idx="4">
                  <c:v>1.2890204285098368</c:v>
                </c:pt>
                <c:pt idx="5">
                  <c:v>0.53788000000000014</c:v>
                </c:pt>
                <c:pt idx="6">
                  <c:v>0</c:v>
                </c:pt>
                <c:pt idx="7">
                  <c:v>0</c:v>
                </c:pt>
                <c:pt idx="8">
                  <c:v>2.3E-2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FuelMix!$C$442:$C$454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FuelMix!$G$442:$G$454</c:f>
              <c:numCache>
                <c:formatCode>0.0</c:formatCode>
                <c:ptCount val="13"/>
                <c:pt idx="0">
                  <c:v>0.58150000000000013</c:v>
                </c:pt>
                <c:pt idx="1">
                  <c:v>4.1092504840179362</c:v>
                </c:pt>
                <c:pt idx="2">
                  <c:v>6.356958000555549</c:v>
                </c:pt>
                <c:pt idx="3">
                  <c:v>0.87457599999999691</c:v>
                </c:pt>
                <c:pt idx="4">
                  <c:v>3.3470967696209466</c:v>
                </c:pt>
                <c:pt idx="5">
                  <c:v>2.136164</c:v>
                </c:pt>
                <c:pt idx="6">
                  <c:v>0.28260899999999983</c:v>
                </c:pt>
                <c:pt idx="7">
                  <c:v>0</c:v>
                </c:pt>
                <c:pt idx="8">
                  <c:v>6.0378169994444439</c:v>
                </c:pt>
                <c:pt idx="9">
                  <c:v>0.152</c:v>
                </c:pt>
                <c:pt idx="10">
                  <c:v>0.109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FuelMix!$C$460:$C$472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FuelMix!$D$460:$D$472</c:f>
              <c:numCache>
                <c:formatCode>0.0</c:formatCode>
                <c:ptCount val="13"/>
                <c:pt idx="0">
                  <c:v>0.52218699999999796</c:v>
                </c:pt>
                <c:pt idx="1">
                  <c:v>2.9028300237541917E-2</c:v>
                </c:pt>
                <c:pt idx="2">
                  <c:v>12.60459399999999</c:v>
                </c:pt>
                <c:pt idx="3">
                  <c:v>0.1279299999999999</c:v>
                </c:pt>
                <c:pt idx="4">
                  <c:v>3.1705311556193658</c:v>
                </c:pt>
                <c:pt idx="5">
                  <c:v>5.6044969999999896</c:v>
                </c:pt>
                <c:pt idx="6">
                  <c:v>0</c:v>
                </c:pt>
                <c:pt idx="7">
                  <c:v>0</c:v>
                </c:pt>
                <c:pt idx="8">
                  <c:v>0.42900000000000005</c:v>
                </c:pt>
                <c:pt idx="9">
                  <c:v>0</c:v>
                </c:pt>
                <c:pt idx="10">
                  <c:v>5.6000000000000001E-2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FuelMix!$C$460:$C$472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FuelMix!$E$460:$E$472</c:f>
              <c:numCache>
                <c:formatCode>0.0</c:formatCode>
                <c:ptCount val="13"/>
                <c:pt idx="0">
                  <c:v>14.678223000000047</c:v>
                </c:pt>
                <c:pt idx="1">
                  <c:v>1.3745689763888889</c:v>
                </c:pt>
                <c:pt idx="2">
                  <c:v>10.037687043333335</c:v>
                </c:pt>
                <c:pt idx="3">
                  <c:v>7.3153431816666599</c:v>
                </c:pt>
                <c:pt idx="4">
                  <c:v>2.2047942316666673</c:v>
                </c:pt>
                <c:pt idx="5">
                  <c:v>1.8259258172222221</c:v>
                </c:pt>
                <c:pt idx="6">
                  <c:v>0.24145818083333287</c:v>
                </c:pt>
                <c:pt idx="7">
                  <c:v>0</c:v>
                </c:pt>
                <c:pt idx="8">
                  <c:v>3.1505670000000041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FuelMix!$C$460:$C$472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FuelMix!$F$460:$F$472</c:f>
              <c:numCache>
                <c:formatCode>0.0</c:formatCode>
                <c:ptCount val="13"/>
                <c:pt idx="0">
                  <c:v>1.0583300000000002</c:v>
                </c:pt>
                <c:pt idx="1">
                  <c:v>0</c:v>
                </c:pt>
                <c:pt idx="2">
                  <c:v>7.4920460000000002</c:v>
                </c:pt>
                <c:pt idx="3">
                  <c:v>0</c:v>
                </c:pt>
                <c:pt idx="4">
                  <c:v>2.3557813355367943</c:v>
                </c:pt>
                <c:pt idx="5">
                  <c:v>9.8300000000000018</c:v>
                </c:pt>
                <c:pt idx="6">
                  <c:v>0</c:v>
                </c:pt>
                <c:pt idx="7">
                  <c:v>0</c:v>
                </c:pt>
                <c:pt idx="8">
                  <c:v>0.17199999999999996</c:v>
                </c:pt>
                <c:pt idx="9">
                  <c:v>0</c:v>
                </c:pt>
                <c:pt idx="10">
                  <c:v>7.0000000000000001E-3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FuelMix!$C$460:$C$472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FuelMix!$G$460:$G$472</c:f>
              <c:numCache>
                <c:formatCode>0.0</c:formatCode>
                <c:ptCount val="13"/>
                <c:pt idx="0">
                  <c:v>16.258740000000046</c:v>
                </c:pt>
                <c:pt idx="1">
                  <c:v>1.4035972766264309</c:v>
                </c:pt>
                <c:pt idx="2">
                  <c:v>30.134327043333329</c:v>
                </c:pt>
                <c:pt idx="3">
                  <c:v>7.44327318166666</c:v>
                </c:pt>
                <c:pt idx="4">
                  <c:v>7.731106722822827</c:v>
                </c:pt>
                <c:pt idx="5">
                  <c:v>17.260422817222214</c:v>
                </c:pt>
                <c:pt idx="6">
                  <c:v>0.24145818083333287</c:v>
                </c:pt>
                <c:pt idx="7">
                  <c:v>0</c:v>
                </c:pt>
                <c:pt idx="8">
                  <c:v>3.7515670000000045</c:v>
                </c:pt>
                <c:pt idx="9">
                  <c:v>0</c:v>
                </c:pt>
                <c:pt idx="10">
                  <c:v>6.3E-2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FuelMix!$C$478:$C$490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FuelMix!$D$478:$D$490</c:f>
              <c:numCache>
                <c:formatCode>0.0</c:formatCode>
                <c:ptCount val="13"/>
                <c:pt idx="0">
                  <c:v>5.6388916996458358E-2</c:v>
                </c:pt>
                <c:pt idx="1">
                  <c:v>5.9530827696365627</c:v>
                </c:pt>
                <c:pt idx="2">
                  <c:v>0.46040740446698147</c:v>
                </c:pt>
                <c:pt idx="3">
                  <c:v>0</c:v>
                </c:pt>
                <c:pt idx="4">
                  <c:v>17.530913928246608</c:v>
                </c:pt>
                <c:pt idx="5">
                  <c:v>24.346909928816196</c:v>
                </c:pt>
                <c:pt idx="6">
                  <c:v>0</c:v>
                </c:pt>
                <c:pt idx="7">
                  <c:v>0</c:v>
                </c:pt>
                <c:pt idx="8">
                  <c:v>15.933</c:v>
                </c:pt>
                <c:pt idx="9">
                  <c:v>0</c:v>
                </c:pt>
                <c:pt idx="10">
                  <c:v>1.4E-2</c:v>
                </c:pt>
                <c:pt idx="11">
                  <c:v>3.3000000000000003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FuelMix!$C$478:$C$490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FuelMix!$E$478:$E$490</c:f>
              <c:numCache>
                <c:formatCode>0.0</c:formatCode>
                <c:ptCount val="13"/>
                <c:pt idx="0">
                  <c:v>7.7199940002777767</c:v>
                </c:pt>
                <c:pt idx="1">
                  <c:v>9.7407344433333254</c:v>
                </c:pt>
                <c:pt idx="2">
                  <c:v>7.1620956255555601</c:v>
                </c:pt>
                <c:pt idx="3">
                  <c:v>8.0687822444444439</c:v>
                </c:pt>
                <c:pt idx="4">
                  <c:v>3.8292943358333331</c:v>
                </c:pt>
                <c:pt idx="5">
                  <c:v>18.038481128888883</c:v>
                </c:pt>
                <c:pt idx="6">
                  <c:v>0.46433434027777776</c:v>
                </c:pt>
                <c:pt idx="7">
                  <c:v>0.51520899972222201</c:v>
                </c:pt>
                <c:pt idx="8">
                  <c:v>36.333550817222196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FuelMix!$C$478:$C$490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FuelMix!$F$478:$F$490</c:f>
              <c:numCache>
                <c:formatCode>0.0</c:formatCode>
                <c:ptCount val="13"/>
                <c:pt idx="0">
                  <c:v>3.3726999999999993E-2</c:v>
                </c:pt>
                <c:pt idx="1">
                  <c:v>3.3064089999999999</c:v>
                </c:pt>
                <c:pt idx="2">
                  <c:v>0.38960500000000003</c:v>
                </c:pt>
                <c:pt idx="3">
                  <c:v>0</c:v>
                </c:pt>
                <c:pt idx="4">
                  <c:v>5.252013727119591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0.96099999999999985</c:v>
                </c:pt>
                <c:pt idx="9">
                  <c:v>0</c:v>
                </c:pt>
                <c:pt idx="10">
                  <c:v>0</c:v>
                </c:pt>
                <c:pt idx="11">
                  <c:v>0.36699999999999994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FuelMix!$C$478:$C$490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FuelMix!$G$478:$G$490</c:f>
              <c:numCache>
                <c:formatCode>0.0</c:formatCode>
                <c:ptCount val="13"/>
                <c:pt idx="0">
                  <c:v>7.810109917274235</c:v>
                </c:pt>
                <c:pt idx="1">
                  <c:v>19.000226212969888</c:v>
                </c:pt>
                <c:pt idx="2">
                  <c:v>8.0121080300225422</c:v>
                </c:pt>
                <c:pt idx="3">
                  <c:v>8.0687822444444439</c:v>
                </c:pt>
                <c:pt idx="4">
                  <c:v>26.612221991199533</c:v>
                </c:pt>
                <c:pt idx="5">
                  <c:v>42.385391057705078</c:v>
                </c:pt>
                <c:pt idx="6">
                  <c:v>0.46433434027777776</c:v>
                </c:pt>
                <c:pt idx="7">
                  <c:v>0.51520899972222201</c:v>
                </c:pt>
                <c:pt idx="8">
                  <c:v>53.227550817222195</c:v>
                </c:pt>
                <c:pt idx="9">
                  <c:v>0</c:v>
                </c:pt>
                <c:pt idx="10">
                  <c:v>1.4E-2</c:v>
                </c:pt>
                <c:pt idx="11">
                  <c:v>3.6670000000000003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FuelMix!$C$496:$C$508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FuelMix!$D$496:$D$508</c:f>
              <c:numCache>
                <c:formatCode>0.0</c:formatCode>
                <c:ptCount val="13"/>
                <c:pt idx="0">
                  <c:v>0</c:v>
                </c:pt>
                <c:pt idx="1">
                  <c:v>0.47214329686304479</c:v>
                </c:pt>
                <c:pt idx="2">
                  <c:v>0.53498000000000001</c:v>
                </c:pt>
                <c:pt idx="3">
                  <c:v>0</c:v>
                </c:pt>
                <c:pt idx="4">
                  <c:v>17.606786802381816</c:v>
                </c:pt>
                <c:pt idx="5">
                  <c:v>31.773239797589945</c:v>
                </c:pt>
                <c:pt idx="6">
                  <c:v>0</c:v>
                </c:pt>
                <c:pt idx="7">
                  <c:v>0</c:v>
                </c:pt>
                <c:pt idx="8">
                  <c:v>14.18</c:v>
                </c:pt>
                <c:pt idx="9">
                  <c:v>0</c:v>
                </c:pt>
                <c:pt idx="10">
                  <c:v>0.129</c:v>
                </c:pt>
                <c:pt idx="11">
                  <c:v>12.164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FuelMix!$C$496:$C$508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FuelMix!$E$496:$E$508</c:f>
              <c:numCache>
                <c:formatCode>0.0</c:formatCode>
                <c:ptCount val="13"/>
                <c:pt idx="0">
                  <c:v>12.195377815277778</c:v>
                </c:pt>
                <c:pt idx="1">
                  <c:v>7.9761293386111163</c:v>
                </c:pt>
                <c:pt idx="2">
                  <c:v>4.0814328769444481</c:v>
                </c:pt>
                <c:pt idx="3">
                  <c:v>5.8273116616666716</c:v>
                </c:pt>
                <c:pt idx="4">
                  <c:v>3.9275472816666621</c:v>
                </c:pt>
                <c:pt idx="5">
                  <c:v>4.7334099997222197</c:v>
                </c:pt>
                <c:pt idx="6">
                  <c:v>0</c:v>
                </c:pt>
                <c:pt idx="7">
                  <c:v>0</c:v>
                </c:pt>
                <c:pt idx="8">
                  <c:v>46.934256308055602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FuelMix!$C$496:$C$508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FuelMix!$F$496:$F$508</c:f>
              <c:numCache>
                <c:formatCode>0.0</c:formatCode>
                <c:ptCount val="13"/>
                <c:pt idx="0">
                  <c:v>0</c:v>
                </c:pt>
                <c:pt idx="1">
                  <c:v>4.0042090000000012</c:v>
                </c:pt>
                <c:pt idx="2">
                  <c:v>1.4142079999999997</c:v>
                </c:pt>
                <c:pt idx="3">
                  <c:v>0</c:v>
                </c:pt>
                <c:pt idx="4">
                  <c:v>9.8090954817134488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0.60499999999999998</c:v>
                </c:pt>
                <c:pt idx="9">
                  <c:v>0</c:v>
                </c:pt>
                <c:pt idx="10">
                  <c:v>0</c:v>
                </c:pt>
                <c:pt idx="11">
                  <c:v>1.2469999999999999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FuelMix!$C$496:$C$508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FuelMix!$G$496:$G$508</c:f>
              <c:numCache>
                <c:formatCode>0.0</c:formatCode>
                <c:ptCount val="13"/>
                <c:pt idx="0">
                  <c:v>12.195377815277778</c:v>
                </c:pt>
                <c:pt idx="1">
                  <c:v>12.452481635474163</c:v>
                </c:pt>
                <c:pt idx="2">
                  <c:v>6.0306208769444476</c:v>
                </c:pt>
                <c:pt idx="3">
                  <c:v>5.8273116616666716</c:v>
                </c:pt>
                <c:pt idx="4">
                  <c:v>31.343429565761927</c:v>
                </c:pt>
                <c:pt idx="5">
                  <c:v>36.506649797312164</c:v>
                </c:pt>
                <c:pt idx="6">
                  <c:v>0</c:v>
                </c:pt>
                <c:pt idx="7">
                  <c:v>0</c:v>
                </c:pt>
                <c:pt idx="8">
                  <c:v>61.719256308055598</c:v>
                </c:pt>
                <c:pt idx="9">
                  <c:v>0</c:v>
                </c:pt>
                <c:pt idx="10">
                  <c:v>0.129</c:v>
                </c:pt>
                <c:pt idx="11">
                  <c:v>13.411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FuelMix!$C$514:$C$526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FuelMix!$D$514:$D$526</c:f>
              <c:numCache>
                <c:formatCode>0.0</c:formatCode>
                <c:ptCount val="13"/>
                <c:pt idx="0">
                  <c:v>6.740748</c:v>
                </c:pt>
                <c:pt idx="1">
                  <c:v>26.04</c:v>
                </c:pt>
                <c:pt idx="2">
                  <c:v>310.57217200000002</c:v>
                </c:pt>
                <c:pt idx="3">
                  <c:v>3.7902169999999997</c:v>
                </c:pt>
                <c:pt idx="4">
                  <c:v>37.813398803992641</c:v>
                </c:pt>
                <c:pt idx="5">
                  <c:v>0.60359699999999994</c:v>
                </c:pt>
                <c:pt idx="6">
                  <c:v>0</c:v>
                </c:pt>
                <c:pt idx="7">
                  <c:v>7.2999999999999995E-2</c:v>
                </c:pt>
                <c:pt idx="8">
                  <c:v>4.96</c:v>
                </c:pt>
                <c:pt idx="9">
                  <c:v>0</c:v>
                </c:pt>
                <c:pt idx="10">
                  <c:v>0</c:v>
                </c:pt>
                <c:pt idx="11">
                  <c:v>0.70399999999999996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FuelMix!$C$514:$C$526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FuelMix!$E$514:$E$526</c:f>
              <c:numCache>
                <c:formatCode>0.0</c:formatCode>
                <c:ptCount val="13"/>
                <c:pt idx="0">
                  <c:v>37.186389773333296</c:v>
                </c:pt>
                <c:pt idx="1">
                  <c:v>43.626849552222218</c:v>
                </c:pt>
                <c:pt idx="2">
                  <c:v>82.387757021666687</c:v>
                </c:pt>
                <c:pt idx="3">
                  <c:v>12.147535000277779</c:v>
                </c:pt>
                <c:pt idx="4">
                  <c:v>10.046477850555551</c:v>
                </c:pt>
                <c:pt idx="5">
                  <c:v>8.9108070524999903</c:v>
                </c:pt>
                <c:pt idx="6">
                  <c:v>0.20701399972222229</c:v>
                </c:pt>
                <c:pt idx="7">
                  <c:v>0.36053000027777782</c:v>
                </c:pt>
                <c:pt idx="8">
                  <c:v>3.9844380000000013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FuelMix!$C$514:$C$526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FuelMix!$F$514:$F$526</c:f>
              <c:numCache>
                <c:formatCode>0.0</c:formatCode>
                <c:ptCount val="13"/>
                <c:pt idx="0">
                  <c:v>0.11629999999999999</c:v>
                </c:pt>
                <c:pt idx="1">
                  <c:v>7.7851220000000012</c:v>
                </c:pt>
                <c:pt idx="2">
                  <c:v>90.558157999999992</c:v>
                </c:pt>
                <c:pt idx="3">
                  <c:v>0</c:v>
                </c:pt>
                <c:pt idx="4">
                  <c:v>25.738341759145776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0.66699999999999993</c:v>
                </c:pt>
                <c:pt idx="9">
                  <c:v>0</c:v>
                </c:pt>
                <c:pt idx="10">
                  <c:v>0</c:v>
                </c:pt>
                <c:pt idx="11">
                  <c:v>7.8000000000000028E-2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FuelMix!$C$514:$C$526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FuelMix!$G$514:$G$526</c:f>
              <c:numCache>
                <c:formatCode>0.0</c:formatCode>
                <c:ptCount val="13"/>
                <c:pt idx="0">
                  <c:v>44.043437773333302</c:v>
                </c:pt>
                <c:pt idx="1">
                  <c:v>77.451971552222219</c:v>
                </c:pt>
                <c:pt idx="2">
                  <c:v>483.5180870216667</c:v>
                </c:pt>
                <c:pt idx="3">
                  <c:v>15.937752000277779</c:v>
                </c:pt>
                <c:pt idx="4">
                  <c:v>73.598218413693957</c:v>
                </c:pt>
                <c:pt idx="5">
                  <c:v>9.5144040524999909</c:v>
                </c:pt>
                <c:pt idx="6">
                  <c:v>0.20701399972222229</c:v>
                </c:pt>
                <c:pt idx="7">
                  <c:v>0.43353000027777783</c:v>
                </c:pt>
                <c:pt idx="8">
                  <c:v>9.6114380000000015</c:v>
                </c:pt>
                <c:pt idx="9">
                  <c:v>0</c:v>
                </c:pt>
                <c:pt idx="10">
                  <c:v>0</c:v>
                </c:pt>
                <c:pt idx="11">
                  <c:v>0.78200000000000003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FuelMix!$C$532:$C$544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FuelMix!$D$532:$D$544</c:f>
              <c:numCache>
                <c:formatCode>0.0</c:formatCode>
                <c:ptCount val="13"/>
                <c:pt idx="0">
                  <c:v>0.63370662226100583</c:v>
                </c:pt>
                <c:pt idx="1">
                  <c:v>3.0465260395701801</c:v>
                </c:pt>
                <c:pt idx="2">
                  <c:v>0.65979015074285263</c:v>
                </c:pt>
                <c:pt idx="3">
                  <c:v>0</c:v>
                </c:pt>
                <c:pt idx="4">
                  <c:v>21.293586543811607</c:v>
                </c:pt>
                <c:pt idx="5">
                  <c:v>0.75777429039034294</c:v>
                </c:pt>
                <c:pt idx="6">
                  <c:v>0</c:v>
                </c:pt>
                <c:pt idx="7">
                  <c:v>0</c:v>
                </c:pt>
                <c:pt idx="8">
                  <c:v>8.113698402600388</c:v>
                </c:pt>
                <c:pt idx="9">
                  <c:v>0</c:v>
                </c:pt>
                <c:pt idx="10">
                  <c:v>0</c:v>
                </c:pt>
                <c:pt idx="11">
                  <c:v>3.5963508044731403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FuelMix!$C$532:$C$544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FuelMix!$E$532:$E$544</c:f>
              <c:numCache>
                <c:formatCode>0.0</c:formatCode>
                <c:ptCount val="13"/>
                <c:pt idx="0">
                  <c:v>7.0116592008333294</c:v>
                </c:pt>
                <c:pt idx="1">
                  <c:v>5.0745501530555526</c:v>
                </c:pt>
                <c:pt idx="2">
                  <c:v>2.619573048888892</c:v>
                </c:pt>
                <c:pt idx="3">
                  <c:v>5.7763073263888796</c:v>
                </c:pt>
                <c:pt idx="4">
                  <c:v>3.1979093300000008</c:v>
                </c:pt>
                <c:pt idx="5">
                  <c:v>0.46218241805555499</c:v>
                </c:pt>
                <c:pt idx="6">
                  <c:v>0.23040935777777805</c:v>
                </c:pt>
                <c:pt idx="7">
                  <c:v>0.23040935777777805</c:v>
                </c:pt>
                <c:pt idx="8">
                  <c:v>3.7324069366666621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FuelMix!$C$532:$C$544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FuelMix!$F$532:$F$544</c:f>
              <c:numCache>
                <c:formatCode>0.0</c:formatCode>
                <c:ptCount val="13"/>
                <c:pt idx="0">
                  <c:v>0</c:v>
                </c:pt>
                <c:pt idx="1">
                  <c:v>2.260872</c:v>
                </c:pt>
                <c:pt idx="2">
                  <c:v>0.24190400000000001</c:v>
                </c:pt>
                <c:pt idx="3">
                  <c:v>0</c:v>
                </c:pt>
                <c:pt idx="4">
                  <c:v>11.936688685739547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FuelMix!$C$532:$C$544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FuelMix!$G$532:$G$544</c:f>
              <c:numCache>
                <c:formatCode>0.0</c:formatCode>
                <c:ptCount val="13"/>
                <c:pt idx="0">
                  <c:v>7.6453658230943349</c:v>
                </c:pt>
                <c:pt idx="1">
                  <c:v>10.381948192625732</c:v>
                </c:pt>
                <c:pt idx="2">
                  <c:v>3.5212671996317444</c:v>
                </c:pt>
                <c:pt idx="3">
                  <c:v>5.7763073263888796</c:v>
                </c:pt>
                <c:pt idx="4">
                  <c:v>36.428184559551156</c:v>
                </c:pt>
                <c:pt idx="5">
                  <c:v>1.219956708445898</c:v>
                </c:pt>
                <c:pt idx="6">
                  <c:v>0.23040935777777805</c:v>
                </c:pt>
                <c:pt idx="7">
                  <c:v>0.23040935777777805</c:v>
                </c:pt>
                <c:pt idx="8">
                  <c:v>11.84610533926705</c:v>
                </c:pt>
                <c:pt idx="9">
                  <c:v>0</c:v>
                </c:pt>
                <c:pt idx="10">
                  <c:v>0</c:v>
                </c:pt>
                <c:pt idx="11">
                  <c:v>3.5963508044731403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FuelMix!$D$550:$D$562</c:f>
              <c:numCache>
                <c:formatCode>0.0</c:formatCode>
                <c:ptCount val="13"/>
                <c:pt idx="0">
                  <c:v>8.3333333333333329E-2</c:v>
                </c:pt>
                <c:pt idx="1">
                  <c:v>26.333333333333332</c:v>
                </c:pt>
                <c:pt idx="2">
                  <c:v>12.555555555555555</c:v>
                </c:pt>
                <c:pt idx="3">
                  <c:v>0</c:v>
                </c:pt>
                <c:pt idx="4">
                  <c:v>8.2777777777777786</c:v>
                </c:pt>
                <c:pt idx="5">
                  <c:v>2.3611111111111112</c:v>
                </c:pt>
                <c:pt idx="6">
                  <c:v>0</c:v>
                </c:pt>
                <c:pt idx="7">
                  <c:v>0</c:v>
                </c:pt>
                <c:pt idx="8">
                  <c:v>5.0249999999999995</c:v>
                </c:pt>
                <c:pt idx="9">
                  <c:v>2.722</c:v>
                </c:pt>
                <c:pt idx="10">
                  <c:v>0.41899999999999998</c:v>
                </c:pt>
                <c:pt idx="11">
                  <c:v>2.4722222222222223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FuelMix!$E$550:$E$562</c:f>
              <c:numCache>
                <c:formatCode>0.0</c:formatCode>
                <c:ptCount val="13"/>
                <c:pt idx="0">
                  <c:v>1.467777777777777</c:v>
                </c:pt>
                <c:pt idx="1">
                  <c:v>3.4663888891666663</c:v>
                </c:pt>
                <c:pt idx="2">
                  <c:v>10.36611111083333</c:v>
                </c:pt>
                <c:pt idx="3">
                  <c:v>0</c:v>
                </c:pt>
                <c:pt idx="4">
                  <c:v>2.2208935144444446</c:v>
                </c:pt>
                <c:pt idx="5">
                  <c:v>1.2352777780555559</c:v>
                </c:pt>
                <c:pt idx="6">
                  <c:v>3.6502777777777773</c:v>
                </c:pt>
                <c:pt idx="7">
                  <c:v>0</c:v>
                </c:pt>
                <c:pt idx="8">
                  <c:v>1.2819444447222217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FuelMix!$F$550:$F$562</c:f>
              <c:numCache>
                <c:formatCode>0.0</c:formatCode>
                <c:ptCount val="13"/>
                <c:pt idx="0">
                  <c:v>0</c:v>
                </c:pt>
                <c:pt idx="1">
                  <c:v>11.302777777777777</c:v>
                </c:pt>
                <c:pt idx="2">
                  <c:v>6.4055555555555559</c:v>
                </c:pt>
                <c:pt idx="3">
                  <c:v>0</c:v>
                </c:pt>
                <c:pt idx="4">
                  <c:v>5.5056982506554943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FuelMix!$G$550:$G$562</c:f>
              <c:numCache>
                <c:formatCode>0.0</c:formatCode>
                <c:ptCount val="13"/>
                <c:pt idx="0">
                  <c:v>1.5511111111111102</c:v>
                </c:pt>
                <c:pt idx="1">
                  <c:v>41.102500000277772</c:v>
                </c:pt>
                <c:pt idx="2">
                  <c:v>29.327222221944442</c:v>
                </c:pt>
                <c:pt idx="3">
                  <c:v>0</c:v>
                </c:pt>
                <c:pt idx="4">
                  <c:v>16.004369542877718</c:v>
                </c:pt>
                <c:pt idx="5">
                  <c:v>3.5963888891666671</c:v>
                </c:pt>
                <c:pt idx="6">
                  <c:v>3.6502777777777773</c:v>
                </c:pt>
                <c:pt idx="7">
                  <c:v>0</c:v>
                </c:pt>
                <c:pt idx="8">
                  <c:v>6.3069444447222214</c:v>
                </c:pt>
                <c:pt idx="9">
                  <c:v>2.722</c:v>
                </c:pt>
                <c:pt idx="10">
                  <c:v>0.41899999999999998</c:v>
                </c:pt>
                <c:pt idx="11">
                  <c:v>2.4722222222222223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FuelMix!$C$568:$C$580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FuelMix!$D$568:$D$580</c:f>
              <c:numCache>
                <c:formatCode>0.0</c:formatCode>
                <c:ptCount val="13"/>
                <c:pt idx="0">
                  <c:v>0</c:v>
                </c:pt>
                <c:pt idx="1">
                  <c:v>2.3259999999999999E-2</c:v>
                </c:pt>
                <c:pt idx="2">
                  <c:v>0</c:v>
                </c:pt>
                <c:pt idx="3">
                  <c:v>0</c:v>
                </c:pt>
                <c:pt idx="4">
                  <c:v>0.85824475585585569</c:v>
                </c:pt>
                <c:pt idx="5">
                  <c:v>1.9189499999999999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2.4539299999999997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6.0027148107541159E-2"/>
          <c:w val="0.22938070316415787"/>
          <c:h val="0.8764700964858417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FuelMix!$C$568:$C$580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FuelMix!$E$568:$E$580</c:f>
              <c:numCache>
                <c:formatCode>0.0</c:formatCode>
                <c:ptCount val="13"/>
                <c:pt idx="0">
                  <c:v>1.0944444447222219</c:v>
                </c:pt>
                <c:pt idx="1">
                  <c:v>0.36388888888888898</c:v>
                </c:pt>
                <c:pt idx="2">
                  <c:v>0</c:v>
                </c:pt>
                <c:pt idx="3">
                  <c:v>0</c:v>
                </c:pt>
                <c:pt idx="4">
                  <c:v>0.98521134638888852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0.1222222222222223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4.0932056959303728E-2"/>
          <c:w val="0.22938065795360693"/>
          <c:h val="0.89556518763407911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FuelMix!$C$568:$C$580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FuelMix!$F$568:$F$580</c:f>
              <c:numCache>
                <c:formatCode>0.0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</c:v>
                </c:pt>
                <c:pt idx="3">
                  <c:v>0</c:v>
                </c:pt>
                <c:pt idx="4">
                  <c:v>0.58952595911122208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72"/>
          <c:y val="5.2389111648246181E-2"/>
          <c:w val="0.22938065795360693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FuelMix!$C$568:$C$580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Electricity</c:v>
                </c:pt>
                <c:pt idx="5">
                  <c:v>District heating</c:v>
                </c:pt>
                <c:pt idx="6">
                  <c:v>Waste non.res.</c:v>
                </c:pt>
                <c:pt idx="7">
                  <c:v>Waste RES</c:v>
                </c:pt>
                <c:pt idx="8">
                  <c:v>Biomass</c:v>
                </c:pt>
                <c:pt idx="9">
                  <c:v>Geothermal</c:v>
                </c:pt>
                <c:pt idx="10">
                  <c:v>Solar energy</c:v>
                </c:pt>
                <c:pt idx="11">
                  <c:v>Ambient heat TOTAL</c:v>
                </c:pt>
                <c:pt idx="12">
                  <c:v>Other RES </c:v>
                </c:pt>
              </c:strCache>
            </c:strRef>
          </c:cat>
          <c:val>
            <c:numRef>
              <c:f>FuelMix!$G$568:$G$580</c:f>
              <c:numCache>
                <c:formatCode>0.0</c:formatCode>
                <c:ptCount val="13"/>
                <c:pt idx="0">
                  <c:v>1.0944444447222219</c:v>
                </c:pt>
                <c:pt idx="1">
                  <c:v>0.407148888888889</c:v>
                </c:pt>
                <c:pt idx="2">
                  <c:v>0</c:v>
                </c:pt>
                <c:pt idx="3">
                  <c:v>0</c:v>
                </c:pt>
                <c:pt idx="4">
                  <c:v>2.4329820613559665</c:v>
                </c:pt>
                <c:pt idx="5">
                  <c:v>1.9189499999999999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2.576152222222222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DistHt_Splt_by_NrgyCarrier!$D$10:$D$19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DistHt_Splt_by_NrgyCarrier!$F$10:$F$19</c:f>
              <c:numCache>
                <c:formatCode>0</c:formatCode>
                <c:ptCount val="10"/>
                <c:pt idx="0">
                  <c:v>1.0412795973380331</c:v>
                </c:pt>
                <c:pt idx="1">
                  <c:v>1.0273624072772047</c:v>
                </c:pt>
                <c:pt idx="2">
                  <c:v>17.006349953018621</c:v>
                </c:pt>
                <c:pt idx="3">
                  <c:v>5.1879177834946395</c:v>
                </c:pt>
                <c:pt idx="4">
                  <c:v>9.615637578748629</c:v>
                </c:pt>
                <c:pt idx="5">
                  <c:v>151.67432844669742</c:v>
                </c:pt>
                <c:pt idx="6">
                  <c:v>14.80925912866164</c:v>
                </c:pt>
                <c:pt idx="7">
                  <c:v>189.26214914377039</c:v>
                </c:pt>
                <c:pt idx="8">
                  <c:v>18.211441721892303</c:v>
                </c:pt>
                <c:pt idx="9">
                  <c:v>72.589325549399206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DistHt_Splt_by_NrgyCarrier!$D$25:$D$34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DistHt_Splt_by_NrgyCarrier!$F$25:$F$34</c:f>
              <c:numCache>
                <c:formatCode>0</c:formatCode>
                <c:ptCount val="10"/>
                <c:pt idx="0">
                  <c:v>0</c:v>
                </c:pt>
                <c:pt idx="1">
                  <c:v>1.2744931132194418E-2</c:v>
                </c:pt>
                <c:pt idx="2">
                  <c:v>2.1241551886990695E-4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0.2774146676440985</c:v>
                </c:pt>
                <c:pt idx="7">
                  <c:v>6.1218152538307189</c:v>
                </c:pt>
                <c:pt idx="8">
                  <c:v>0.25978417957789618</c:v>
                </c:pt>
                <c:pt idx="9">
                  <c:v>6.712330396289061E-2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DistHt_Splt_by_NrgyCarrier!$D$40:$D$49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DistHt_Splt_by_NrgyCarrier!$F$40:$F$49</c:f>
              <c:numCache>
                <c:formatCode>0.0</c:formatCode>
                <c:ptCount val="10"/>
                <c:pt idx="0">
                  <c:v>0.19281380335162576</c:v>
                </c:pt>
                <c:pt idx="1">
                  <c:v>0</c:v>
                </c:pt>
                <c:pt idx="2">
                  <c:v>0.97965821788017504</c:v>
                </c:pt>
                <c:pt idx="3">
                  <c:v>0</c:v>
                </c:pt>
                <c:pt idx="4">
                  <c:v>0</c:v>
                </c:pt>
                <c:pt idx="5">
                  <c:v>4.9327514287232939</c:v>
                </c:pt>
                <c:pt idx="6">
                  <c:v>0</c:v>
                </c:pt>
                <c:pt idx="7">
                  <c:v>5.2074085379656623</c:v>
                </c:pt>
                <c:pt idx="8">
                  <c:v>0</c:v>
                </c:pt>
                <c:pt idx="9">
                  <c:v>2.5435012357022974E-2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DistHt_Splt_by_NrgyCarrier!$D$55:$D$64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DistHt_Splt_by_NrgyCarrier!$F$55:$F$64</c:f>
              <c:numCache>
                <c:formatCode>0.0</c:formatCode>
                <c:ptCount val="10"/>
                <c:pt idx="0">
                  <c:v>0.22813109418599428</c:v>
                </c:pt>
                <c:pt idx="1">
                  <c:v>0</c:v>
                </c:pt>
                <c:pt idx="2">
                  <c:v>0.21813146416560916</c:v>
                </c:pt>
                <c:pt idx="3">
                  <c:v>2.3952602141852609E-2</c:v>
                </c:pt>
                <c:pt idx="4">
                  <c:v>1.7585395863756257</c:v>
                </c:pt>
                <c:pt idx="5">
                  <c:v>16.572410087737712</c:v>
                </c:pt>
                <c:pt idx="6">
                  <c:v>8.1857436445942899E-2</c:v>
                </c:pt>
                <c:pt idx="7">
                  <c:v>5.9867552382510052</c:v>
                </c:pt>
                <c:pt idx="8">
                  <c:v>0.14162266703289553</c:v>
                </c:pt>
                <c:pt idx="9">
                  <c:v>0.5288176434036197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DistHt_Splt_by_NrgyCarrier!$D$70:$D$79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DistHt_Splt_by_NrgyCarrier!$F$70:$F$79</c:f>
              <c:numCache>
                <c:formatCode>0.0</c:formatCode>
                <c:ptCount val="10"/>
                <c:pt idx="0">
                  <c:v>0.11436263729836364</c:v>
                </c:pt>
                <c:pt idx="1">
                  <c:v>2.5893427312837052E-2</c:v>
                </c:pt>
                <c:pt idx="2">
                  <c:v>0.37329691042673419</c:v>
                </c:pt>
                <c:pt idx="3">
                  <c:v>0</c:v>
                </c:pt>
                <c:pt idx="4">
                  <c:v>3.9739218306506861E-2</c:v>
                </c:pt>
                <c:pt idx="5">
                  <c:v>5.7990488252707983</c:v>
                </c:pt>
                <c:pt idx="6">
                  <c:v>0.49305401174860553</c:v>
                </c:pt>
                <c:pt idx="7">
                  <c:v>5.7490601253196258</c:v>
                </c:pt>
                <c:pt idx="8">
                  <c:v>1.0360967234483827</c:v>
                </c:pt>
                <c:pt idx="9">
                  <c:v>6.7402029819054441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DistHt_Splt_by_NrgyCarrier!$D$85:$D$94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DistHt_Splt_by_NrgyCarrier!$F$85:$F$94</c:f>
              <c:numCache>
                <c:formatCode>0.0</c:formatCode>
                <c:ptCount val="10"/>
                <c:pt idx="0">
                  <c:v>0</c:v>
                </c:pt>
                <c:pt idx="1">
                  <c:v>1.8904799032659833E-2</c:v>
                </c:pt>
                <c:pt idx="2">
                  <c:v>1.6469416098452478</c:v>
                </c:pt>
                <c:pt idx="3">
                  <c:v>0</c:v>
                </c:pt>
                <c:pt idx="4">
                  <c:v>1.6095768305806966</c:v>
                </c:pt>
                <c:pt idx="5">
                  <c:v>35.299930391383981</c:v>
                </c:pt>
                <c:pt idx="6">
                  <c:v>8.1028192747983887</c:v>
                </c:pt>
                <c:pt idx="7">
                  <c:v>48.373154945969212</c:v>
                </c:pt>
                <c:pt idx="8">
                  <c:v>6.721212079611532</c:v>
                </c:pt>
                <c:pt idx="9">
                  <c:v>5.1647910957226664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DistHt_Splt_by_NrgyCarrier!$D$100:$D$109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DistHt_Splt_by_NrgyCarrier!$F$100:$F$109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0.2787451982685144</c:v>
                </c:pt>
                <c:pt idx="3">
                  <c:v>0</c:v>
                </c:pt>
                <c:pt idx="4">
                  <c:v>1.2410731545776685</c:v>
                </c:pt>
                <c:pt idx="5">
                  <c:v>0.26616392051316523</c:v>
                </c:pt>
                <c:pt idx="6">
                  <c:v>0</c:v>
                </c:pt>
                <c:pt idx="7">
                  <c:v>2.4919317474094975</c:v>
                </c:pt>
                <c:pt idx="8">
                  <c:v>1.397919750594355E-3</c:v>
                </c:pt>
                <c:pt idx="9">
                  <c:v>1.9534530594805517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DistHt_Splt_by_NrgyCarrier!$D$115:$D$124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DistHt_Splt_by_NrgyCarrier!$F$115:$F$124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DistHt_Splt_by_NrgyCarrier!$D$130:$D$139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DistHt_Splt_by_NrgyCarrier!$F$130:$F$139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1.0006600317628374E-2</c:v>
                </c:pt>
                <c:pt idx="3">
                  <c:v>0</c:v>
                </c:pt>
                <c:pt idx="4">
                  <c:v>0</c:v>
                </c:pt>
                <c:pt idx="5">
                  <c:v>0.51450603299805886</c:v>
                </c:pt>
                <c:pt idx="6">
                  <c:v>0</c:v>
                </c:pt>
                <c:pt idx="7">
                  <c:v>0</c:v>
                </c:pt>
                <c:pt idx="8">
                  <c:v>5.5592223986824303E-4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DistHt_Splt_by_NrgyCarrier!$D$145:$D$154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DistHt_Splt_by_NrgyCarrier!$F$145:$F$154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DistHt_Splt_by_NrgyCarrier!$D$160:$D$169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DistHt_Splt_by_NrgyCarrier!$F$160:$F$169</c:f>
              <c:numCache>
                <c:formatCode>0.0</c:formatCode>
                <c:ptCount val="10"/>
                <c:pt idx="0">
                  <c:v>0</c:v>
                </c:pt>
                <c:pt idx="1">
                  <c:v>0.34039192029893406</c:v>
                </c:pt>
                <c:pt idx="2">
                  <c:v>1.3588002672095658</c:v>
                </c:pt>
                <c:pt idx="3">
                  <c:v>0</c:v>
                </c:pt>
                <c:pt idx="4">
                  <c:v>0</c:v>
                </c:pt>
                <c:pt idx="5">
                  <c:v>1.0471894523668019</c:v>
                </c:pt>
                <c:pt idx="6">
                  <c:v>8.6204945669201588E-2</c:v>
                </c:pt>
                <c:pt idx="7">
                  <c:v>9.7543040770540888</c:v>
                </c:pt>
                <c:pt idx="8">
                  <c:v>0.11484768042606311</c:v>
                </c:pt>
                <c:pt idx="9">
                  <c:v>2.1304936572531248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DistHt_Splt_by_NrgyCarrier!$D$175:$D$184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DistHt_Splt_by_NrgyCarrier!$F$175:$F$184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0.2894023635838468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2.3255301567794624</c:v>
                </c:pt>
                <c:pt idx="8">
                  <c:v>2.5434412001430717E-2</c:v>
                </c:pt>
                <c:pt idx="9">
                  <c:v>2.3372162379693095E-2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DistHt_Splt_by_NrgyCarrier!$D$190:$D$199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DistHt_Splt_by_NrgyCarrier!$F$190:$F$199</c:f>
              <c:numCache>
                <c:formatCode>0.0</c:formatCode>
                <c:ptCount val="10"/>
                <c:pt idx="0">
                  <c:v>0</c:v>
                </c:pt>
                <c:pt idx="1">
                  <c:v>0.2154185552312689</c:v>
                </c:pt>
                <c:pt idx="2">
                  <c:v>2.9678048647630968</c:v>
                </c:pt>
                <c:pt idx="3">
                  <c:v>0</c:v>
                </c:pt>
                <c:pt idx="4">
                  <c:v>1.1798308563435651</c:v>
                </c:pt>
                <c:pt idx="5">
                  <c:v>0.40034709956826586</c:v>
                </c:pt>
                <c:pt idx="6">
                  <c:v>0.98164578553079762</c:v>
                </c:pt>
                <c:pt idx="7">
                  <c:v>24.990209472636664</c:v>
                </c:pt>
                <c:pt idx="8">
                  <c:v>3.0851251240736648</c:v>
                </c:pt>
                <c:pt idx="9">
                  <c:v>4.6232136084249245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DistHt_Splt_by_NrgyCarrier!$D$205:$D$214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DistHt_Splt_by_NrgyCarrier!$F$205:$F$214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DistHt_Splt_by_NrgyCarrier!$D$220:$D$229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DistHt_Splt_by_NrgyCarrier!$F$220:$F$229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0.10522496900142944</c:v>
                </c:pt>
                <c:pt idx="3">
                  <c:v>0</c:v>
                </c:pt>
                <c:pt idx="4">
                  <c:v>0</c:v>
                </c:pt>
                <c:pt idx="5">
                  <c:v>7.3199978435777011E-2</c:v>
                </c:pt>
                <c:pt idx="6">
                  <c:v>0</c:v>
                </c:pt>
                <c:pt idx="7">
                  <c:v>5.0441901806820502</c:v>
                </c:pt>
                <c:pt idx="8">
                  <c:v>0.10954580106187463</c:v>
                </c:pt>
                <c:pt idx="9">
                  <c:v>0.88856640490095984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DistHt_Splt_by_NrgyCarrier!$D$235:$D$244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DistHt_Splt_by_NrgyCarrier!$F$235:$F$244</c:f>
              <c:numCache>
                <c:formatCode>0.0</c:formatCode>
                <c:ptCount val="10"/>
                <c:pt idx="0">
                  <c:v>0</c:v>
                </c:pt>
                <c:pt idx="1">
                  <c:v>2.178887156854515E-2</c:v>
                </c:pt>
                <c:pt idx="2">
                  <c:v>0.95319417899863346</c:v>
                </c:pt>
                <c:pt idx="3">
                  <c:v>0</c:v>
                </c:pt>
                <c:pt idx="4">
                  <c:v>0</c:v>
                </c:pt>
                <c:pt idx="5">
                  <c:v>4.5232594142296266E-2</c:v>
                </c:pt>
                <c:pt idx="6">
                  <c:v>0</c:v>
                </c:pt>
                <c:pt idx="7">
                  <c:v>6.1262584212724667</c:v>
                </c:pt>
                <c:pt idx="8">
                  <c:v>1.1032340034706407E-3</c:v>
                </c:pt>
                <c:pt idx="9">
                  <c:v>2.5448850375059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DistHt_Splt_by_NrgyCarrier!$D$250:$D$259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DistHt_Splt_by_NrgyCarrier!$F$250:$F$259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4.1082275698158038E-3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0.73695282252388128</c:v>
                </c:pt>
                <c:pt idx="8">
                  <c:v>0</c:v>
                </c:pt>
                <c:pt idx="9">
                  <c:v>2.71775054618584E-2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DistHt_Splt_by_NrgyCarrier!$D$265:$D$274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DistHt_Splt_by_NrgyCarrier!$F$265:$F$274</c:f>
              <c:numCache>
                <c:formatCode>0.0</c:formatCode>
                <c:ptCount val="10"/>
                <c:pt idx="0">
                  <c:v>0.10904264821747076</c:v>
                </c:pt>
                <c:pt idx="1">
                  <c:v>8.1575465996024513E-2</c:v>
                </c:pt>
                <c:pt idx="2">
                  <c:v>4.9151799764693249E-2</c:v>
                </c:pt>
                <c:pt idx="3">
                  <c:v>0</c:v>
                </c:pt>
                <c:pt idx="4">
                  <c:v>0.73294007296174934</c:v>
                </c:pt>
                <c:pt idx="5">
                  <c:v>0.65198416746696053</c:v>
                </c:pt>
                <c:pt idx="6">
                  <c:v>6.3814731627269805E-2</c:v>
                </c:pt>
                <c:pt idx="7">
                  <c:v>7.5594641957429909</c:v>
                </c:pt>
                <c:pt idx="8">
                  <c:v>7.5792901317825304E-2</c:v>
                </c:pt>
                <c:pt idx="9">
                  <c:v>0.50948525218276575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DistHt_Splt_by_NrgyCarrier!$D$280:$D$289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DistHt_Splt_by_NrgyCarrier!$F$280:$F$289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DistHt_Splt_by_NrgyCarrier!$D$295:$D$304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DistHt_Splt_by_NrgyCarrier!$F$295:$F$304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0.32715960799855565</c:v>
                </c:pt>
                <c:pt idx="3">
                  <c:v>0</c:v>
                </c:pt>
                <c:pt idx="4">
                  <c:v>4.6437637803639242E-2</c:v>
                </c:pt>
                <c:pt idx="5">
                  <c:v>0.88215387647121635</c:v>
                </c:pt>
                <c:pt idx="6">
                  <c:v>0</c:v>
                </c:pt>
                <c:pt idx="7">
                  <c:v>14.20507991397573</c:v>
                </c:pt>
                <c:pt idx="8">
                  <c:v>2.9829732616921043E-2</c:v>
                </c:pt>
                <c:pt idx="9">
                  <c:v>0.29136392885825035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DistHt_Splt_by_NrgyCarrier!$D$310:$D$319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DistHt_Splt_by_NrgyCarrier!$F$310:$F$319</c:f>
              <c:numCache>
                <c:formatCode>0.0</c:formatCode>
                <c:ptCount val="10"/>
                <c:pt idx="0">
                  <c:v>0</c:v>
                </c:pt>
                <c:pt idx="1">
                  <c:v>0.14848043221682547</c:v>
                </c:pt>
                <c:pt idx="2">
                  <c:v>0.61273503899224091</c:v>
                </c:pt>
                <c:pt idx="3">
                  <c:v>0</c:v>
                </c:pt>
                <c:pt idx="4">
                  <c:v>0</c:v>
                </c:pt>
                <c:pt idx="5">
                  <c:v>0.73690288581683761</c:v>
                </c:pt>
                <c:pt idx="6">
                  <c:v>0.92764090692967971</c:v>
                </c:pt>
                <c:pt idx="7">
                  <c:v>9.4567274109558266</c:v>
                </c:pt>
                <c:pt idx="8">
                  <c:v>0.45788702488697447</c:v>
                </c:pt>
                <c:pt idx="9">
                  <c:v>8.9782904627016098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DistHt_Splt_by_NrgyCarrier!$D$325:$D$334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DistHt_Splt_by_NrgyCarrier!$F$325:$F$334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0.30733586606070662</c:v>
                </c:pt>
                <c:pt idx="3">
                  <c:v>0</c:v>
                </c:pt>
                <c:pt idx="4">
                  <c:v>1.7943427543930632</c:v>
                </c:pt>
                <c:pt idx="5">
                  <c:v>48.309715136859843</c:v>
                </c:pt>
                <c:pt idx="6">
                  <c:v>2.3747781022076496E-3</c:v>
                </c:pt>
                <c:pt idx="7">
                  <c:v>3.4598537967413612</c:v>
                </c:pt>
                <c:pt idx="8">
                  <c:v>9.89490875919854E-4</c:v>
                </c:pt>
                <c:pt idx="9">
                  <c:v>3.5231812128002318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DistHt_Splt_by_NrgyCarrier!$D$340:$D$349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DistHt_Splt_by_NrgyCarrier!$F$340:$F$349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3.78440199972222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DistHt_Splt_by_NrgyCarrier!$D$355:$D$364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DistHt_Splt_by_NrgyCarrier!$F$355:$F$364</c:f>
              <c:numCache>
                <c:formatCode>0.0</c:formatCode>
                <c:ptCount val="10"/>
                <c:pt idx="0">
                  <c:v>0</c:v>
                </c:pt>
                <c:pt idx="1">
                  <c:v>7.0122480141161835E-4</c:v>
                </c:pt>
                <c:pt idx="2">
                  <c:v>1.3479293745134833</c:v>
                </c:pt>
                <c:pt idx="3">
                  <c:v>0</c:v>
                </c:pt>
                <c:pt idx="4">
                  <c:v>0</c:v>
                </c:pt>
                <c:pt idx="5">
                  <c:v>4.2829057808218112</c:v>
                </c:pt>
                <c:pt idx="6">
                  <c:v>0</c:v>
                </c:pt>
                <c:pt idx="7">
                  <c:v>8.3270445167629674</c:v>
                </c:pt>
                <c:pt idx="8">
                  <c:v>0</c:v>
                </c:pt>
                <c:pt idx="9">
                  <c:v>0.1381412858780888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DistHt_Splt_by_NrgyCarrier!$D$370:$D$379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DistHt_Splt_by_NrgyCarrier!$F$370:$F$379</c:f>
              <c:numCache>
                <c:formatCode>0.0</c:formatCode>
                <c:ptCount val="10"/>
                <c:pt idx="0">
                  <c:v>0</c:v>
                </c:pt>
                <c:pt idx="1">
                  <c:v>4.9894477120713447E-3</c:v>
                </c:pt>
                <c:pt idx="2">
                  <c:v>4.4224650175177835E-2</c:v>
                </c:pt>
                <c:pt idx="3">
                  <c:v>0</c:v>
                </c:pt>
                <c:pt idx="4">
                  <c:v>0</c:v>
                </c:pt>
                <c:pt idx="5">
                  <c:v>1.1822723146830874</c:v>
                </c:pt>
                <c:pt idx="6">
                  <c:v>1.8143446225713983E-2</c:v>
                </c:pt>
                <c:pt idx="7">
                  <c:v>0.616650378596454</c:v>
                </c:pt>
                <c:pt idx="8">
                  <c:v>8.8676093428177089E-2</c:v>
                </c:pt>
                <c:pt idx="9">
                  <c:v>0.18120766917931838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DistHt_Splt_by_NrgyCarrier!$D$385:$D$394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DistHt_Splt_by_NrgyCarrier!$F$385:$F$394</c:f>
              <c:numCache>
                <c:formatCode>0.0</c:formatCode>
                <c:ptCount val="10"/>
                <c:pt idx="0">
                  <c:v>0.98038979102011437</c:v>
                </c:pt>
                <c:pt idx="1">
                  <c:v>4.2182255783844165E-2</c:v>
                </c:pt>
                <c:pt idx="2">
                  <c:v>2.228706437458492</c:v>
                </c:pt>
                <c:pt idx="3">
                  <c:v>3.7083301787994875E-3</c:v>
                </c:pt>
                <c:pt idx="4">
                  <c:v>4.6354127234993594E-4</c:v>
                </c:pt>
                <c:pt idx="5">
                  <c:v>4.0091684645545955</c:v>
                </c:pt>
                <c:pt idx="6">
                  <c:v>0</c:v>
                </c:pt>
                <c:pt idx="7">
                  <c:v>8.3210293799536998</c:v>
                </c:pt>
                <c:pt idx="8">
                  <c:v>1.8541650893997438E-2</c:v>
                </c:pt>
                <c:pt idx="9">
                  <c:v>1.6404725628464232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DistHt_Splt_by_NrgyCarrier!$D$400:$D$409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DistHt_Splt_by_NrgyCarrier!$F$400:$F$409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2.198098228490081</c:v>
                </c:pt>
                <c:pt idx="3">
                  <c:v>0.41820239930388609</c:v>
                </c:pt>
                <c:pt idx="4">
                  <c:v>0.32408916900368834</c:v>
                </c:pt>
                <c:pt idx="5">
                  <c:v>14.593211642714115</c:v>
                </c:pt>
                <c:pt idx="6">
                  <c:v>0.51868419406048816</c:v>
                </c:pt>
                <c:pt idx="7">
                  <c:v>8.8867420170181664</c:v>
                </c:pt>
                <c:pt idx="8">
                  <c:v>0.64558373767328603</c:v>
                </c:pt>
                <c:pt idx="9">
                  <c:v>14.777664139192197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DistHt_Splt_by_NrgyCarrier!$D$415:$D$424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DistHt_Splt_by_NrgyCarrier!$F$415:$F$424</c:f>
              <c:numCache>
                <c:formatCode>0.0</c:formatCode>
                <c:ptCount val="10"/>
                <c:pt idx="0">
                  <c:v>0.16488450059006832</c:v>
                </c:pt>
                <c:pt idx="1">
                  <c:v>0</c:v>
                </c:pt>
                <c:pt idx="2">
                  <c:v>1.3070658991220108</c:v>
                </c:pt>
                <c:pt idx="3">
                  <c:v>4.2452669874146602</c:v>
                </c:pt>
                <c:pt idx="4">
                  <c:v>0.98686427019833478</c:v>
                </c:pt>
                <c:pt idx="5">
                  <c:v>2.2473146747090795</c:v>
                </c:pt>
                <c:pt idx="6">
                  <c:v>2.9899056106999056</c:v>
                </c:pt>
                <c:pt idx="7">
                  <c:v>2.0508782017838745</c:v>
                </c:pt>
                <c:pt idx="8">
                  <c:v>5.2881105633688827</c:v>
                </c:pt>
                <c:pt idx="9">
                  <c:v>17.226359089425348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DistHt_Splt_by_NrgyCarrier!$D$430:$D$439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DistHt_Splt_by_NrgyCarrier!$F$430:$F$439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DistHt_Splt_by_NrgyCarrier!$D$445:$D$454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DistHt_Splt_by_NrgyCarrier!$F$445:$F$454</c:f>
              <c:numCache>
                <c:formatCode>0.0</c:formatCode>
                <c:ptCount val="10"/>
                <c:pt idx="0">
                  <c:v>0.16520117260397052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3.6056518055943128E-2</c:v>
                </c:pt>
                <c:pt idx="5">
                  <c:v>0</c:v>
                </c:pt>
                <c:pt idx="6">
                  <c:v>0.64479737696783634</c:v>
                </c:pt>
                <c:pt idx="7">
                  <c:v>5.8224599527374826E-2</c:v>
                </c:pt>
                <c:pt idx="8">
                  <c:v>0</c:v>
                </c:pt>
                <c:pt idx="9">
                  <c:v>0.28332410632403315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DistHt_Splt_by_NrgyCarrier!$D$460:$D$469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DistHt_Splt_by_NrgyCarrier!$F$460:$F$469</c:f>
              <c:numCache>
                <c:formatCode>0.0</c:formatCode>
                <c:ptCount val="10"/>
                <c:pt idx="0">
                  <c:v>0.14745194445583334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0.31648222224666667</c:v>
                </c:pt>
                <c:pt idx="5">
                  <c:v>0</c:v>
                </c:pt>
                <c:pt idx="6">
                  <c:v>1.6687244445733336</c:v>
                </c:pt>
                <c:pt idx="7">
                  <c:v>0.82357305561916683</c:v>
                </c:pt>
                <c:pt idx="8">
                  <c:v>0.11508444445333335</c:v>
                </c:pt>
                <c:pt idx="9">
                  <c:v>0.46753055559166673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plotArea>
      <c:layout/>
      <c:pieChart>
        <c:varyColors val="1"/>
        <c:ser>
          <c:idx val="0"/>
          <c:order val="0"/>
          <c:tx>
            <c:strRef>
              <c:f>DistHt_Splt_by_NrgyCarrier!$F$9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DistHt_Splt_by_NrgyCarrier!$D$475:$D$484</c:f>
              <c:strCache>
                <c:ptCount val="10"/>
                <c:pt idx="0">
                  <c:v>Share DirectElectric or Nuclear</c:v>
                </c:pt>
                <c:pt idx="1">
                  <c:v>Share Geothermal</c:v>
                </c:pt>
                <c:pt idx="2">
                  <c:v>Share liquid fuels</c:v>
                </c:pt>
                <c:pt idx="3">
                  <c:v>Share Heat Pump</c:v>
                </c:pt>
                <c:pt idx="4">
                  <c:v>Share other thermal</c:v>
                </c:pt>
                <c:pt idx="5">
                  <c:v>Share Coal</c:v>
                </c:pt>
                <c:pt idx="6">
                  <c:v>Share waste</c:v>
                </c:pt>
                <c:pt idx="7">
                  <c:v>Share natural gas</c:v>
                </c:pt>
                <c:pt idx="8">
                  <c:v>Share other Renewables</c:v>
                </c:pt>
                <c:pt idx="9">
                  <c:v>Share Biomass</c:v>
                </c:pt>
              </c:strCache>
            </c:strRef>
          </c:cat>
          <c:val>
            <c:numRef>
              <c:f>DistHt_Splt_by_NrgyCarrier!$F$475:$F$484</c:f>
              <c:numCache>
                <c:formatCode>0.0</c:formatCode>
                <c:ptCount val="10"/>
                <c:pt idx="0">
                  <c:v>0.21108449999999998</c:v>
                </c:pt>
                <c:pt idx="1">
                  <c:v>1.7078655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/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1"/>
          <c:y val="5.2389111648246181E-2"/>
          <c:w val="0.22938070316415787"/>
          <c:h val="0.88410813294513668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png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54" Type="http://schemas.openxmlformats.org/officeDocument/2006/relationships/chart" Target="../charts/chart154.xml"/><Relationship Id="rId159" Type="http://schemas.openxmlformats.org/officeDocument/2006/relationships/chart" Target="../charts/chart159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149" Type="http://schemas.openxmlformats.org/officeDocument/2006/relationships/chart" Target="../charts/chart149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55" Type="http://schemas.openxmlformats.org/officeDocument/2006/relationships/chart" Target="../charts/chart155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53" Type="http://schemas.openxmlformats.org/officeDocument/2006/relationships/chart" Target="../charts/chart153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51" Type="http://schemas.openxmlformats.org/officeDocument/2006/relationships/chart" Target="../charts/chart151.xml"/><Relationship Id="rId156" Type="http://schemas.openxmlformats.org/officeDocument/2006/relationships/chart" Target="../charts/chart156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52" Type="http://schemas.openxmlformats.org/officeDocument/2006/relationships/chart" Target="../charts/chart152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3" Type="http://schemas.openxmlformats.org/officeDocument/2006/relationships/chart" Target="../charts/chart3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186.xml"/><Relationship Id="rId117" Type="http://schemas.openxmlformats.org/officeDocument/2006/relationships/chart" Target="../charts/chart277.xml"/><Relationship Id="rId21" Type="http://schemas.openxmlformats.org/officeDocument/2006/relationships/chart" Target="../charts/chart181.xml"/><Relationship Id="rId42" Type="http://schemas.openxmlformats.org/officeDocument/2006/relationships/chart" Target="../charts/chart202.xml"/><Relationship Id="rId47" Type="http://schemas.openxmlformats.org/officeDocument/2006/relationships/chart" Target="../charts/chart207.xml"/><Relationship Id="rId63" Type="http://schemas.openxmlformats.org/officeDocument/2006/relationships/chart" Target="../charts/chart223.xml"/><Relationship Id="rId68" Type="http://schemas.openxmlformats.org/officeDocument/2006/relationships/chart" Target="../charts/chart228.xml"/><Relationship Id="rId84" Type="http://schemas.openxmlformats.org/officeDocument/2006/relationships/chart" Target="../charts/chart244.xml"/><Relationship Id="rId89" Type="http://schemas.openxmlformats.org/officeDocument/2006/relationships/chart" Target="../charts/chart249.xml"/><Relationship Id="rId112" Type="http://schemas.openxmlformats.org/officeDocument/2006/relationships/chart" Target="../charts/chart272.xml"/><Relationship Id="rId16" Type="http://schemas.openxmlformats.org/officeDocument/2006/relationships/chart" Target="../charts/chart176.xml"/><Relationship Id="rId107" Type="http://schemas.openxmlformats.org/officeDocument/2006/relationships/chart" Target="../charts/chart267.xml"/><Relationship Id="rId11" Type="http://schemas.openxmlformats.org/officeDocument/2006/relationships/chart" Target="../charts/chart171.xml"/><Relationship Id="rId32" Type="http://schemas.openxmlformats.org/officeDocument/2006/relationships/chart" Target="../charts/chart192.xml"/><Relationship Id="rId37" Type="http://schemas.openxmlformats.org/officeDocument/2006/relationships/chart" Target="../charts/chart197.xml"/><Relationship Id="rId53" Type="http://schemas.openxmlformats.org/officeDocument/2006/relationships/chart" Target="../charts/chart213.xml"/><Relationship Id="rId58" Type="http://schemas.openxmlformats.org/officeDocument/2006/relationships/chart" Target="../charts/chart218.xml"/><Relationship Id="rId74" Type="http://schemas.openxmlformats.org/officeDocument/2006/relationships/chart" Target="../charts/chart234.xml"/><Relationship Id="rId79" Type="http://schemas.openxmlformats.org/officeDocument/2006/relationships/chart" Target="../charts/chart239.xml"/><Relationship Id="rId102" Type="http://schemas.openxmlformats.org/officeDocument/2006/relationships/chart" Target="../charts/chart262.xml"/><Relationship Id="rId123" Type="http://schemas.openxmlformats.org/officeDocument/2006/relationships/chart" Target="../charts/chart283.xml"/><Relationship Id="rId128" Type="http://schemas.openxmlformats.org/officeDocument/2006/relationships/chart" Target="../charts/chart288.xml"/><Relationship Id="rId5" Type="http://schemas.openxmlformats.org/officeDocument/2006/relationships/chart" Target="../charts/chart165.xml"/><Relationship Id="rId90" Type="http://schemas.openxmlformats.org/officeDocument/2006/relationships/chart" Target="../charts/chart250.xml"/><Relationship Id="rId95" Type="http://schemas.openxmlformats.org/officeDocument/2006/relationships/chart" Target="../charts/chart255.xml"/><Relationship Id="rId19" Type="http://schemas.openxmlformats.org/officeDocument/2006/relationships/chart" Target="../charts/chart179.xml"/><Relationship Id="rId14" Type="http://schemas.openxmlformats.org/officeDocument/2006/relationships/chart" Target="../charts/chart174.xml"/><Relationship Id="rId22" Type="http://schemas.openxmlformats.org/officeDocument/2006/relationships/chart" Target="../charts/chart182.xml"/><Relationship Id="rId27" Type="http://schemas.openxmlformats.org/officeDocument/2006/relationships/chart" Target="../charts/chart187.xml"/><Relationship Id="rId30" Type="http://schemas.openxmlformats.org/officeDocument/2006/relationships/chart" Target="../charts/chart190.xml"/><Relationship Id="rId35" Type="http://schemas.openxmlformats.org/officeDocument/2006/relationships/chart" Target="../charts/chart195.xml"/><Relationship Id="rId43" Type="http://schemas.openxmlformats.org/officeDocument/2006/relationships/chart" Target="../charts/chart203.xml"/><Relationship Id="rId48" Type="http://schemas.openxmlformats.org/officeDocument/2006/relationships/chart" Target="../charts/chart208.xml"/><Relationship Id="rId56" Type="http://schemas.openxmlformats.org/officeDocument/2006/relationships/chart" Target="../charts/chart216.xml"/><Relationship Id="rId64" Type="http://schemas.openxmlformats.org/officeDocument/2006/relationships/chart" Target="../charts/chart224.xml"/><Relationship Id="rId69" Type="http://schemas.openxmlformats.org/officeDocument/2006/relationships/chart" Target="../charts/chart229.xml"/><Relationship Id="rId77" Type="http://schemas.openxmlformats.org/officeDocument/2006/relationships/chart" Target="../charts/chart237.xml"/><Relationship Id="rId100" Type="http://schemas.openxmlformats.org/officeDocument/2006/relationships/chart" Target="../charts/chart260.xml"/><Relationship Id="rId105" Type="http://schemas.openxmlformats.org/officeDocument/2006/relationships/chart" Target="../charts/chart265.xml"/><Relationship Id="rId113" Type="http://schemas.openxmlformats.org/officeDocument/2006/relationships/chart" Target="../charts/chart273.xml"/><Relationship Id="rId118" Type="http://schemas.openxmlformats.org/officeDocument/2006/relationships/chart" Target="../charts/chart278.xml"/><Relationship Id="rId126" Type="http://schemas.openxmlformats.org/officeDocument/2006/relationships/chart" Target="../charts/chart286.xml"/><Relationship Id="rId8" Type="http://schemas.openxmlformats.org/officeDocument/2006/relationships/chart" Target="../charts/chart168.xml"/><Relationship Id="rId51" Type="http://schemas.openxmlformats.org/officeDocument/2006/relationships/chart" Target="../charts/chart211.xml"/><Relationship Id="rId72" Type="http://schemas.openxmlformats.org/officeDocument/2006/relationships/chart" Target="../charts/chart232.xml"/><Relationship Id="rId80" Type="http://schemas.openxmlformats.org/officeDocument/2006/relationships/chart" Target="../charts/chart240.xml"/><Relationship Id="rId85" Type="http://schemas.openxmlformats.org/officeDocument/2006/relationships/chart" Target="../charts/chart245.xml"/><Relationship Id="rId93" Type="http://schemas.openxmlformats.org/officeDocument/2006/relationships/chart" Target="../charts/chart253.xml"/><Relationship Id="rId98" Type="http://schemas.openxmlformats.org/officeDocument/2006/relationships/chart" Target="../charts/chart258.xml"/><Relationship Id="rId121" Type="http://schemas.openxmlformats.org/officeDocument/2006/relationships/chart" Target="../charts/chart281.xml"/><Relationship Id="rId3" Type="http://schemas.openxmlformats.org/officeDocument/2006/relationships/chart" Target="../charts/chart163.xml"/><Relationship Id="rId12" Type="http://schemas.openxmlformats.org/officeDocument/2006/relationships/chart" Target="../charts/chart172.xml"/><Relationship Id="rId17" Type="http://schemas.openxmlformats.org/officeDocument/2006/relationships/chart" Target="../charts/chart177.xml"/><Relationship Id="rId25" Type="http://schemas.openxmlformats.org/officeDocument/2006/relationships/chart" Target="../charts/chart185.xml"/><Relationship Id="rId33" Type="http://schemas.openxmlformats.org/officeDocument/2006/relationships/chart" Target="../charts/chart193.xml"/><Relationship Id="rId38" Type="http://schemas.openxmlformats.org/officeDocument/2006/relationships/chart" Target="../charts/chart198.xml"/><Relationship Id="rId46" Type="http://schemas.openxmlformats.org/officeDocument/2006/relationships/chart" Target="../charts/chart206.xml"/><Relationship Id="rId59" Type="http://schemas.openxmlformats.org/officeDocument/2006/relationships/chart" Target="../charts/chart219.xml"/><Relationship Id="rId67" Type="http://schemas.openxmlformats.org/officeDocument/2006/relationships/chart" Target="../charts/chart227.xml"/><Relationship Id="rId103" Type="http://schemas.openxmlformats.org/officeDocument/2006/relationships/chart" Target="../charts/chart263.xml"/><Relationship Id="rId108" Type="http://schemas.openxmlformats.org/officeDocument/2006/relationships/chart" Target="../charts/chart268.xml"/><Relationship Id="rId116" Type="http://schemas.openxmlformats.org/officeDocument/2006/relationships/chart" Target="../charts/chart276.xml"/><Relationship Id="rId124" Type="http://schemas.openxmlformats.org/officeDocument/2006/relationships/chart" Target="../charts/chart284.xml"/><Relationship Id="rId20" Type="http://schemas.openxmlformats.org/officeDocument/2006/relationships/chart" Target="../charts/chart180.xml"/><Relationship Id="rId41" Type="http://schemas.openxmlformats.org/officeDocument/2006/relationships/chart" Target="../charts/chart201.xml"/><Relationship Id="rId54" Type="http://schemas.openxmlformats.org/officeDocument/2006/relationships/chart" Target="../charts/chart214.xml"/><Relationship Id="rId62" Type="http://schemas.openxmlformats.org/officeDocument/2006/relationships/chart" Target="../charts/chart222.xml"/><Relationship Id="rId70" Type="http://schemas.openxmlformats.org/officeDocument/2006/relationships/chart" Target="../charts/chart230.xml"/><Relationship Id="rId75" Type="http://schemas.openxmlformats.org/officeDocument/2006/relationships/chart" Target="../charts/chart235.xml"/><Relationship Id="rId83" Type="http://schemas.openxmlformats.org/officeDocument/2006/relationships/chart" Target="../charts/chart243.xml"/><Relationship Id="rId88" Type="http://schemas.openxmlformats.org/officeDocument/2006/relationships/chart" Target="../charts/chart248.xml"/><Relationship Id="rId91" Type="http://schemas.openxmlformats.org/officeDocument/2006/relationships/chart" Target="../charts/chart251.xml"/><Relationship Id="rId96" Type="http://schemas.openxmlformats.org/officeDocument/2006/relationships/chart" Target="../charts/chart256.xml"/><Relationship Id="rId111" Type="http://schemas.openxmlformats.org/officeDocument/2006/relationships/chart" Target="../charts/chart271.xml"/><Relationship Id="rId1" Type="http://schemas.openxmlformats.org/officeDocument/2006/relationships/chart" Target="../charts/chart161.xml"/><Relationship Id="rId6" Type="http://schemas.openxmlformats.org/officeDocument/2006/relationships/chart" Target="../charts/chart166.xml"/><Relationship Id="rId15" Type="http://schemas.openxmlformats.org/officeDocument/2006/relationships/chart" Target="../charts/chart175.xml"/><Relationship Id="rId23" Type="http://schemas.openxmlformats.org/officeDocument/2006/relationships/chart" Target="../charts/chart183.xml"/><Relationship Id="rId28" Type="http://schemas.openxmlformats.org/officeDocument/2006/relationships/chart" Target="../charts/chart188.xml"/><Relationship Id="rId36" Type="http://schemas.openxmlformats.org/officeDocument/2006/relationships/chart" Target="../charts/chart196.xml"/><Relationship Id="rId49" Type="http://schemas.openxmlformats.org/officeDocument/2006/relationships/chart" Target="../charts/chart209.xml"/><Relationship Id="rId57" Type="http://schemas.openxmlformats.org/officeDocument/2006/relationships/chart" Target="../charts/chart217.xml"/><Relationship Id="rId106" Type="http://schemas.openxmlformats.org/officeDocument/2006/relationships/chart" Target="../charts/chart266.xml"/><Relationship Id="rId114" Type="http://schemas.openxmlformats.org/officeDocument/2006/relationships/chart" Target="../charts/chart274.xml"/><Relationship Id="rId119" Type="http://schemas.openxmlformats.org/officeDocument/2006/relationships/chart" Target="../charts/chart279.xml"/><Relationship Id="rId127" Type="http://schemas.openxmlformats.org/officeDocument/2006/relationships/chart" Target="../charts/chart287.xml"/><Relationship Id="rId10" Type="http://schemas.openxmlformats.org/officeDocument/2006/relationships/chart" Target="../charts/chart170.xml"/><Relationship Id="rId31" Type="http://schemas.openxmlformats.org/officeDocument/2006/relationships/chart" Target="../charts/chart191.xml"/><Relationship Id="rId44" Type="http://schemas.openxmlformats.org/officeDocument/2006/relationships/chart" Target="../charts/chart204.xml"/><Relationship Id="rId52" Type="http://schemas.openxmlformats.org/officeDocument/2006/relationships/chart" Target="../charts/chart212.xml"/><Relationship Id="rId60" Type="http://schemas.openxmlformats.org/officeDocument/2006/relationships/chart" Target="../charts/chart220.xml"/><Relationship Id="rId65" Type="http://schemas.openxmlformats.org/officeDocument/2006/relationships/chart" Target="../charts/chart225.xml"/><Relationship Id="rId73" Type="http://schemas.openxmlformats.org/officeDocument/2006/relationships/chart" Target="../charts/chart233.xml"/><Relationship Id="rId78" Type="http://schemas.openxmlformats.org/officeDocument/2006/relationships/chart" Target="../charts/chart238.xml"/><Relationship Id="rId81" Type="http://schemas.openxmlformats.org/officeDocument/2006/relationships/chart" Target="../charts/chart241.xml"/><Relationship Id="rId86" Type="http://schemas.openxmlformats.org/officeDocument/2006/relationships/chart" Target="../charts/chart246.xml"/><Relationship Id="rId94" Type="http://schemas.openxmlformats.org/officeDocument/2006/relationships/chart" Target="../charts/chart254.xml"/><Relationship Id="rId99" Type="http://schemas.openxmlformats.org/officeDocument/2006/relationships/chart" Target="../charts/chart259.xml"/><Relationship Id="rId101" Type="http://schemas.openxmlformats.org/officeDocument/2006/relationships/chart" Target="../charts/chart261.xml"/><Relationship Id="rId122" Type="http://schemas.openxmlformats.org/officeDocument/2006/relationships/chart" Target="../charts/chart282.xml"/><Relationship Id="rId4" Type="http://schemas.openxmlformats.org/officeDocument/2006/relationships/chart" Target="../charts/chart164.xml"/><Relationship Id="rId9" Type="http://schemas.openxmlformats.org/officeDocument/2006/relationships/chart" Target="../charts/chart169.xml"/><Relationship Id="rId13" Type="http://schemas.openxmlformats.org/officeDocument/2006/relationships/chart" Target="../charts/chart173.xml"/><Relationship Id="rId18" Type="http://schemas.openxmlformats.org/officeDocument/2006/relationships/chart" Target="../charts/chart178.xml"/><Relationship Id="rId39" Type="http://schemas.openxmlformats.org/officeDocument/2006/relationships/chart" Target="../charts/chart199.xml"/><Relationship Id="rId109" Type="http://schemas.openxmlformats.org/officeDocument/2006/relationships/chart" Target="../charts/chart269.xml"/><Relationship Id="rId34" Type="http://schemas.openxmlformats.org/officeDocument/2006/relationships/chart" Target="../charts/chart194.xml"/><Relationship Id="rId50" Type="http://schemas.openxmlformats.org/officeDocument/2006/relationships/chart" Target="../charts/chart210.xml"/><Relationship Id="rId55" Type="http://schemas.openxmlformats.org/officeDocument/2006/relationships/chart" Target="../charts/chart215.xml"/><Relationship Id="rId76" Type="http://schemas.openxmlformats.org/officeDocument/2006/relationships/chart" Target="../charts/chart236.xml"/><Relationship Id="rId97" Type="http://schemas.openxmlformats.org/officeDocument/2006/relationships/chart" Target="../charts/chart257.xml"/><Relationship Id="rId104" Type="http://schemas.openxmlformats.org/officeDocument/2006/relationships/chart" Target="../charts/chart264.xml"/><Relationship Id="rId120" Type="http://schemas.openxmlformats.org/officeDocument/2006/relationships/chart" Target="../charts/chart280.xml"/><Relationship Id="rId125" Type="http://schemas.openxmlformats.org/officeDocument/2006/relationships/chart" Target="../charts/chart285.xml"/><Relationship Id="rId7" Type="http://schemas.openxmlformats.org/officeDocument/2006/relationships/chart" Target="../charts/chart167.xml"/><Relationship Id="rId71" Type="http://schemas.openxmlformats.org/officeDocument/2006/relationships/chart" Target="../charts/chart231.xml"/><Relationship Id="rId92" Type="http://schemas.openxmlformats.org/officeDocument/2006/relationships/chart" Target="../charts/chart252.xml"/><Relationship Id="rId2" Type="http://schemas.openxmlformats.org/officeDocument/2006/relationships/chart" Target="../charts/chart162.xml"/><Relationship Id="rId29" Type="http://schemas.openxmlformats.org/officeDocument/2006/relationships/chart" Target="../charts/chart189.xml"/><Relationship Id="rId24" Type="http://schemas.openxmlformats.org/officeDocument/2006/relationships/chart" Target="../charts/chart184.xml"/><Relationship Id="rId40" Type="http://schemas.openxmlformats.org/officeDocument/2006/relationships/chart" Target="../charts/chart200.xml"/><Relationship Id="rId45" Type="http://schemas.openxmlformats.org/officeDocument/2006/relationships/chart" Target="../charts/chart205.xml"/><Relationship Id="rId66" Type="http://schemas.openxmlformats.org/officeDocument/2006/relationships/chart" Target="../charts/chart226.xml"/><Relationship Id="rId87" Type="http://schemas.openxmlformats.org/officeDocument/2006/relationships/chart" Target="../charts/chart247.xml"/><Relationship Id="rId110" Type="http://schemas.openxmlformats.org/officeDocument/2006/relationships/chart" Target="../charts/chart270.xml"/><Relationship Id="rId115" Type="http://schemas.openxmlformats.org/officeDocument/2006/relationships/chart" Target="../charts/chart275.xml"/><Relationship Id="rId61" Type="http://schemas.openxmlformats.org/officeDocument/2006/relationships/chart" Target="../charts/chart221.xml"/><Relationship Id="rId82" Type="http://schemas.openxmlformats.org/officeDocument/2006/relationships/chart" Target="../charts/chart242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6.xml"/><Relationship Id="rId13" Type="http://schemas.openxmlformats.org/officeDocument/2006/relationships/chart" Target="../charts/chart301.xml"/><Relationship Id="rId18" Type="http://schemas.openxmlformats.org/officeDocument/2006/relationships/chart" Target="../charts/chart306.xml"/><Relationship Id="rId26" Type="http://schemas.openxmlformats.org/officeDocument/2006/relationships/chart" Target="../charts/chart314.xml"/><Relationship Id="rId3" Type="http://schemas.openxmlformats.org/officeDocument/2006/relationships/chart" Target="../charts/chart291.xml"/><Relationship Id="rId21" Type="http://schemas.openxmlformats.org/officeDocument/2006/relationships/chart" Target="../charts/chart309.xml"/><Relationship Id="rId7" Type="http://schemas.openxmlformats.org/officeDocument/2006/relationships/chart" Target="../charts/chart295.xml"/><Relationship Id="rId12" Type="http://schemas.openxmlformats.org/officeDocument/2006/relationships/chart" Target="../charts/chart300.xml"/><Relationship Id="rId17" Type="http://schemas.openxmlformats.org/officeDocument/2006/relationships/chart" Target="../charts/chart305.xml"/><Relationship Id="rId25" Type="http://schemas.openxmlformats.org/officeDocument/2006/relationships/chart" Target="../charts/chart313.xml"/><Relationship Id="rId2" Type="http://schemas.openxmlformats.org/officeDocument/2006/relationships/chart" Target="../charts/chart290.xml"/><Relationship Id="rId16" Type="http://schemas.openxmlformats.org/officeDocument/2006/relationships/chart" Target="../charts/chart304.xml"/><Relationship Id="rId20" Type="http://schemas.openxmlformats.org/officeDocument/2006/relationships/chart" Target="../charts/chart308.xml"/><Relationship Id="rId29" Type="http://schemas.openxmlformats.org/officeDocument/2006/relationships/chart" Target="../charts/chart317.xml"/><Relationship Id="rId1" Type="http://schemas.openxmlformats.org/officeDocument/2006/relationships/chart" Target="../charts/chart289.xml"/><Relationship Id="rId6" Type="http://schemas.openxmlformats.org/officeDocument/2006/relationships/chart" Target="../charts/chart294.xml"/><Relationship Id="rId11" Type="http://schemas.openxmlformats.org/officeDocument/2006/relationships/chart" Target="../charts/chart299.xml"/><Relationship Id="rId24" Type="http://schemas.openxmlformats.org/officeDocument/2006/relationships/chart" Target="../charts/chart312.xml"/><Relationship Id="rId32" Type="http://schemas.openxmlformats.org/officeDocument/2006/relationships/chart" Target="../charts/chart320.xml"/><Relationship Id="rId5" Type="http://schemas.openxmlformats.org/officeDocument/2006/relationships/chart" Target="../charts/chart293.xml"/><Relationship Id="rId15" Type="http://schemas.openxmlformats.org/officeDocument/2006/relationships/chart" Target="../charts/chart303.xml"/><Relationship Id="rId23" Type="http://schemas.openxmlformats.org/officeDocument/2006/relationships/chart" Target="../charts/chart311.xml"/><Relationship Id="rId28" Type="http://schemas.openxmlformats.org/officeDocument/2006/relationships/chart" Target="../charts/chart316.xml"/><Relationship Id="rId10" Type="http://schemas.openxmlformats.org/officeDocument/2006/relationships/chart" Target="../charts/chart298.xml"/><Relationship Id="rId19" Type="http://schemas.openxmlformats.org/officeDocument/2006/relationships/chart" Target="../charts/chart307.xml"/><Relationship Id="rId31" Type="http://schemas.openxmlformats.org/officeDocument/2006/relationships/chart" Target="../charts/chart319.xml"/><Relationship Id="rId4" Type="http://schemas.openxmlformats.org/officeDocument/2006/relationships/chart" Target="../charts/chart292.xml"/><Relationship Id="rId9" Type="http://schemas.openxmlformats.org/officeDocument/2006/relationships/chart" Target="../charts/chart297.xml"/><Relationship Id="rId14" Type="http://schemas.openxmlformats.org/officeDocument/2006/relationships/chart" Target="../charts/chart302.xml"/><Relationship Id="rId22" Type="http://schemas.openxmlformats.org/officeDocument/2006/relationships/chart" Target="../charts/chart310.xml"/><Relationship Id="rId27" Type="http://schemas.openxmlformats.org/officeDocument/2006/relationships/chart" Target="../charts/chart315.xml"/><Relationship Id="rId30" Type="http://schemas.openxmlformats.org/officeDocument/2006/relationships/chart" Target="../charts/chart318.xml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346.xml"/><Relationship Id="rId117" Type="http://schemas.openxmlformats.org/officeDocument/2006/relationships/chart" Target="../charts/chart437.xml"/><Relationship Id="rId21" Type="http://schemas.openxmlformats.org/officeDocument/2006/relationships/chart" Target="../charts/chart341.xml"/><Relationship Id="rId42" Type="http://schemas.openxmlformats.org/officeDocument/2006/relationships/chart" Target="../charts/chart362.xml"/><Relationship Id="rId47" Type="http://schemas.openxmlformats.org/officeDocument/2006/relationships/chart" Target="../charts/chart367.xml"/><Relationship Id="rId63" Type="http://schemas.openxmlformats.org/officeDocument/2006/relationships/chart" Target="../charts/chart383.xml"/><Relationship Id="rId68" Type="http://schemas.openxmlformats.org/officeDocument/2006/relationships/chart" Target="../charts/chart388.xml"/><Relationship Id="rId84" Type="http://schemas.openxmlformats.org/officeDocument/2006/relationships/chart" Target="../charts/chart404.xml"/><Relationship Id="rId89" Type="http://schemas.openxmlformats.org/officeDocument/2006/relationships/chart" Target="../charts/chart409.xml"/><Relationship Id="rId112" Type="http://schemas.openxmlformats.org/officeDocument/2006/relationships/chart" Target="../charts/chart432.xml"/><Relationship Id="rId16" Type="http://schemas.openxmlformats.org/officeDocument/2006/relationships/chart" Target="../charts/chart336.xml"/><Relationship Id="rId107" Type="http://schemas.openxmlformats.org/officeDocument/2006/relationships/chart" Target="../charts/chart427.xml"/><Relationship Id="rId11" Type="http://schemas.openxmlformats.org/officeDocument/2006/relationships/chart" Target="../charts/chart331.xml"/><Relationship Id="rId32" Type="http://schemas.openxmlformats.org/officeDocument/2006/relationships/chart" Target="../charts/chart352.xml"/><Relationship Id="rId37" Type="http://schemas.openxmlformats.org/officeDocument/2006/relationships/chart" Target="../charts/chart357.xml"/><Relationship Id="rId53" Type="http://schemas.openxmlformats.org/officeDocument/2006/relationships/chart" Target="../charts/chart373.xml"/><Relationship Id="rId58" Type="http://schemas.openxmlformats.org/officeDocument/2006/relationships/chart" Target="../charts/chart378.xml"/><Relationship Id="rId74" Type="http://schemas.openxmlformats.org/officeDocument/2006/relationships/chart" Target="../charts/chart394.xml"/><Relationship Id="rId79" Type="http://schemas.openxmlformats.org/officeDocument/2006/relationships/chart" Target="../charts/chart399.xml"/><Relationship Id="rId102" Type="http://schemas.openxmlformats.org/officeDocument/2006/relationships/chart" Target="../charts/chart422.xml"/><Relationship Id="rId123" Type="http://schemas.openxmlformats.org/officeDocument/2006/relationships/chart" Target="../charts/chart443.xml"/><Relationship Id="rId128" Type="http://schemas.openxmlformats.org/officeDocument/2006/relationships/chart" Target="../charts/chart448.xml"/><Relationship Id="rId5" Type="http://schemas.openxmlformats.org/officeDocument/2006/relationships/chart" Target="../charts/chart325.xml"/><Relationship Id="rId90" Type="http://schemas.openxmlformats.org/officeDocument/2006/relationships/chart" Target="../charts/chart410.xml"/><Relationship Id="rId95" Type="http://schemas.openxmlformats.org/officeDocument/2006/relationships/chart" Target="../charts/chart415.xml"/><Relationship Id="rId19" Type="http://schemas.openxmlformats.org/officeDocument/2006/relationships/chart" Target="../charts/chart339.xml"/><Relationship Id="rId14" Type="http://schemas.openxmlformats.org/officeDocument/2006/relationships/chart" Target="../charts/chart334.xml"/><Relationship Id="rId22" Type="http://schemas.openxmlformats.org/officeDocument/2006/relationships/chart" Target="../charts/chart342.xml"/><Relationship Id="rId27" Type="http://schemas.openxmlformats.org/officeDocument/2006/relationships/chart" Target="../charts/chart347.xml"/><Relationship Id="rId30" Type="http://schemas.openxmlformats.org/officeDocument/2006/relationships/chart" Target="../charts/chart350.xml"/><Relationship Id="rId35" Type="http://schemas.openxmlformats.org/officeDocument/2006/relationships/chart" Target="../charts/chart355.xml"/><Relationship Id="rId43" Type="http://schemas.openxmlformats.org/officeDocument/2006/relationships/chart" Target="../charts/chart363.xml"/><Relationship Id="rId48" Type="http://schemas.openxmlformats.org/officeDocument/2006/relationships/chart" Target="../charts/chart368.xml"/><Relationship Id="rId56" Type="http://schemas.openxmlformats.org/officeDocument/2006/relationships/chart" Target="../charts/chart376.xml"/><Relationship Id="rId64" Type="http://schemas.openxmlformats.org/officeDocument/2006/relationships/chart" Target="../charts/chart384.xml"/><Relationship Id="rId69" Type="http://schemas.openxmlformats.org/officeDocument/2006/relationships/chart" Target="../charts/chart389.xml"/><Relationship Id="rId77" Type="http://schemas.openxmlformats.org/officeDocument/2006/relationships/chart" Target="../charts/chart397.xml"/><Relationship Id="rId100" Type="http://schemas.openxmlformats.org/officeDocument/2006/relationships/chart" Target="../charts/chart420.xml"/><Relationship Id="rId105" Type="http://schemas.openxmlformats.org/officeDocument/2006/relationships/chart" Target="../charts/chart425.xml"/><Relationship Id="rId113" Type="http://schemas.openxmlformats.org/officeDocument/2006/relationships/chart" Target="../charts/chart433.xml"/><Relationship Id="rId118" Type="http://schemas.openxmlformats.org/officeDocument/2006/relationships/chart" Target="../charts/chart438.xml"/><Relationship Id="rId126" Type="http://schemas.openxmlformats.org/officeDocument/2006/relationships/chart" Target="../charts/chart446.xml"/><Relationship Id="rId8" Type="http://schemas.openxmlformats.org/officeDocument/2006/relationships/chart" Target="../charts/chart328.xml"/><Relationship Id="rId51" Type="http://schemas.openxmlformats.org/officeDocument/2006/relationships/chart" Target="../charts/chart371.xml"/><Relationship Id="rId72" Type="http://schemas.openxmlformats.org/officeDocument/2006/relationships/chart" Target="../charts/chart392.xml"/><Relationship Id="rId80" Type="http://schemas.openxmlformats.org/officeDocument/2006/relationships/chart" Target="../charts/chart400.xml"/><Relationship Id="rId85" Type="http://schemas.openxmlformats.org/officeDocument/2006/relationships/chart" Target="../charts/chart405.xml"/><Relationship Id="rId93" Type="http://schemas.openxmlformats.org/officeDocument/2006/relationships/chart" Target="../charts/chart413.xml"/><Relationship Id="rId98" Type="http://schemas.openxmlformats.org/officeDocument/2006/relationships/chart" Target="../charts/chart418.xml"/><Relationship Id="rId121" Type="http://schemas.openxmlformats.org/officeDocument/2006/relationships/chart" Target="../charts/chart441.xml"/><Relationship Id="rId3" Type="http://schemas.openxmlformats.org/officeDocument/2006/relationships/chart" Target="../charts/chart323.xml"/><Relationship Id="rId12" Type="http://schemas.openxmlformats.org/officeDocument/2006/relationships/chart" Target="../charts/chart332.xml"/><Relationship Id="rId17" Type="http://schemas.openxmlformats.org/officeDocument/2006/relationships/chart" Target="../charts/chart337.xml"/><Relationship Id="rId25" Type="http://schemas.openxmlformats.org/officeDocument/2006/relationships/chart" Target="../charts/chart345.xml"/><Relationship Id="rId33" Type="http://schemas.openxmlformats.org/officeDocument/2006/relationships/chart" Target="../charts/chart353.xml"/><Relationship Id="rId38" Type="http://schemas.openxmlformats.org/officeDocument/2006/relationships/chart" Target="../charts/chart358.xml"/><Relationship Id="rId46" Type="http://schemas.openxmlformats.org/officeDocument/2006/relationships/chart" Target="../charts/chart366.xml"/><Relationship Id="rId59" Type="http://schemas.openxmlformats.org/officeDocument/2006/relationships/chart" Target="../charts/chart379.xml"/><Relationship Id="rId67" Type="http://schemas.openxmlformats.org/officeDocument/2006/relationships/chart" Target="../charts/chart387.xml"/><Relationship Id="rId103" Type="http://schemas.openxmlformats.org/officeDocument/2006/relationships/chart" Target="../charts/chart423.xml"/><Relationship Id="rId108" Type="http://schemas.openxmlformats.org/officeDocument/2006/relationships/chart" Target="../charts/chart428.xml"/><Relationship Id="rId116" Type="http://schemas.openxmlformats.org/officeDocument/2006/relationships/chart" Target="../charts/chart436.xml"/><Relationship Id="rId124" Type="http://schemas.openxmlformats.org/officeDocument/2006/relationships/chart" Target="../charts/chart444.xml"/><Relationship Id="rId20" Type="http://schemas.openxmlformats.org/officeDocument/2006/relationships/chart" Target="../charts/chart340.xml"/><Relationship Id="rId41" Type="http://schemas.openxmlformats.org/officeDocument/2006/relationships/chart" Target="../charts/chart361.xml"/><Relationship Id="rId54" Type="http://schemas.openxmlformats.org/officeDocument/2006/relationships/chart" Target="../charts/chart374.xml"/><Relationship Id="rId62" Type="http://schemas.openxmlformats.org/officeDocument/2006/relationships/chart" Target="../charts/chart382.xml"/><Relationship Id="rId70" Type="http://schemas.openxmlformats.org/officeDocument/2006/relationships/chart" Target="../charts/chart390.xml"/><Relationship Id="rId75" Type="http://schemas.openxmlformats.org/officeDocument/2006/relationships/chart" Target="../charts/chart395.xml"/><Relationship Id="rId83" Type="http://schemas.openxmlformats.org/officeDocument/2006/relationships/chart" Target="../charts/chart403.xml"/><Relationship Id="rId88" Type="http://schemas.openxmlformats.org/officeDocument/2006/relationships/chart" Target="../charts/chart408.xml"/><Relationship Id="rId91" Type="http://schemas.openxmlformats.org/officeDocument/2006/relationships/chart" Target="../charts/chart411.xml"/><Relationship Id="rId96" Type="http://schemas.openxmlformats.org/officeDocument/2006/relationships/chart" Target="../charts/chart416.xml"/><Relationship Id="rId111" Type="http://schemas.openxmlformats.org/officeDocument/2006/relationships/chart" Target="../charts/chart431.xml"/><Relationship Id="rId1" Type="http://schemas.openxmlformats.org/officeDocument/2006/relationships/chart" Target="../charts/chart321.xml"/><Relationship Id="rId6" Type="http://schemas.openxmlformats.org/officeDocument/2006/relationships/chart" Target="../charts/chart326.xml"/><Relationship Id="rId15" Type="http://schemas.openxmlformats.org/officeDocument/2006/relationships/chart" Target="../charts/chart335.xml"/><Relationship Id="rId23" Type="http://schemas.openxmlformats.org/officeDocument/2006/relationships/chart" Target="../charts/chart343.xml"/><Relationship Id="rId28" Type="http://schemas.openxmlformats.org/officeDocument/2006/relationships/chart" Target="../charts/chart348.xml"/><Relationship Id="rId36" Type="http://schemas.openxmlformats.org/officeDocument/2006/relationships/chart" Target="../charts/chart356.xml"/><Relationship Id="rId49" Type="http://schemas.openxmlformats.org/officeDocument/2006/relationships/chart" Target="../charts/chart369.xml"/><Relationship Id="rId57" Type="http://schemas.openxmlformats.org/officeDocument/2006/relationships/chart" Target="../charts/chart377.xml"/><Relationship Id="rId106" Type="http://schemas.openxmlformats.org/officeDocument/2006/relationships/chart" Target="../charts/chart426.xml"/><Relationship Id="rId114" Type="http://schemas.openxmlformats.org/officeDocument/2006/relationships/chart" Target="../charts/chart434.xml"/><Relationship Id="rId119" Type="http://schemas.openxmlformats.org/officeDocument/2006/relationships/chart" Target="../charts/chart439.xml"/><Relationship Id="rId127" Type="http://schemas.openxmlformats.org/officeDocument/2006/relationships/chart" Target="../charts/chart447.xml"/><Relationship Id="rId10" Type="http://schemas.openxmlformats.org/officeDocument/2006/relationships/chart" Target="../charts/chart330.xml"/><Relationship Id="rId31" Type="http://schemas.openxmlformats.org/officeDocument/2006/relationships/chart" Target="../charts/chart351.xml"/><Relationship Id="rId44" Type="http://schemas.openxmlformats.org/officeDocument/2006/relationships/chart" Target="../charts/chart364.xml"/><Relationship Id="rId52" Type="http://schemas.openxmlformats.org/officeDocument/2006/relationships/chart" Target="../charts/chart372.xml"/><Relationship Id="rId60" Type="http://schemas.openxmlformats.org/officeDocument/2006/relationships/chart" Target="../charts/chart380.xml"/><Relationship Id="rId65" Type="http://schemas.openxmlformats.org/officeDocument/2006/relationships/chart" Target="../charts/chart385.xml"/><Relationship Id="rId73" Type="http://schemas.openxmlformats.org/officeDocument/2006/relationships/chart" Target="../charts/chart393.xml"/><Relationship Id="rId78" Type="http://schemas.openxmlformats.org/officeDocument/2006/relationships/chart" Target="../charts/chart398.xml"/><Relationship Id="rId81" Type="http://schemas.openxmlformats.org/officeDocument/2006/relationships/chart" Target="../charts/chart401.xml"/><Relationship Id="rId86" Type="http://schemas.openxmlformats.org/officeDocument/2006/relationships/chart" Target="../charts/chart406.xml"/><Relationship Id="rId94" Type="http://schemas.openxmlformats.org/officeDocument/2006/relationships/chart" Target="../charts/chart414.xml"/><Relationship Id="rId99" Type="http://schemas.openxmlformats.org/officeDocument/2006/relationships/chart" Target="../charts/chart419.xml"/><Relationship Id="rId101" Type="http://schemas.openxmlformats.org/officeDocument/2006/relationships/chart" Target="../charts/chart421.xml"/><Relationship Id="rId122" Type="http://schemas.openxmlformats.org/officeDocument/2006/relationships/chart" Target="../charts/chart442.xml"/><Relationship Id="rId4" Type="http://schemas.openxmlformats.org/officeDocument/2006/relationships/chart" Target="../charts/chart324.xml"/><Relationship Id="rId9" Type="http://schemas.openxmlformats.org/officeDocument/2006/relationships/chart" Target="../charts/chart329.xml"/><Relationship Id="rId13" Type="http://schemas.openxmlformats.org/officeDocument/2006/relationships/chart" Target="../charts/chart333.xml"/><Relationship Id="rId18" Type="http://schemas.openxmlformats.org/officeDocument/2006/relationships/chart" Target="../charts/chart338.xml"/><Relationship Id="rId39" Type="http://schemas.openxmlformats.org/officeDocument/2006/relationships/chart" Target="../charts/chart359.xml"/><Relationship Id="rId109" Type="http://schemas.openxmlformats.org/officeDocument/2006/relationships/chart" Target="../charts/chart429.xml"/><Relationship Id="rId34" Type="http://schemas.openxmlformats.org/officeDocument/2006/relationships/chart" Target="../charts/chart354.xml"/><Relationship Id="rId50" Type="http://schemas.openxmlformats.org/officeDocument/2006/relationships/chart" Target="../charts/chart370.xml"/><Relationship Id="rId55" Type="http://schemas.openxmlformats.org/officeDocument/2006/relationships/chart" Target="../charts/chart375.xml"/><Relationship Id="rId76" Type="http://schemas.openxmlformats.org/officeDocument/2006/relationships/chart" Target="../charts/chart396.xml"/><Relationship Id="rId97" Type="http://schemas.openxmlformats.org/officeDocument/2006/relationships/chart" Target="../charts/chart417.xml"/><Relationship Id="rId104" Type="http://schemas.openxmlformats.org/officeDocument/2006/relationships/chart" Target="../charts/chart424.xml"/><Relationship Id="rId120" Type="http://schemas.openxmlformats.org/officeDocument/2006/relationships/chart" Target="../charts/chart440.xml"/><Relationship Id="rId125" Type="http://schemas.openxmlformats.org/officeDocument/2006/relationships/chart" Target="../charts/chart445.xml"/><Relationship Id="rId7" Type="http://schemas.openxmlformats.org/officeDocument/2006/relationships/chart" Target="../charts/chart327.xml"/><Relationship Id="rId71" Type="http://schemas.openxmlformats.org/officeDocument/2006/relationships/chart" Target="../charts/chart391.xml"/><Relationship Id="rId92" Type="http://schemas.openxmlformats.org/officeDocument/2006/relationships/chart" Target="../charts/chart412.xml"/><Relationship Id="rId2" Type="http://schemas.openxmlformats.org/officeDocument/2006/relationships/chart" Target="../charts/chart322.xml"/><Relationship Id="rId29" Type="http://schemas.openxmlformats.org/officeDocument/2006/relationships/chart" Target="../charts/chart349.xml"/><Relationship Id="rId24" Type="http://schemas.openxmlformats.org/officeDocument/2006/relationships/chart" Target="../charts/chart344.xml"/><Relationship Id="rId40" Type="http://schemas.openxmlformats.org/officeDocument/2006/relationships/chart" Target="../charts/chart360.xml"/><Relationship Id="rId45" Type="http://schemas.openxmlformats.org/officeDocument/2006/relationships/chart" Target="../charts/chart365.xml"/><Relationship Id="rId66" Type="http://schemas.openxmlformats.org/officeDocument/2006/relationships/chart" Target="../charts/chart386.xml"/><Relationship Id="rId87" Type="http://schemas.openxmlformats.org/officeDocument/2006/relationships/chart" Target="../charts/chart407.xml"/><Relationship Id="rId110" Type="http://schemas.openxmlformats.org/officeDocument/2006/relationships/chart" Target="../charts/chart430.xml"/><Relationship Id="rId115" Type="http://schemas.openxmlformats.org/officeDocument/2006/relationships/chart" Target="../charts/chart435.xml"/><Relationship Id="rId61" Type="http://schemas.openxmlformats.org/officeDocument/2006/relationships/chart" Target="../charts/chart381.xml"/><Relationship Id="rId82" Type="http://schemas.openxmlformats.org/officeDocument/2006/relationships/chart" Target="../charts/chart402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461.xml"/><Relationship Id="rId18" Type="http://schemas.openxmlformats.org/officeDocument/2006/relationships/chart" Target="../charts/chart466.xml"/><Relationship Id="rId26" Type="http://schemas.openxmlformats.org/officeDocument/2006/relationships/chart" Target="../charts/chart474.xml"/><Relationship Id="rId39" Type="http://schemas.openxmlformats.org/officeDocument/2006/relationships/chart" Target="../charts/chart487.xml"/><Relationship Id="rId21" Type="http://schemas.openxmlformats.org/officeDocument/2006/relationships/chart" Target="../charts/chart469.xml"/><Relationship Id="rId34" Type="http://schemas.openxmlformats.org/officeDocument/2006/relationships/chart" Target="../charts/chart482.xml"/><Relationship Id="rId42" Type="http://schemas.openxmlformats.org/officeDocument/2006/relationships/chart" Target="../charts/chart490.xml"/><Relationship Id="rId47" Type="http://schemas.openxmlformats.org/officeDocument/2006/relationships/chart" Target="../charts/chart495.xml"/><Relationship Id="rId50" Type="http://schemas.openxmlformats.org/officeDocument/2006/relationships/chart" Target="../charts/chart498.xml"/><Relationship Id="rId55" Type="http://schemas.openxmlformats.org/officeDocument/2006/relationships/chart" Target="../charts/chart503.xml"/><Relationship Id="rId63" Type="http://schemas.openxmlformats.org/officeDocument/2006/relationships/chart" Target="../charts/chart511.xml"/><Relationship Id="rId68" Type="http://schemas.openxmlformats.org/officeDocument/2006/relationships/chart" Target="../charts/chart516.xml"/><Relationship Id="rId76" Type="http://schemas.openxmlformats.org/officeDocument/2006/relationships/chart" Target="../charts/chart524.xml"/><Relationship Id="rId84" Type="http://schemas.openxmlformats.org/officeDocument/2006/relationships/chart" Target="../charts/chart532.xml"/><Relationship Id="rId89" Type="http://schemas.openxmlformats.org/officeDocument/2006/relationships/chart" Target="../charts/chart537.xml"/><Relationship Id="rId7" Type="http://schemas.openxmlformats.org/officeDocument/2006/relationships/chart" Target="../charts/chart455.xml"/><Relationship Id="rId71" Type="http://schemas.openxmlformats.org/officeDocument/2006/relationships/chart" Target="../charts/chart519.xml"/><Relationship Id="rId92" Type="http://schemas.openxmlformats.org/officeDocument/2006/relationships/chart" Target="../charts/chart540.xml"/><Relationship Id="rId2" Type="http://schemas.openxmlformats.org/officeDocument/2006/relationships/chart" Target="../charts/chart450.xml"/><Relationship Id="rId16" Type="http://schemas.openxmlformats.org/officeDocument/2006/relationships/chart" Target="../charts/chart464.xml"/><Relationship Id="rId29" Type="http://schemas.openxmlformats.org/officeDocument/2006/relationships/chart" Target="../charts/chart477.xml"/><Relationship Id="rId11" Type="http://schemas.openxmlformats.org/officeDocument/2006/relationships/chart" Target="../charts/chart459.xml"/><Relationship Id="rId24" Type="http://schemas.openxmlformats.org/officeDocument/2006/relationships/chart" Target="../charts/chart472.xml"/><Relationship Id="rId32" Type="http://schemas.openxmlformats.org/officeDocument/2006/relationships/chart" Target="../charts/chart480.xml"/><Relationship Id="rId37" Type="http://schemas.openxmlformats.org/officeDocument/2006/relationships/chart" Target="../charts/chart485.xml"/><Relationship Id="rId40" Type="http://schemas.openxmlformats.org/officeDocument/2006/relationships/chart" Target="../charts/chart488.xml"/><Relationship Id="rId45" Type="http://schemas.openxmlformats.org/officeDocument/2006/relationships/chart" Target="../charts/chart493.xml"/><Relationship Id="rId53" Type="http://schemas.openxmlformats.org/officeDocument/2006/relationships/chart" Target="../charts/chart501.xml"/><Relationship Id="rId58" Type="http://schemas.openxmlformats.org/officeDocument/2006/relationships/chart" Target="../charts/chart506.xml"/><Relationship Id="rId66" Type="http://schemas.openxmlformats.org/officeDocument/2006/relationships/chart" Target="../charts/chart514.xml"/><Relationship Id="rId74" Type="http://schemas.openxmlformats.org/officeDocument/2006/relationships/chart" Target="../charts/chart522.xml"/><Relationship Id="rId79" Type="http://schemas.openxmlformats.org/officeDocument/2006/relationships/chart" Target="../charts/chart527.xml"/><Relationship Id="rId87" Type="http://schemas.openxmlformats.org/officeDocument/2006/relationships/chart" Target="../charts/chart535.xml"/><Relationship Id="rId5" Type="http://schemas.openxmlformats.org/officeDocument/2006/relationships/chart" Target="../charts/chart453.xml"/><Relationship Id="rId61" Type="http://schemas.openxmlformats.org/officeDocument/2006/relationships/chart" Target="../charts/chart509.xml"/><Relationship Id="rId82" Type="http://schemas.openxmlformats.org/officeDocument/2006/relationships/chart" Target="../charts/chart530.xml"/><Relationship Id="rId90" Type="http://schemas.openxmlformats.org/officeDocument/2006/relationships/chart" Target="../charts/chart538.xml"/><Relationship Id="rId95" Type="http://schemas.openxmlformats.org/officeDocument/2006/relationships/chart" Target="../charts/chart543.xml"/><Relationship Id="rId19" Type="http://schemas.openxmlformats.org/officeDocument/2006/relationships/chart" Target="../charts/chart467.xml"/><Relationship Id="rId14" Type="http://schemas.openxmlformats.org/officeDocument/2006/relationships/chart" Target="../charts/chart462.xml"/><Relationship Id="rId22" Type="http://schemas.openxmlformats.org/officeDocument/2006/relationships/chart" Target="../charts/chart470.xml"/><Relationship Id="rId27" Type="http://schemas.openxmlformats.org/officeDocument/2006/relationships/chart" Target="../charts/chart475.xml"/><Relationship Id="rId30" Type="http://schemas.openxmlformats.org/officeDocument/2006/relationships/chart" Target="../charts/chart478.xml"/><Relationship Id="rId35" Type="http://schemas.openxmlformats.org/officeDocument/2006/relationships/chart" Target="../charts/chart483.xml"/><Relationship Id="rId43" Type="http://schemas.openxmlformats.org/officeDocument/2006/relationships/chart" Target="../charts/chart491.xml"/><Relationship Id="rId48" Type="http://schemas.openxmlformats.org/officeDocument/2006/relationships/chart" Target="../charts/chart496.xml"/><Relationship Id="rId56" Type="http://schemas.openxmlformats.org/officeDocument/2006/relationships/chart" Target="../charts/chart504.xml"/><Relationship Id="rId64" Type="http://schemas.openxmlformats.org/officeDocument/2006/relationships/chart" Target="../charts/chart512.xml"/><Relationship Id="rId69" Type="http://schemas.openxmlformats.org/officeDocument/2006/relationships/chart" Target="../charts/chart517.xml"/><Relationship Id="rId77" Type="http://schemas.openxmlformats.org/officeDocument/2006/relationships/chart" Target="../charts/chart525.xml"/><Relationship Id="rId8" Type="http://schemas.openxmlformats.org/officeDocument/2006/relationships/chart" Target="../charts/chart456.xml"/><Relationship Id="rId51" Type="http://schemas.openxmlformats.org/officeDocument/2006/relationships/chart" Target="../charts/chart499.xml"/><Relationship Id="rId72" Type="http://schemas.openxmlformats.org/officeDocument/2006/relationships/chart" Target="../charts/chart520.xml"/><Relationship Id="rId80" Type="http://schemas.openxmlformats.org/officeDocument/2006/relationships/chart" Target="../charts/chart528.xml"/><Relationship Id="rId85" Type="http://schemas.openxmlformats.org/officeDocument/2006/relationships/chart" Target="../charts/chart533.xml"/><Relationship Id="rId93" Type="http://schemas.openxmlformats.org/officeDocument/2006/relationships/chart" Target="../charts/chart541.xml"/><Relationship Id="rId3" Type="http://schemas.openxmlformats.org/officeDocument/2006/relationships/chart" Target="../charts/chart451.xml"/><Relationship Id="rId12" Type="http://schemas.openxmlformats.org/officeDocument/2006/relationships/chart" Target="../charts/chart460.xml"/><Relationship Id="rId17" Type="http://schemas.openxmlformats.org/officeDocument/2006/relationships/chart" Target="../charts/chart465.xml"/><Relationship Id="rId25" Type="http://schemas.openxmlformats.org/officeDocument/2006/relationships/chart" Target="../charts/chart473.xml"/><Relationship Id="rId33" Type="http://schemas.openxmlformats.org/officeDocument/2006/relationships/chart" Target="../charts/chart481.xml"/><Relationship Id="rId38" Type="http://schemas.openxmlformats.org/officeDocument/2006/relationships/chart" Target="../charts/chart486.xml"/><Relationship Id="rId46" Type="http://schemas.openxmlformats.org/officeDocument/2006/relationships/chart" Target="../charts/chart494.xml"/><Relationship Id="rId59" Type="http://schemas.openxmlformats.org/officeDocument/2006/relationships/chart" Target="../charts/chart507.xml"/><Relationship Id="rId67" Type="http://schemas.openxmlformats.org/officeDocument/2006/relationships/chart" Target="../charts/chart515.xml"/><Relationship Id="rId20" Type="http://schemas.openxmlformats.org/officeDocument/2006/relationships/chart" Target="../charts/chart468.xml"/><Relationship Id="rId41" Type="http://schemas.openxmlformats.org/officeDocument/2006/relationships/chart" Target="../charts/chart489.xml"/><Relationship Id="rId54" Type="http://schemas.openxmlformats.org/officeDocument/2006/relationships/chart" Target="../charts/chart502.xml"/><Relationship Id="rId62" Type="http://schemas.openxmlformats.org/officeDocument/2006/relationships/chart" Target="../charts/chart510.xml"/><Relationship Id="rId70" Type="http://schemas.openxmlformats.org/officeDocument/2006/relationships/chart" Target="../charts/chart518.xml"/><Relationship Id="rId75" Type="http://schemas.openxmlformats.org/officeDocument/2006/relationships/chart" Target="../charts/chart523.xml"/><Relationship Id="rId83" Type="http://schemas.openxmlformats.org/officeDocument/2006/relationships/chart" Target="../charts/chart531.xml"/><Relationship Id="rId88" Type="http://schemas.openxmlformats.org/officeDocument/2006/relationships/chart" Target="../charts/chart536.xml"/><Relationship Id="rId91" Type="http://schemas.openxmlformats.org/officeDocument/2006/relationships/chart" Target="../charts/chart539.xml"/><Relationship Id="rId96" Type="http://schemas.openxmlformats.org/officeDocument/2006/relationships/chart" Target="../charts/chart544.xml"/><Relationship Id="rId1" Type="http://schemas.openxmlformats.org/officeDocument/2006/relationships/chart" Target="../charts/chart449.xml"/><Relationship Id="rId6" Type="http://schemas.openxmlformats.org/officeDocument/2006/relationships/chart" Target="../charts/chart454.xml"/><Relationship Id="rId15" Type="http://schemas.openxmlformats.org/officeDocument/2006/relationships/chart" Target="../charts/chart463.xml"/><Relationship Id="rId23" Type="http://schemas.openxmlformats.org/officeDocument/2006/relationships/chart" Target="../charts/chart471.xml"/><Relationship Id="rId28" Type="http://schemas.openxmlformats.org/officeDocument/2006/relationships/chart" Target="../charts/chart476.xml"/><Relationship Id="rId36" Type="http://schemas.openxmlformats.org/officeDocument/2006/relationships/chart" Target="../charts/chart484.xml"/><Relationship Id="rId49" Type="http://schemas.openxmlformats.org/officeDocument/2006/relationships/chart" Target="../charts/chart497.xml"/><Relationship Id="rId57" Type="http://schemas.openxmlformats.org/officeDocument/2006/relationships/chart" Target="../charts/chart505.xml"/><Relationship Id="rId10" Type="http://schemas.openxmlformats.org/officeDocument/2006/relationships/chart" Target="../charts/chart458.xml"/><Relationship Id="rId31" Type="http://schemas.openxmlformats.org/officeDocument/2006/relationships/chart" Target="../charts/chart479.xml"/><Relationship Id="rId44" Type="http://schemas.openxmlformats.org/officeDocument/2006/relationships/chart" Target="../charts/chart492.xml"/><Relationship Id="rId52" Type="http://schemas.openxmlformats.org/officeDocument/2006/relationships/chart" Target="../charts/chart500.xml"/><Relationship Id="rId60" Type="http://schemas.openxmlformats.org/officeDocument/2006/relationships/chart" Target="../charts/chart508.xml"/><Relationship Id="rId65" Type="http://schemas.openxmlformats.org/officeDocument/2006/relationships/chart" Target="../charts/chart513.xml"/><Relationship Id="rId73" Type="http://schemas.openxmlformats.org/officeDocument/2006/relationships/chart" Target="../charts/chart521.xml"/><Relationship Id="rId78" Type="http://schemas.openxmlformats.org/officeDocument/2006/relationships/chart" Target="../charts/chart526.xml"/><Relationship Id="rId81" Type="http://schemas.openxmlformats.org/officeDocument/2006/relationships/chart" Target="../charts/chart529.xml"/><Relationship Id="rId86" Type="http://schemas.openxmlformats.org/officeDocument/2006/relationships/chart" Target="../charts/chart534.xml"/><Relationship Id="rId94" Type="http://schemas.openxmlformats.org/officeDocument/2006/relationships/chart" Target="../charts/chart542.xml"/><Relationship Id="rId4" Type="http://schemas.openxmlformats.org/officeDocument/2006/relationships/chart" Target="../charts/chart452.xml"/><Relationship Id="rId9" Type="http://schemas.openxmlformats.org/officeDocument/2006/relationships/chart" Target="../charts/chart457.xml"/></Relationships>
</file>

<file path=xl/drawings/_rels/drawing7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570.xml"/><Relationship Id="rId117" Type="http://schemas.openxmlformats.org/officeDocument/2006/relationships/chart" Target="../charts/chart661.xml"/><Relationship Id="rId21" Type="http://schemas.openxmlformats.org/officeDocument/2006/relationships/chart" Target="../charts/chart565.xml"/><Relationship Id="rId42" Type="http://schemas.openxmlformats.org/officeDocument/2006/relationships/chart" Target="../charts/chart586.xml"/><Relationship Id="rId47" Type="http://schemas.openxmlformats.org/officeDocument/2006/relationships/chart" Target="../charts/chart591.xml"/><Relationship Id="rId63" Type="http://schemas.openxmlformats.org/officeDocument/2006/relationships/chart" Target="../charts/chart607.xml"/><Relationship Id="rId68" Type="http://schemas.openxmlformats.org/officeDocument/2006/relationships/chart" Target="../charts/chart612.xml"/><Relationship Id="rId84" Type="http://schemas.openxmlformats.org/officeDocument/2006/relationships/chart" Target="../charts/chart628.xml"/><Relationship Id="rId89" Type="http://schemas.openxmlformats.org/officeDocument/2006/relationships/chart" Target="../charts/chart633.xml"/><Relationship Id="rId112" Type="http://schemas.openxmlformats.org/officeDocument/2006/relationships/chart" Target="../charts/chart656.xml"/><Relationship Id="rId16" Type="http://schemas.openxmlformats.org/officeDocument/2006/relationships/chart" Target="../charts/chart560.xml"/><Relationship Id="rId107" Type="http://schemas.openxmlformats.org/officeDocument/2006/relationships/chart" Target="../charts/chart651.xml"/><Relationship Id="rId11" Type="http://schemas.openxmlformats.org/officeDocument/2006/relationships/chart" Target="../charts/chart555.xml"/><Relationship Id="rId32" Type="http://schemas.openxmlformats.org/officeDocument/2006/relationships/chart" Target="../charts/chart576.xml"/><Relationship Id="rId37" Type="http://schemas.openxmlformats.org/officeDocument/2006/relationships/chart" Target="../charts/chart581.xml"/><Relationship Id="rId53" Type="http://schemas.openxmlformats.org/officeDocument/2006/relationships/chart" Target="../charts/chart597.xml"/><Relationship Id="rId58" Type="http://schemas.openxmlformats.org/officeDocument/2006/relationships/chart" Target="../charts/chart602.xml"/><Relationship Id="rId74" Type="http://schemas.openxmlformats.org/officeDocument/2006/relationships/chart" Target="../charts/chart618.xml"/><Relationship Id="rId79" Type="http://schemas.openxmlformats.org/officeDocument/2006/relationships/chart" Target="../charts/chart623.xml"/><Relationship Id="rId102" Type="http://schemas.openxmlformats.org/officeDocument/2006/relationships/chart" Target="../charts/chart646.xml"/><Relationship Id="rId123" Type="http://schemas.openxmlformats.org/officeDocument/2006/relationships/chart" Target="../charts/chart667.xml"/><Relationship Id="rId128" Type="http://schemas.openxmlformats.org/officeDocument/2006/relationships/chart" Target="../charts/chart672.xml"/><Relationship Id="rId5" Type="http://schemas.openxmlformats.org/officeDocument/2006/relationships/chart" Target="../charts/chart549.xml"/><Relationship Id="rId90" Type="http://schemas.openxmlformats.org/officeDocument/2006/relationships/chart" Target="../charts/chart634.xml"/><Relationship Id="rId95" Type="http://schemas.openxmlformats.org/officeDocument/2006/relationships/chart" Target="../charts/chart639.xml"/><Relationship Id="rId19" Type="http://schemas.openxmlformats.org/officeDocument/2006/relationships/chart" Target="../charts/chart563.xml"/><Relationship Id="rId14" Type="http://schemas.openxmlformats.org/officeDocument/2006/relationships/chart" Target="../charts/chart558.xml"/><Relationship Id="rId22" Type="http://schemas.openxmlformats.org/officeDocument/2006/relationships/chart" Target="../charts/chart566.xml"/><Relationship Id="rId27" Type="http://schemas.openxmlformats.org/officeDocument/2006/relationships/chart" Target="../charts/chart571.xml"/><Relationship Id="rId30" Type="http://schemas.openxmlformats.org/officeDocument/2006/relationships/chart" Target="../charts/chart574.xml"/><Relationship Id="rId35" Type="http://schemas.openxmlformats.org/officeDocument/2006/relationships/chart" Target="../charts/chart579.xml"/><Relationship Id="rId43" Type="http://schemas.openxmlformats.org/officeDocument/2006/relationships/chart" Target="../charts/chart587.xml"/><Relationship Id="rId48" Type="http://schemas.openxmlformats.org/officeDocument/2006/relationships/chart" Target="../charts/chart592.xml"/><Relationship Id="rId56" Type="http://schemas.openxmlformats.org/officeDocument/2006/relationships/chart" Target="../charts/chart600.xml"/><Relationship Id="rId64" Type="http://schemas.openxmlformats.org/officeDocument/2006/relationships/chart" Target="../charts/chart608.xml"/><Relationship Id="rId69" Type="http://schemas.openxmlformats.org/officeDocument/2006/relationships/chart" Target="../charts/chart613.xml"/><Relationship Id="rId77" Type="http://schemas.openxmlformats.org/officeDocument/2006/relationships/chart" Target="../charts/chart621.xml"/><Relationship Id="rId100" Type="http://schemas.openxmlformats.org/officeDocument/2006/relationships/chart" Target="../charts/chart644.xml"/><Relationship Id="rId105" Type="http://schemas.openxmlformats.org/officeDocument/2006/relationships/chart" Target="../charts/chart649.xml"/><Relationship Id="rId113" Type="http://schemas.openxmlformats.org/officeDocument/2006/relationships/chart" Target="../charts/chart657.xml"/><Relationship Id="rId118" Type="http://schemas.openxmlformats.org/officeDocument/2006/relationships/chart" Target="../charts/chart662.xml"/><Relationship Id="rId126" Type="http://schemas.openxmlformats.org/officeDocument/2006/relationships/chart" Target="../charts/chart670.xml"/><Relationship Id="rId8" Type="http://schemas.openxmlformats.org/officeDocument/2006/relationships/chart" Target="../charts/chart552.xml"/><Relationship Id="rId51" Type="http://schemas.openxmlformats.org/officeDocument/2006/relationships/chart" Target="../charts/chart595.xml"/><Relationship Id="rId72" Type="http://schemas.openxmlformats.org/officeDocument/2006/relationships/chart" Target="../charts/chart616.xml"/><Relationship Id="rId80" Type="http://schemas.openxmlformats.org/officeDocument/2006/relationships/chart" Target="../charts/chart624.xml"/><Relationship Id="rId85" Type="http://schemas.openxmlformats.org/officeDocument/2006/relationships/chart" Target="../charts/chart629.xml"/><Relationship Id="rId93" Type="http://schemas.openxmlformats.org/officeDocument/2006/relationships/chart" Target="../charts/chart637.xml"/><Relationship Id="rId98" Type="http://schemas.openxmlformats.org/officeDocument/2006/relationships/chart" Target="../charts/chart642.xml"/><Relationship Id="rId121" Type="http://schemas.openxmlformats.org/officeDocument/2006/relationships/chart" Target="../charts/chart665.xml"/><Relationship Id="rId3" Type="http://schemas.openxmlformats.org/officeDocument/2006/relationships/chart" Target="../charts/chart547.xml"/><Relationship Id="rId12" Type="http://schemas.openxmlformats.org/officeDocument/2006/relationships/chart" Target="../charts/chart556.xml"/><Relationship Id="rId17" Type="http://schemas.openxmlformats.org/officeDocument/2006/relationships/chart" Target="../charts/chart561.xml"/><Relationship Id="rId25" Type="http://schemas.openxmlformats.org/officeDocument/2006/relationships/chart" Target="../charts/chart569.xml"/><Relationship Id="rId33" Type="http://schemas.openxmlformats.org/officeDocument/2006/relationships/chart" Target="../charts/chart577.xml"/><Relationship Id="rId38" Type="http://schemas.openxmlformats.org/officeDocument/2006/relationships/chart" Target="../charts/chart582.xml"/><Relationship Id="rId46" Type="http://schemas.openxmlformats.org/officeDocument/2006/relationships/chart" Target="../charts/chart590.xml"/><Relationship Id="rId59" Type="http://schemas.openxmlformats.org/officeDocument/2006/relationships/chart" Target="../charts/chart603.xml"/><Relationship Id="rId67" Type="http://schemas.openxmlformats.org/officeDocument/2006/relationships/chart" Target="../charts/chart611.xml"/><Relationship Id="rId103" Type="http://schemas.openxmlformats.org/officeDocument/2006/relationships/chart" Target="../charts/chart647.xml"/><Relationship Id="rId108" Type="http://schemas.openxmlformats.org/officeDocument/2006/relationships/chart" Target="../charts/chart652.xml"/><Relationship Id="rId116" Type="http://schemas.openxmlformats.org/officeDocument/2006/relationships/chart" Target="../charts/chart660.xml"/><Relationship Id="rId124" Type="http://schemas.openxmlformats.org/officeDocument/2006/relationships/chart" Target="../charts/chart668.xml"/><Relationship Id="rId20" Type="http://schemas.openxmlformats.org/officeDocument/2006/relationships/chart" Target="../charts/chart564.xml"/><Relationship Id="rId41" Type="http://schemas.openxmlformats.org/officeDocument/2006/relationships/chart" Target="../charts/chart585.xml"/><Relationship Id="rId54" Type="http://schemas.openxmlformats.org/officeDocument/2006/relationships/chart" Target="../charts/chart598.xml"/><Relationship Id="rId62" Type="http://schemas.openxmlformats.org/officeDocument/2006/relationships/chart" Target="../charts/chart606.xml"/><Relationship Id="rId70" Type="http://schemas.openxmlformats.org/officeDocument/2006/relationships/chart" Target="../charts/chart614.xml"/><Relationship Id="rId75" Type="http://schemas.openxmlformats.org/officeDocument/2006/relationships/chart" Target="../charts/chart619.xml"/><Relationship Id="rId83" Type="http://schemas.openxmlformats.org/officeDocument/2006/relationships/chart" Target="../charts/chart627.xml"/><Relationship Id="rId88" Type="http://schemas.openxmlformats.org/officeDocument/2006/relationships/chart" Target="../charts/chart632.xml"/><Relationship Id="rId91" Type="http://schemas.openxmlformats.org/officeDocument/2006/relationships/chart" Target="../charts/chart635.xml"/><Relationship Id="rId96" Type="http://schemas.openxmlformats.org/officeDocument/2006/relationships/chart" Target="../charts/chart640.xml"/><Relationship Id="rId111" Type="http://schemas.openxmlformats.org/officeDocument/2006/relationships/chart" Target="../charts/chart655.xml"/><Relationship Id="rId1" Type="http://schemas.openxmlformats.org/officeDocument/2006/relationships/chart" Target="../charts/chart545.xml"/><Relationship Id="rId6" Type="http://schemas.openxmlformats.org/officeDocument/2006/relationships/chart" Target="../charts/chart550.xml"/><Relationship Id="rId15" Type="http://schemas.openxmlformats.org/officeDocument/2006/relationships/chart" Target="../charts/chart559.xml"/><Relationship Id="rId23" Type="http://schemas.openxmlformats.org/officeDocument/2006/relationships/chart" Target="../charts/chart567.xml"/><Relationship Id="rId28" Type="http://schemas.openxmlformats.org/officeDocument/2006/relationships/chart" Target="../charts/chart572.xml"/><Relationship Id="rId36" Type="http://schemas.openxmlformats.org/officeDocument/2006/relationships/chart" Target="../charts/chart580.xml"/><Relationship Id="rId49" Type="http://schemas.openxmlformats.org/officeDocument/2006/relationships/chart" Target="../charts/chart593.xml"/><Relationship Id="rId57" Type="http://schemas.openxmlformats.org/officeDocument/2006/relationships/chart" Target="../charts/chart601.xml"/><Relationship Id="rId106" Type="http://schemas.openxmlformats.org/officeDocument/2006/relationships/chart" Target="../charts/chart650.xml"/><Relationship Id="rId114" Type="http://schemas.openxmlformats.org/officeDocument/2006/relationships/chart" Target="../charts/chart658.xml"/><Relationship Id="rId119" Type="http://schemas.openxmlformats.org/officeDocument/2006/relationships/chart" Target="../charts/chart663.xml"/><Relationship Id="rId127" Type="http://schemas.openxmlformats.org/officeDocument/2006/relationships/chart" Target="../charts/chart671.xml"/><Relationship Id="rId10" Type="http://schemas.openxmlformats.org/officeDocument/2006/relationships/chart" Target="../charts/chart554.xml"/><Relationship Id="rId31" Type="http://schemas.openxmlformats.org/officeDocument/2006/relationships/chart" Target="../charts/chart575.xml"/><Relationship Id="rId44" Type="http://schemas.openxmlformats.org/officeDocument/2006/relationships/chart" Target="../charts/chart588.xml"/><Relationship Id="rId52" Type="http://schemas.openxmlformats.org/officeDocument/2006/relationships/chart" Target="../charts/chart596.xml"/><Relationship Id="rId60" Type="http://schemas.openxmlformats.org/officeDocument/2006/relationships/chart" Target="../charts/chart604.xml"/><Relationship Id="rId65" Type="http://schemas.openxmlformats.org/officeDocument/2006/relationships/chart" Target="../charts/chart609.xml"/><Relationship Id="rId73" Type="http://schemas.openxmlformats.org/officeDocument/2006/relationships/chart" Target="../charts/chart617.xml"/><Relationship Id="rId78" Type="http://schemas.openxmlformats.org/officeDocument/2006/relationships/chart" Target="../charts/chart622.xml"/><Relationship Id="rId81" Type="http://schemas.openxmlformats.org/officeDocument/2006/relationships/chart" Target="../charts/chart625.xml"/><Relationship Id="rId86" Type="http://schemas.openxmlformats.org/officeDocument/2006/relationships/chart" Target="../charts/chart630.xml"/><Relationship Id="rId94" Type="http://schemas.openxmlformats.org/officeDocument/2006/relationships/chart" Target="../charts/chart638.xml"/><Relationship Id="rId99" Type="http://schemas.openxmlformats.org/officeDocument/2006/relationships/chart" Target="../charts/chart643.xml"/><Relationship Id="rId101" Type="http://schemas.openxmlformats.org/officeDocument/2006/relationships/chart" Target="../charts/chart645.xml"/><Relationship Id="rId122" Type="http://schemas.openxmlformats.org/officeDocument/2006/relationships/chart" Target="../charts/chart666.xml"/><Relationship Id="rId4" Type="http://schemas.openxmlformats.org/officeDocument/2006/relationships/chart" Target="../charts/chart548.xml"/><Relationship Id="rId9" Type="http://schemas.openxmlformats.org/officeDocument/2006/relationships/chart" Target="../charts/chart553.xml"/><Relationship Id="rId13" Type="http://schemas.openxmlformats.org/officeDocument/2006/relationships/chart" Target="../charts/chart557.xml"/><Relationship Id="rId18" Type="http://schemas.openxmlformats.org/officeDocument/2006/relationships/chart" Target="../charts/chart562.xml"/><Relationship Id="rId39" Type="http://schemas.openxmlformats.org/officeDocument/2006/relationships/chart" Target="../charts/chart583.xml"/><Relationship Id="rId109" Type="http://schemas.openxmlformats.org/officeDocument/2006/relationships/chart" Target="../charts/chart653.xml"/><Relationship Id="rId34" Type="http://schemas.openxmlformats.org/officeDocument/2006/relationships/chart" Target="../charts/chart578.xml"/><Relationship Id="rId50" Type="http://schemas.openxmlformats.org/officeDocument/2006/relationships/chart" Target="../charts/chart594.xml"/><Relationship Id="rId55" Type="http://schemas.openxmlformats.org/officeDocument/2006/relationships/chart" Target="../charts/chart599.xml"/><Relationship Id="rId76" Type="http://schemas.openxmlformats.org/officeDocument/2006/relationships/chart" Target="../charts/chart620.xml"/><Relationship Id="rId97" Type="http://schemas.openxmlformats.org/officeDocument/2006/relationships/chart" Target="../charts/chart641.xml"/><Relationship Id="rId104" Type="http://schemas.openxmlformats.org/officeDocument/2006/relationships/chart" Target="../charts/chart648.xml"/><Relationship Id="rId120" Type="http://schemas.openxmlformats.org/officeDocument/2006/relationships/chart" Target="../charts/chart664.xml"/><Relationship Id="rId125" Type="http://schemas.openxmlformats.org/officeDocument/2006/relationships/chart" Target="../charts/chart669.xml"/><Relationship Id="rId7" Type="http://schemas.openxmlformats.org/officeDocument/2006/relationships/chart" Target="../charts/chart551.xml"/><Relationship Id="rId71" Type="http://schemas.openxmlformats.org/officeDocument/2006/relationships/chart" Target="../charts/chart615.xml"/><Relationship Id="rId92" Type="http://schemas.openxmlformats.org/officeDocument/2006/relationships/chart" Target="../charts/chart636.xml"/><Relationship Id="rId2" Type="http://schemas.openxmlformats.org/officeDocument/2006/relationships/chart" Target="../charts/chart546.xml"/><Relationship Id="rId29" Type="http://schemas.openxmlformats.org/officeDocument/2006/relationships/chart" Target="../charts/chart573.xml"/><Relationship Id="rId24" Type="http://schemas.openxmlformats.org/officeDocument/2006/relationships/chart" Target="../charts/chart568.xml"/><Relationship Id="rId40" Type="http://schemas.openxmlformats.org/officeDocument/2006/relationships/chart" Target="../charts/chart584.xml"/><Relationship Id="rId45" Type="http://schemas.openxmlformats.org/officeDocument/2006/relationships/chart" Target="../charts/chart589.xml"/><Relationship Id="rId66" Type="http://schemas.openxmlformats.org/officeDocument/2006/relationships/chart" Target="../charts/chart610.xml"/><Relationship Id="rId87" Type="http://schemas.openxmlformats.org/officeDocument/2006/relationships/chart" Target="../charts/chart631.xml"/><Relationship Id="rId110" Type="http://schemas.openxmlformats.org/officeDocument/2006/relationships/chart" Target="../charts/chart654.xml"/><Relationship Id="rId115" Type="http://schemas.openxmlformats.org/officeDocument/2006/relationships/chart" Target="../charts/chart659.xml"/><Relationship Id="rId61" Type="http://schemas.openxmlformats.org/officeDocument/2006/relationships/chart" Target="../charts/chart605.xml"/><Relationship Id="rId82" Type="http://schemas.openxmlformats.org/officeDocument/2006/relationships/chart" Target="../charts/chart626.xml"/></Relationships>
</file>

<file path=xl/drawings/_rels/drawing8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685.xml"/><Relationship Id="rId18" Type="http://schemas.openxmlformats.org/officeDocument/2006/relationships/chart" Target="../charts/chart690.xml"/><Relationship Id="rId26" Type="http://schemas.openxmlformats.org/officeDocument/2006/relationships/chart" Target="../charts/chart698.xml"/><Relationship Id="rId39" Type="http://schemas.openxmlformats.org/officeDocument/2006/relationships/chart" Target="../charts/chart711.xml"/><Relationship Id="rId21" Type="http://schemas.openxmlformats.org/officeDocument/2006/relationships/chart" Target="../charts/chart693.xml"/><Relationship Id="rId34" Type="http://schemas.openxmlformats.org/officeDocument/2006/relationships/chart" Target="../charts/chart706.xml"/><Relationship Id="rId42" Type="http://schemas.openxmlformats.org/officeDocument/2006/relationships/chart" Target="../charts/chart714.xml"/><Relationship Id="rId47" Type="http://schemas.openxmlformats.org/officeDocument/2006/relationships/chart" Target="../charts/chart719.xml"/><Relationship Id="rId50" Type="http://schemas.openxmlformats.org/officeDocument/2006/relationships/chart" Target="../charts/chart722.xml"/><Relationship Id="rId55" Type="http://schemas.openxmlformats.org/officeDocument/2006/relationships/chart" Target="../charts/chart727.xml"/><Relationship Id="rId63" Type="http://schemas.openxmlformats.org/officeDocument/2006/relationships/chart" Target="../charts/chart735.xml"/><Relationship Id="rId68" Type="http://schemas.openxmlformats.org/officeDocument/2006/relationships/chart" Target="../charts/chart740.xml"/><Relationship Id="rId76" Type="http://schemas.openxmlformats.org/officeDocument/2006/relationships/chart" Target="../charts/chart748.xml"/><Relationship Id="rId84" Type="http://schemas.openxmlformats.org/officeDocument/2006/relationships/chart" Target="../charts/chart756.xml"/><Relationship Id="rId89" Type="http://schemas.openxmlformats.org/officeDocument/2006/relationships/chart" Target="../charts/chart761.xml"/><Relationship Id="rId7" Type="http://schemas.openxmlformats.org/officeDocument/2006/relationships/chart" Target="../charts/chart679.xml"/><Relationship Id="rId71" Type="http://schemas.openxmlformats.org/officeDocument/2006/relationships/chart" Target="../charts/chart743.xml"/><Relationship Id="rId92" Type="http://schemas.openxmlformats.org/officeDocument/2006/relationships/chart" Target="../charts/chart764.xml"/><Relationship Id="rId2" Type="http://schemas.openxmlformats.org/officeDocument/2006/relationships/chart" Target="../charts/chart674.xml"/><Relationship Id="rId16" Type="http://schemas.openxmlformats.org/officeDocument/2006/relationships/chart" Target="../charts/chart688.xml"/><Relationship Id="rId29" Type="http://schemas.openxmlformats.org/officeDocument/2006/relationships/chart" Target="../charts/chart701.xml"/><Relationship Id="rId11" Type="http://schemas.openxmlformats.org/officeDocument/2006/relationships/chart" Target="../charts/chart683.xml"/><Relationship Id="rId24" Type="http://schemas.openxmlformats.org/officeDocument/2006/relationships/chart" Target="../charts/chart696.xml"/><Relationship Id="rId32" Type="http://schemas.openxmlformats.org/officeDocument/2006/relationships/chart" Target="../charts/chart704.xml"/><Relationship Id="rId37" Type="http://schemas.openxmlformats.org/officeDocument/2006/relationships/chart" Target="../charts/chart709.xml"/><Relationship Id="rId40" Type="http://schemas.openxmlformats.org/officeDocument/2006/relationships/chart" Target="../charts/chart712.xml"/><Relationship Id="rId45" Type="http://schemas.openxmlformats.org/officeDocument/2006/relationships/chart" Target="../charts/chart717.xml"/><Relationship Id="rId53" Type="http://schemas.openxmlformats.org/officeDocument/2006/relationships/chart" Target="../charts/chart725.xml"/><Relationship Id="rId58" Type="http://schemas.openxmlformats.org/officeDocument/2006/relationships/chart" Target="../charts/chart730.xml"/><Relationship Id="rId66" Type="http://schemas.openxmlformats.org/officeDocument/2006/relationships/chart" Target="../charts/chart738.xml"/><Relationship Id="rId74" Type="http://schemas.openxmlformats.org/officeDocument/2006/relationships/chart" Target="../charts/chart746.xml"/><Relationship Id="rId79" Type="http://schemas.openxmlformats.org/officeDocument/2006/relationships/chart" Target="../charts/chart751.xml"/><Relationship Id="rId87" Type="http://schemas.openxmlformats.org/officeDocument/2006/relationships/chart" Target="../charts/chart759.xml"/><Relationship Id="rId5" Type="http://schemas.openxmlformats.org/officeDocument/2006/relationships/chart" Target="../charts/chart677.xml"/><Relationship Id="rId61" Type="http://schemas.openxmlformats.org/officeDocument/2006/relationships/chart" Target="../charts/chart733.xml"/><Relationship Id="rId82" Type="http://schemas.openxmlformats.org/officeDocument/2006/relationships/chart" Target="../charts/chart754.xml"/><Relationship Id="rId90" Type="http://schemas.openxmlformats.org/officeDocument/2006/relationships/chart" Target="../charts/chart762.xml"/><Relationship Id="rId95" Type="http://schemas.openxmlformats.org/officeDocument/2006/relationships/chart" Target="../charts/chart767.xml"/><Relationship Id="rId19" Type="http://schemas.openxmlformats.org/officeDocument/2006/relationships/chart" Target="../charts/chart691.xml"/><Relationship Id="rId14" Type="http://schemas.openxmlformats.org/officeDocument/2006/relationships/chart" Target="../charts/chart686.xml"/><Relationship Id="rId22" Type="http://schemas.openxmlformats.org/officeDocument/2006/relationships/chart" Target="../charts/chart694.xml"/><Relationship Id="rId27" Type="http://schemas.openxmlformats.org/officeDocument/2006/relationships/chart" Target="../charts/chart699.xml"/><Relationship Id="rId30" Type="http://schemas.openxmlformats.org/officeDocument/2006/relationships/chart" Target="../charts/chart702.xml"/><Relationship Id="rId35" Type="http://schemas.openxmlformats.org/officeDocument/2006/relationships/chart" Target="../charts/chart707.xml"/><Relationship Id="rId43" Type="http://schemas.openxmlformats.org/officeDocument/2006/relationships/chart" Target="../charts/chart715.xml"/><Relationship Id="rId48" Type="http://schemas.openxmlformats.org/officeDocument/2006/relationships/chart" Target="../charts/chart720.xml"/><Relationship Id="rId56" Type="http://schemas.openxmlformats.org/officeDocument/2006/relationships/chart" Target="../charts/chart728.xml"/><Relationship Id="rId64" Type="http://schemas.openxmlformats.org/officeDocument/2006/relationships/chart" Target="../charts/chart736.xml"/><Relationship Id="rId69" Type="http://schemas.openxmlformats.org/officeDocument/2006/relationships/chart" Target="../charts/chart741.xml"/><Relationship Id="rId77" Type="http://schemas.openxmlformats.org/officeDocument/2006/relationships/chart" Target="../charts/chart749.xml"/><Relationship Id="rId8" Type="http://schemas.openxmlformats.org/officeDocument/2006/relationships/chart" Target="../charts/chart680.xml"/><Relationship Id="rId51" Type="http://schemas.openxmlformats.org/officeDocument/2006/relationships/chart" Target="../charts/chart723.xml"/><Relationship Id="rId72" Type="http://schemas.openxmlformats.org/officeDocument/2006/relationships/chart" Target="../charts/chart744.xml"/><Relationship Id="rId80" Type="http://schemas.openxmlformats.org/officeDocument/2006/relationships/chart" Target="../charts/chart752.xml"/><Relationship Id="rId85" Type="http://schemas.openxmlformats.org/officeDocument/2006/relationships/chart" Target="../charts/chart757.xml"/><Relationship Id="rId93" Type="http://schemas.openxmlformats.org/officeDocument/2006/relationships/chart" Target="../charts/chart765.xml"/><Relationship Id="rId3" Type="http://schemas.openxmlformats.org/officeDocument/2006/relationships/chart" Target="../charts/chart675.xml"/><Relationship Id="rId12" Type="http://schemas.openxmlformats.org/officeDocument/2006/relationships/chart" Target="../charts/chart684.xml"/><Relationship Id="rId17" Type="http://schemas.openxmlformats.org/officeDocument/2006/relationships/chart" Target="../charts/chart689.xml"/><Relationship Id="rId25" Type="http://schemas.openxmlformats.org/officeDocument/2006/relationships/chart" Target="../charts/chart697.xml"/><Relationship Id="rId33" Type="http://schemas.openxmlformats.org/officeDocument/2006/relationships/chart" Target="../charts/chart705.xml"/><Relationship Id="rId38" Type="http://schemas.openxmlformats.org/officeDocument/2006/relationships/chart" Target="../charts/chart710.xml"/><Relationship Id="rId46" Type="http://schemas.openxmlformats.org/officeDocument/2006/relationships/chart" Target="../charts/chart718.xml"/><Relationship Id="rId59" Type="http://schemas.openxmlformats.org/officeDocument/2006/relationships/chart" Target="../charts/chart731.xml"/><Relationship Id="rId67" Type="http://schemas.openxmlformats.org/officeDocument/2006/relationships/chart" Target="../charts/chart739.xml"/><Relationship Id="rId20" Type="http://schemas.openxmlformats.org/officeDocument/2006/relationships/chart" Target="../charts/chart692.xml"/><Relationship Id="rId41" Type="http://schemas.openxmlformats.org/officeDocument/2006/relationships/chart" Target="../charts/chart713.xml"/><Relationship Id="rId54" Type="http://schemas.openxmlformats.org/officeDocument/2006/relationships/chart" Target="../charts/chart726.xml"/><Relationship Id="rId62" Type="http://schemas.openxmlformats.org/officeDocument/2006/relationships/chart" Target="../charts/chart734.xml"/><Relationship Id="rId70" Type="http://schemas.openxmlformats.org/officeDocument/2006/relationships/chart" Target="../charts/chart742.xml"/><Relationship Id="rId75" Type="http://schemas.openxmlformats.org/officeDocument/2006/relationships/chart" Target="../charts/chart747.xml"/><Relationship Id="rId83" Type="http://schemas.openxmlformats.org/officeDocument/2006/relationships/chart" Target="../charts/chart755.xml"/><Relationship Id="rId88" Type="http://schemas.openxmlformats.org/officeDocument/2006/relationships/chart" Target="../charts/chart760.xml"/><Relationship Id="rId91" Type="http://schemas.openxmlformats.org/officeDocument/2006/relationships/chart" Target="../charts/chart763.xml"/><Relationship Id="rId96" Type="http://schemas.openxmlformats.org/officeDocument/2006/relationships/chart" Target="../charts/chart768.xml"/><Relationship Id="rId1" Type="http://schemas.openxmlformats.org/officeDocument/2006/relationships/chart" Target="../charts/chart673.xml"/><Relationship Id="rId6" Type="http://schemas.openxmlformats.org/officeDocument/2006/relationships/chart" Target="../charts/chart678.xml"/><Relationship Id="rId15" Type="http://schemas.openxmlformats.org/officeDocument/2006/relationships/chart" Target="../charts/chart687.xml"/><Relationship Id="rId23" Type="http://schemas.openxmlformats.org/officeDocument/2006/relationships/chart" Target="../charts/chart695.xml"/><Relationship Id="rId28" Type="http://schemas.openxmlformats.org/officeDocument/2006/relationships/chart" Target="../charts/chart700.xml"/><Relationship Id="rId36" Type="http://schemas.openxmlformats.org/officeDocument/2006/relationships/chart" Target="../charts/chart708.xml"/><Relationship Id="rId49" Type="http://schemas.openxmlformats.org/officeDocument/2006/relationships/chart" Target="../charts/chart721.xml"/><Relationship Id="rId57" Type="http://schemas.openxmlformats.org/officeDocument/2006/relationships/chart" Target="../charts/chart729.xml"/><Relationship Id="rId10" Type="http://schemas.openxmlformats.org/officeDocument/2006/relationships/chart" Target="../charts/chart682.xml"/><Relationship Id="rId31" Type="http://schemas.openxmlformats.org/officeDocument/2006/relationships/chart" Target="../charts/chart703.xml"/><Relationship Id="rId44" Type="http://schemas.openxmlformats.org/officeDocument/2006/relationships/chart" Target="../charts/chart716.xml"/><Relationship Id="rId52" Type="http://schemas.openxmlformats.org/officeDocument/2006/relationships/chart" Target="../charts/chart724.xml"/><Relationship Id="rId60" Type="http://schemas.openxmlformats.org/officeDocument/2006/relationships/chart" Target="../charts/chart732.xml"/><Relationship Id="rId65" Type="http://schemas.openxmlformats.org/officeDocument/2006/relationships/chart" Target="../charts/chart737.xml"/><Relationship Id="rId73" Type="http://schemas.openxmlformats.org/officeDocument/2006/relationships/chart" Target="../charts/chart745.xml"/><Relationship Id="rId78" Type="http://schemas.openxmlformats.org/officeDocument/2006/relationships/chart" Target="../charts/chart750.xml"/><Relationship Id="rId81" Type="http://schemas.openxmlformats.org/officeDocument/2006/relationships/chart" Target="../charts/chart753.xml"/><Relationship Id="rId86" Type="http://schemas.openxmlformats.org/officeDocument/2006/relationships/chart" Target="../charts/chart758.xml"/><Relationship Id="rId94" Type="http://schemas.openxmlformats.org/officeDocument/2006/relationships/chart" Target="../charts/chart766.xml"/><Relationship Id="rId4" Type="http://schemas.openxmlformats.org/officeDocument/2006/relationships/chart" Target="../charts/chart676.xml"/><Relationship Id="rId9" Type="http://schemas.openxmlformats.org/officeDocument/2006/relationships/chart" Target="../charts/chart681.xml"/></Relationships>
</file>

<file path=xl/drawings/_rels/drawing9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794.xml"/><Relationship Id="rId117" Type="http://schemas.openxmlformats.org/officeDocument/2006/relationships/chart" Target="../charts/chart885.xml"/><Relationship Id="rId21" Type="http://schemas.openxmlformats.org/officeDocument/2006/relationships/chart" Target="../charts/chart789.xml"/><Relationship Id="rId42" Type="http://schemas.openxmlformats.org/officeDocument/2006/relationships/chart" Target="../charts/chart810.xml"/><Relationship Id="rId47" Type="http://schemas.openxmlformats.org/officeDocument/2006/relationships/chart" Target="../charts/chart815.xml"/><Relationship Id="rId63" Type="http://schemas.openxmlformats.org/officeDocument/2006/relationships/chart" Target="../charts/chart831.xml"/><Relationship Id="rId68" Type="http://schemas.openxmlformats.org/officeDocument/2006/relationships/chart" Target="../charts/chart836.xml"/><Relationship Id="rId84" Type="http://schemas.openxmlformats.org/officeDocument/2006/relationships/chart" Target="../charts/chart852.xml"/><Relationship Id="rId89" Type="http://schemas.openxmlformats.org/officeDocument/2006/relationships/chart" Target="../charts/chart857.xml"/><Relationship Id="rId112" Type="http://schemas.openxmlformats.org/officeDocument/2006/relationships/chart" Target="../charts/chart880.xml"/><Relationship Id="rId16" Type="http://schemas.openxmlformats.org/officeDocument/2006/relationships/chart" Target="../charts/chart784.xml"/><Relationship Id="rId107" Type="http://schemas.openxmlformats.org/officeDocument/2006/relationships/chart" Target="../charts/chart875.xml"/><Relationship Id="rId11" Type="http://schemas.openxmlformats.org/officeDocument/2006/relationships/chart" Target="../charts/chart779.xml"/><Relationship Id="rId32" Type="http://schemas.openxmlformats.org/officeDocument/2006/relationships/chart" Target="../charts/chart800.xml"/><Relationship Id="rId37" Type="http://schemas.openxmlformats.org/officeDocument/2006/relationships/chart" Target="../charts/chart805.xml"/><Relationship Id="rId53" Type="http://schemas.openxmlformats.org/officeDocument/2006/relationships/chart" Target="../charts/chart821.xml"/><Relationship Id="rId58" Type="http://schemas.openxmlformats.org/officeDocument/2006/relationships/chart" Target="../charts/chart826.xml"/><Relationship Id="rId74" Type="http://schemas.openxmlformats.org/officeDocument/2006/relationships/chart" Target="../charts/chart842.xml"/><Relationship Id="rId79" Type="http://schemas.openxmlformats.org/officeDocument/2006/relationships/chart" Target="../charts/chart847.xml"/><Relationship Id="rId102" Type="http://schemas.openxmlformats.org/officeDocument/2006/relationships/chart" Target="../charts/chart870.xml"/><Relationship Id="rId123" Type="http://schemas.openxmlformats.org/officeDocument/2006/relationships/chart" Target="../charts/chart891.xml"/><Relationship Id="rId128" Type="http://schemas.openxmlformats.org/officeDocument/2006/relationships/chart" Target="../charts/chart896.xml"/><Relationship Id="rId5" Type="http://schemas.openxmlformats.org/officeDocument/2006/relationships/chart" Target="../charts/chart773.xml"/><Relationship Id="rId90" Type="http://schemas.openxmlformats.org/officeDocument/2006/relationships/chart" Target="../charts/chart858.xml"/><Relationship Id="rId95" Type="http://schemas.openxmlformats.org/officeDocument/2006/relationships/chart" Target="../charts/chart863.xml"/><Relationship Id="rId19" Type="http://schemas.openxmlformats.org/officeDocument/2006/relationships/chart" Target="../charts/chart787.xml"/><Relationship Id="rId14" Type="http://schemas.openxmlformats.org/officeDocument/2006/relationships/chart" Target="../charts/chart782.xml"/><Relationship Id="rId22" Type="http://schemas.openxmlformats.org/officeDocument/2006/relationships/chart" Target="../charts/chart790.xml"/><Relationship Id="rId27" Type="http://schemas.openxmlformats.org/officeDocument/2006/relationships/chart" Target="../charts/chart795.xml"/><Relationship Id="rId30" Type="http://schemas.openxmlformats.org/officeDocument/2006/relationships/chart" Target="../charts/chart798.xml"/><Relationship Id="rId35" Type="http://schemas.openxmlformats.org/officeDocument/2006/relationships/chart" Target="../charts/chart803.xml"/><Relationship Id="rId43" Type="http://schemas.openxmlformats.org/officeDocument/2006/relationships/chart" Target="../charts/chart811.xml"/><Relationship Id="rId48" Type="http://schemas.openxmlformats.org/officeDocument/2006/relationships/chart" Target="../charts/chart816.xml"/><Relationship Id="rId56" Type="http://schemas.openxmlformats.org/officeDocument/2006/relationships/chart" Target="../charts/chart824.xml"/><Relationship Id="rId64" Type="http://schemas.openxmlformats.org/officeDocument/2006/relationships/chart" Target="../charts/chart832.xml"/><Relationship Id="rId69" Type="http://schemas.openxmlformats.org/officeDocument/2006/relationships/chart" Target="../charts/chart837.xml"/><Relationship Id="rId77" Type="http://schemas.openxmlformats.org/officeDocument/2006/relationships/chart" Target="../charts/chart845.xml"/><Relationship Id="rId100" Type="http://schemas.openxmlformats.org/officeDocument/2006/relationships/chart" Target="../charts/chart868.xml"/><Relationship Id="rId105" Type="http://schemas.openxmlformats.org/officeDocument/2006/relationships/chart" Target="../charts/chart873.xml"/><Relationship Id="rId113" Type="http://schemas.openxmlformats.org/officeDocument/2006/relationships/chart" Target="../charts/chart881.xml"/><Relationship Id="rId118" Type="http://schemas.openxmlformats.org/officeDocument/2006/relationships/chart" Target="../charts/chart886.xml"/><Relationship Id="rId126" Type="http://schemas.openxmlformats.org/officeDocument/2006/relationships/chart" Target="../charts/chart894.xml"/><Relationship Id="rId8" Type="http://schemas.openxmlformats.org/officeDocument/2006/relationships/chart" Target="../charts/chart776.xml"/><Relationship Id="rId51" Type="http://schemas.openxmlformats.org/officeDocument/2006/relationships/chart" Target="../charts/chart819.xml"/><Relationship Id="rId72" Type="http://schemas.openxmlformats.org/officeDocument/2006/relationships/chart" Target="../charts/chart840.xml"/><Relationship Id="rId80" Type="http://schemas.openxmlformats.org/officeDocument/2006/relationships/chart" Target="../charts/chart848.xml"/><Relationship Id="rId85" Type="http://schemas.openxmlformats.org/officeDocument/2006/relationships/chart" Target="../charts/chart853.xml"/><Relationship Id="rId93" Type="http://schemas.openxmlformats.org/officeDocument/2006/relationships/chart" Target="../charts/chart861.xml"/><Relationship Id="rId98" Type="http://schemas.openxmlformats.org/officeDocument/2006/relationships/chart" Target="../charts/chart866.xml"/><Relationship Id="rId121" Type="http://schemas.openxmlformats.org/officeDocument/2006/relationships/chart" Target="../charts/chart889.xml"/><Relationship Id="rId3" Type="http://schemas.openxmlformats.org/officeDocument/2006/relationships/chart" Target="../charts/chart771.xml"/><Relationship Id="rId12" Type="http://schemas.openxmlformats.org/officeDocument/2006/relationships/chart" Target="../charts/chart780.xml"/><Relationship Id="rId17" Type="http://schemas.openxmlformats.org/officeDocument/2006/relationships/chart" Target="../charts/chart785.xml"/><Relationship Id="rId25" Type="http://schemas.openxmlformats.org/officeDocument/2006/relationships/chart" Target="../charts/chart793.xml"/><Relationship Id="rId33" Type="http://schemas.openxmlformats.org/officeDocument/2006/relationships/chart" Target="../charts/chart801.xml"/><Relationship Id="rId38" Type="http://schemas.openxmlformats.org/officeDocument/2006/relationships/chart" Target="../charts/chart806.xml"/><Relationship Id="rId46" Type="http://schemas.openxmlformats.org/officeDocument/2006/relationships/chart" Target="../charts/chart814.xml"/><Relationship Id="rId59" Type="http://schemas.openxmlformats.org/officeDocument/2006/relationships/chart" Target="../charts/chart827.xml"/><Relationship Id="rId67" Type="http://schemas.openxmlformats.org/officeDocument/2006/relationships/chart" Target="../charts/chart835.xml"/><Relationship Id="rId103" Type="http://schemas.openxmlformats.org/officeDocument/2006/relationships/chart" Target="../charts/chart871.xml"/><Relationship Id="rId108" Type="http://schemas.openxmlformats.org/officeDocument/2006/relationships/chart" Target="../charts/chart876.xml"/><Relationship Id="rId116" Type="http://schemas.openxmlformats.org/officeDocument/2006/relationships/chart" Target="../charts/chart884.xml"/><Relationship Id="rId124" Type="http://schemas.openxmlformats.org/officeDocument/2006/relationships/chart" Target="../charts/chart892.xml"/><Relationship Id="rId20" Type="http://schemas.openxmlformats.org/officeDocument/2006/relationships/chart" Target="../charts/chart788.xml"/><Relationship Id="rId41" Type="http://schemas.openxmlformats.org/officeDocument/2006/relationships/chart" Target="../charts/chart809.xml"/><Relationship Id="rId54" Type="http://schemas.openxmlformats.org/officeDocument/2006/relationships/chart" Target="../charts/chart822.xml"/><Relationship Id="rId62" Type="http://schemas.openxmlformats.org/officeDocument/2006/relationships/chart" Target="../charts/chart830.xml"/><Relationship Id="rId70" Type="http://schemas.openxmlformats.org/officeDocument/2006/relationships/chart" Target="../charts/chart838.xml"/><Relationship Id="rId75" Type="http://schemas.openxmlformats.org/officeDocument/2006/relationships/chart" Target="../charts/chart843.xml"/><Relationship Id="rId83" Type="http://schemas.openxmlformats.org/officeDocument/2006/relationships/chart" Target="../charts/chart851.xml"/><Relationship Id="rId88" Type="http://schemas.openxmlformats.org/officeDocument/2006/relationships/chart" Target="../charts/chart856.xml"/><Relationship Id="rId91" Type="http://schemas.openxmlformats.org/officeDocument/2006/relationships/chart" Target="../charts/chart859.xml"/><Relationship Id="rId96" Type="http://schemas.openxmlformats.org/officeDocument/2006/relationships/chart" Target="../charts/chart864.xml"/><Relationship Id="rId111" Type="http://schemas.openxmlformats.org/officeDocument/2006/relationships/chart" Target="../charts/chart879.xml"/><Relationship Id="rId1" Type="http://schemas.openxmlformats.org/officeDocument/2006/relationships/chart" Target="../charts/chart769.xml"/><Relationship Id="rId6" Type="http://schemas.openxmlformats.org/officeDocument/2006/relationships/chart" Target="../charts/chart774.xml"/><Relationship Id="rId15" Type="http://schemas.openxmlformats.org/officeDocument/2006/relationships/chart" Target="../charts/chart783.xml"/><Relationship Id="rId23" Type="http://schemas.openxmlformats.org/officeDocument/2006/relationships/chart" Target="../charts/chart791.xml"/><Relationship Id="rId28" Type="http://schemas.openxmlformats.org/officeDocument/2006/relationships/chart" Target="../charts/chart796.xml"/><Relationship Id="rId36" Type="http://schemas.openxmlformats.org/officeDocument/2006/relationships/chart" Target="../charts/chart804.xml"/><Relationship Id="rId49" Type="http://schemas.openxmlformats.org/officeDocument/2006/relationships/chart" Target="../charts/chart817.xml"/><Relationship Id="rId57" Type="http://schemas.openxmlformats.org/officeDocument/2006/relationships/chart" Target="../charts/chart825.xml"/><Relationship Id="rId106" Type="http://schemas.openxmlformats.org/officeDocument/2006/relationships/chart" Target="../charts/chart874.xml"/><Relationship Id="rId114" Type="http://schemas.openxmlformats.org/officeDocument/2006/relationships/chart" Target="../charts/chart882.xml"/><Relationship Id="rId119" Type="http://schemas.openxmlformats.org/officeDocument/2006/relationships/chart" Target="../charts/chart887.xml"/><Relationship Id="rId127" Type="http://schemas.openxmlformats.org/officeDocument/2006/relationships/chart" Target="../charts/chart895.xml"/><Relationship Id="rId10" Type="http://schemas.openxmlformats.org/officeDocument/2006/relationships/chart" Target="../charts/chart778.xml"/><Relationship Id="rId31" Type="http://schemas.openxmlformats.org/officeDocument/2006/relationships/chart" Target="../charts/chart799.xml"/><Relationship Id="rId44" Type="http://schemas.openxmlformats.org/officeDocument/2006/relationships/chart" Target="../charts/chart812.xml"/><Relationship Id="rId52" Type="http://schemas.openxmlformats.org/officeDocument/2006/relationships/chart" Target="../charts/chart820.xml"/><Relationship Id="rId60" Type="http://schemas.openxmlformats.org/officeDocument/2006/relationships/chart" Target="../charts/chart828.xml"/><Relationship Id="rId65" Type="http://schemas.openxmlformats.org/officeDocument/2006/relationships/chart" Target="../charts/chart833.xml"/><Relationship Id="rId73" Type="http://schemas.openxmlformats.org/officeDocument/2006/relationships/chart" Target="../charts/chart841.xml"/><Relationship Id="rId78" Type="http://schemas.openxmlformats.org/officeDocument/2006/relationships/chart" Target="../charts/chart846.xml"/><Relationship Id="rId81" Type="http://schemas.openxmlformats.org/officeDocument/2006/relationships/chart" Target="../charts/chart849.xml"/><Relationship Id="rId86" Type="http://schemas.openxmlformats.org/officeDocument/2006/relationships/chart" Target="../charts/chart854.xml"/><Relationship Id="rId94" Type="http://schemas.openxmlformats.org/officeDocument/2006/relationships/chart" Target="../charts/chart862.xml"/><Relationship Id="rId99" Type="http://schemas.openxmlformats.org/officeDocument/2006/relationships/chart" Target="../charts/chart867.xml"/><Relationship Id="rId101" Type="http://schemas.openxmlformats.org/officeDocument/2006/relationships/chart" Target="../charts/chart869.xml"/><Relationship Id="rId122" Type="http://schemas.openxmlformats.org/officeDocument/2006/relationships/chart" Target="../charts/chart890.xml"/><Relationship Id="rId4" Type="http://schemas.openxmlformats.org/officeDocument/2006/relationships/chart" Target="../charts/chart772.xml"/><Relationship Id="rId9" Type="http://schemas.openxmlformats.org/officeDocument/2006/relationships/chart" Target="../charts/chart777.xml"/><Relationship Id="rId13" Type="http://schemas.openxmlformats.org/officeDocument/2006/relationships/chart" Target="../charts/chart781.xml"/><Relationship Id="rId18" Type="http://schemas.openxmlformats.org/officeDocument/2006/relationships/chart" Target="../charts/chart786.xml"/><Relationship Id="rId39" Type="http://schemas.openxmlformats.org/officeDocument/2006/relationships/chart" Target="../charts/chart807.xml"/><Relationship Id="rId109" Type="http://schemas.openxmlformats.org/officeDocument/2006/relationships/chart" Target="../charts/chart877.xml"/><Relationship Id="rId34" Type="http://schemas.openxmlformats.org/officeDocument/2006/relationships/chart" Target="../charts/chart802.xml"/><Relationship Id="rId50" Type="http://schemas.openxmlformats.org/officeDocument/2006/relationships/chart" Target="../charts/chart818.xml"/><Relationship Id="rId55" Type="http://schemas.openxmlformats.org/officeDocument/2006/relationships/chart" Target="../charts/chart823.xml"/><Relationship Id="rId76" Type="http://schemas.openxmlformats.org/officeDocument/2006/relationships/chart" Target="../charts/chart844.xml"/><Relationship Id="rId97" Type="http://schemas.openxmlformats.org/officeDocument/2006/relationships/chart" Target="../charts/chart865.xml"/><Relationship Id="rId104" Type="http://schemas.openxmlformats.org/officeDocument/2006/relationships/chart" Target="../charts/chart872.xml"/><Relationship Id="rId120" Type="http://schemas.openxmlformats.org/officeDocument/2006/relationships/chart" Target="../charts/chart888.xml"/><Relationship Id="rId125" Type="http://schemas.openxmlformats.org/officeDocument/2006/relationships/chart" Target="../charts/chart893.xml"/><Relationship Id="rId7" Type="http://schemas.openxmlformats.org/officeDocument/2006/relationships/chart" Target="../charts/chart775.xml"/><Relationship Id="rId71" Type="http://schemas.openxmlformats.org/officeDocument/2006/relationships/chart" Target="../charts/chart839.xml"/><Relationship Id="rId92" Type="http://schemas.openxmlformats.org/officeDocument/2006/relationships/chart" Target="../charts/chart860.xml"/><Relationship Id="rId2" Type="http://schemas.openxmlformats.org/officeDocument/2006/relationships/chart" Target="../charts/chart770.xml"/><Relationship Id="rId29" Type="http://schemas.openxmlformats.org/officeDocument/2006/relationships/chart" Target="../charts/chart797.xml"/><Relationship Id="rId24" Type="http://schemas.openxmlformats.org/officeDocument/2006/relationships/chart" Target="../charts/chart792.xml"/><Relationship Id="rId40" Type="http://schemas.openxmlformats.org/officeDocument/2006/relationships/chart" Target="../charts/chart808.xml"/><Relationship Id="rId45" Type="http://schemas.openxmlformats.org/officeDocument/2006/relationships/chart" Target="../charts/chart813.xml"/><Relationship Id="rId66" Type="http://schemas.openxmlformats.org/officeDocument/2006/relationships/chart" Target="../charts/chart834.xml"/><Relationship Id="rId87" Type="http://schemas.openxmlformats.org/officeDocument/2006/relationships/chart" Target="../charts/chart855.xml"/><Relationship Id="rId110" Type="http://schemas.openxmlformats.org/officeDocument/2006/relationships/chart" Target="../charts/chart878.xml"/><Relationship Id="rId115" Type="http://schemas.openxmlformats.org/officeDocument/2006/relationships/chart" Target="../charts/chart883.xml"/><Relationship Id="rId61" Type="http://schemas.openxmlformats.org/officeDocument/2006/relationships/chart" Target="../charts/chart829.xml"/><Relationship Id="rId82" Type="http://schemas.openxmlformats.org/officeDocument/2006/relationships/chart" Target="../charts/chart850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04.xml"/><Relationship Id="rId13" Type="http://schemas.openxmlformats.org/officeDocument/2006/relationships/chart" Target="../charts/chart909.xml"/><Relationship Id="rId18" Type="http://schemas.openxmlformats.org/officeDocument/2006/relationships/chart" Target="../charts/chart914.xml"/><Relationship Id="rId26" Type="http://schemas.openxmlformats.org/officeDocument/2006/relationships/chart" Target="../charts/chart922.xml"/><Relationship Id="rId3" Type="http://schemas.openxmlformats.org/officeDocument/2006/relationships/chart" Target="../charts/chart899.xml"/><Relationship Id="rId21" Type="http://schemas.openxmlformats.org/officeDocument/2006/relationships/chart" Target="../charts/chart917.xml"/><Relationship Id="rId7" Type="http://schemas.openxmlformats.org/officeDocument/2006/relationships/chart" Target="../charts/chart903.xml"/><Relationship Id="rId12" Type="http://schemas.openxmlformats.org/officeDocument/2006/relationships/chart" Target="../charts/chart908.xml"/><Relationship Id="rId17" Type="http://schemas.openxmlformats.org/officeDocument/2006/relationships/chart" Target="../charts/chart913.xml"/><Relationship Id="rId25" Type="http://schemas.openxmlformats.org/officeDocument/2006/relationships/chart" Target="../charts/chart921.xml"/><Relationship Id="rId2" Type="http://schemas.openxmlformats.org/officeDocument/2006/relationships/chart" Target="../charts/chart898.xml"/><Relationship Id="rId16" Type="http://schemas.openxmlformats.org/officeDocument/2006/relationships/chart" Target="../charts/chart912.xml"/><Relationship Id="rId20" Type="http://schemas.openxmlformats.org/officeDocument/2006/relationships/chart" Target="../charts/chart916.xml"/><Relationship Id="rId29" Type="http://schemas.openxmlformats.org/officeDocument/2006/relationships/chart" Target="../charts/chart925.xml"/><Relationship Id="rId1" Type="http://schemas.openxmlformats.org/officeDocument/2006/relationships/chart" Target="../charts/chart897.xml"/><Relationship Id="rId6" Type="http://schemas.openxmlformats.org/officeDocument/2006/relationships/chart" Target="../charts/chart902.xml"/><Relationship Id="rId11" Type="http://schemas.openxmlformats.org/officeDocument/2006/relationships/chart" Target="../charts/chart907.xml"/><Relationship Id="rId24" Type="http://schemas.openxmlformats.org/officeDocument/2006/relationships/chart" Target="../charts/chart920.xml"/><Relationship Id="rId32" Type="http://schemas.openxmlformats.org/officeDocument/2006/relationships/chart" Target="../charts/chart928.xml"/><Relationship Id="rId5" Type="http://schemas.openxmlformats.org/officeDocument/2006/relationships/chart" Target="../charts/chart901.xml"/><Relationship Id="rId15" Type="http://schemas.openxmlformats.org/officeDocument/2006/relationships/chart" Target="../charts/chart911.xml"/><Relationship Id="rId23" Type="http://schemas.openxmlformats.org/officeDocument/2006/relationships/chart" Target="../charts/chart919.xml"/><Relationship Id="rId28" Type="http://schemas.openxmlformats.org/officeDocument/2006/relationships/chart" Target="../charts/chart924.xml"/><Relationship Id="rId10" Type="http://schemas.openxmlformats.org/officeDocument/2006/relationships/chart" Target="../charts/chart906.xml"/><Relationship Id="rId19" Type="http://schemas.openxmlformats.org/officeDocument/2006/relationships/chart" Target="../charts/chart915.xml"/><Relationship Id="rId31" Type="http://schemas.openxmlformats.org/officeDocument/2006/relationships/chart" Target="../charts/chart927.xml"/><Relationship Id="rId4" Type="http://schemas.openxmlformats.org/officeDocument/2006/relationships/chart" Target="../charts/chart900.xml"/><Relationship Id="rId9" Type="http://schemas.openxmlformats.org/officeDocument/2006/relationships/chart" Target="../charts/chart905.xml"/><Relationship Id="rId14" Type="http://schemas.openxmlformats.org/officeDocument/2006/relationships/chart" Target="../charts/chart910.xml"/><Relationship Id="rId22" Type="http://schemas.openxmlformats.org/officeDocument/2006/relationships/chart" Target="../charts/chart918.xml"/><Relationship Id="rId27" Type="http://schemas.openxmlformats.org/officeDocument/2006/relationships/chart" Target="../charts/chart923.xml"/><Relationship Id="rId30" Type="http://schemas.openxmlformats.org/officeDocument/2006/relationships/chart" Target="../charts/chart9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100934</xdr:rowOff>
    </xdr:from>
    <xdr:to>
      <xdr:col>9</xdr:col>
      <xdr:colOff>514350</xdr:colOff>
      <xdr:row>35</xdr:row>
      <xdr:rowOff>167609</xdr:rowOff>
    </xdr:to>
    <xdr:grpSp>
      <xdr:nvGrpSpPr>
        <xdr:cNvPr id="2" name="Group 11"/>
        <xdr:cNvGrpSpPr/>
      </xdr:nvGrpSpPr>
      <xdr:grpSpPr>
        <a:xfrm>
          <a:off x="0" y="6244559"/>
          <a:ext cx="6105525" cy="447675"/>
          <a:chOff x="57150" y="8530559"/>
          <a:chExt cx="6000750" cy="447675"/>
        </a:xfrm>
      </xdr:grpSpPr>
      <xdr:pic>
        <xdr:nvPicPr>
          <xdr:cNvPr id="3" name="Bild 24" descr="isi_43mm_p334_rgb.emf"/>
          <xdr:cNvPicPr/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743450" y="8625809"/>
            <a:ext cx="1314450" cy="352425"/>
          </a:xfrm>
          <a:prstGeom prst="rect">
            <a:avLst/>
          </a:prstGeom>
        </xdr:spPr>
      </xdr:pic>
      <xdr:pic>
        <xdr:nvPicPr>
          <xdr:cNvPr id="4" name="Bild 25" descr="Logo"/>
          <xdr:cNvPicPr/>
        </xdr:nvPicPr>
        <xdr:blipFill>
          <a:blip xmlns:r="http://schemas.openxmlformats.org/officeDocument/2006/relationships" r:embed="rId2" cstate="print"/>
          <a:srcRect r="27551" b="34996"/>
          <a:stretch>
            <a:fillRect/>
          </a:stretch>
        </xdr:blipFill>
        <xdr:spPr bwMode="auto">
          <a:xfrm>
            <a:off x="3819525" y="8534400"/>
            <a:ext cx="895350" cy="443834"/>
          </a:xfrm>
          <a:prstGeom prst="rect">
            <a:avLst/>
          </a:prstGeom>
          <a:noFill/>
        </xdr:spPr>
      </xdr:pic>
      <xdr:pic>
        <xdr:nvPicPr>
          <xdr:cNvPr id="5" name="Bild 26" descr="header"/>
          <xdr:cNvPicPr/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2857500" y="8620828"/>
            <a:ext cx="1038225" cy="357406"/>
          </a:xfrm>
          <a:prstGeom prst="rect">
            <a:avLst/>
          </a:prstGeom>
          <a:noFill/>
        </xdr:spPr>
      </xdr:pic>
      <xdr:pic>
        <xdr:nvPicPr>
          <xdr:cNvPr id="6" name="Bild 27" descr="http://www.ise.fraunhofer.de/logo-fraunhofer.gif"/>
          <xdr:cNvPicPr/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1666875" y="8587709"/>
            <a:ext cx="1209675" cy="390525"/>
          </a:xfrm>
          <a:prstGeom prst="rect">
            <a:avLst/>
          </a:prstGeom>
          <a:noFill/>
        </xdr:spPr>
      </xdr:pic>
      <xdr:pic>
        <xdr:nvPicPr>
          <xdr:cNvPr id="7" name="Bild 28"/>
          <xdr:cNvPicPr/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676275" y="8530559"/>
            <a:ext cx="857250" cy="4476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</xdr:pic>
      <xdr:pic>
        <xdr:nvPicPr>
          <xdr:cNvPr id="8" name="Bild 23" descr="Technische Universität Wien"/>
          <xdr:cNvPicPr/>
        </xdr:nvPicPr>
        <xdr:blipFill>
          <a:blip xmlns:r="http://schemas.openxmlformats.org/officeDocument/2006/relationships" r:embed="rId6" cstate="print"/>
          <a:srcRect r="87904"/>
          <a:stretch>
            <a:fillRect/>
          </a:stretch>
        </xdr:blipFill>
        <xdr:spPr bwMode="auto">
          <a:xfrm>
            <a:off x="57150" y="8530937"/>
            <a:ext cx="523875" cy="447297"/>
          </a:xfrm>
          <a:prstGeom prst="rect">
            <a:avLst/>
          </a:prstGeom>
          <a:noFill/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199344</xdr:colOff>
      <xdr:row>6</xdr:row>
      <xdr:rowOff>6122</xdr:rowOff>
    </xdr:from>
    <xdr:to>
      <xdr:col>18</xdr:col>
      <xdr:colOff>504144</xdr:colOff>
      <xdr:row>18</xdr:row>
      <xdr:rowOff>12926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23132</xdr:colOff>
      <xdr:row>6</xdr:row>
      <xdr:rowOff>20410</xdr:rowOff>
    </xdr:from>
    <xdr:to>
      <xdr:col>26</xdr:col>
      <xdr:colOff>327932</xdr:colOff>
      <xdr:row>18</xdr:row>
      <xdr:rowOff>27214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404132</xdr:colOff>
      <xdr:row>6</xdr:row>
      <xdr:rowOff>1360</xdr:rowOff>
    </xdr:from>
    <xdr:to>
      <xdr:col>34</xdr:col>
      <xdr:colOff>99332</xdr:colOff>
      <xdr:row>18</xdr:row>
      <xdr:rowOff>8164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204107</xdr:colOff>
      <xdr:row>6</xdr:row>
      <xdr:rowOff>29935</xdr:rowOff>
    </xdr:from>
    <xdr:to>
      <xdr:col>41</xdr:col>
      <xdr:colOff>508907</xdr:colOff>
      <xdr:row>18</xdr:row>
      <xdr:rowOff>36739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94385</xdr:colOff>
      <xdr:row>22</xdr:row>
      <xdr:rowOff>58015</xdr:rowOff>
    </xdr:from>
    <xdr:to>
      <xdr:col>18</xdr:col>
      <xdr:colOff>399185</xdr:colOff>
      <xdr:row>35</xdr:row>
      <xdr:rowOff>149802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63211</xdr:colOff>
      <xdr:row>22</xdr:row>
      <xdr:rowOff>67540</xdr:rowOff>
    </xdr:from>
    <xdr:to>
      <xdr:col>26</xdr:col>
      <xdr:colOff>368011</xdr:colOff>
      <xdr:row>35</xdr:row>
      <xdr:rowOff>142009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540327</xdr:colOff>
      <xdr:row>22</xdr:row>
      <xdr:rowOff>56284</xdr:rowOff>
    </xdr:from>
    <xdr:to>
      <xdr:col>34</xdr:col>
      <xdr:colOff>235527</xdr:colOff>
      <xdr:row>35</xdr:row>
      <xdr:rowOff>130753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393988</xdr:colOff>
      <xdr:row>22</xdr:row>
      <xdr:rowOff>65809</xdr:rowOff>
    </xdr:from>
    <xdr:to>
      <xdr:col>42</xdr:col>
      <xdr:colOff>92651</xdr:colOff>
      <xdr:row>35</xdr:row>
      <xdr:rowOff>140278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11</xdr:col>
      <xdr:colOff>77066</xdr:colOff>
      <xdr:row>37</xdr:row>
      <xdr:rowOff>58016</xdr:rowOff>
    </xdr:from>
    <xdr:to>
      <xdr:col>18</xdr:col>
      <xdr:colOff>381866</xdr:colOff>
      <xdr:row>50</xdr:row>
      <xdr:rowOff>115166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80530</xdr:colOff>
      <xdr:row>37</xdr:row>
      <xdr:rowOff>84860</xdr:rowOff>
    </xdr:from>
    <xdr:to>
      <xdr:col>26</xdr:col>
      <xdr:colOff>385330</xdr:colOff>
      <xdr:row>50</xdr:row>
      <xdr:rowOff>159328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</xdr:col>
      <xdr:colOff>540327</xdr:colOff>
      <xdr:row>37</xdr:row>
      <xdr:rowOff>38966</xdr:rowOff>
    </xdr:from>
    <xdr:to>
      <xdr:col>34</xdr:col>
      <xdr:colOff>235527</xdr:colOff>
      <xdr:row>50</xdr:row>
      <xdr:rowOff>113434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393989</xdr:colOff>
      <xdr:row>37</xdr:row>
      <xdr:rowOff>48491</xdr:rowOff>
    </xdr:from>
    <xdr:to>
      <xdr:col>42</xdr:col>
      <xdr:colOff>92652</xdr:colOff>
      <xdr:row>50</xdr:row>
      <xdr:rowOff>122959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77066</xdr:colOff>
      <xdr:row>52</xdr:row>
      <xdr:rowOff>58016</xdr:rowOff>
    </xdr:from>
    <xdr:to>
      <xdr:col>18</xdr:col>
      <xdr:colOff>381866</xdr:colOff>
      <xdr:row>65</xdr:row>
      <xdr:rowOff>115166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19</xdr:col>
      <xdr:colOff>80530</xdr:colOff>
      <xdr:row>52</xdr:row>
      <xdr:rowOff>84860</xdr:rowOff>
    </xdr:from>
    <xdr:to>
      <xdr:col>26</xdr:col>
      <xdr:colOff>385330</xdr:colOff>
      <xdr:row>65</xdr:row>
      <xdr:rowOff>159328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26</xdr:col>
      <xdr:colOff>540327</xdr:colOff>
      <xdr:row>52</xdr:row>
      <xdr:rowOff>38966</xdr:rowOff>
    </xdr:from>
    <xdr:to>
      <xdr:col>34</xdr:col>
      <xdr:colOff>235527</xdr:colOff>
      <xdr:row>65</xdr:row>
      <xdr:rowOff>113434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34</xdr:col>
      <xdr:colOff>393989</xdr:colOff>
      <xdr:row>52</xdr:row>
      <xdr:rowOff>48491</xdr:rowOff>
    </xdr:from>
    <xdr:to>
      <xdr:col>42</xdr:col>
      <xdr:colOff>92652</xdr:colOff>
      <xdr:row>65</xdr:row>
      <xdr:rowOff>122959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11</xdr:col>
      <xdr:colOff>77066</xdr:colOff>
      <xdr:row>66</xdr:row>
      <xdr:rowOff>58016</xdr:rowOff>
    </xdr:from>
    <xdr:to>
      <xdr:col>18</xdr:col>
      <xdr:colOff>381866</xdr:colOff>
      <xdr:row>79</xdr:row>
      <xdr:rowOff>115166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19</xdr:col>
      <xdr:colOff>80530</xdr:colOff>
      <xdr:row>66</xdr:row>
      <xdr:rowOff>84860</xdr:rowOff>
    </xdr:from>
    <xdr:to>
      <xdr:col>26</xdr:col>
      <xdr:colOff>385330</xdr:colOff>
      <xdr:row>79</xdr:row>
      <xdr:rowOff>159328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26</xdr:col>
      <xdr:colOff>540327</xdr:colOff>
      <xdr:row>66</xdr:row>
      <xdr:rowOff>38966</xdr:rowOff>
    </xdr:from>
    <xdr:to>
      <xdr:col>34</xdr:col>
      <xdr:colOff>235527</xdr:colOff>
      <xdr:row>79</xdr:row>
      <xdr:rowOff>113434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393989</xdr:colOff>
      <xdr:row>66</xdr:row>
      <xdr:rowOff>48491</xdr:rowOff>
    </xdr:from>
    <xdr:to>
      <xdr:col>42</xdr:col>
      <xdr:colOff>92652</xdr:colOff>
      <xdr:row>79</xdr:row>
      <xdr:rowOff>122959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77066</xdr:colOff>
      <xdr:row>81</xdr:row>
      <xdr:rowOff>58016</xdr:rowOff>
    </xdr:from>
    <xdr:to>
      <xdr:col>18</xdr:col>
      <xdr:colOff>381866</xdr:colOff>
      <xdr:row>94</xdr:row>
      <xdr:rowOff>115166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19</xdr:col>
      <xdr:colOff>80530</xdr:colOff>
      <xdr:row>81</xdr:row>
      <xdr:rowOff>84860</xdr:rowOff>
    </xdr:from>
    <xdr:to>
      <xdr:col>26</xdr:col>
      <xdr:colOff>385330</xdr:colOff>
      <xdr:row>94</xdr:row>
      <xdr:rowOff>159328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26</xdr:col>
      <xdr:colOff>540327</xdr:colOff>
      <xdr:row>81</xdr:row>
      <xdr:rowOff>38966</xdr:rowOff>
    </xdr:from>
    <xdr:to>
      <xdr:col>34</xdr:col>
      <xdr:colOff>235527</xdr:colOff>
      <xdr:row>94</xdr:row>
      <xdr:rowOff>113434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34</xdr:col>
      <xdr:colOff>393989</xdr:colOff>
      <xdr:row>81</xdr:row>
      <xdr:rowOff>48491</xdr:rowOff>
    </xdr:from>
    <xdr:to>
      <xdr:col>42</xdr:col>
      <xdr:colOff>92652</xdr:colOff>
      <xdr:row>94</xdr:row>
      <xdr:rowOff>122959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11</xdr:col>
      <xdr:colOff>77066</xdr:colOff>
      <xdr:row>96</xdr:row>
      <xdr:rowOff>58016</xdr:rowOff>
    </xdr:from>
    <xdr:to>
      <xdr:col>18</xdr:col>
      <xdr:colOff>381866</xdr:colOff>
      <xdr:row>109</xdr:row>
      <xdr:rowOff>115166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19</xdr:col>
      <xdr:colOff>80530</xdr:colOff>
      <xdr:row>96</xdr:row>
      <xdr:rowOff>84860</xdr:rowOff>
    </xdr:from>
    <xdr:to>
      <xdr:col>26</xdr:col>
      <xdr:colOff>385330</xdr:colOff>
      <xdr:row>109</xdr:row>
      <xdr:rowOff>159328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26</xdr:col>
      <xdr:colOff>540327</xdr:colOff>
      <xdr:row>96</xdr:row>
      <xdr:rowOff>38966</xdr:rowOff>
    </xdr:from>
    <xdr:to>
      <xdr:col>34</xdr:col>
      <xdr:colOff>235527</xdr:colOff>
      <xdr:row>109</xdr:row>
      <xdr:rowOff>113434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34</xdr:col>
      <xdr:colOff>393989</xdr:colOff>
      <xdr:row>96</xdr:row>
      <xdr:rowOff>48491</xdr:rowOff>
    </xdr:from>
    <xdr:to>
      <xdr:col>42</xdr:col>
      <xdr:colOff>92652</xdr:colOff>
      <xdr:row>109</xdr:row>
      <xdr:rowOff>122959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11</xdr:col>
      <xdr:colOff>77066</xdr:colOff>
      <xdr:row>111</xdr:row>
      <xdr:rowOff>58016</xdr:rowOff>
    </xdr:from>
    <xdr:to>
      <xdr:col>18</xdr:col>
      <xdr:colOff>381866</xdr:colOff>
      <xdr:row>124</xdr:row>
      <xdr:rowOff>115166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19</xdr:col>
      <xdr:colOff>80530</xdr:colOff>
      <xdr:row>111</xdr:row>
      <xdr:rowOff>84860</xdr:rowOff>
    </xdr:from>
    <xdr:to>
      <xdr:col>26</xdr:col>
      <xdr:colOff>385330</xdr:colOff>
      <xdr:row>124</xdr:row>
      <xdr:rowOff>159328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26</xdr:col>
      <xdr:colOff>540327</xdr:colOff>
      <xdr:row>111</xdr:row>
      <xdr:rowOff>38966</xdr:rowOff>
    </xdr:from>
    <xdr:to>
      <xdr:col>34</xdr:col>
      <xdr:colOff>235527</xdr:colOff>
      <xdr:row>124</xdr:row>
      <xdr:rowOff>113434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34</xdr:col>
      <xdr:colOff>393989</xdr:colOff>
      <xdr:row>111</xdr:row>
      <xdr:rowOff>48491</xdr:rowOff>
    </xdr:from>
    <xdr:to>
      <xdr:col>42</xdr:col>
      <xdr:colOff>92652</xdr:colOff>
      <xdr:row>124</xdr:row>
      <xdr:rowOff>122959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11</xdr:col>
      <xdr:colOff>77066</xdr:colOff>
      <xdr:row>126</xdr:row>
      <xdr:rowOff>58016</xdr:rowOff>
    </xdr:from>
    <xdr:to>
      <xdr:col>18</xdr:col>
      <xdr:colOff>381866</xdr:colOff>
      <xdr:row>139</xdr:row>
      <xdr:rowOff>115166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19</xdr:col>
      <xdr:colOff>80530</xdr:colOff>
      <xdr:row>126</xdr:row>
      <xdr:rowOff>84860</xdr:rowOff>
    </xdr:from>
    <xdr:to>
      <xdr:col>26</xdr:col>
      <xdr:colOff>385330</xdr:colOff>
      <xdr:row>139</xdr:row>
      <xdr:rowOff>159328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26</xdr:col>
      <xdr:colOff>540327</xdr:colOff>
      <xdr:row>126</xdr:row>
      <xdr:rowOff>38966</xdr:rowOff>
    </xdr:from>
    <xdr:to>
      <xdr:col>34</xdr:col>
      <xdr:colOff>235527</xdr:colOff>
      <xdr:row>139</xdr:row>
      <xdr:rowOff>113434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34</xdr:col>
      <xdr:colOff>393989</xdr:colOff>
      <xdr:row>126</xdr:row>
      <xdr:rowOff>48491</xdr:rowOff>
    </xdr:from>
    <xdr:to>
      <xdr:col>42</xdr:col>
      <xdr:colOff>92652</xdr:colOff>
      <xdr:row>139</xdr:row>
      <xdr:rowOff>122959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11</xdr:col>
      <xdr:colOff>77066</xdr:colOff>
      <xdr:row>141</xdr:row>
      <xdr:rowOff>58016</xdr:rowOff>
    </xdr:from>
    <xdr:to>
      <xdr:col>18</xdr:col>
      <xdr:colOff>381866</xdr:colOff>
      <xdr:row>154</xdr:row>
      <xdr:rowOff>115166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19</xdr:col>
      <xdr:colOff>80530</xdr:colOff>
      <xdr:row>141</xdr:row>
      <xdr:rowOff>84860</xdr:rowOff>
    </xdr:from>
    <xdr:to>
      <xdr:col>26</xdr:col>
      <xdr:colOff>385330</xdr:colOff>
      <xdr:row>154</xdr:row>
      <xdr:rowOff>159328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26</xdr:col>
      <xdr:colOff>540327</xdr:colOff>
      <xdr:row>141</xdr:row>
      <xdr:rowOff>38966</xdr:rowOff>
    </xdr:from>
    <xdr:to>
      <xdr:col>34</xdr:col>
      <xdr:colOff>235527</xdr:colOff>
      <xdr:row>154</xdr:row>
      <xdr:rowOff>113434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34</xdr:col>
      <xdr:colOff>393989</xdr:colOff>
      <xdr:row>141</xdr:row>
      <xdr:rowOff>48491</xdr:rowOff>
    </xdr:from>
    <xdr:to>
      <xdr:col>42</xdr:col>
      <xdr:colOff>92652</xdr:colOff>
      <xdr:row>154</xdr:row>
      <xdr:rowOff>122959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11</xdr:col>
      <xdr:colOff>77066</xdr:colOff>
      <xdr:row>156</xdr:row>
      <xdr:rowOff>58016</xdr:rowOff>
    </xdr:from>
    <xdr:to>
      <xdr:col>18</xdr:col>
      <xdr:colOff>381866</xdr:colOff>
      <xdr:row>169</xdr:row>
      <xdr:rowOff>115166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19</xdr:col>
      <xdr:colOff>80530</xdr:colOff>
      <xdr:row>156</xdr:row>
      <xdr:rowOff>84860</xdr:rowOff>
    </xdr:from>
    <xdr:to>
      <xdr:col>26</xdr:col>
      <xdr:colOff>385330</xdr:colOff>
      <xdr:row>169</xdr:row>
      <xdr:rowOff>159328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26</xdr:col>
      <xdr:colOff>540327</xdr:colOff>
      <xdr:row>156</xdr:row>
      <xdr:rowOff>38966</xdr:rowOff>
    </xdr:from>
    <xdr:to>
      <xdr:col>34</xdr:col>
      <xdr:colOff>235527</xdr:colOff>
      <xdr:row>169</xdr:row>
      <xdr:rowOff>113434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34</xdr:col>
      <xdr:colOff>393989</xdr:colOff>
      <xdr:row>156</xdr:row>
      <xdr:rowOff>48491</xdr:rowOff>
    </xdr:from>
    <xdr:to>
      <xdr:col>42</xdr:col>
      <xdr:colOff>92652</xdr:colOff>
      <xdr:row>169</xdr:row>
      <xdr:rowOff>122959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</xdr:col>
      <xdr:colOff>77066</xdr:colOff>
      <xdr:row>171</xdr:row>
      <xdr:rowOff>58016</xdr:rowOff>
    </xdr:from>
    <xdr:to>
      <xdr:col>18</xdr:col>
      <xdr:colOff>381866</xdr:colOff>
      <xdr:row>184</xdr:row>
      <xdr:rowOff>115166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19</xdr:col>
      <xdr:colOff>80530</xdr:colOff>
      <xdr:row>171</xdr:row>
      <xdr:rowOff>84860</xdr:rowOff>
    </xdr:from>
    <xdr:to>
      <xdr:col>26</xdr:col>
      <xdr:colOff>385330</xdr:colOff>
      <xdr:row>184</xdr:row>
      <xdr:rowOff>159328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26</xdr:col>
      <xdr:colOff>540327</xdr:colOff>
      <xdr:row>171</xdr:row>
      <xdr:rowOff>38966</xdr:rowOff>
    </xdr:from>
    <xdr:to>
      <xdr:col>34</xdr:col>
      <xdr:colOff>235527</xdr:colOff>
      <xdr:row>184</xdr:row>
      <xdr:rowOff>113434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34</xdr:col>
      <xdr:colOff>393989</xdr:colOff>
      <xdr:row>171</xdr:row>
      <xdr:rowOff>48491</xdr:rowOff>
    </xdr:from>
    <xdr:to>
      <xdr:col>42</xdr:col>
      <xdr:colOff>92652</xdr:colOff>
      <xdr:row>184</xdr:row>
      <xdr:rowOff>122959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11</xdr:col>
      <xdr:colOff>77066</xdr:colOff>
      <xdr:row>186</xdr:row>
      <xdr:rowOff>58016</xdr:rowOff>
    </xdr:from>
    <xdr:to>
      <xdr:col>18</xdr:col>
      <xdr:colOff>381866</xdr:colOff>
      <xdr:row>199</xdr:row>
      <xdr:rowOff>115166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19</xdr:col>
      <xdr:colOff>80530</xdr:colOff>
      <xdr:row>186</xdr:row>
      <xdr:rowOff>84860</xdr:rowOff>
    </xdr:from>
    <xdr:to>
      <xdr:col>26</xdr:col>
      <xdr:colOff>385330</xdr:colOff>
      <xdr:row>199</xdr:row>
      <xdr:rowOff>159328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26</xdr:col>
      <xdr:colOff>540327</xdr:colOff>
      <xdr:row>186</xdr:row>
      <xdr:rowOff>38966</xdr:rowOff>
    </xdr:from>
    <xdr:to>
      <xdr:col>34</xdr:col>
      <xdr:colOff>235527</xdr:colOff>
      <xdr:row>199</xdr:row>
      <xdr:rowOff>113434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34</xdr:col>
      <xdr:colOff>393989</xdr:colOff>
      <xdr:row>186</xdr:row>
      <xdr:rowOff>48491</xdr:rowOff>
    </xdr:from>
    <xdr:to>
      <xdr:col>42</xdr:col>
      <xdr:colOff>92652</xdr:colOff>
      <xdr:row>199</xdr:row>
      <xdr:rowOff>122959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11</xdr:col>
      <xdr:colOff>77066</xdr:colOff>
      <xdr:row>201</xdr:row>
      <xdr:rowOff>58016</xdr:rowOff>
    </xdr:from>
    <xdr:to>
      <xdr:col>18</xdr:col>
      <xdr:colOff>381866</xdr:colOff>
      <xdr:row>214</xdr:row>
      <xdr:rowOff>115166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19</xdr:col>
      <xdr:colOff>80530</xdr:colOff>
      <xdr:row>201</xdr:row>
      <xdr:rowOff>84860</xdr:rowOff>
    </xdr:from>
    <xdr:to>
      <xdr:col>26</xdr:col>
      <xdr:colOff>385330</xdr:colOff>
      <xdr:row>214</xdr:row>
      <xdr:rowOff>159328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26</xdr:col>
      <xdr:colOff>540327</xdr:colOff>
      <xdr:row>201</xdr:row>
      <xdr:rowOff>38966</xdr:rowOff>
    </xdr:from>
    <xdr:to>
      <xdr:col>34</xdr:col>
      <xdr:colOff>235527</xdr:colOff>
      <xdr:row>214</xdr:row>
      <xdr:rowOff>113434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34</xdr:col>
      <xdr:colOff>393989</xdr:colOff>
      <xdr:row>201</xdr:row>
      <xdr:rowOff>48491</xdr:rowOff>
    </xdr:from>
    <xdr:to>
      <xdr:col>42</xdr:col>
      <xdr:colOff>92652</xdr:colOff>
      <xdr:row>214</xdr:row>
      <xdr:rowOff>122959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11</xdr:col>
      <xdr:colOff>77066</xdr:colOff>
      <xdr:row>216</xdr:row>
      <xdr:rowOff>58016</xdr:rowOff>
    </xdr:from>
    <xdr:to>
      <xdr:col>18</xdr:col>
      <xdr:colOff>381866</xdr:colOff>
      <xdr:row>229</xdr:row>
      <xdr:rowOff>115166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19</xdr:col>
      <xdr:colOff>80530</xdr:colOff>
      <xdr:row>216</xdr:row>
      <xdr:rowOff>84860</xdr:rowOff>
    </xdr:from>
    <xdr:to>
      <xdr:col>26</xdr:col>
      <xdr:colOff>385330</xdr:colOff>
      <xdr:row>229</xdr:row>
      <xdr:rowOff>159328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26</xdr:col>
      <xdr:colOff>540327</xdr:colOff>
      <xdr:row>216</xdr:row>
      <xdr:rowOff>38966</xdr:rowOff>
    </xdr:from>
    <xdr:to>
      <xdr:col>34</xdr:col>
      <xdr:colOff>235527</xdr:colOff>
      <xdr:row>229</xdr:row>
      <xdr:rowOff>113434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34</xdr:col>
      <xdr:colOff>393989</xdr:colOff>
      <xdr:row>216</xdr:row>
      <xdr:rowOff>48491</xdr:rowOff>
    </xdr:from>
    <xdr:to>
      <xdr:col>42</xdr:col>
      <xdr:colOff>92652</xdr:colOff>
      <xdr:row>229</xdr:row>
      <xdr:rowOff>122959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11</xdr:col>
      <xdr:colOff>77066</xdr:colOff>
      <xdr:row>231</xdr:row>
      <xdr:rowOff>58016</xdr:rowOff>
    </xdr:from>
    <xdr:to>
      <xdr:col>18</xdr:col>
      <xdr:colOff>381866</xdr:colOff>
      <xdr:row>244</xdr:row>
      <xdr:rowOff>115166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19</xdr:col>
      <xdr:colOff>80530</xdr:colOff>
      <xdr:row>231</xdr:row>
      <xdr:rowOff>84860</xdr:rowOff>
    </xdr:from>
    <xdr:to>
      <xdr:col>26</xdr:col>
      <xdr:colOff>385330</xdr:colOff>
      <xdr:row>244</xdr:row>
      <xdr:rowOff>159328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26</xdr:col>
      <xdr:colOff>540327</xdr:colOff>
      <xdr:row>231</xdr:row>
      <xdr:rowOff>38966</xdr:rowOff>
    </xdr:from>
    <xdr:to>
      <xdr:col>34</xdr:col>
      <xdr:colOff>235527</xdr:colOff>
      <xdr:row>244</xdr:row>
      <xdr:rowOff>113434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34</xdr:col>
      <xdr:colOff>393989</xdr:colOff>
      <xdr:row>231</xdr:row>
      <xdr:rowOff>48491</xdr:rowOff>
    </xdr:from>
    <xdr:to>
      <xdr:col>42</xdr:col>
      <xdr:colOff>92652</xdr:colOff>
      <xdr:row>244</xdr:row>
      <xdr:rowOff>122959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11</xdr:col>
      <xdr:colOff>77066</xdr:colOff>
      <xdr:row>246</xdr:row>
      <xdr:rowOff>58016</xdr:rowOff>
    </xdr:from>
    <xdr:to>
      <xdr:col>18</xdr:col>
      <xdr:colOff>381866</xdr:colOff>
      <xdr:row>259</xdr:row>
      <xdr:rowOff>115166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19</xdr:col>
      <xdr:colOff>80530</xdr:colOff>
      <xdr:row>246</xdr:row>
      <xdr:rowOff>84860</xdr:rowOff>
    </xdr:from>
    <xdr:to>
      <xdr:col>26</xdr:col>
      <xdr:colOff>385330</xdr:colOff>
      <xdr:row>259</xdr:row>
      <xdr:rowOff>159328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26</xdr:col>
      <xdr:colOff>540327</xdr:colOff>
      <xdr:row>246</xdr:row>
      <xdr:rowOff>38966</xdr:rowOff>
    </xdr:from>
    <xdr:to>
      <xdr:col>34</xdr:col>
      <xdr:colOff>235527</xdr:colOff>
      <xdr:row>259</xdr:row>
      <xdr:rowOff>113434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34</xdr:col>
      <xdr:colOff>393989</xdr:colOff>
      <xdr:row>246</xdr:row>
      <xdr:rowOff>48491</xdr:rowOff>
    </xdr:from>
    <xdr:to>
      <xdr:col>42</xdr:col>
      <xdr:colOff>92652</xdr:colOff>
      <xdr:row>259</xdr:row>
      <xdr:rowOff>122959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11</xdr:col>
      <xdr:colOff>77066</xdr:colOff>
      <xdr:row>261</xdr:row>
      <xdr:rowOff>58016</xdr:rowOff>
    </xdr:from>
    <xdr:to>
      <xdr:col>18</xdr:col>
      <xdr:colOff>381866</xdr:colOff>
      <xdr:row>274</xdr:row>
      <xdr:rowOff>115166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19</xdr:col>
      <xdr:colOff>80530</xdr:colOff>
      <xdr:row>261</xdr:row>
      <xdr:rowOff>84860</xdr:rowOff>
    </xdr:from>
    <xdr:to>
      <xdr:col>26</xdr:col>
      <xdr:colOff>385330</xdr:colOff>
      <xdr:row>274</xdr:row>
      <xdr:rowOff>159328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26</xdr:col>
      <xdr:colOff>540327</xdr:colOff>
      <xdr:row>261</xdr:row>
      <xdr:rowOff>38966</xdr:rowOff>
    </xdr:from>
    <xdr:to>
      <xdr:col>34</xdr:col>
      <xdr:colOff>235527</xdr:colOff>
      <xdr:row>274</xdr:row>
      <xdr:rowOff>113434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34</xdr:col>
      <xdr:colOff>393989</xdr:colOff>
      <xdr:row>261</xdr:row>
      <xdr:rowOff>48491</xdr:rowOff>
    </xdr:from>
    <xdr:to>
      <xdr:col>42</xdr:col>
      <xdr:colOff>92652</xdr:colOff>
      <xdr:row>274</xdr:row>
      <xdr:rowOff>122959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11</xdr:col>
      <xdr:colOff>77066</xdr:colOff>
      <xdr:row>276</xdr:row>
      <xdr:rowOff>58016</xdr:rowOff>
    </xdr:from>
    <xdr:to>
      <xdr:col>18</xdr:col>
      <xdr:colOff>381866</xdr:colOff>
      <xdr:row>289</xdr:row>
      <xdr:rowOff>115166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19</xdr:col>
      <xdr:colOff>80530</xdr:colOff>
      <xdr:row>276</xdr:row>
      <xdr:rowOff>84860</xdr:rowOff>
    </xdr:from>
    <xdr:to>
      <xdr:col>26</xdr:col>
      <xdr:colOff>385330</xdr:colOff>
      <xdr:row>289</xdr:row>
      <xdr:rowOff>159328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26</xdr:col>
      <xdr:colOff>540327</xdr:colOff>
      <xdr:row>276</xdr:row>
      <xdr:rowOff>38966</xdr:rowOff>
    </xdr:from>
    <xdr:to>
      <xdr:col>34</xdr:col>
      <xdr:colOff>235527</xdr:colOff>
      <xdr:row>289</xdr:row>
      <xdr:rowOff>113434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34</xdr:col>
      <xdr:colOff>393989</xdr:colOff>
      <xdr:row>276</xdr:row>
      <xdr:rowOff>48491</xdr:rowOff>
    </xdr:from>
    <xdr:to>
      <xdr:col>42</xdr:col>
      <xdr:colOff>92652</xdr:colOff>
      <xdr:row>289</xdr:row>
      <xdr:rowOff>122959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77066</xdr:colOff>
      <xdr:row>291</xdr:row>
      <xdr:rowOff>58016</xdr:rowOff>
    </xdr:from>
    <xdr:to>
      <xdr:col>18</xdr:col>
      <xdr:colOff>381866</xdr:colOff>
      <xdr:row>304</xdr:row>
      <xdr:rowOff>115166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19</xdr:col>
      <xdr:colOff>80530</xdr:colOff>
      <xdr:row>291</xdr:row>
      <xdr:rowOff>84860</xdr:rowOff>
    </xdr:from>
    <xdr:to>
      <xdr:col>26</xdr:col>
      <xdr:colOff>385330</xdr:colOff>
      <xdr:row>304</xdr:row>
      <xdr:rowOff>159328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26</xdr:col>
      <xdr:colOff>540327</xdr:colOff>
      <xdr:row>291</xdr:row>
      <xdr:rowOff>38966</xdr:rowOff>
    </xdr:from>
    <xdr:to>
      <xdr:col>34</xdr:col>
      <xdr:colOff>235527</xdr:colOff>
      <xdr:row>304</xdr:row>
      <xdr:rowOff>113434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34</xdr:col>
      <xdr:colOff>393989</xdr:colOff>
      <xdr:row>291</xdr:row>
      <xdr:rowOff>48491</xdr:rowOff>
    </xdr:from>
    <xdr:to>
      <xdr:col>42</xdr:col>
      <xdr:colOff>92652</xdr:colOff>
      <xdr:row>304</xdr:row>
      <xdr:rowOff>122959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77066</xdr:colOff>
      <xdr:row>306</xdr:row>
      <xdr:rowOff>58016</xdr:rowOff>
    </xdr:from>
    <xdr:to>
      <xdr:col>18</xdr:col>
      <xdr:colOff>381866</xdr:colOff>
      <xdr:row>319</xdr:row>
      <xdr:rowOff>115166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19</xdr:col>
      <xdr:colOff>80530</xdr:colOff>
      <xdr:row>306</xdr:row>
      <xdr:rowOff>84860</xdr:rowOff>
    </xdr:from>
    <xdr:to>
      <xdr:col>26</xdr:col>
      <xdr:colOff>385330</xdr:colOff>
      <xdr:row>319</xdr:row>
      <xdr:rowOff>159328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26</xdr:col>
      <xdr:colOff>540327</xdr:colOff>
      <xdr:row>306</xdr:row>
      <xdr:rowOff>38966</xdr:rowOff>
    </xdr:from>
    <xdr:to>
      <xdr:col>34</xdr:col>
      <xdr:colOff>235527</xdr:colOff>
      <xdr:row>319</xdr:row>
      <xdr:rowOff>113434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34</xdr:col>
      <xdr:colOff>393989</xdr:colOff>
      <xdr:row>306</xdr:row>
      <xdr:rowOff>48491</xdr:rowOff>
    </xdr:from>
    <xdr:to>
      <xdr:col>42</xdr:col>
      <xdr:colOff>92652</xdr:colOff>
      <xdr:row>319</xdr:row>
      <xdr:rowOff>122959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11</xdr:col>
      <xdr:colOff>77066</xdr:colOff>
      <xdr:row>321</xdr:row>
      <xdr:rowOff>58016</xdr:rowOff>
    </xdr:from>
    <xdr:to>
      <xdr:col>18</xdr:col>
      <xdr:colOff>381866</xdr:colOff>
      <xdr:row>334</xdr:row>
      <xdr:rowOff>115166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19</xdr:col>
      <xdr:colOff>80530</xdr:colOff>
      <xdr:row>321</xdr:row>
      <xdr:rowOff>84860</xdr:rowOff>
    </xdr:from>
    <xdr:to>
      <xdr:col>26</xdr:col>
      <xdr:colOff>385330</xdr:colOff>
      <xdr:row>334</xdr:row>
      <xdr:rowOff>159328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26</xdr:col>
      <xdr:colOff>540327</xdr:colOff>
      <xdr:row>321</xdr:row>
      <xdr:rowOff>38966</xdr:rowOff>
    </xdr:from>
    <xdr:to>
      <xdr:col>34</xdr:col>
      <xdr:colOff>235527</xdr:colOff>
      <xdr:row>334</xdr:row>
      <xdr:rowOff>113434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34</xdr:col>
      <xdr:colOff>393989</xdr:colOff>
      <xdr:row>321</xdr:row>
      <xdr:rowOff>48491</xdr:rowOff>
    </xdr:from>
    <xdr:to>
      <xdr:col>42</xdr:col>
      <xdr:colOff>92652</xdr:colOff>
      <xdr:row>334</xdr:row>
      <xdr:rowOff>122959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11</xdr:col>
      <xdr:colOff>77066</xdr:colOff>
      <xdr:row>336</xdr:row>
      <xdr:rowOff>58016</xdr:rowOff>
    </xdr:from>
    <xdr:to>
      <xdr:col>18</xdr:col>
      <xdr:colOff>381866</xdr:colOff>
      <xdr:row>349</xdr:row>
      <xdr:rowOff>115166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19</xdr:col>
      <xdr:colOff>80530</xdr:colOff>
      <xdr:row>336</xdr:row>
      <xdr:rowOff>84860</xdr:rowOff>
    </xdr:from>
    <xdr:to>
      <xdr:col>26</xdr:col>
      <xdr:colOff>385330</xdr:colOff>
      <xdr:row>349</xdr:row>
      <xdr:rowOff>159328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26</xdr:col>
      <xdr:colOff>540327</xdr:colOff>
      <xdr:row>336</xdr:row>
      <xdr:rowOff>38966</xdr:rowOff>
    </xdr:from>
    <xdr:to>
      <xdr:col>34</xdr:col>
      <xdr:colOff>235527</xdr:colOff>
      <xdr:row>349</xdr:row>
      <xdr:rowOff>113434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34</xdr:col>
      <xdr:colOff>393989</xdr:colOff>
      <xdr:row>336</xdr:row>
      <xdr:rowOff>48491</xdr:rowOff>
    </xdr:from>
    <xdr:to>
      <xdr:col>42</xdr:col>
      <xdr:colOff>92652</xdr:colOff>
      <xdr:row>349</xdr:row>
      <xdr:rowOff>122959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11</xdr:col>
      <xdr:colOff>77066</xdr:colOff>
      <xdr:row>351</xdr:row>
      <xdr:rowOff>58016</xdr:rowOff>
    </xdr:from>
    <xdr:to>
      <xdr:col>18</xdr:col>
      <xdr:colOff>381866</xdr:colOff>
      <xdr:row>364</xdr:row>
      <xdr:rowOff>115166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19</xdr:col>
      <xdr:colOff>80530</xdr:colOff>
      <xdr:row>351</xdr:row>
      <xdr:rowOff>84860</xdr:rowOff>
    </xdr:from>
    <xdr:to>
      <xdr:col>26</xdr:col>
      <xdr:colOff>385330</xdr:colOff>
      <xdr:row>364</xdr:row>
      <xdr:rowOff>159328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26</xdr:col>
      <xdr:colOff>540327</xdr:colOff>
      <xdr:row>351</xdr:row>
      <xdr:rowOff>38966</xdr:rowOff>
    </xdr:from>
    <xdr:to>
      <xdr:col>34</xdr:col>
      <xdr:colOff>235527</xdr:colOff>
      <xdr:row>364</xdr:row>
      <xdr:rowOff>113434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34</xdr:col>
      <xdr:colOff>393989</xdr:colOff>
      <xdr:row>351</xdr:row>
      <xdr:rowOff>48491</xdr:rowOff>
    </xdr:from>
    <xdr:to>
      <xdr:col>42</xdr:col>
      <xdr:colOff>92652</xdr:colOff>
      <xdr:row>364</xdr:row>
      <xdr:rowOff>122959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11</xdr:col>
      <xdr:colOff>77066</xdr:colOff>
      <xdr:row>366</xdr:row>
      <xdr:rowOff>58016</xdr:rowOff>
    </xdr:from>
    <xdr:to>
      <xdr:col>18</xdr:col>
      <xdr:colOff>381866</xdr:colOff>
      <xdr:row>379</xdr:row>
      <xdr:rowOff>115166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19</xdr:col>
      <xdr:colOff>80530</xdr:colOff>
      <xdr:row>366</xdr:row>
      <xdr:rowOff>84860</xdr:rowOff>
    </xdr:from>
    <xdr:to>
      <xdr:col>26</xdr:col>
      <xdr:colOff>385330</xdr:colOff>
      <xdr:row>379</xdr:row>
      <xdr:rowOff>159328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26</xdr:col>
      <xdr:colOff>540327</xdr:colOff>
      <xdr:row>366</xdr:row>
      <xdr:rowOff>38966</xdr:rowOff>
    </xdr:from>
    <xdr:to>
      <xdr:col>34</xdr:col>
      <xdr:colOff>235527</xdr:colOff>
      <xdr:row>379</xdr:row>
      <xdr:rowOff>113434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34</xdr:col>
      <xdr:colOff>393989</xdr:colOff>
      <xdr:row>366</xdr:row>
      <xdr:rowOff>48491</xdr:rowOff>
    </xdr:from>
    <xdr:to>
      <xdr:col>42</xdr:col>
      <xdr:colOff>92652</xdr:colOff>
      <xdr:row>379</xdr:row>
      <xdr:rowOff>122959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11</xdr:col>
      <xdr:colOff>77066</xdr:colOff>
      <xdr:row>381</xdr:row>
      <xdr:rowOff>58016</xdr:rowOff>
    </xdr:from>
    <xdr:to>
      <xdr:col>18</xdr:col>
      <xdr:colOff>381866</xdr:colOff>
      <xdr:row>394</xdr:row>
      <xdr:rowOff>115166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19</xdr:col>
      <xdr:colOff>80530</xdr:colOff>
      <xdr:row>381</xdr:row>
      <xdr:rowOff>84860</xdr:rowOff>
    </xdr:from>
    <xdr:to>
      <xdr:col>26</xdr:col>
      <xdr:colOff>385330</xdr:colOff>
      <xdr:row>394</xdr:row>
      <xdr:rowOff>159328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26</xdr:col>
      <xdr:colOff>540327</xdr:colOff>
      <xdr:row>381</xdr:row>
      <xdr:rowOff>38966</xdr:rowOff>
    </xdr:from>
    <xdr:to>
      <xdr:col>34</xdr:col>
      <xdr:colOff>235527</xdr:colOff>
      <xdr:row>394</xdr:row>
      <xdr:rowOff>113434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34</xdr:col>
      <xdr:colOff>393989</xdr:colOff>
      <xdr:row>381</xdr:row>
      <xdr:rowOff>48491</xdr:rowOff>
    </xdr:from>
    <xdr:to>
      <xdr:col>42</xdr:col>
      <xdr:colOff>92652</xdr:colOff>
      <xdr:row>394</xdr:row>
      <xdr:rowOff>122959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11</xdr:col>
      <xdr:colOff>77066</xdr:colOff>
      <xdr:row>396</xdr:row>
      <xdr:rowOff>58016</xdr:rowOff>
    </xdr:from>
    <xdr:to>
      <xdr:col>18</xdr:col>
      <xdr:colOff>381866</xdr:colOff>
      <xdr:row>409</xdr:row>
      <xdr:rowOff>115166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19</xdr:col>
      <xdr:colOff>80530</xdr:colOff>
      <xdr:row>396</xdr:row>
      <xdr:rowOff>84860</xdr:rowOff>
    </xdr:from>
    <xdr:to>
      <xdr:col>26</xdr:col>
      <xdr:colOff>385330</xdr:colOff>
      <xdr:row>409</xdr:row>
      <xdr:rowOff>159328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26</xdr:col>
      <xdr:colOff>540327</xdr:colOff>
      <xdr:row>396</xdr:row>
      <xdr:rowOff>38966</xdr:rowOff>
    </xdr:from>
    <xdr:to>
      <xdr:col>34</xdr:col>
      <xdr:colOff>235527</xdr:colOff>
      <xdr:row>409</xdr:row>
      <xdr:rowOff>113434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34</xdr:col>
      <xdr:colOff>393989</xdr:colOff>
      <xdr:row>396</xdr:row>
      <xdr:rowOff>48491</xdr:rowOff>
    </xdr:from>
    <xdr:to>
      <xdr:col>42</xdr:col>
      <xdr:colOff>92652</xdr:colOff>
      <xdr:row>409</xdr:row>
      <xdr:rowOff>122959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11</xdr:col>
      <xdr:colOff>77066</xdr:colOff>
      <xdr:row>411</xdr:row>
      <xdr:rowOff>58016</xdr:rowOff>
    </xdr:from>
    <xdr:to>
      <xdr:col>18</xdr:col>
      <xdr:colOff>381866</xdr:colOff>
      <xdr:row>424</xdr:row>
      <xdr:rowOff>115166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19</xdr:col>
      <xdr:colOff>80530</xdr:colOff>
      <xdr:row>411</xdr:row>
      <xdr:rowOff>84860</xdr:rowOff>
    </xdr:from>
    <xdr:to>
      <xdr:col>26</xdr:col>
      <xdr:colOff>385330</xdr:colOff>
      <xdr:row>424</xdr:row>
      <xdr:rowOff>159328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26</xdr:col>
      <xdr:colOff>540327</xdr:colOff>
      <xdr:row>411</xdr:row>
      <xdr:rowOff>38966</xdr:rowOff>
    </xdr:from>
    <xdr:to>
      <xdr:col>34</xdr:col>
      <xdr:colOff>235527</xdr:colOff>
      <xdr:row>424</xdr:row>
      <xdr:rowOff>113434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34</xdr:col>
      <xdr:colOff>393989</xdr:colOff>
      <xdr:row>411</xdr:row>
      <xdr:rowOff>48491</xdr:rowOff>
    </xdr:from>
    <xdr:to>
      <xdr:col>42</xdr:col>
      <xdr:colOff>92652</xdr:colOff>
      <xdr:row>424</xdr:row>
      <xdr:rowOff>122959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11</xdr:col>
      <xdr:colOff>77066</xdr:colOff>
      <xdr:row>426</xdr:row>
      <xdr:rowOff>58016</xdr:rowOff>
    </xdr:from>
    <xdr:to>
      <xdr:col>18</xdr:col>
      <xdr:colOff>381866</xdr:colOff>
      <xdr:row>439</xdr:row>
      <xdr:rowOff>115166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19</xdr:col>
      <xdr:colOff>80530</xdr:colOff>
      <xdr:row>426</xdr:row>
      <xdr:rowOff>84860</xdr:rowOff>
    </xdr:from>
    <xdr:to>
      <xdr:col>26</xdr:col>
      <xdr:colOff>385330</xdr:colOff>
      <xdr:row>439</xdr:row>
      <xdr:rowOff>159328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26</xdr:col>
      <xdr:colOff>540327</xdr:colOff>
      <xdr:row>426</xdr:row>
      <xdr:rowOff>38966</xdr:rowOff>
    </xdr:from>
    <xdr:to>
      <xdr:col>34</xdr:col>
      <xdr:colOff>235527</xdr:colOff>
      <xdr:row>439</xdr:row>
      <xdr:rowOff>113434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34</xdr:col>
      <xdr:colOff>393989</xdr:colOff>
      <xdr:row>426</xdr:row>
      <xdr:rowOff>48491</xdr:rowOff>
    </xdr:from>
    <xdr:to>
      <xdr:col>42</xdr:col>
      <xdr:colOff>92652</xdr:colOff>
      <xdr:row>439</xdr:row>
      <xdr:rowOff>122959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43</xdr:col>
      <xdr:colOff>82880</xdr:colOff>
      <xdr:row>6</xdr:row>
      <xdr:rowOff>16081</xdr:rowOff>
    </xdr:from>
    <xdr:to>
      <xdr:col>50</xdr:col>
      <xdr:colOff>387679</xdr:colOff>
      <xdr:row>18</xdr:row>
      <xdr:rowOff>22885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43</xdr:col>
      <xdr:colOff>0</xdr:colOff>
      <xdr:row>22</xdr:row>
      <xdr:rowOff>0</xdr:rowOff>
    </xdr:from>
    <xdr:to>
      <xdr:col>50</xdr:col>
      <xdr:colOff>304799</xdr:colOff>
      <xdr:row>35</xdr:row>
      <xdr:rowOff>90920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43</xdr:col>
      <xdr:colOff>0</xdr:colOff>
      <xdr:row>38</xdr:row>
      <xdr:rowOff>0</xdr:rowOff>
    </xdr:from>
    <xdr:to>
      <xdr:col>50</xdr:col>
      <xdr:colOff>304799</xdr:colOff>
      <xdr:row>51</xdr:row>
      <xdr:rowOff>90920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43</xdr:col>
      <xdr:colOff>0</xdr:colOff>
      <xdr:row>53</xdr:row>
      <xdr:rowOff>0</xdr:rowOff>
    </xdr:from>
    <xdr:to>
      <xdr:col>50</xdr:col>
      <xdr:colOff>304799</xdr:colOff>
      <xdr:row>66</xdr:row>
      <xdr:rowOff>90920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43</xdr:col>
      <xdr:colOff>0</xdr:colOff>
      <xdr:row>67</xdr:row>
      <xdr:rowOff>0</xdr:rowOff>
    </xdr:from>
    <xdr:to>
      <xdr:col>50</xdr:col>
      <xdr:colOff>304799</xdr:colOff>
      <xdr:row>80</xdr:row>
      <xdr:rowOff>90920</xdr:rowOff>
    </xdr:to>
    <xdr:graphicFrame macro="">
      <xdr:nvGraphicFramePr>
        <xdr:cNvPr id="130" name="Chart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42</xdr:col>
      <xdr:colOff>571500</xdr:colOff>
      <xdr:row>81</xdr:row>
      <xdr:rowOff>69272</xdr:rowOff>
    </xdr:from>
    <xdr:to>
      <xdr:col>50</xdr:col>
      <xdr:colOff>270163</xdr:colOff>
      <xdr:row>94</xdr:row>
      <xdr:rowOff>142874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42</xdr:col>
      <xdr:colOff>554182</xdr:colOff>
      <xdr:row>95</xdr:row>
      <xdr:rowOff>173183</xdr:rowOff>
    </xdr:from>
    <xdr:to>
      <xdr:col>50</xdr:col>
      <xdr:colOff>252845</xdr:colOff>
      <xdr:row>109</xdr:row>
      <xdr:rowOff>56284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43</xdr:col>
      <xdr:colOff>0</xdr:colOff>
      <xdr:row>111</xdr:row>
      <xdr:rowOff>0</xdr:rowOff>
    </xdr:from>
    <xdr:to>
      <xdr:col>50</xdr:col>
      <xdr:colOff>304799</xdr:colOff>
      <xdr:row>124</xdr:row>
      <xdr:rowOff>73602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43</xdr:col>
      <xdr:colOff>0</xdr:colOff>
      <xdr:row>127</xdr:row>
      <xdr:rowOff>0</xdr:rowOff>
    </xdr:from>
    <xdr:to>
      <xdr:col>50</xdr:col>
      <xdr:colOff>304799</xdr:colOff>
      <xdr:row>140</xdr:row>
      <xdr:rowOff>90920</xdr:rowOff>
    </xdr:to>
    <xdr:graphicFrame macro="">
      <xdr:nvGraphicFramePr>
        <xdr:cNvPr id="134" name="Chart 1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43</xdr:col>
      <xdr:colOff>17318</xdr:colOff>
      <xdr:row>141</xdr:row>
      <xdr:rowOff>0</xdr:rowOff>
    </xdr:from>
    <xdr:to>
      <xdr:col>50</xdr:col>
      <xdr:colOff>322117</xdr:colOff>
      <xdr:row>154</xdr:row>
      <xdr:rowOff>73602</xdr:rowOff>
    </xdr:to>
    <xdr:graphicFrame macro="">
      <xdr:nvGraphicFramePr>
        <xdr:cNvPr id="135" name="Chart 1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43</xdr:col>
      <xdr:colOff>0</xdr:colOff>
      <xdr:row>156</xdr:row>
      <xdr:rowOff>0</xdr:rowOff>
    </xdr:from>
    <xdr:to>
      <xdr:col>50</xdr:col>
      <xdr:colOff>304799</xdr:colOff>
      <xdr:row>169</xdr:row>
      <xdr:rowOff>73602</xdr:rowOff>
    </xdr:to>
    <xdr:graphicFrame macro="">
      <xdr:nvGraphicFramePr>
        <xdr:cNvPr id="136" name="Chart 1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43</xdr:col>
      <xdr:colOff>0</xdr:colOff>
      <xdr:row>171</xdr:row>
      <xdr:rowOff>0</xdr:rowOff>
    </xdr:from>
    <xdr:to>
      <xdr:col>50</xdr:col>
      <xdr:colOff>304799</xdr:colOff>
      <xdr:row>184</xdr:row>
      <xdr:rowOff>73602</xdr:rowOff>
    </xdr:to>
    <xdr:graphicFrame macro="">
      <xdr:nvGraphicFramePr>
        <xdr:cNvPr id="137" name="Chart 1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43</xdr:col>
      <xdr:colOff>0</xdr:colOff>
      <xdr:row>187</xdr:row>
      <xdr:rowOff>0</xdr:rowOff>
    </xdr:from>
    <xdr:to>
      <xdr:col>50</xdr:col>
      <xdr:colOff>304799</xdr:colOff>
      <xdr:row>200</xdr:row>
      <xdr:rowOff>90920</xdr:rowOff>
    </xdr:to>
    <xdr:graphicFrame macro="">
      <xdr:nvGraphicFramePr>
        <xdr:cNvPr id="138" name="Chart 1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43</xdr:col>
      <xdr:colOff>0</xdr:colOff>
      <xdr:row>202</xdr:row>
      <xdr:rowOff>0</xdr:rowOff>
    </xdr:from>
    <xdr:to>
      <xdr:col>50</xdr:col>
      <xdr:colOff>304799</xdr:colOff>
      <xdr:row>215</xdr:row>
      <xdr:rowOff>90920</xdr:rowOff>
    </xdr:to>
    <xdr:graphicFrame macro="">
      <xdr:nvGraphicFramePr>
        <xdr:cNvPr id="139" name="Chart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43</xdr:col>
      <xdr:colOff>0</xdr:colOff>
      <xdr:row>217</xdr:row>
      <xdr:rowOff>0</xdr:rowOff>
    </xdr:from>
    <xdr:to>
      <xdr:col>50</xdr:col>
      <xdr:colOff>304799</xdr:colOff>
      <xdr:row>230</xdr:row>
      <xdr:rowOff>90920</xdr:rowOff>
    </xdr:to>
    <xdr:graphicFrame macro="">
      <xdr:nvGraphicFramePr>
        <xdr:cNvPr id="140" name="Chart 1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43</xdr:col>
      <xdr:colOff>17319</xdr:colOff>
      <xdr:row>231</xdr:row>
      <xdr:rowOff>103909</xdr:rowOff>
    </xdr:from>
    <xdr:to>
      <xdr:col>50</xdr:col>
      <xdr:colOff>322118</xdr:colOff>
      <xdr:row>244</xdr:row>
      <xdr:rowOff>177511</xdr:rowOff>
    </xdr:to>
    <xdr:graphicFrame macro="">
      <xdr:nvGraphicFramePr>
        <xdr:cNvPr id="141" name="Chart 1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43</xdr:col>
      <xdr:colOff>0</xdr:colOff>
      <xdr:row>247</xdr:row>
      <xdr:rowOff>0</xdr:rowOff>
    </xdr:from>
    <xdr:to>
      <xdr:col>50</xdr:col>
      <xdr:colOff>304799</xdr:colOff>
      <xdr:row>260</xdr:row>
      <xdr:rowOff>90920</xdr:rowOff>
    </xdr:to>
    <xdr:graphicFrame macro="">
      <xdr:nvGraphicFramePr>
        <xdr:cNvPr id="142" name="Chart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43</xdr:col>
      <xdr:colOff>0</xdr:colOff>
      <xdr:row>262</xdr:row>
      <xdr:rowOff>0</xdr:rowOff>
    </xdr:from>
    <xdr:to>
      <xdr:col>50</xdr:col>
      <xdr:colOff>304799</xdr:colOff>
      <xdr:row>275</xdr:row>
      <xdr:rowOff>90920</xdr:rowOff>
    </xdr:to>
    <xdr:graphicFrame macro="">
      <xdr:nvGraphicFramePr>
        <xdr:cNvPr id="143" name="Chart 1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43</xdr:col>
      <xdr:colOff>0</xdr:colOff>
      <xdr:row>276</xdr:row>
      <xdr:rowOff>0</xdr:rowOff>
    </xdr:from>
    <xdr:to>
      <xdr:col>50</xdr:col>
      <xdr:colOff>304799</xdr:colOff>
      <xdr:row>289</xdr:row>
      <xdr:rowOff>73602</xdr:rowOff>
    </xdr:to>
    <xdr:graphicFrame macro="">
      <xdr:nvGraphicFramePr>
        <xdr:cNvPr id="144" name="Chart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43</xdr:col>
      <xdr:colOff>0</xdr:colOff>
      <xdr:row>291</xdr:row>
      <xdr:rowOff>0</xdr:rowOff>
    </xdr:from>
    <xdr:to>
      <xdr:col>50</xdr:col>
      <xdr:colOff>304799</xdr:colOff>
      <xdr:row>304</xdr:row>
      <xdr:rowOff>73602</xdr:rowOff>
    </xdr:to>
    <xdr:graphicFrame macro="">
      <xdr:nvGraphicFramePr>
        <xdr:cNvPr id="145" name="Chart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43</xdr:col>
      <xdr:colOff>0</xdr:colOff>
      <xdr:row>306</xdr:row>
      <xdr:rowOff>0</xdr:rowOff>
    </xdr:from>
    <xdr:to>
      <xdr:col>50</xdr:col>
      <xdr:colOff>304799</xdr:colOff>
      <xdr:row>319</xdr:row>
      <xdr:rowOff>73602</xdr:rowOff>
    </xdr:to>
    <xdr:graphicFrame macro="">
      <xdr:nvGraphicFramePr>
        <xdr:cNvPr id="146" name="Chart 1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42</xdr:col>
      <xdr:colOff>588818</xdr:colOff>
      <xdr:row>321</xdr:row>
      <xdr:rowOff>69273</xdr:rowOff>
    </xdr:from>
    <xdr:to>
      <xdr:col>50</xdr:col>
      <xdr:colOff>287481</xdr:colOff>
      <xdr:row>334</xdr:row>
      <xdr:rowOff>142875</xdr:rowOff>
    </xdr:to>
    <xdr:graphicFrame macro="">
      <xdr:nvGraphicFramePr>
        <xdr:cNvPr id="147" name="Chart 1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43</xdr:col>
      <xdr:colOff>0</xdr:colOff>
      <xdr:row>336</xdr:row>
      <xdr:rowOff>17318</xdr:rowOff>
    </xdr:from>
    <xdr:to>
      <xdr:col>50</xdr:col>
      <xdr:colOff>304799</xdr:colOff>
      <xdr:row>349</xdr:row>
      <xdr:rowOff>90920</xdr:rowOff>
    </xdr:to>
    <xdr:graphicFrame macro="">
      <xdr:nvGraphicFramePr>
        <xdr:cNvPr id="148" name="Chart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42</xdr:col>
      <xdr:colOff>571500</xdr:colOff>
      <xdr:row>351</xdr:row>
      <xdr:rowOff>86592</xdr:rowOff>
    </xdr:from>
    <xdr:to>
      <xdr:col>50</xdr:col>
      <xdr:colOff>270163</xdr:colOff>
      <xdr:row>364</xdr:row>
      <xdr:rowOff>160193</xdr:rowOff>
    </xdr:to>
    <xdr:graphicFrame macro="">
      <xdr:nvGraphicFramePr>
        <xdr:cNvPr id="149" name="Chart 1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42</xdr:col>
      <xdr:colOff>519545</xdr:colOff>
      <xdr:row>366</xdr:row>
      <xdr:rowOff>190499</xdr:rowOff>
    </xdr:from>
    <xdr:to>
      <xdr:col>50</xdr:col>
      <xdr:colOff>218208</xdr:colOff>
      <xdr:row>380</xdr:row>
      <xdr:rowOff>73601</xdr:rowOff>
    </xdr:to>
    <xdr:graphicFrame macro="">
      <xdr:nvGraphicFramePr>
        <xdr:cNvPr id="150" name="Chart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42</xdr:col>
      <xdr:colOff>588818</xdr:colOff>
      <xdr:row>380</xdr:row>
      <xdr:rowOff>173182</xdr:rowOff>
    </xdr:from>
    <xdr:to>
      <xdr:col>50</xdr:col>
      <xdr:colOff>287481</xdr:colOff>
      <xdr:row>394</xdr:row>
      <xdr:rowOff>56284</xdr:rowOff>
    </xdr:to>
    <xdr:graphicFrame macro="">
      <xdr:nvGraphicFramePr>
        <xdr:cNvPr id="151" name="Chart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43</xdr:col>
      <xdr:colOff>0</xdr:colOff>
      <xdr:row>396</xdr:row>
      <xdr:rowOff>0</xdr:rowOff>
    </xdr:from>
    <xdr:to>
      <xdr:col>50</xdr:col>
      <xdr:colOff>304799</xdr:colOff>
      <xdr:row>409</xdr:row>
      <xdr:rowOff>73602</xdr:rowOff>
    </xdr:to>
    <xdr:graphicFrame macro="">
      <xdr:nvGraphicFramePr>
        <xdr:cNvPr id="152" name="Chart 1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43</xdr:col>
      <xdr:colOff>0</xdr:colOff>
      <xdr:row>411</xdr:row>
      <xdr:rowOff>0</xdr:rowOff>
    </xdr:from>
    <xdr:to>
      <xdr:col>50</xdr:col>
      <xdr:colOff>304799</xdr:colOff>
      <xdr:row>424</xdr:row>
      <xdr:rowOff>73602</xdr:rowOff>
    </xdr:to>
    <xdr:graphicFrame macro="">
      <xdr:nvGraphicFramePr>
        <xdr:cNvPr id="153" name="Chart 1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43</xdr:col>
      <xdr:colOff>0</xdr:colOff>
      <xdr:row>426</xdr:row>
      <xdr:rowOff>0</xdr:rowOff>
    </xdr:from>
    <xdr:to>
      <xdr:col>50</xdr:col>
      <xdr:colOff>304799</xdr:colOff>
      <xdr:row>439</xdr:row>
      <xdr:rowOff>73601</xdr:rowOff>
    </xdr:to>
    <xdr:graphicFrame macro="">
      <xdr:nvGraphicFramePr>
        <xdr:cNvPr id="154" name="Chart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11</xdr:col>
      <xdr:colOff>77066</xdr:colOff>
      <xdr:row>441</xdr:row>
      <xdr:rowOff>58016</xdr:rowOff>
    </xdr:from>
    <xdr:to>
      <xdr:col>18</xdr:col>
      <xdr:colOff>381866</xdr:colOff>
      <xdr:row>454</xdr:row>
      <xdr:rowOff>115166</xdr:rowOff>
    </xdr:to>
    <xdr:graphicFrame macro="">
      <xdr:nvGraphicFramePr>
        <xdr:cNvPr id="155" name="Chart 1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19</xdr:col>
      <xdr:colOff>80530</xdr:colOff>
      <xdr:row>441</xdr:row>
      <xdr:rowOff>84860</xdr:rowOff>
    </xdr:from>
    <xdr:to>
      <xdr:col>26</xdr:col>
      <xdr:colOff>385330</xdr:colOff>
      <xdr:row>454</xdr:row>
      <xdr:rowOff>159328</xdr:rowOff>
    </xdr:to>
    <xdr:graphicFrame macro="">
      <xdr:nvGraphicFramePr>
        <xdr:cNvPr id="156" name="Chart 1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26</xdr:col>
      <xdr:colOff>540327</xdr:colOff>
      <xdr:row>441</xdr:row>
      <xdr:rowOff>38966</xdr:rowOff>
    </xdr:from>
    <xdr:to>
      <xdr:col>34</xdr:col>
      <xdr:colOff>235527</xdr:colOff>
      <xdr:row>454</xdr:row>
      <xdr:rowOff>113434</xdr:rowOff>
    </xdr:to>
    <xdr:graphicFrame macro="">
      <xdr:nvGraphicFramePr>
        <xdr:cNvPr id="157" name="Chart 1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34</xdr:col>
      <xdr:colOff>393989</xdr:colOff>
      <xdr:row>441</xdr:row>
      <xdr:rowOff>48491</xdr:rowOff>
    </xdr:from>
    <xdr:to>
      <xdr:col>42</xdr:col>
      <xdr:colOff>92652</xdr:colOff>
      <xdr:row>454</xdr:row>
      <xdr:rowOff>122959</xdr:rowOff>
    </xdr:to>
    <xdr:graphicFrame macro="">
      <xdr:nvGraphicFramePr>
        <xdr:cNvPr id="158" name="Chart 1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43</xdr:col>
      <xdr:colOff>0</xdr:colOff>
      <xdr:row>441</xdr:row>
      <xdr:rowOff>0</xdr:rowOff>
    </xdr:from>
    <xdr:to>
      <xdr:col>50</xdr:col>
      <xdr:colOff>304799</xdr:colOff>
      <xdr:row>454</xdr:row>
      <xdr:rowOff>73601</xdr:rowOff>
    </xdr:to>
    <xdr:graphicFrame macro="">
      <xdr:nvGraphicFramePr>
        <xdr:cNvPr id="159" name="Chart 1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11</xdr:col>
      <xdr:colOff>77066</xdr:colOff>
      <xdr:row>456</xdr:row>
      <xdr:rowOff>58016</xdr:rowOff>
    </xdr:from>
    <xdr:to>
      <xdr:col>18</xdr:col>
      <xdr:colOff>381866</xdr:colOff>
      <xdr:row>469</xdr:row>
      <xdr:rowOff>115166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19</xdr:col>
      <xdr:colOff>80530</xdr:colOff>
      <xdr:row>456</xdr:row>
      <xdr:rowOff>84860</xdr:rowOff>
    </xdr:from>
    <xdr:to>
      <xdr:col>26</xdr:col>
      <xdr:colOff>385330</xdr:colOff>
      <xdr:row>469</xdr:row>
      <xdr:rowOff>159328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26</xdr:col>
      <xdr:colOff>540327</xdr:colOff>
      <xdr:row>456</xdr:row>
      <xdr:rowOff>38966</xdr:rowOff>
    </xdr:from>
    <xdr:to>
      <xdr:col>34</xdr:col>
      <xdr:colOff>235527</xdr:colOff>
      <xdr:row>469</xdr:row>
      <xdr:rowOff>113434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34</xdr:col>
      <xdr:colOff>393989</xdr:colOff>
      <xdr:row>456</xdr:row>
      <xdr:rowOff>48491</xdr:rowOff>
    </xdr:from>
    <xdr:to>
      <xdr:col>42</xdr:col>
      <xdr:colOff>92652</xdr:colOff>
      <xdr:row>469</xdr:row>
      <xdr:rowOff>122959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43</xdr:col>
      <xdr:colOff>0</xdr:colOff>
      <xdr:row>456</xdr:row>
      <xdr:rowOff>0</xdr:rowOff>
    </xdr:from>
    <xdr:to>
      <xdr:col>50</xdr:col>
      <xdr:colOff>304799</xdr:colOff>
      <xdr:row>469</xdr:row>
      <xdr:rowOff>73601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11</xdr:col>
      <xdr:colOff>77066</xdr:colOff>
      <xdr:row>471</xdr:row>
      <xdr:rowOff>58016</xdr:rowOff>
    </xdr:from>
    <xdr:to>
      <xdr:col>18</xdr:col>
      <xdr:colOff>381866</xdr:colOff>
      <xdr:row>484</xdr:row>
      <xdr:rowOff>115166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19</xdr:col>
      <xdr:colOff>80530</xdr:colOff>
      <xdr:row>471</xdr:row>
      <xdr:rowOff>84860</xdr:rowOff>
    </xdr:from>
    <xdr:to>
      <xdr:col>26</xdr:col>
      <xdr:colOff>385330</xdr:colOff>
      <xdr:row>484</xdr:row>
      <xdr:rowOff>159328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26</xdr:col>
      <xdr:colOff>540327</xdr:colOff>
      <xdr:row>471</xdr:row>
      <xdr:rowOff>38966</xdr:rowOff>
    </xdr:from>
    <xdr:to>
      <xdr:col>34</xdr:col>
      <xdr:colOff>235527</xdr:colOff>
      <xdr:row>484</xdr:row>
      <xdr:rowOff>113434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34</xdr:col>
      <xdr:colOff>393989</xdr:colOff>
      <xdr:row>471</xdr:row>
      <xdr:rowOff>48491</xdr:rowOff>
    </xdr:from>
    <xdr:to>
      <xdr:col>42</xdr:col>
      <xdr:colOff>92652</xdr:colOff>
      <xdr:row>484</xdr:row>
      <xdr:rowOff>122959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43</xdr:col>
      <xdr:colOff>0</xdr:colOff>
      <xdr:row>471</xdr:row>
      <xdr:rowOff>0</xdr:rowOff>
    </xdr:from>
    <xdr:to>
      <xdr:col>50</xdr:col>
      <xdr:colOff>304799</xdr:colOff>
      <xdr:row>484</xdr:row>
      <xdr:rowOff>73601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185737</xdr:colOff>
      <xdr:row>6</xdr:row>
      <xdr:rowOff>7359</xdr:rowOff>
    </xdr:from>
    <xdr:to>
      <xdr:col>18</xdr:col>
      <xdr:colOff>490537</xdr:colOff>
      <xdr:row>18</xdr:row>
      <xdr:rowOff>29007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9525</xdr:colOff>
      <xdr:row>6</xdr:row>
      <xdr:rowOff>21647</xdr:rowOff>
    </xdr:from>
    <xdr:to>
      <xdr:col>26</xdr:col>
      <xdr:colOff>314325</xdr:colOff>
      <xdr:row>18</xdr:row>
      <xdr:rowOff>43295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390525</xdr:colOff>
      <xdr:row>6</xdr:row>
      <xdr:rowOff>2597</xdr:rowOff>
    </xdr:from>
    <xdr:to>
      <xdr:col>34</xdr:col>
      <xdr:colOff>85725</xdr:colOff>
      <xdr:row>18</xdr:row>
      <xdr:rowOff>24245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190500</xdr:colOff>
      <xdr:row>6</xdr:row>
      <xdr:rowOff>31172</xdr:rowOff>
    </xdr:from>
    <xdr:to>
      <xdr:col>41</xdr:col>
      <xdr:colOff>495300</xdr:colOff>
      <xdr:row>18</xdr:row>
      <xdr:rowOff>52820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94385</xdr:colOff>
      <xdr:row>21</xdr:row>
      <xdr:rowOff>58015</xdr:rowOff>
    </xdr:from>
    <xdr:to>
      <xdr:col>18</xdr:col>
      <xdr:colOff>399185</xdr:colOff>
      <xdr:row>34</xdr:row>
      <xdr:rowOff>149802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63211</xdr:colOff>
      <xdr:row>21</xdr:row>
      <xdr:rowOff>67540</xdr:rowOff>
    </xdr:from>
    <xdr:to>
      <xdr:col>26</xdr:col>
      <xdr:colOff>368011</xdr:colOff>
      <xdr:row>34</xdr:row>
      <xdr:rowOff>142009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540327</xdr:colOff>
      <xdr:row>21</xdr:row>
      <xdr:rowOff>56284</xdr:rowOff>
    </xdr:from>
    <xdr:to>
      <xdr:col>34</xdr:col>
      <xdr:colOff>235527</xdr:colOff>
      <xdr:row>34</xdr:row>
      <xdr:rowOff>130753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393988</xdr:colOff>
      <xdr:row>21</xdr:row>
      <xdr:rowOff>65809</xdr:rowOff>
    </xdr:from>
    <xdr:to>
      <xdr:col>42</xdr:col>
      <xdr:colOff>92651</xdr:colOff>
      <xdr:row>34</xdr:row>
      <xdr:rowOff>140278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11</xdr:col>
      <xdr:colOff>77066</xdr:colOff>
      <xdr:row>36</xdr:row>
      <xdr:rowOff>58016</xdr:rowOff>
    </xdr:from>
    <xdr:to>
      <xdr:col>18</xdr:col>
      <xdr:colOff>381866</xdr:colOff>
      <xdr:row>49</xdr:row>
      <xdr:rowOff>115166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80530</xdr:colOff>
      <xdr:row>36</xdr:row>
      <xdr:rowOff>84860</xdr:rowOff>
    </xdr:from>
    <xdr:to>
      <xdr:col>26</xdr:col>
      <xdr:colOff>385330</xdr:colOff>
      <xdr:row>49</xdr:row>
      <xdr:rowOff>159328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</xdr:col>
      <xdr:colOff>540327</xdr:colOff>
      <xdr:row>36</xdr:row>
      <xdr:rowOff>38966</xdr:rowOff>
    </xdr:from>
    <xdr:to>
      <xdr:col>34</xdr:col>
      <xdr:colOff>235527</xdr:colOff>
      <xdr:row>49</xdr:row>
      <xdr:rowOff>113434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393989</xdr:colOff>
      <xdr:row>36</xdr:row>
      <xdr:rowOff>48491</xdr:rowOff>
    </xdr:from>
    <xdr:to>
      <xdr:col>42</xdr:col>
      <xdr:colOff>92652</xdr:colOff>
      <xdr:row>49</xdr:row>
      <xdr:rowOff>122959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77066</xdr:colOff>
      <xdr:row>51</xdr:row>
      <xdr:rowOff>58016</xdr:rowOff>
    </xdr:from>
    <xdr:to>
      <xdr:col>18</xdr:col>
      <xdr:colOff>381866</xdr:colOff>
      <xdr:row>64</xdr:row>
      <xdr:rowOff>115166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19</xdr:col>
      <xdr:colOff>80530</xdr:colOff>
      <xdr:row>51</xdr:row>
      <xdr:rowOff>84860</xdr:rowOff>
    </xdr:from>
    <xdr:to>
      <xdr:col>26</xdr:col>
      <xdr:colOff>385330</xdr:colOff>
      <xdr:row>64</xdr:row>
      <xdr:rowOff>159328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26</xdr:col>
      <xdr:colOff>540327</xdr:colOff>
      <xdr:row>51</xdr:row>
      <xdr:rowOff>38966</xdr:rowOff>
    </xdr:from>
    <xdr:to>
      <xdr:col>34</xdr:col>
      <xdr:colOff>235527</xdr:colOff>
      <xdr:row>64</xdr:row>
      <xdr:rowOff>113434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34</xdr:col>
      <xdr:colOff>393989</xdr:colOff>
      <xdr:row>51</xdr:row>
      <xdr:rowOff>48491</xdr:rowOff>
    </xdr:from>
    <xdr:to>
      <xdr:col>42</xdr:col>
      <xdr:colOff>92652</xdr:colOff>
      <xdr:row>64</xdr:row>
      <xdr:rowOff>122959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11</xdr:col>
      <xdr:colOff>77066</xdr:colOff>
      <xdr:row>65</xdr:row>
      <xdr:rowOff>58016</xdr:rowOff>
    </xdr:from>
    <xdr:to>
      <xdr:col>18</xdr:col>
      <xdr:colOff>381866</xdr:colOff>
      <xdr:row>78</xdr:row>
      <xdr:rowOff>115166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19</xdr:col>
      <xdr:colOff>80530</xdr:colOff>
      <xdr:row>65</xdr:row>
      <xdr:rowOff>84860</xdr:rowOff>
    </xdr:from>
    <xdr:to>
      <xdr:col>26</xdr:col>
      <xdr:colOff>385330</xdr:colOff>
      <xdr:row>78</xdr:row>
      <xdr:rowOff>159328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26</xdr:col>
      <xdr:colOff>540327</xdr:colOff>
      <xdr:row>65</xdr:row>
      <xdr:rowOff>38966</xdr:rowOff>
    </xdr:from>
    <xdr:to>
      <xdr:col>34</xdr:col>
      <xdr:colOff>235527</xdr:colOff>
      <xdr:row>78</xdr:row>
      <xdr:rowOff>113434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393989</xdr:colOff>
      <xdr:row>65</xdr:row>
      <xdr:rowOff>48491</xdr:rowOff>
    </xdr:from>
    <xdr:to>
      <xdr:col>42</xdr:col>
      <xdr:colOff>92652</xdr:colOff>
      <xdr:row>78</xdr:row>
      <xdr:rowOff>122959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77066</xdr:colOff>
      <xdr:row>80</xdr:row>
      <xdr:rowOff>58016</xdr:rowOff>
    </xdr:from>
    <xdr:to>
      <xdr:col>18</xdr:col>
      <xdr:colOff>381866</xdr:colOff>
      <xdr:row>93</xdr:row>
      <xdr:rowOff>115166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19</xdr:col>
      <xdr:colOff>80530</xdr:colOff>
      <xdr:row>80</xdr:row>
      <xdr:rowOff>84860</xdr:rowOff>
    </xdr:from>
    <xdr:to>
      <xdr:col>26</xdr:col>
      <xdr:colOff>385330</xdr:colOff>
      <xdr:row>93</xdr:row>
      <xdr:rowOff>159328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26</xdr:col>
      <xdr:colOff>540327</xdr:colOff>
      <xdr:row>80</xdr:row>
      <xdr:rowOff>38966</xdr:rowOff>
    </xdr:from>
    <xdr:to>
      <xdr:col>34</xdr:col>
      <xdr:colOff>235527</xdr:colOff>
      <xdr:row>93</xdr:row>
      <xdr:rowOff>113434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34</xdr:col>
      <xdr:colOff>393989</xdr:colOff>
      <xdr:row>80</xdr:row>
      <xdr:rowOff>48491</xdr:rowOff>
    </xdr:from>
    <xdr:to>
      <xdr:col>42</xdr:col>
      <xdr:colOff>92652</xdr:colOff>
      <xdr:row>93</xdr:row>
      <xdr:rowOff>122959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11</xdr:col>
      <xdr:colOff>77066</xdr:colOff>
      <xdr:row>95</xdr:row>
      <xdr:rowOff>58016</xdr:rowOff>
    </xdr:from>
    <xdr:to>
      <xdr:col>18</xdr:col>
      <xdr:colOff>381866</xdr:colOff>
      <xdr:row>108</xdr:row>
      <xdr:rowOff>115166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19</xdr:col>
      <xdr:colOff>80530</xdr:colOff>
      <xdr:row>95</xdr:row>
      <xdr:rowOff>84860</xdr:rowOff>
    </xdr:from>
    <xdr:to>
      <xdr:col>26</xdr:col>
      <xdr:colOff>385330</xdr:colOff>
      <xdr:row>108</xdr:row>
      <xdr:rowOff>159328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26</xdr:col>
      <xdr:colOff>540327</xdr:colOff>
      <xdr:row>95</xdr:row>
      <xdr:rowOff>38966</xdr:rowOff>
    </xdr:from>
    <xdr:to>
      <xdr:col>34</xdr:col>
      <xdr:colOff>235527</xdr:colOff>
      <xdr:row>108</xdr:row>
      <xdr:rowOff>113434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34</xdr:col>
      <xdr:colOff>393989</xdr:colOff>
      <xdr:row>95</xdr:row>
      <xdr:rowOff>48491</xdr:rowOff>
    </xdr:from>
    <xdr:to>
      <xdr:col>42</xdr:col>
      <xdr:colOff>92652</xdr:colOff>
      <xdr:row>108</xdr:row>
      <xdr:rowOff>122959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11</xdr:col>
      <xdr:colOff>77066</xdr:colOff>
      <xdr:row>110</xdr:row>
      <xdr:rowOff>58016</xdr:rowOff>
    </xdr:from>
    <xdr:to>
      <xdr:col>18</xdr:col>
      <xdr:colOff>381866</xdr:colOff>
      <xdr:row>123</xdr:row>
      <xdr:rowOff>115166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19</xdr:col>
      <xdr:colOff>80530</xdr:colOff>
      <xdr:row>110</xdr:row>
      <xdr:rowOff>84860</xdr:rowOff>
    </xdr:from>
    <xdr:to>
      <xdr:col>26</xdr:col>
      <xdr:colOff>385330</xdr:colOff>
      <xdr:row>123</xdr:row>
      <xdr:rowOff>159328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26</xdr:col>
      <xdr:colOff>540327</xdr:colOff>
      <xdr:row>110</xdr:row>
      <xdr:rowOff>38966</xdr:rowOff>
    </xdr:from>
    <xdr:to>
      <xdr:col>34</xdr:col>
      <xdr:colOff>235527</xdr:colOff>
      <xdr:row>123</xdr:row>
      <xdr:rowOff>113434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34</xdr:col>
      <xdr:colOff>393989</xdr:colOff>
      <xdr:row>110</xdr:row>
      <xdr:rowOff>48491</xdr:rowOff>
    </xdr:from>
    <xdr:to>
      <xdr:col>42</xdr:col>
      <xdr:colOff>92652</xdr:colOff>
      <xdr:row>123</xdr:row>
      <xdr:rowOff>122959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11</xdr:col>
      <xdr:colOff>77066</xdr:colOff>
      <xdr:row>125</xdr:row>
      <xdr:rowOff>58016</xdr:rowOff>
    </xdr:from>
    <xdr:to>
      <xdr:col>18</xdr:col>
      <xdr:colOff>381866</xdr:colOff>
      <xdr:row>138</xdr:row>
      <xdr:rowOff>115166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19</xdr:col>
      <xdr:colOff>80530</xdr:colOff>
      <xdr:row>125</xdr:row>
      <xdr:rowOff>84860</xdr:rowOff>
    </xdr:from>
    <xdr:to>
      <xdr:col>26</xdr:col>
      <xdr:colOff>385330</xdr:colOff>
      <xdr:row>138</xdr:row>
      <xdr:rowOff>159328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26</xdr:col>
      <xdr:colOff>540327</xdr:colOff>
      <xdr:row>125</xdr:row>
      <xdr:rowOff>38966</xdr:rowOff>
    </xdr:from>
    <xdr:to>
      <xdr:col>34</xdr:col>
      <xdr:colOff>235527</xdr:colOff>
      <xdr:row>138</xdr:row>
      <xdr:rowOff>113434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34</xdr:col>
      <xdr:colOff>393989</xdr:colOff>
      <xdr:row>125</xdr:row>
      <xdr:rowOff>48491</xdr:rowOff>
    </xdr:from>
    <xdr:to>
      <xdr:col>42</xdr:col>
      <xdr:colOff>92652</xdr:colOff>
      <xdr:row>138</xdr:row>
      <xdr:rowOff>122959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11</xdr:col>
      <xdr:colOff>77066</xdr:colOff>
      <xdr:row>140</xdr:row>
      <xdr:rowOff>58016</xdr:rowOff>
    </xdr:from>
    <xdr:to>
      <xdr:col>18</xdr:col>
      <xdr:colOff>381866</xdr:colOff>
      <xdr:row>153</xdr:row>
      <xdr:rowOff>115166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19</xdr:col>
      <xdr:colOff>80530</xdr:colOff>
      <xdr:row>140</xdr:row>
      <xdr:rowOff>84860</xdr:rowOff>
    </xdr:from>
    <xdr:to>
      <xdr:col>26</xdr:col>
      <xdr:colOff>385330</xdr:colOff>
      <xdr:row>153</xdr:row>
      <xdr:rowOff>159328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26</xdr:col>
      <xdr:colOff>540327</xdr:colOff>
      <xdr:row>140</xdr:row>
      <xdr:rowOff>38966</xdr:rowOff>
    </xdr:from>
    <xdr:to>
      <xdr:col>34</xdr:col>
      <xdr:colOff>235527</xdr:colOff>
      <xdr:row>153</xdr:row>
      <xdr:rowOff>113434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34</xdr:col>
      <xdr:colOff>393989</xdr:colOff>
      <xdr:row>140</xdr:row>
      <xdr:rowOff>48491</xdr:rowOff>
    </xdr:from>
    <xdr:to>
      <xdr:col>42</xdr:col>
      <xdr:colOff>92652</xdr:colOff>
      <xdr:row>153</xdr:row>
      <xdr:rowOff>122959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11</xdr:col>
      <xdr:colOff>77066</xdr:colOff>
      <xdr:row>155</xdr:row>
      <xdr:rowOff>58016</xdr:rowOff>
    </xdr:from>
    <xdr:to>
      <xdr:col>18</xdr:col>
      <xdr:colOff>381866</xdr:colOff>
      <xdr:row>168</xdr:row>
      <xdr:rowOff>115166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19</xdr:col>
      <xdr:colOff>80530</xdr:colOff>
      <xdr:row>155</xdr:row>
      <xdr:rowOff>84860</xdr:rowOff>
    </xdr:from>
    <xdr:to>
      <xdr:col>26</xdr:col>
      <xdr:colOff>385330</xdr:colOff>
      <xdr:row>168</xdr:row>
      <xdr:rowOff>159328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26</xdr:col>
      <xdr:colOff>540327</xdr:colOff>
      <xdr:row>155</xdr:row>
      <xdr:rowOff>38966</xdr:rowOff>
    </xdr:from>
    <xdr:to>
      <xdr:col>34</xdr:col>
      <xdr:colOff>235527</xdr:colOff>
      <xdr:row>168</xdr:row>
      <xdr:rowOff>113434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34</xdr:col>
      <xdr:colOff>393989</xdr:colOff>
      <xdr:row>155</xdr:row>
      <xdr:rowOff>48491</xdr:rowOff>
    </xdr:from>
    <xdr:to>
      <xdr:col>42</xdr:col>
      <xdr:colOff>92652</xdr:colOff>
      <xdr:row>168</xdr:row>
      <xdr:rowOff>122959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</xdr:col>
      <xdr:colOff>77066</xdr:colOff>
      <xdr:row>170</xdr:row>
      <xdr:rowOff>58016</xdr:rowOff>
    </xdr:from>
    <xdr:to>
      <xdr:col>18</xdr:col>
      <xdr:colOff>381866</xdr:colOff>
      <xdr:row>183</xdr:row>
      <xdr:rowOff>115166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19</xdr:col>
      <xdr:colOff>80530</xdr:colOff>
      <xdr:row>170</xdr:row>
      <xdr:rowOff>84860</xdr:rowOff>
    </xdr:from>
    <xdr:to>
      <xdr:col>26</xdr:col>
      <xdr:colOff>385330</xdr:colOff>
      <xdr:row>183</xdr:row>
      <xdr:rowOff>159328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26</xdr:col>
      <xdr:colOff>540327</xdr:colOff>
      <xdr:row>170</xdr:row>
      <xdr:rowOff>38966</xdr:rowOff>
    </xdr:from>
    <xdr:to>
      <xdr:col>34</xdr:col>
      <xdr:colOff>235527</xdr:colOff>
      <xdr:row>183</xdr:row>
      <xdr:rowOff>113434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34</xdr:col>
      <xdr:colOff>393989</xdr:colOff>
      <xdr:row>170</xdr:row>
      <xdr:rowOff>48491</xdr:rowOff>
    </xdr:from>
    <xdr:to>
      <xdr:col>42</xdr:col>
      <xdr:colOff>92652</xdr:colOff>
      <xdr:row>183</xdr:row>
      <xdr:rowOff>122959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11</xdr:col>
      <xdr:colOff>77066</xdr:colOff>
      <xdr:row>185</xdr:row>
      <xdr:rowOff>58016</xdr:rowOff>
    </xdr:from>
    <xdr:to>
      <xdr:col>18</xdr:col>
      <xdr:colOff>381866</xdr:colOff>
      <xdr:row>198</xdr:row>
      <xdr:rowOff>115166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19</xdr:col>
      <xdr:colOff>80530</xdr:colOff>
      <xdr:row>185</xdr:row>
      <xdr:rowOff>84860</xdr:rowOff>
    </xdr:from>
    <xdr:to>
      <xdr:col>26</xdr:col>
      <xdr:colOff>385330</xdr:colOff>
      <xdr:row>198</xdr:row>
      <xdr:rowOff>159328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26</xdr:col>
      <xdr:colOff>540327</xdr:colOff>
      <xdr:row>185</xdr:row>
      <xdr:rowOff>38966</xdr:rowOff>
    </xdr:from>
    <xdr:to>
      <xdr:col>34</xdr:col>
      <xdr:colOff>235527</xdr:colOff>
      <xdr:row>198</xdr:row>
      <xdr:rowOff>113434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34</xdr:col>
      <xdr:colOff>393989</xdr:colOff>
      <xdr:row>185</xdr:row>
      <xdr:rowOff>48491</xdr:rowOff>
    </xdr:from>
    <xdr:to>
      <xdr:col>42</xdr:col>
      <xdr:colOff>92652</xdr:colOff>
      <xdr:row>198</xdr:row>
      <xdr:rowOff>122959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11</xdr:col>
      <xdr:colOff>77066</xdr:colOff>
      <xdr:row>200</xdr:row>
      <xdr:rowOff>58016</xdr:rowOff>
    </xdr:from>
    <xdr:to>
      <xdr:col>18</xdr:col>
      <xdr:colOff>381866</xdr:colOff>
      <xdr:row>213</xdr:row>
      <xdr:rowOff>115166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19</xdr:col>
      <xdr:colOff>80530</xdr:colOff>
      <xdr:row>200</xdr:row>
      <xdr:rowOff>84860</xdr:rowOff>
    </xdr:from>
    <xdr:to>
      <xdr:col>26</xdr:col>
      <xdr:colOff>385330</xdr:colOff>
      <xdr:row>213</xdr:row>
      <xdr:rowOff>159328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26</xdr:col>
      <xdr:colOff>540327</xdr:colOff>
      <xdr:row>200</xdr:row>
      <xdr:rowOff>38966</xdr:rowOff>
    </xdr:from>
    <xdr:to>
      <xdr:col>34</xdr:col>
      <xdr:colOff>235527</xdr:colOff>
      <xdr:row>213</xdr:row>
      <xdr:rowOff>113434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34</xdr:col>
      <xdr:colOff>393989</xdr:colOff>
      <xdr:row>200</xdr:row>
      <xdr:rowOff>48491</xdr:rowOff>
    </xdr:from>
    <xdr:to>
      <xdr:col>42</xdr:col>
      <xdr:colOff>92652</xdr:colOff>
      <xdr:row>213</xdr:row>
      <xdr:rowOff>122959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11</xdr:col>
      <xdr:colOff>77066</xdr:colOff>
      <xdr:row>215</xdr:row>
      <xdr:rowOff>58016</xdr:rowOff>
    </xdr:from>
    <xdr:to>
      <xdr:col>18</xdr:col>
      <xdr:colOff>381866</xdr:colOff>
      <xdr:row>228</xdr:row>
      <xdr:rowOff>115166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19</xdr:col>
      <xdr:colOff>80530</xdr:colOff>
      <xdr:row>215</xdr:row>
      <xdr:rowOff>84860</xdr:rowOff>
    </xdr:from>
    <xdr:to>
      <xdr:col>26</xdr:col>
      <xdr:colOff>385330</xdr:colOff>
      <xdr:row>228</xdr:row>
      <xdr:rowOff>159328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26</xdr:col>
      <xdr:colOff>540327</xdr:colOff>
      <xdr:row>215</xdr:row>
      <xdr:rowOff>38966</xdr:rowOff>
    </xdr:from>
    <xdr:to>
      <xdr:col>34</xdr:col>
      <xdr:colOff>235527</xdr:colOff>
      <xdr:row>228</xdr:row>
      <xdr:rowOff>113434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34</xdr:col>
      <xdr:colOff>393989</xdr:colOff>
      <xdr:row>215</xdr:row>
      <xdr:rowOff>48491</xdr:rowOff>
    </xdr:from>
    <xdr:to>
      <xdr:col>42</xdr:col>
      <xdr:colOff>92652</xdr:colOff>
      <xdr:row>228</xdr:row>
      <xdr:rowOff>122959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11</xdr:col>
      <xdr:colOff>77066</xdr:colOff>
      <xdr:row>230</xdr:row>
      <xdr:rowOff>58016</xdr:rowOff>
    </xdr:from>
    <xdr:to>
      <xdr:col>18</xdr:col>
      <xdr:colOff>381866</xdr:colOff>
      <xdr:row>243</xdr:row>
      <xdr:rowOff>115166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19</xdr:col>
      <xdr:colOff>80530</xdr:colOff>
      <xdr:row>230</xdr:row>
      <xdr:rowOff>84860</xdr:rowOff>
    </xdr:from>
    <xdr:to>
      <xdr:col>26</xdr:col>
      <xdr:colOff>385330</xdr:colOff>
      <xdr:row>243</xdr:row>
      <xdr:rowOff>159328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26</xdr:col>
      <xdr:colOff>540327</xdr:colOff>
      <xdr:row>230</xdr:row>
      <xdr:rowOff>38966</xdr:rowOff>
    </xdr:from>
    <xdr:to>
      <xdr:col>34</xdr:col>
      <xdr:colOff>235527</xdr:colOff>
      <xdr:row>243</xdr:row>
      <xdr:rowOff>113434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34</xdr:col>
      <xdr:colOff>393989</xdr:colOff>
      <xdr:row>230</xdr:row>
      <xdr:rowOff>48491</xdr:rowOff>
    </xdr:from>
    <xdr:to>
      <xdr:col>42</xdr:col>
      <xdr:colOff>92652</xdr:colOff>
      <xdr:row>243</xdr:row>
      <xdr:rowOff>122959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11</xdr:col>
      <xdr:colOff>77066</xdr:colOff>
      <xdr:row>245</xdr:row>
      <xdr:rowOff>58016</xdr:rowOff>
    </xdr:from>
    <xdr:to>
      <xdr:col>18</xdr:col>
      <xdr:colOff>381866</xdr:colOff>
      <xdr:row>258</xdr:row>
      <xdr:rowOff>115166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19</xdr:col>
      <xdr:colOff>80530</xdr:colOff>
      <xdr:row>245</xdr:row>
      <xdr:rowOff>84860</xdr:rowOff>
    </xdr:from>
    <xdr:to>
      <xdr:col>26</xdr:col>
      <xdr:colOff>385330</xdr:colOff>
      <xdr:row>258</xdr:row>
      <xdr:rowOff>159328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26</xdr:col>
      <xdr:colOff>540327</xdr:colOff>
      <xdr:row>245</xdr:row>
      <xdr:rowOff>38966</xdr:rowOff>
    </xdr:from>
    <xdr:to>
      <xdr:col>34</xdr:col>
      <xdr:colOff>235527</xdr:colOff>
      <xdr:row>258</xdr:row>
      <xdr:rowOff>113434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34</xdr:col>
      <xdr:colOff>393989</xdr:colOff>
      <xdr:row>245</xdr:row>
      <xdr:rowOff>48491</xdr:rowOff>
    </xdr:from>
    <xdr:to>
      <xdr:col>42</xdr:col>
      <xdr:colOff>92652</xdr:colOff>
      <xdr:row>258</xdr:row>
      <xdr:rowOff>122959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11</xdr:col>
      <xdr:colOff>77066</xdr:colOff>
      <xdr:row>260</xdr:row>
      <xdr:rowOff>58016</xdr:rowOff>
    </xdr:from>
    <xdr:to>
      <xdr:col>18</xdr:col>
      <xdr:colOff>381866</xdr:colOff>
      <xdr:row>273</xdr:row>
      <xdr:rowOff>115166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19</xdr:col>
      <xdr:colOff>80530</xdr:colOff>
      <xdr:row>260</xdr:row>
      <xdr:rowOff>84860</xdr:rowOff>
    </xdr:from>
    <xdr:to>
      <xdr:col>26</xdr:col>
      <xdr:colOff>385330</xdr:colOff>
      <xdr:row>273</xdr:row>
      <xdr:rowOff>159328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26</xdr:col>
      <xdr:colOff>540327</xdr:colOff>
      <xdr:row>260</xdr:row>
      <xdr:rowOff>38966</xdr:rowOff>
    </xdr:from>
    <xdr:to>
      <xdr:col>34</xdr:col>
      <xdr:colOff>235527</xdr:colOff>
      <xdr:row>273</xdr:row>
      <xdr:rowOff>113434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34</xdr:col>
      <xdr:colOff>393989</xdr:colOff>
      <xdr:row>260</xdr:row>
      <xdr:rowOff>48491</xdr:rowOff>
    </xdr:from>
    <xdr:to>
      <xdr:col>42</xdr:col>
      <xdr:colOff>92652</xdr:colOff>
      <xdr:row>273</xdr:row>
      <xdr:rowOff>122959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11</xdr:col>
      <xdr:colOff>77066</xdr:colOff>
      <xdr:row>275</xdr:row>
      <xdr:rowOff>58016</xdr:rowOff>
    </xdr:from>
    <xdr:to>
      <xdr:col>18</xdr:col>
      <xdr:colOff>381866</xdr:colOff>
      <xdr:row>288</xdr:row>
      <xdr:rowOff>115166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19</xdr:col>
      <xdr:colOff>80530</xdr:colOff>
      <xdr:row>275</xdr:row>
      <xdr:rowOff>84860</xdr:rowOff>
    </xdr:from>
    <xdr:to>
      <xdr:col>26</xdr:col>
      <xdr:colOff>385330</xdr:colOff>
      <xdr:row>288</xdr:row>
      <xdr:rowOff>159328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26</xdr:col>
      <xdr:colOff>540327</xdr:colOff>
      <xdr:row>275</xdr:row>
      <xdr:rowOff>38966</xdr:rowOff>
    </xdr:from>
    <xdr:to>
      <xdr:col>34</xdr:col>
      <xdr:colOff>235527</xdr:colOff>
      <xdr:row>288</xdr:row>
      <xdr:rowOff>113434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34</xdr:col>
      <xdr:colOff>393989</xdr:colOff>
      <xdr:row>275</xdr:row>
      <xdr:rowOff>48491</xdr:rowOff>
    </xdr:from>
    <xdr:to>
      <xdr:col>42</xdr:col>
      <xdr:colOff>92652</xdr:colOff>
      <xdr:row>288</xdr:row>
      <xdr:rowOff>122959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77066</xdr:colOff>
      <xdr:row>290</xdr:row>
      <xdr:rowOff>58016</xdr:rowOff>
    </xdr:from>
    <xdr:to>
      <xdr:col>18</xdr:col>
      <xdr:colOff>381866</xdr:colOff>
      <xdr:row>303</xdr:row>
      <xdr:rowOff>115166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19</xdr:col>
      <xdr:colOff>80530</xdr:colOff>
      <xdr:row>290</xdr:row>
      <xdr:rowOff>84860</xdr:rowOff>
    </xdr:from>
    <xdr:to>
      <xdr:col>26</xdr:col>
      <xdr:colOff>385330</xdr:colOff>
      <xdr:row>303</xdr:row>
      <xdr:rowOff>159328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26</xdr:col>
      <xdr:colOff>540327</xdr:colOff>
      <xdr:row>290</xdr:row>
      <xdr:rowOff>38966</xdr:rowOff>
    </xdr:from>
    <xdr:to>
      <xdr:col>34</xdr:col>
      <xdr:colOff>235527</xdr:colOff>
      <xdr:row>303</xdr:row>
      <xdr:rowOff>113434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34</xdr:col>
      <xdr:colOff>393989</xdr:colOff>
      <xdr:row>290</xdr:row>
      <xdr:rowOff>48491</xdr:rowOff>
    </xdr:from>
    <xdr:to>
      <xdr:col>42</xdr:col>
      <xdr:colOff>92652</xdr:colOff>
      <xdr:row>303</xdr:row>
      <xdr:rowOff>122959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77066</xdr:colOff>
      <xdr:row>305</xdr:row>
      <xdr:rowOff>58016</xdr:rowOff>
    </xdr:from>
    <xdr:to>
      <xdr:col>18</xdr:col>
      <xdr:colOff>381866</xdr:colOff>
      <xdr:row>318</xdr:row>
      <xdr:rowOff>115166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19</xdr:col>
      <xdr:colOff>80530</xdr:colOff>
      <xdr:row>305</xdr:row>
      <xdr:rowOff>84860</xdr:rowOff>
    </xdr:from>
    <xdr:to>
      <xdr:col>26</xdr:col>
      <xdr:colOff>385330</xdr:colOff>
      <xdr:row>318</xdr:row>
      <xdr:rowOff>159328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26</xdr:col>
      <xdr:colOff>540327</xdr:colOff>
      <xdr:row>305</xdr:row>
      <xdr:rowOff>38966</xdr:rowOff>
    </xdr:from>
    <xdr:to>
      <xdr:col>34</xdr:col>
      <xdr:colOff>235527</xdr:colOff>
      <xdr:row>318</xdr:row>
      <xdr:rowOff>113434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34</xdr:col>
      <xdr:colOff>393989</xdr:colOff>
      <xdr:row>305</xdr:row>
      <xdr:rowOff>48491</xdr:rowOff>
    </xdr:from>
    <xdr:to>
      <xdr:col>42</xdr:col>
      <xdr:colOff>92652</xdr:colOff>
      <xdr:row>318</xdr:row>
      <xdr:rowOff>122959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11</xdr:col>
      <xdr:colOff>77066</xdr:colOff>
      <xdr:row>320</xdr:row>
      <xdr:rowOff>58016</xdr:rowOff>
    </xdr:from>
    <xdr:to>
      <xdr:col>18</xdr:col>
      <xdr:colOff>381866</xdr:colOff>
      <xdr:row>333</xdr:row>
      <xdr:rowOff>115166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19</xdr:col>
      <xdr:colOff>80530</xdr:colOff>
      <xdr:row>320</xdr:row>
      <xdr:rowOff>84860</xdr:rowOff>
    </xdr:from>
    <xdr:to>
      <xdr:col>26</xdr:col>
      <xdr:colOff>385330</xdr:colOff>
      <xdr:row>333</xdr:row>
      <xdr:rowOff>159328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26</xdr:col>
      <xdr:colOff>540327</xdr:colOff>
      <xdr:row>320</xdr:row>
      <xdr:rowOff>38966</xdr:rowOff>
    </xdr:from>
    <xdr:to>
      <xdr:col>34</xdr:col>
      <xdr:colOff>235527</xdr:colOff>
      <xdr:row>333</xdr:row>
      <xdr:rowOff>113434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34</xdr:col>
      <xdr:colOff>393989</xdr:colOff>
      <xdr:row>320</xdr:row>
      <xdr:rowOff>48491</xdr:rowOff>
    </xdr:from>
    <xdr:to>
      <xdr:col>42</xdr:col>
      <xdr:colOff>92652</xdr:colOff>
      <xdr:row>333</xdr:row>
      <xdr:rowOff>122959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11</xdr:col>
      <xdr:colOff>77066</xdr:colOff>
      <xdr:row>335</xdr:row>
      <xdr:rowOff>58016</xdr:rowOff>
    </xdr:from>
    <xdr:to>
      <xdr:col>18</xdr:col>
      <xdr:colOff>381866</xdr:colOff>
      <xdr:row>348</xdr:row>
      <xdr:rowOff>115166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19</xdr:col>
      <xdr:colOff>80530</xdr:colOff>
      <xdr:row>335</xdr:row>
      <xdr:rowOff>84860</xdr:rowOff>
    </xdr:from>
    <xdr:to>
      <xdr:col>26</xdr:col>
      <xdr:colOff>385330</xdr:colOff>
      <xdr:row>348</xdr:row>
      <xdr:rowOff>159328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26</xdr:col>
      <xdr:colOff>540327</xdr:colOff>
      <xdr:row>335</xdr:row>
      <xdr:rowOff>38966</xdr:rowOff>
    </xdr:from>
    <xdr:to>
      <xdr:col>34</xdr:col>
      <xdr:colOff>235527</xdr:colOff>
      <xdr:row>348</xdr:row>
      <xdr:rowOff>113434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34</xdr:col>
      <xdr:colOff>393989</xdr:colOff>
      <xdr:row>335</xdr:row>
      <xdr:rowOff>48491</xdr:rowOff>
    </xdr:from>
    <xdr:to>
      <xdr:col>42</xdr:col>
      <xdr:colOff>92652</xdr:colOff>
      <xdr:row>348</xdr:row>
      <xdr:rowOff>122959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11</xdr:col>
      <xdr:colOff>77066</xdr:colOff>
      <xdr:row>350</xdr:row>
      <xdr:rowOff>58016</xdr:rowOff>
    </xdr:from>
    <xdr:to>
      <xdr:col>18</xdr:col>
      <xdr:colOff>381866</xdr:colOff>
      <xdr:row>363</xdr:row>
      <xdr:rowOff>115166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19</xdr:col>
      <xdr:colOff>80530</xdr:colOff>
      <xdr:row>350</xdr:row>
      <xdr:rowOff>84860</xdr:rowOff>
    </xdr:from>
    <xdr:to>
      <xdr:col>26</xdr:col>
      <xdr:colOff>385330</xdr:colOff>
      <xdr:row>363</xdr:row>
      <xdr:rowOff>159328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26</xdr:col>
      <xdr:colOff>540327</xdr:colOff>
      <xdr:row>350</xdr:row>
      <xdr:rowOff>38966</xdr:rowOff>
    </xdr:from>
    <xdr:to>
      <xdr:col>34</xdr:col>
      <xdr:colOff>235527</xdr:colOff>
      <xdr:row>363</xdr:row>
      <xdr:rowOff>113434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34</xdr:col>
      <xdr:colOff>393989</xdr:colOff>
      <xdr:row>350</xdr:row>
      <xdr:rowOff>48491</xdr:rowOff>
    </xdr:from>
    <xdr:to>
      <xdr:col>42</xdr:col>
      <xdr:colOff>92652</xdr:colOff>
      <xdr:row>363</xdr:row>
      <xdr:rowOff>122959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11</xdr:col>
      <xdr:colOff>77066</xdr:colOff>
      <xdr:row>365</xdr:row>
      <xdr:rowOff>58016</xdr:rowOff>
    </xdr:from>
    <xdr:to>
      <xdr:col>18</xdr:col>
      <xdr:colOff>381866</xdr:colOff>
      <xdr:row>378</xdr:row>
      <xdr:rowOff>115166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19</xdr:col>
      <xdr:colOff>80530</xdr:colOff>
      <xdr:row>365</xdr:row>
      <xdr:rowOff>84860</xdr:rowOff>
    </xdr:from>
    <xdr:to>
      <xdr:col>26</xdr:col>
      <xdr:colOff>385330</xdr:colOff>
      <xdr:row>378</xdr:row>
      <xdr:rowOff>159328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26</xdr:col>
      <xdr:colOff>540327</xdr:colOff>
      <xdr:row>365</xdr:row>
      <xdr:rowOff>38966</xdr:rowOff>
    </xdr:from>
    <xdr:to>
      <xdr:col>34</xdr:col>
      <xdr:colOff>235527</xdr:colOff>
      <xdr:row>378</xdr:row>
      <xdr:rowOff>113434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34</xdr:col>
      <xdr:colOff>393989</xdr:colOff>
      <xdr:row>365</xdr:row>
      <xdr:rowOff>48491</xdr:rowOff>
    </xdr:from>
    <xdr:to>
      <xdr:col>42</xdr:col>
      <xdr:colOff>92652</xdr:colOff>
      <xdr:row>378</xdr:row>
      <xdr:rowOff>122959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11</xdr:col>
      <xdr:colOff>77066</xdr:colOff>
      <xdr:row>380</xdr:row>
      <xdr:rowOff>58016</xdr:rowOff>
    </xdr:from>
    <xdr:to>
      <xdr:col>18</xdr:col>
      <xdr:colOff>381866</xdr:colOff>
      <xdr:row>393</xdr:row>
      <xdr:rowOff>115166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19</xdr:col>
      <xdr:colOff>80530</xdr:colOff>
      <xdr:row>380</xdr:row>
      <xdr:rowOff>84860</xdr:rowOff>
    </xdr:from>
    <xdr:to>
      <xdr:col>26</xdr:col>
      <xdr:colOff>385330</xdr:colOff>
      <xdr:row>393</xdr:row>
      <xdr:rowOff>159328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26</xdr:col>
      <xdr:colOff>540327</xdr:colOff>
      <xdr:row>380</xdr:row>
      <xdr:rowOff>38966</xdr:rowOff>
    </xdr:from>
    <xdr:to>
      <xdr:col>34</xdr:col>
      <xdr:colOff>235527</xdr:colOff>
      <xdr:row>393</xdr:row>
      <xdr:rowOff>113434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34</xdr:col>
      <xdr:colOff>393989</xdr:colOff>
      <xdr:row>380</xdr:row>
      <xdr:rowOff>48491</xdr:rowOff>
    </xdr:from>
    <xdr:to>
      <xdr:col>42</xdr:col>
      <xdr:colOff>92652</xdr:colOff>
      <xdr:row>393</xdr:row>
      <xdr:rowOff>122959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11</xdr:col>
      <xdr:colOff>77066</xdr:colOff>
      <xdr:row>395</xdr:row>
      <xdr:rowOff>58016</xdr:rowOff>
    </xdr:from>
    <xdr:to>
      <xdr:col>18</xdr:col>
      <xdr:colOff>381866</xdr:colOff>
      <xdr:row>408</xdr:row>
      <xdr:rowOff>115166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19</xdr:col>
      <xdr:colOff>80530</xdr:colOff>
      <xdr:row>395</xdr:row>
      <xdr:rowOff>84860</xdr:rowOff>
    </xdr:from>
    <xdr:to>
      <xdr:col>26</xdr:col>
      <xdr:colOff>385330</xdr:colOff>
      <xdr:row>408</xdr:row>
      <xdr:rowOff>159328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26</xdr:col>
      <xdr:colOff>540327</xdr:colOff>
      <xdr:row>395</xdr:row>
      <xdr:rowOff>38966</xdr:rowOff>
    </xdr:from>
    <xdr:to>
      <xdr:col>34</xdr:col>
      <xdr:colOff>235527</xdr:colOff>
      <xdr:row>408</xdr:row>
      <xdr:rowOff>113434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34</xdr:col>
      <xdr:colOff>393989</xdr:colOff>
      <xdr:row>395</xdr:row>
      <xdr:rowOff>48491</xdr:rowOff>
    </xdr:from>
    <xdr:to>
      <xdr:col>42</xdr:col>
      <xdr:colOff>92652</xdr:colOff>
      <xdr:row>408</xdr:row>
      <xdr:rowOff>122959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11</xdr:col>
      <xdr:colOff>77066</xdr:colOff>
      <xdr:row>410</xdr:row>
      <xdr:rowOff>58016</xdr:rowOff>
    </xdr:from>
    <xdr:to>
      <xdr:col>18</xdr:col>
      <xdr:colOff>381866</xdr:colOff>
      <xdr:row>423</xdr:row>
      <xdr:rowOff>115166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19</xdr:col>
      <xdr:colOff>80530</xdr:colOff>
      <xdr:row>410</xdr:row>
      <xdr:rowOff>84860</xdr:rowOff>
    </xdr:from>
    <xdr:to>
      <xdr:col>26</xdr:col>
      <xdr:colOff>385330</xdr:colOff>
      <xdr:row>423</xdr:row>
      <xdr:rowOff>159328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26</xdr:col>
      <xdr:colOff>540327</xdr:colOff>
      <xdr:row>410</xdr:row>
      <xdr:rowOff>38966</xdr:rowOff>
    </xdr:from>
    <xdr:to>
      <xdr:col>34</xdr:col>
      <xdr:colOff>235527</xdr:colOff>
      <xdr:row>423</xdr:row>
      <xdr:rowOff>113434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34</xdr:col>
      <xdr:colOff>393989</xdr:colOff>
      <xdr:row>410</xdr:row>
      <xdr:rowOff>48491</xdr:rowOff>
    </xdr:from>
    <xdr:to>
      <xdr:col>42</xdr:col>
      <xdr:colOff>92652</xdr:colOff>
      <xdr:row>423</xdr:row>
      <xdr:rowOff>122959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11</xdr:col>
      <xdr:colOff>77066</xdr:colOff>
      <xdr:row>425</xdr:row>
      <xdr:rowOff>58016</xdr:rowOff>
    </xdr:from>
    <xdr:to>
      <xdr:col>18</xdr:col>
      <xdr:colOff>381866</xdr:colOff>
      <xdr:row>438</xdr:row>
      <xdr:rowOff>115166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19</xdr:col>
      <xdr:colOff>80530</xdr:colOff>
      <xdr:row>425</xdr:row>
      <xdr:rowOff>84860</xdr:rowOff>
    </xdr:from>
    <xdr:to>
      <xdr:col>26</xdr:col>
      <xdr:colOff>385330</xdr:colOff>
      <xdr:row>438</xdr:row>
      <xdr:rowOff>159328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26</xdr:col>
      <xdr:colOff>540327</xdr:colOff>
      <xdr:row>425</xdr:row>
      <xdr:rowOff>38966</xdr:rowOff>
    </xdr:from>
    <xdr:to>
      <xdr:col>34</xdr:col>
      <xdr:colOff>235527</xdr:colOff>
      <xdr:row>438</xdr:row>
      <xdr:rowOff>113434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34</xdr:col>
      <xdr:colOff>393989</xdr:colOff>
      <xdr:row>425</xdr:row>
      <xdr:rowOff>48491</xdr:rowOff>
    </xdr:from>
    <xdr:to>
      <xdr:col>42</xdr:col>
      <xdr:colOff>92652</xdr:colOff>
      <xdr:row>438</xdr:row>
      <xdr:rowOff>122959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11</xdr:col>
      <xdr:colOff>0</xdr:colOff>
      <xdr:row>441</xdr:row>
      <xdr:rowOff>19050</xdr:rowOff>
    </xdr:from>
    <xdr:to>
      <xdr:col>18</xdr:col>
      <xdr:colOff>304800</xdr:colOff>
      <xdr:row>454</xdr:row>
      <xdr:rowOff>93519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19</xdr:col>
      <xdr:colOff>3464</xdr:colOff>
      <xdr:row>441</xdr:row>
      <xdr:rowOff>45894</xdr:rowOff>
    </xdr:from>
    <xdr:to>
      <xdr:col>26</xdr:col>
      <xdr:colOff>308264</xdr:colOff>
      <xdr:row>454</xdr:row>
      <xdr:rowOff>137681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26</xdr:col>
      <xdr:colOff>463261</xdr:colOff>
      <xdr:row>441</xdr:row>
      <xdr:rowOff>0</xdr:rowOff>
    </xdr:from>
    <xdr:to>
      <xdr:col>34</xdr:col>
      <xdr:colOff>158461</xdr:colOff>
      <xdr:row>454</xdr:row>
      <xdr:rowOff>91787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34</xdr:col>
      <xdr:colOff>316923</xdr:colOff>
      <xdr:row>441</xdr:row>
      <xdr:rowOff>9525</xdr:rowOff>
    </xdr:from>
    <xdr:to>
      <xdr:col>42</xdr:col>
      <xdr:colOff>15586</xdr:colOff>
      <xdr:row>454</xdr:row>
      <xdr:rowOff>101312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11</xdr:col>
      <xdr:colOff>0</xdr:colOff>
      <xdr:row>456</xdr:row>
      <xdr:rowOff>19050</xdr:rowOff>
    </xdr:from>
    <xdr:to>
      <xdr:col>18</xdr:col>
      <xdr:colOff>304800</xdr:colOff>
      <xdr:row>469</xdr:row>
      <xdr:rowOff>93519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19</xdr:col>
      <xdr:colOff>3464</xdr:colOff>
      <xdr:row>456</xdr:row>
      <xdr:rowOff>45894</xdr:rowOff>
    </xdr:from>
    <xdr:to>
      <xdr:col>26</xdr:col>
      <xdr:colOff>308264</xdr:colOff>
      <xdr:row>469</xdr:row>
      <xdr:rowOff>137681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26</xdr:col>
      <xdr:colOff>463261</xdr:colOff>
      <xdr:row>456</xdr:row>
      <xdr:rowOff>0</xdr:rowOff>
    </xdr:from>
    <xdr:to>
      <xdr:col>34</xdr:col>
      <xdr:colOff>158461</xdr:colOff>
      <xdr:row>469</xdr:row>
      <xdr:rowOff>91787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34</xdr:col>
      <xdr:colOff>316923</xdr:colOff>
      <xdr:row>456</xdr:row>
      <xdr:rowOff>9525</xdr:rowOff>
    </xdr:from>
    <xdr:to>
      <xdr:col>42</xdr:col>
      <xdr:colOff>15586</xdr:colOff>
      <xdr:row>469</xdr:row>
      <xdr:rowOff>101312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11</xdr:col>
      <xdr:colOff>173182</xdr:colOff>
      <xdr:row>471</xdr:row>
      <xdr:rowOff>1732</xdr:rowOff>
    </xdr:from>
    <xdr:to>
      <xdr:col>18</xdr:col>
      <xdr:colOff>477982</xdr:colOff>
      <xdr:row>484</xdr:row>
      <xdr:rowOff>76201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19</xdr:col>
      <xdr:colOff>176646</xdr:colOff>
      <xdr:row>471</xdr:row>
      <xdr:rowOff>28576</xdr:rowOff>
    </xdr:from>
    <xdr:to>
      <xdr:col>26</xdr:col>
      <xdr:colOff>481446</xdr:colOff>
      <xdr:row>484</xdr:row>
      <xdr:rowOff>120363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27</xdr:col>
      <xdr:colOff>30307</xdr:colOff>
      <xdr:row>470</xdr:row>
      <xdr:rowOff>190500</xdr:rowOff>
    </xdr:from>
    <xdr:to>
      <xdr:col>34</xdr:col>
      <xdr:colOff>331643</xdr:colOff>
      <xdr:row>484</xdr:row>
      <xdr:rowOff>74469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34</xdr:col>
      <xdr:colOff>490105</xdr:colOff>
      <xdr:row>470</xdr:row>
      <xdr:rowOff>200025</xdr:rowOff>
    </xdr:from>
    <xdr:to>
      <xdr:col>42</xdr:col>
      <xdr:colOff>188768</xdr:colOff>
      <xdr:row>484</xdr:row>
      <xdr:rowOff>83994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34945</xdr:colOff>
      <xdr:row>7</xdr:row>
      <xdr:rowOff>123083</xdr:rowOff>
    </xdr:from>
    <xdr:to>
      <xdr:col>15</xdr:col>
      <xdr:colOff>259463</xdr:colOff>
      <xdr:row>19</xdr:row>
      <xdr:rowOff>140773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34945</xdr:colOff>
      <xdr:row>22</xdr:row>
      <xdr:rowOff>123083</xdr:rowOff>
    </xdr:from>
    <xdr:to>
      <xdr:col>15</xdr:col>
      <xdr:colOff>259463</xdr:colOff>
      <xdr:row>34</xdr:row>
      <xdr:rowOff>140773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34945</xdr:colOff>
      <xdr:row>37</xdr:row>
      <xdr:rowOff>123083</xdr:rowOff>
    </xdr:from>
    <xdr:to>
      <xdr:col>15</xdr:col>
      <xdr:colOff>259463</xdr:colOff>
      <xdr:row>49</xdr:row>
      <xdr:rowOff>140773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34945</xdr:colOff>
      <xdr:row>52</xdr:row>
      <xdr:rowOff>123083</xdr:rowOff>
    </xdr:from>
    <xdr:to>
      <xdr:col>15</xdr:col>
      <xdr:colOff>259463</xdr:colOff>
      <xdr:row>64</xdr:row>
      <xdr:rowOff>140773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34945</xdr:colOff>
      <xdr:row>67</xdr:row>
      <xdr:rowOff>123083</xdr:rowOff>
    </xdr:from>
    <xdr:to>
      <xdr:col>15</xdr:col>
      <xdr:colOff>259463</xdr:colOff>
      <xdr:row>79</xdr:row>
      <xdr:rowOff>140773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34945</xdr:colOff>
      <xdr:row>82</xdr:row>
      <xdr:rowOff>123083</xdr:rowOff>
    </xdr:from>
    <xdr:to>
      <xdr:col>15</xdr:col>
      <xdr:colOff>259463</xdr:colOff>
      <xdr:row>94</xdr:row>
      <xdr:rowOff>140773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34945</xdr:colOff>
      <xdr:row>97</xdr:row>
      <xdr:rowOff>123083</xdr:rowOff>
    </xdr:from>
    <xdr:to>
      <xdr:col>15</xdr:col>
      <xdr:colOff>259463</xdr:colOff>
      <xdr:row>109</xdr:row>
      <xdr:rowOff>140773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34945</xdr:colOff>
      <xdr:row>112</xdr:row>
      <xdr:rowOff>123083</xdr:rowOff>
    </xdr:from>
    <xdr:to>
      <xdr:col>15</xdr:col>
      <xdr:colOff>259463</xdr:colOff>
      <xdr:row>124</xdr:row>
      <xdr:rowOff>140773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34945</xdr:colOff>
      <xdr:row>127</xdr:row>
      <xdr:rowOff>123083</xdr:rowOff>
    </xdr:from>
    <xdr:to>
      <xdr:col>15</xdr:col>
      <xdr:colOff>259463</xdr:colOff>
      <xdr:row>139</xdr:row>
      <xdr:rowOff>140773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34945</xdr:colOff>
      <xdr:row>142</xdr:row>
      <xdr:rowOff>123083</xdr:rowOff>
    </xdr:from>
    <xdr:to>
      <xdr:col>15</xdr:col>
      <xdr:colOff>259463</xdr:colOff>
      <xdr:row>154</xdr:row>
      <xdr:rowOff>140773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34945</xdr:colOff>
      <xdr:row>157</xdr:row>
      <xdr:rowOff>123083</xdr:rowOff>
    </xdr:from>
    <xdr:to>
      <xdr:col>15</xdr:col>
      <xdr:colOff>259463</xdr:colOff>
      <xdr:row>169</xdr:row>
      <xdr:rowOff>140773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34945</xdr:colOff>
      <xdr:row>172</xdr:row>
      <xdr:rowOff>123083</xdr:rowOff>
    </xdr:from>
    <xdr:to>
      <xdr:col>15</xdr:col>
      <xdr:colOff>259463</xdr:colOff>
      <xdr:row>184</xdr:row>
      <xdr:rowOff>140773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34945</xdr:colOff>
      <xdr:row>187</xdr:row>
      <xdr:rowOff>123083</xdr:rowOff>
    </xdr:from>
    <xdr:to>
      <xdr:col>15</xdr:col>
      <xdr:colOff>259463</xdr:colOff>
      <xdr:row>199</xdr:row>
      <xdr:rowOff>140773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34945</xdr:colOff>
      <xdr:row>202</xdr:row>
      <xdr:rowOff>123083</xdr:rowOff>
    </xdr:from>
    <xdr:to>
      <xdr:col>15</xdr:col>
      <xdr:colOff>259463</xdr:colOff>
      <xdr:row>214</xdr:row>
      <xdr:rowOff>140773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34945</xdr:colOff>
      <xdr:row>217</xdr:row>
      <xdr:rowOff>123083</xdr:rowOff>
    </xdr:from>
    <xdr:to>
      <xdr:col>15</xdr:col>
      <xdr:colOff>259463</xdr:colOff>
      <xdr:row>229</xdr:row>
      <xdr:rowOff>140773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34945</xdr:colOff>
      <xdr:row>232</xdr:row>
      <xdr:rowOff>123083</xdr:rowOff>
    </xdr:from>
    <xdr:to>
      <xdr:col>15</xdr:col>
      <xdr:colOff>259463</xdr:colOff>
      <xdr:row>244</xdr:row>
      <xdr:rowOff>140773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34945</xdr:colOff>
      <xdr:row>247</xdr:row>
      <xdr:rowOff>123083</xdr:rowOff>
    </xdr:from>
    <xdr:to>
      <xdr:col>15</xdr:col>
      <xdr:colOff>259463</xdr:colOff>
      <xdr:row>259</xdr:row>
      <xdr:rowOff>140773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34945</xdr:colOff>
      <xdr:row>262</xdr:row>
      <xdr:rowOff>123083</xdr:rowOff>
    </xdr:from>
    <xdr:to>
      <xdr:col>15</xdr:col>
      <xdr:colOff>259463</xdr:colOff>
      <xdr:row>274</xdr:row>
      <xdr:rowOff>140773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34945</xdr:colOff>
      <xdr:row>277</xdr:row>
      <xdr:rowOff>123083</xdr:rowOff>
    </xdr:from>
    <xdr:to>
      <xdr:col>15</xdr:col>
      <xdr:colOff>259463</xdr:colOff>
      <xdr:row>289</xdr:row>
      <xdr:rowOff>140773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34945</xdr:colOff>
      <xdr:row>292</xdr:row>
      <xdr:rowOff>123083</xdr:rowOff>
    </xdr:from>
    <xdr:to>
      <xdr:col>15</xdr:col>
      <xdr:colOff>259463</xdr:colOff>
      <xdr:row>304</xdr:row>
      <xdr:rowOff>140773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34945</xdr:colOff>
      <xdr:row>307</xdr:row>
      <xdr:rowOff>123083</xdr:rowOff>
    </xdr:from>
    <xdr:to>
      <xdr:col>15</xdr:col>
      <xdr:colOff>259463</xdr:colOff>
      <xdr:row>319</xdr:row>
      <xdr:rowOff>140773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34945</xdr:colOff>
      <xdr:row>322</xdr:row>
      <xdr:rowOff>123083</xdr:rowOff>
    </xdr:from>
    <xdr:to>
      <xdr:col>15</xdr:col>
      <xdr:colOff>259463</xdr:colOff>
      <xdr:row>334</xdr:row>
      <xdr:rowOff>140773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34945</xdr:colOff>
      <xdr:row>337</xdr:row>
      <xdr:rowOff>123083</xdr:rowOff>
    </xdr:from>
    <xdr:to>
      <xdr:col>15</xdr:col>
      <xdr:colOff>259463</xdr:colOff>
      <xdr:row>349</xdr:row>
      <xdr:rowOff>140773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34945</xdr:colOff>
      <xdr:row>352</xdr:row>
      <xdr:rowOff>123083</xdr:rowOff>
    </xdr:from>
    <xdr:to>
      <xdr:col>15</xdr:col>
      <xdr:colOff>259463</xdr:colOff>
      <xdr:row>364</xdr:row>
      <xdr:rowOff>140773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34945</xdr:colOff>
      <xdr:row>367</xdr:row>
      <xdr:rowOff>123083</xdr:rowOff>
    </xdr:from>
    <xdr:to>
      <xdr:col>15</xdr:col>
      <xdr:colOff>259463</xdr:colOff>
      <xdr:row>379</xdr:row>
      <xdr:rowOff>140773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34945</xdr:colOff>
      <xdr:row>382</xdr:row>
      <xdr:rowOff>123083</xdr:rowOff>
    </xdr:from>
    <xdr:to>
      <xdr:col>15</xdr:col>
      <xdr:colOff>259463</xdr:colOff>
      <xdr:row>394</xdr:row>
      <xdr:rowOff>140773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6</xdr:col>
      <xdr:colOff>595312</xdr:colOff>
      <xdr:row>397</xdr:row>
      <xdr:rowOff>123083</xdr:rowOff>
    </xdr:from>
    <xdr:to>
      <xdr:col>15</xdr:col>
      <xdr:colOff>207509</xdr:colOff>
      <xdr:row>409</xdr:row>
      <xdr:rowOff>140773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34945</xdr:colOff>
      <xdr:row>412</xdr:row>
      <xdr:rowOff>123083</xdr:rowOff>
    </xdr:from>
    <xdr:to>
      <xdr:col>15</xdr:col>
      <xdr:colOff>259463</xdr:colOff>
      <xdr:row>424</xdr:row>
      <xdr:rowOff>140773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34945</xdr:colOff>
      <xdr:row>427</xdr:row>
      <xdr:rowOff>123083</xdr:rowOff>
    </xdr:from>
    <xdr:to>
      <xdr:col>15</xdr:col>
      <xdr:colOff>259463</xdr:colOff>
      <xdr:row>439</xdr:row>
      <xdr:rowOff>140773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443</xdr:row>
      <xdr:rowOff>0</xdr:rowOff>
    </xdr:from>
    <xdr:to>
      <xdr:col>15</xdr:col>
      <xdr:colOff>224518</xdr:colOff>
      <xdr:row>455</xdr:row>
      <xdr:rowOff>17690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458</xdr:row>
      <xdr:rowOff>0</xdr:rowOff>
    </xdr:from>
    <xdr:to>
      <xdr:col>15</xdr:col>
      <xdr:colOff>224518</xdr:colOff>
      <xdr:row>470</xdr:row>
      <xdr:rowOff>17690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474</xdr:row>
      <xdr:rowOff>0</xdr:rowOff>
    </xdr:from>
    <xdr:to>
      <xdr:col>15</xdr:col>
      <xdr:colOff>224518</xdr:colOff>
      <xdr:row>487</xdr:row>
      <xdr:rowOff>17690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145851</xdr:colOff>
      <xdr:row>5</xdr:row>
      <xdr:rowOff>89892</xdr:rowOff>
    </xdr:from>
    <xdr:to>
      <xdr:col>20</xdr:col>
      <xdr:colOff>467320</xdr:colOff>
      <xdr:row>17</xdr:row>
      <xdr:rowOff>88701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5</xdr:row>
      <xdr:rowOff>56030</xdr:rowOff>
    </xdr:from>
    <xdr:to>
      <xdr:col>28</xdr:col>
      <xdr:colOff>321469</xdr:colOff>
      <xdr:row>17</xdr:row>
      <xdr:rowOff>54839</xdr:rowOff>
    </xdr:to>
    <xdr:graphicFrame macro="">
      <xdr:nvGraphicFramePr>
        <xdr:cNvPr id="164" name="Chart 1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369795</xdr:colOff>
      <xdr:row>5</xdr:row>
      <xdr:rowOff>44824</xdr:rowOff>
    </xdr:from>
    <xdr:to>
      <xdr:col>36</xdr:col>
      <xdr:colOff>86145</xdr:colOff>
      <xdr:row>17</xdr:row>
      <xdr:rowOff>43633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145851</xdr:colOff>
      <xdr:row>21</xdr:row>
      <xdr:rowOff>89892</xdr:rowOff>
    </xdr:from>
    <xdr:to>
      <xdr:col>20</xdr:col>
      <xdr:colOff>467320</xdr:colOff>
      <xdr:row>34</xdr:row>
      <xdr:rowOff>189725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21</xdr:row>
      <xdr:rowOff>56030</xdr:rowOff>
    </xdr:from>
    <xdr:to>
      <xdr:col>28</xdr:col>
      <xdr:colOff>321469</xdr:colOff>
      <xdr:row>34</xdr:row>
      <xdr:rowOff>155863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369795</xdr:colOff>
      <xdr:row>21</xdr:row>
      <xdr:rowOff>44824</xdr:rowOff>
    </xdr:from>
    <xdr:to>
      <xdr:col>36</xdr:col>
      <xdr:colOff>86145</xdr:colOff>
      <xdr:row>34</xdr:row>
      <xdr:rowOff>144657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145851</xdr:colOff>
      <xdr:row>36</xdr:row>
      <xdr:rowOff>89892</xdr:rowOff>
    </xdr:from>
    <xdr:to>
      <xdr:col>20</xdr:col>
      <xdr:colOff>467320</xdr:colOff>
      <xdr:row>49</xdr:row>
      <xdr:rowOff>189725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36</xdr:row>
      <xdr:rowOff>56030</xdr:rowOff>
    </xdr:from>
    <xdr:to>
      <xdr:col>28</xdr:col>
      <xdr:colOff>321469</xdr:colOff>
      <xdr:row>49</xdr:row>
      <xdr:rowOff>155863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28</xdr:col>
      <xdr:colOff>369795</xdr:colOff>
      <xdr:row>36</xdr:row>
      <xdr:rowOff>44824</xdr:rowOff>
    </xdr:from>
    <xdr:to>
      <xdr:col>36</xdr:col>
      <xdr:colOff>86145</xdr:colOff>
      <xdr:row>49</xdr:row>
      <xdr:rowOff>144657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145851</xdr:colOff>
      <xdr:row>51</xdr:row>
      <xdr:rowOff>89892</xdr:rowOff>
    </xdr:from>
    <xdr:to>
      <xdr:col>20</xdr:col>
      <xdr:colOff>467320</xdr:colOff>
      <xdr:row>64</xdr:row>
      <xdr:rowOff>189725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21</xdr:col>
      <xdr:colOff>0</xdr:colOff>
      <xdr:row>51</xdr:row>
      <xdr:rowOff>56030</xdr:rowOff>
    </xdr:from>
    <xdr:to>
      <xdr:col>28</xdr:col>
      <xdr:colOff>321469</xdr:colOff>
      <xdr:row>64</xdr:row>
      <xdr:rowOff>155863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28</xdr:col>
      <xdr:colOff>369795</xdr:colOff>
      <xdr:row>51</xdr:row>
      <xdr:rowOff>44824</xdr:rowOff>
    </xdr:from>
    <xdr:to>
      <xdr:col>36</xdr:col>
      <xdr:colOff>86145</xdr:colOff>
      <xdr:row>64</xdr:row>
      <xdr:rowOff>144657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145851</xdr:colOff>
      <xdr:row>66</xdr:row>
      <xdr:rowOff>89892</xdr:rowOff>
    </xdr:from>
    <xdr:to>
      <xdr:col>20</xdr:col>
      <xdr:colOff>467320</xdr:colOff>
      <xdr:row>80</xdr:row>
      <xdr:rowOff>16544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21</xdr:col>
      <xdr:colOff>0</xdr:colOff>
      <xdr:row>66</xdr:row>
      <xdr:rowOff>56030</xdr:rowOff>
    </xdr:from>
    <xdr:to>
      <xdr:col>28</xdr:col>
      <xdr:colOff>321469</xdr:colOff>
      <xdr:row>79</xdr:row>
      <xdr:rowOff>173182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28</xdr:col>
      <xdr:colOff>369795</xdr:colOff>
      <xdr:row>66</xdr:row>
      <xdr:rowOff>44824</xdr:rowOff>
    </xdr:from>
    <xdr:to>
      <xdr:col>36</xdr:col>
      <xdr:colOff>86145</xdr:colOff>
      <xdr:row>79</xdr:row>
      <xdr:rowOff>161976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145851</xdr:colOff>
      <xdr:row>81</xdr:row>
      <xdr:rowOff>89892</xdr:rowOff>
    </xdr:from>
    <xdr:to>
      <xdr:col>20</xdr:col>
      <xdr:colOff>467320</xdr:colOff>
      <xdr:row>95</xdr:row>
      <xdr:rowOff>16544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21</xdr:col>
      <xdr:colOff>0</xdr:colOff>
      <xdr:row>81</xdr:row>
      <xdr:rowOff>56030</xdr:rowOff>
    </xdr:from>
    <xdr:to>
      <xdr:col>28</xdr:col>
      <xdr:colOff>321469</xdr:colOff>
      <xdr:row>94</xdr:row>
      <xdr:rowOff>173182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369795</xdr:colOff>
      <xdr:row>81</xdr:row>
      <xdr:rowOff>44824</xdr:rowOff>
    </xdr:from>
    <xdr:to>
      <xdr:col>36</xdr:col>
      <xdr:colOff>86145</xdr:colOff>
      <xdr:row>94</xdr:row>
      <xdr:rowOff>161976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145851</xdr:colOff>
      <xdr:row>96</xdr:row>
      <xdr:rowOff>89891</xdr:rowOff>
    </xdr:from>
    <xdr:to>
      <xdr:col>20</xdr:col>
      <xdr:colOff>467320</xdr:colOff>
      <xdr:row>110</xdr:row>
      <xdr:rowOff>16543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21</xdr:col>
      <xdr:colOff>0</xdr:colOff>
      <xdr:row>96</xdr:row>
      <xdr:rowOff>56029</xdr:rowOff>
    </xdr:from>
    <xdr:to>
      <xdr:col>28</xdr:col>
      <xdr:colOff>321469</xdr:colOff>
      <xdr:row>109</xdr:row>
      <xdr:rowOff>173181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28</xdr:col>
      <xdr:colOff>369795</xdr:colOff>
      <xdr:row>96</xdr:row>
      <xdr:rowOff>44823</xdr:rowOff>
    </xdr:from>
    <xdr:to>
      <xdr:col>36</xdr:col>
      <xdr:colOff>86145</xdr:colOff>
      <xdr:row>109</xdr:row>
      <xdr:rowOff>161975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145851</xdr:colOff>
      <xdr:row>111</xdr:row>
      <xdr:rowOff>89892</xdr:rowOff>
    </xdr:from>
    <xdr:to>
      <xdr:col>20</xdr:col>
      <xdr:colOff>467320</xdr:colOff>
      <xdr:row>125</xdr:row>
      <xdr:rowOff>16544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21</xdr:col>
      <xdr:colOff>0</xdr:colOff>
      <xdr:row>111</xdr:row>
      <xdr:rowOff>56030</xdr:rowOff>
    </xdr:from>
    <xdr:to>
      <xdr:col>28</xdr:col>
      <xdr:colOff>321469</xdr:colOff>
      <xdr:row>124</xdr:row>
      <xdr:rowOff>173182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369795</xdr:colOff>
      <xdr:row>111</xdr:row>
      <xdr:rowOff>44824</xdr:rowOff>
    </xdr:from>
    <xdr:to>
      <xdr:col>36</xdr:col>
      <xdr:colOff>86145</xdr:colOff>
      <xdr:row>124</xdr:row>
      <xdr:rowOff>161976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145851</xdr:colOff>
      <xdr:row>126</xdr:row>
      <xdr:rowOff>89892</xdr:rowOff>
    </xdr:from>
    <xdr:to>
      <xdr:col>20</xdr:col>
      <xdr:colOff>467320</xdr:colOff>
      <xdr:row>139</xdr:row>
      <xdr:rowOff>155089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21</xdr:col>
      <xdr:colOff>0</xdr:colOff>
      <xdr:row>126</xdr:row>
      <xdr:rowOff>56030</xdr:rowOff>
    </xdr:from>
    <xdr:to>
      <xdr:col>28</xdr:col>
      <xdr:colOff>321469</xdr:colOff>
      <xdr:row>139</xdr:row>
      <xdr:rowOff>121227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28</xdr:col>
      <xdr:colOff>369795</xdr:colOff>
      <xdr:row>126</xdr:row>
      <xdr:rowOff>44824</xdr:rowOff>
    </xdr:from>
    <xdr:to>
      <xdr:col>36</xdr:col>
      <xdr:colOff>86145</xdr:colOff>
      <xdr:row>139</xdr:row>
      <xdr:rowOff>110021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145851</xdr:colOff>
      <xdr:row>141</xdr:row>
      <xdr:rowOff>89892</xdr:rowOff>
    </xdr:from>
    <xdr:to>
      <xdr:col>20</xdr:col>
      <xdr:colOff>467320</xdr:colOff>
      <xdr:row>154</xdr:row>
      <xdr:rowOff>155089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21</xdr:col>
      <xdr:colOff>0</xdr:colOff>
      <xdr:row>141</xdr:row>
      <xdr:rowOff>56030</xdr:rowOff>
    </xdr:from>
    <xdr:to>
      <xdr:col>28</xdr:col>
      <xdr:colOff>321469</xdr:colOff>
      <xdr:row>154</xdr:row>
      <xdr:rowOff>121227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28</xdr:col>
      <xdr:colOff>369795</xdr:colOff>
      <xdr:row>141</xdr:row>
      <xdr:rowOff>44824</xdr:rowOff>
    </xdr:from>
    <xdr:to>
      <xdr:col>36</xdr:col>
      <xdr:colOff>86145</xdr:colOff>
      <xdr:row>154</xdr:row>
      <xdr:rowOff>110021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145851</xdr:colOff>
      <xdr:row>156</xdr:row>
      <xdr:rowOff>89892</xdr:rowOff>
    </xdr:from>
    <xdr:to>
      <xdr:col>20</xdr:col>
      <xdr:colOff>467320</xdr:colOff>
      <xdr:row>169</xdr:row>
      <xdr:rowOff>155089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21</xdr:col>
      <xdr:colOff>0</xdr:colOff>
      <xdr:row>156</xdr:row>
      <xdr:rowOff>56030</xdr:rowOff>
    </xdr:from>
    <xdr:to>
      <xdr:col>28</xdr:col>
      <xdr:colOff>321469</xdr:colOff>
      <xdr:row>169</xdr:row>
      <xdr:rowOff>121227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28</xdr:col>
      <xdr:colOff>369795</xdr:colOff>
      <xdr:row>156</xdr:row>
      <xdr:rowOff>44824</xdr:rowOff>
    </xdr:from>
    <xdr:to>
      <xdr:col>36</xdr:col>
      <xdr:colOff>86145</xdr:colOff>
      <xdr:row>169</xdr:row>
      <xdr:rowOff>110021</xdr:rowOff>
    </xdr:to>
    <xdr:graphicFrame macro="">
      <xdr:nvGraphicFramePr>
        <xdr:cNvPr id="195" name="Chart 1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145851</xdr:colOff>
      <xdr:row>171</xdr:row>
      <xdr:rowOff>89892</xdr:rowOff>
    </xdr:from>
    <xdr:to>
      <xdr:col>20</xdr:col>
      <xdr:colOff>467320</xdr:colOff>
      <xdr:row>185</xdr:row>
      <xdr:rowOff>51180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21</xdr:col>
      <xdr:colOff>0</xdr:colOff>
      <xdr:row>171</xdr:row>
      <xdr:rowOff>56030</xdr:rowOff>
    </xdr:from>
    <xdr:to>
      <xdr:col>28</xdr:col>
      <xdr:colOff>321469</xdr:colOff>
      <xdr:row>185</xdr:row>
      <xdr:rowOff>17318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28</xdr:col>
      <xdr:colOff>369795</xdr:colOff>
      <xdr:row>171</xdr:row>
      <xdr:rowOff>44824</xdr:rowOff>
    </xdr:from>
    <xdr:to>
      <xdr:col>36</xdr:col>
      <xdr:colOff>86145</xdr:colOff>
      <xdr:row>185</xdr:row>
      <xdr:rowOff>6112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145851</xdr:colOff>
      <xdr:row>186</xdr:row>
      <xdr:rowOff>89891</xdr:rowOff>
    </xdr:from>
    <xdr:to>
      <xdr:col>20</xdr:col>
      <xdr:colOff>467320</xdr:colOff>
      <xdr:row>200</xdr:row>
      <xdr:rowOff>51179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21</xdr:col>
      <xdr:colOff>0</xdr:colOff>
      <xdr:row>186</xdr:row>
      <xdr:rowOff>56029</xdr:rowOff>
    </xdr:from>
    <xdr:to>
      <xdr:col>28</xdr:col>
      <xdr:colOff>321469</xdr:colOff>
      <xdr:row>200</xdr:row>
      <xdr:rowOff>17317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</xdr:col>
      <xdr:colOff>369795</xdr:colOff>
      <xdr:row>186</xdr:row>
      <xdr:rowOff>44823</xdr:rowOff>
    </xdr:from>
    <xdr:to>
      <xdr:col>36</xdr:col>
      <xdr:colOff>86145</xdr:colOff>
      <xdr:row>200</xdr:row>
      <xdr:rowOff>6111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145851</xdr:colOff>
      <xdr:row>201</xdr:row>
      <xdr:rowOff>89892</xdr:rowOff>
    </xdr:from>
    <xdr:to>
      <xdr:col>20</xdr:col>
      <xdr:colOff>467320</xdr:colOff>
      <xdr:row>215</xdr:row>
      <xdr:rowOff>51180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21</xdr:col>
      <xdr:colOff>0</xdr:colOff>
      <xdr:row>201</xdr:row>
      <xdr:rowOff>56030</xdr:rowOff>
    </xdr:from>
    <xdr:to>
      <xdr:col>28</xdr:col>
      <xdr:colOff>321469</xdr:colOff>
      <xdr:row>215</xdr:row>
      <xdr:rowOff>17318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28</xdr:col>
      <xdr:colOff>369795</xdr:colOff>
      <xdr:row>201</xdr:row>
      <xdr:rowOff>44824</xdr:rowOff>
    </xdr:from>
    <xdr:to>
      <xdr:col>36</xdr:col>
      <xdr:colOff>86145</xdr:colOff>
      <xdr:row>215</xdr:row>
      <xdr:rowOff>6112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145851</xdr:colOff>
      <xdr:row>216</xdr:row>
      <xdr:rowOff>89892</xdr:rowOff>
    </xdr:from>
    <xdr:to>
      <xdr:col>20</xdr:col>
      <xdr:colOff>467320</xdr:colOff>
      <xdr:row>230</xdr:row>
      <xdr:rowOff>51180</xdr:rowOff>
    </xdr:to>
    <xdr:graphicFrame macro="">
      <xdr:nvGraphicFramePr>
        <xdr:cNvPr id="205" name="Chart 2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21</xdr:col>
      <xdr:colOff>0</xdr:colOff>
      <xdr:row>216</xdr:row>
      <xdr:rowOff>56030</xdr:rowOff>
    </xdr:from>
    <xdr:to>
      <xdr:col>28</xdr:col>
      <xdr:colOff>321469</xdr:colOff>
      <xdr:row>230</xdr:row>
      <xdr:rowOff>17318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28</xdr:col>
      <xdr:colOff>369795</xdr:colOff>
      <xdr:row>216</xdr:row>
      <xdr:rowOff>44824</xdr:rowOff>
    </xdr:from>
    <xdr:to>
      <xdr:col>36</xdr:col>
      <xdr:colOff>86145</xdr:colOff>
      <xdr:row>230</xdr:row>
      <xdr:rowOff>6112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145851</xdr:colOff>
      <xdr:row>231</xdr:row>
      <xdr:rowOff>89892</xdr:rowOff>
    </xdr:from>
    <xdr:to>
      <xdr:col>20</xdr:col>
      <xdr:colOff>467320</xdr:colOff>
      <xdr:row>245</xdr:row>
      <xdr:rowOff>33862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21</xdr:col>
      <xdr:colOff>0</xdr:colOff>
      <xdr:row>231</xdr:row>
      <xdr:rowOff>56030</xdr:rowOff>
    </xdr:from>
    <xdr:to>
      <xdr:col>28</xdr:col>
      <xdr:colOff>321469</xdr:colOff>
      <xdr:row>245</xdr:row>
      <xdr:rowOff>0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28</xdr:col>
      <xdr:colOff>369795</xdr:colOff>
      <xdr:row>231</xdr:row>
      <xdr:rowOff>44824</xdr:rowOff>
    </xdr:from>
    <xdr:to>
      <xdr:col>36</xdr:col>
      <xdr:colOff>86145</xdr:colOff>
      <xdr:row>244</xdr:row>
      <xdr:rowOff>179294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145851</xdr:colOff>
      <xdr:row>246</xdr:row>
      <xdr:rowOff>89891</xdr:rowOff>
    </xdr:from>
    <xdr:to>
      <xdr:col>20</xdr:col>
      <xdr:colOff>467320</xdr:colOff>
      <xdr:row>260</xdr:row>
      <xdr:rowOff>33861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21</xdr:col>
      <xdr:colOff>0</xdr:colOff>
      <xdr:row>246</xdr:row>
      <xdr:rowOff>56029</xdr:rowOff>
    </xdr:from>
    <xdr:to>
      <xdr:col>28</xdr:col>
      <xdr:colOff>321469</xdr:colOff>
      <xdr:row>260</xdr:row>
      <xdr:rowOff>-1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28</xdr:col>
      <xdr:colOff>369795</xdr:colOff>
      <xdr:row>246</xdr:row>
      <xdr:rowOff>44823</xdr:rowOff>
    </xdr:from>
    <xdr:to>
      <xdr:col>36</xdr:col>
      <xdr:colOff>86145</xdr:colOff>
      <xdr:row>259</xdr:row>
      <xdr:rowOff>179293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145851</xdr:colOff>
      <xdr:row>262</xdr:row>
      <xdr:rowOff>89892</xdr:rowOff>
    </xdr:from>
    <xdr:to>
      <xdr:col>20</xdr:col>
      <xdr:colOff>467320</xdr:colOff>
      <xdr:row>276</xdr:row>
      <xdr:rowOff>32079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21</xdr:col>
      <xdr:colOff>0</xdr:colOff>
      <xdr:row>262</xdr:row>
      <xdr:rowOff>56030</xdr:rowOff>
    </xdr:from>
    <xdr:to>
      <xdr:col>28</xdr:col>
      <xdr:colOff>321469</xdr:colOff>
      <xdr:row>275</xdr:row>
      <xdr:rowOff>188717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28</xdr:col>
      <xdr:colOff>369795</xdr:colOff>
      <xdr:row>262</xdr:row>
      <xdr:rowOff>44824</xdr:rowOff>
    </xdr:from>
    <xdr:to>
      <xdr:col>36</xdr:col>
      <xdr:colOff>86145</xdr:colOff>
      <xdr:row>275</xdr:row>
      <xdr:rowOff>177511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145851</xdr:colOff>
      <xdr:row>277</xdr:row>
      <xdr:rowOff>89892</xdr:rowOff>
    </xdr:from>
    <xdr:to>
      <xdr:col>20</xdr:col>
      <xdr:colOff>467320</xdr:colOff>
      <xdr:row>291</xdr:row>
      <xdr:rowOff>32079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21</xdr:col>
      <xdr:colOff>0</xdr:colOff>
      <xdr:row>277</xdr:row>
      <xdr:rowOff>56030</xdr:rowOff>
    </xdr:from>
    <xdr:to>
      <xdr:col>28</xdr:col>
      <xdr:colOff>321469</xdr:colOff>
      <xdr:row>290</xdr:row>
      <xdr:rowOff>188717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28</xdr:col>
      <xdr:colOff>369795</xdr:colOff>
      <xdr:row>277</xdr:row>
      <xdr:rowOff>44824</xdr:rowOff>
    </xdr:from>
    <xdr:to>
      <xdr:col>36</xdr:col>
      <xdr:colOff>86145</xdr:colOff>
      <xdr:row>290</xdr:row>
      <xdr:rowOff>177511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145851</xdr:colOff>
      <xdr:row>291</xdr:row>
      <xdr:rowOff>89892</xdr:rowOff>
    </xdr:from>
    <xdr:to>
      <xdr:col>20</xdr:col>
      <xdr:colOff>467320</xdr:colOff>
      <xdr:row>305</xdr:row>
      <xdr:rowOff>20255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21</xdr:col>
      <xdr:colOff>0</xdr:colOff>
      <xdr:row>291</xdr:row>
      <xdr:rowOff>56030</xdr:rowOff>
    </xdr:from>
    <xdr:to>
      <xdr:col>28</xdr:col>
      <xdr:colOff>321469</xdr:colOff>
      <xdr:row>304</xdr:row>
      <xdr:rowOff>176893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28</xdr:col>
      <xdr:colOff>369795</xdr:colOff>
      <xdr:row>291</xdr:row>
      <xdr:rowOff>44824</xdr:rowOff>
    </xdr:from>
    <xdr:to>
      <xdr:col>36</xdr:col>
      <xdr:colOff>86145</xdr:colOff>
      <xdr:row>304</xdr:row>
      <xdr:rowOff>165687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145851</xdr:colOff>
      <xdr:row>306</xdr:row>
      <xdr:rowOff>89892</xdr:rowOff>
    </xdr:from>
    <xdr:to>
      <xdr:col>20</xdr:col>
      <xdr:colOff>467320</xdr:colOff>
      <xdr:row>320</xdr:row>
      <xdr:rowOff>20255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21</xdr:col>
      <xdr:colOff>0</xdr:colOff>
      <xdr:row>306</xdr:row>
      <xdr:rowOff>56030</xdr:rowOff>
    </xdr:from>
    <xdr:to>
      <xdr:col>28</xdr:col>
      <xdr:colOff>321469</xdr:colOff>
      <xdr:row>319</xdr:row>
      <xdr:rowOff>176893</xdr:rowOff>
    </xdr:to>
    <xdr:graphicFrame macro="">
      <xdr:nvGraphicFramePr>
        <xdr:cNvPr id="224" name="Chart 2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28</xdr:col>
      <xdr:colOff>369795</xdr:colOff>
      <xdr:row>306</xdr:row>
      <xdr:rowOff>44824</xdr:rowOff>
    </xdr:from>
    <xdr:to>
      <xdr:col>36</xdr:col>
      <xdr:colOff>86145</xdr:colOff>
      <xdr:row>319</xdr:row>
      <xdr:rowOff>165687</xdr:rowOff>
    </xdr:to>
    <xdr:graphicFrame macro="">
      <xdr:nvGraphicFramePr>
        <xdr:cNvPr id="225" name="Chart 2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145851</xdr:colOff>
      <xdr:row>321</xdr:row>
      <xdr:rowOff>89892</xdr:rowOff>
    </xdr:from>
    <xdr:to>
      <xdr:col>20</xdr:col>
      <xdr:colOff>467320</xdr:colOff>
      <xdr:row>335</xdr:row>
      <xdr:rowOff>20255</xdr:rowOff>
    </xdr:to>
    <xdr:graphicFrame macro="">
      <xdr:nvGraphicFramePr>
        <xdr:cNvPr id="226" name="Chart 2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21</xdr:col>
      <xdr:colOff>0</xdr:colOff>
      <xdr:row>321</xdr:row>
      <xdr:rowOff>56030</xdr:rowOff>
    </xdr:from>
    <xdr:to>
      <xdr:col>28</xdr:col>
      <xdr:colOff>321469</xdr:colOff>
      <xdr:row>334</xdr:row>
      <xdr:rowOff>176893</xdr:rowOff>
    </xdr:to>
    <xdr:graphicFrame macro="">
      <xdr:nvGraphicFramePr>
        <xdr:cNvPr id="227" name="Chart 2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28</xdr:col>
      <xdr:colOff>369795</xdr:colOff>
      <xdr:row>321</xdr:row>
      <xdr:rowOff>44824</xdr:rowOff>
    </xdr:from>
    <xdr:to>
      <xdr:col>36</xdr:col>
      <xdr:colOff>86145</xdr:colOff>
      <xdr:row>334</xdr:row>
      <xdr:rowOff>165687</xdr:rowOff>
    </xdr:to>
    <xdr:graphicFrame macro="">
      <xdr:nvGraphicFramePr>
        <xdr:cNvPr id="228" name="Chart 2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145851</xdr:colOff>
      <xdr:row>337</xdr:row>
      <xdr:rowOff>89892</xdr:rowOff>
    </xdr:from>
    <xdr:to>
      <xdr:col>20</xdr:col>
      <xdr:colOff>467320</xdr:colOff>
      <xdr:row>351</xdr:row>
      <xdr:rowOff>33862</xdr:rowOff>
    </xdr:to>
    <xdr:graphicFrame macro="">
      <xdr:nvGraphicFramePr>
        <xdr:cNvPr id="229" name="Chart 2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21</xdr:col>
      <xdr:colOff>0</xdr:colOff>
      <xdr:row>337</xdr:row>
      <xdr:rowOff>56030</xdr:rowOff>
    </xdr:from>
    <xdr:to>
      <xdr:col>28</xdr:col>
      <xdr:colOff>321469</xdr:colOff>
      <xdr:row>351</xdr:row>
      <xdr:rowOff>0</xdr:rowOff>
    </xdr:to>
    <xdr:graphicFrame macro="">
      <xdr:nvGraphicFramePr>
        <xdr:cNvPr id="230" name="Chart 2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28</xdr:col>
      <xdr:colOff>369795</xdr:colOff>
      <xdr:row>337</xdr:row>
      <xdr:rowOff>44824</xdr:rowOff>
    </xdr:from>
    <xdr:to>
      <xdr:col>36</xdr:col>
      <xdr:colOff>86145</xdr:colOff>
      <xdr:row>350</xdr:row>
      <xdr:rowOff>179294</xdr:rowOff>
    </xdr:to>
    <xdr:graphicFrame macro="">
      <xdr:nvGraphicFramePr>
        <xdr:cNvPr id="231" name="Chart 2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145851</xdr:colOff>
      <xdr:row>352</xdr:row>
      <xdr:rowOff>89892</xdr:rowOff>
    </xdr:from>
    <xdr:to>
      <xdr:col>20</xdr:col>
      <xdr:colOff>467320</xdr:colOff>
      <xdr:row>366</xdr:row>
      <xdr:rowOff>33862</xdr:rowOff>
    </xdr:to>
    <xdr:graphicFrame macro="">
      <xdr:nvGraphicFramePr>
        <xdr:cNvPr id="232" name="Chart 2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21</xdr:col>
      <xdr:colOff>0</xdr:colOff>
      <xdr:row>352</xdr:row>
      <xdr:rowOff>56030</xdr:rowOff>
    </xdr:from>
    <xdr:to>
      <xdr:col>28</xdr:col>
      <xdr:colOff>321469</xdr:colOff>
      <xdr:row>366</xdr:row>
      <xdr:rowOff>0</xdr:rowOff>
    </xdr:to>
    <xdr:graphicFrame macro="">
      <xdr:nvGraphicFramePr>
        <xdr:cNvPr id="233" name="Chart 2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28</xdr:col>
      <xdr:colOff>369795</xdr:colOff>
      <xdr:row>352</xdr:row>
      <xdr:rowOff>44824</xdr:rowOff>
    </xdr:from>
    <xdr:to>
      <xdr:col>36</xdr:col>
      <xdr:colOff>86145</xdr:colOff>
      <xdr:row>365</xdr:row>
      <xdr:rowOff>179294</xdr:rowOff>
    </xdr:to>
    <xdr:graphicFrame macro="">
      <xdr:nvGraphicFramePr>
        <xdr:cNvPr id="234" name="Chart 2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145851</xdr:colOff>
      <xdr:row>367</xdr:row>
      <xdr:rowOff>89892</xdr:rowOff>
    </xdr:from>
    <xdr:to>
      <xdr:col>20</xdr:col>
      <xdr:colOff>467320</xdr:colOff>
      <xdr:row>381</xdr:row>
      <xdr:rowOff>33862</xdr:rowOff>
    </xdr:to>
    <xdr:graphicFrame macro="">
      <xdr:nvGraphicFramePr>
        <xdr:cNvPr id="235" name="Chart 2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21</xdr:col>
      <xdr:colOff>0</xdr:colOff>
      <xdr:row>367</xdr:row>
      <xdr:rowOff>56030</xdr:rowOff>
    </xdr:from>
    <xdr:to>
      <xdr:col>28</xdr:col>
      <xdr:colOff>321469</xdr:colOff>
      <xdr:row>381</xdr:row>
      <xdr:rowOff>0</xdr:rowOff>
    </xdr:to>
    <xdr:graphicFrame macro="">
      <xdr:nvGraphicFramePr>
        <xdr:cNvPr id="236" name="Chart 2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28</xdr:col>
      <xdr:colOff>369795</xdr:colOff>
      <xdr:row>367</xdr:row>
      <xdr:rowOff>44824</xdr:rowOff>
    </xdr:from>
    <xdr:to>
      <xdr:col>36</xdr:col>
      <xdr:colOff>86145</xdr:colOff>
      <xdr:row>380</xdr:row>
      <xdr:rowOff>179294</xdr:rowOff>
    </xdr:to>
    <xdr:graphicFrame macro="">
      <xdr:nvGraphicFramePr>
        <xdr:cNvPr id="237" name="Chart 2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145851</xdr:colOff>
      <xdr:row>382</xdr:row>
      <xdr:rowOff>89892</xdr:rowOff>
    </xdr:from>
    <xdr:to>
      <xdr:col>20</xdr:col>
      <xdr:colOff>467320</xdr:colOff>
      <xdr:row>395</xdr:row>
      <xdr:rowOff>85817</xdr:rowOff>
    </xdr:to>
    <xdr:graphicFrame macro="">
      <xdr:nvGraphicFramePr>
        <xdr:cNvPr id="238" name="Chart 2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21</xdr:col>
      <xdr:colOff>0</xdr:colOff>
      <xdr:row>382</xdr:row>
      <xdr:rowOff>56030</xdr:rowOff>
    </xdr:from>
    <xdr:to>
      <xdr:col>28</xdr:col>
      <xdr:colOff>321469</xdr:colOff>
      <xdr:row>395</xdr:row>
      <xdr:rowOff>51955</xdr:rowOff>
    </xdr:to>
    <xdr:graphicFrame macro="">
      <xdr:nvGraphicFramePr>
        <xdr:cNvPr id="239" name="Chart 2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28</xdr:col>
      <xdr:colOff>369795</xdr:colOff>
      <xdr:row>382</xdr:row>
      <xdr:rowOff>44824</xdr:rowOff>
    </xdr:from>
    <xdr:to>
      <xdr:col>36</xdr:col>
      <xdr:colOff>86145</xdr:colOff>
      <xdr:row>395</xdr:row>
      <xdr:rowOff>40749</xdr:rowOff>
    </xdr:to>
    <xdr:graphicFrame macro="">
      <xdr:nvGraphicFramePr>
        <xdr:cNvPr id="240" name="Chart 2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145851</xdr:colOff>
      <xdr:row>396</xdr:row>
      <xdr:rowOff>89892</xdr:rowOff>
    </xdr:from>
    <xdr:to>
      <xdr:col>20</xdr:col>
      <xdr:colOff>467320</xdr:colOff>
      <xdr:row>409</xdr:row>
      <xdr:rowOff>87130</xdr:rowOff>
    </xdr:to>
    <xdr:graphicFrame macro="">
      <xdr:nvGraphicFramePr>
        <xdr:cNvPr id="241" name="Chart 2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21</xdr:col>
      <xdr:colOff>0</xdr:colOff>
      <xdr:row>396</xdr:row>
      <xdr:rowOff>56030</xdr:rowOff>
    </xdr:from>
    <xdr:to>
      <xdr:col>28</xdr:col>
      <xdr:colOff>321469</xdr:colOff>
      <xdr:row>409</xdr:row>
      <xdr:rowOff>53268</xdr:rowOff>
    </xdr:to>
    <xdr:graphicFrame macro="">
      <xdr:nvGraphicFramePr>
        <xdr:cNvPr id="242" name="Chart 2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28</xdr:col>
      <xdr:colOff>369795</xdr:colOff>
      <xdr:row>396</xdr:row>
      <xdr:rowOff>44824</xdr:rowOff>
    </xdr:from>
    <xdr:to>
      <xdr:col>36</xdr:col>
      <xdr:colOff>86145</xdr:colOff>
      <xdr:row>409</xdr:row>
      <xdr:rowOff>42062</xdr:rowOff>
    </xdr:to>
    <xdr:graphicFrame macro="">
      <xdr:nvGraphicFramePr>
        <xdr:cNvPr id="243" name="Chart 2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145851</xdr:colOff>
      <xdr:row>411</xdr:row>
      <xdr:rowOff>89892</xdr:rowOff>
    </xdr:from>
    <xdr:to>
      <xdr:col>20</xdr:col>
      <xdr:colOff>467320</xdr:colOff>
      <xdr:row>424</xdr:row>
      <xdr:rowOff>87130</xdr:rowOff>
    </xdr:to>
    <xdr:graphicFrame macro="">
      <xdr:nvGraphicFramePr>
        <xdr:cNvPr id="244" name="Chart 2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21</xdr:col>
      <xdr:colOff>0</xdr:colOff>
      <xdr:row>411</xdr:row>
      <xdr:rowOff>56030</xdr:rowOff>
    </xdr:from>
    <xdr:to>
      <xdr:col>28</xdr:col>
      <xdr:colOff>321469</xdr:colOff>
      <xdr:row>424</xdr:row>
      <xdr:rowOff>53268</xdr:rowOff>
    </xdr:to>
    <xdr:graphicFrame macro="">
      <xdr:nvGraphicFramePr>
        <xdr:cNvPr id="245" name="Chart 2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28</xdr:col>
      <xdr:colOff>369795</xdr:colOff>
      <xdr:row>411</xdr:row>
      <xdr:rowOff>44824</xdr:rowOff>
    </xdr:from>
    <xdr:to>
      <xdr:col>36</xdr:col>
      <xdr:colOff>86145</xdr:colOff>
      <xdr:row>424</xdr:row>
      <xdr:rowOff>42062</xdr:rowOff>
    </xdr:to>
    <xdr:graphicFrame macro="">
      <xdr:nvGraphicFramePr>
        <xdr:cNvPr id="246" name="Chart 2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145851</xdr:colOff>
      <xdr:row>426</xdr:row>
      <xdr:rowOff>89891</xdr:rowOff>
    </xdr:from>
    <xdr:to>
      <xdr:col>20</xdr:col>
      <xdr:colOff>467320</xdr:colOff>
      <xdr:row>439</xdr:row>
      <xdr:rowOff>87129</xdr:rowOff>
    </xdr:to>
    <xdr:graphicFrame macro="">
      <xdr:nvGraphicFramePr>
        <xdr:cNvPr id="247" name="Chart 2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21</xdr:col>
      <xdr:colOff>0</xdr:colOff>
      <xdr:row>426</xdr:row>
      <xdr:rowOff>56029</xdr:rowOff>
    </xdr:from>
    <xdr:to>
      <xdr:col>28</xdr:col>
      <xdr:colOff>321469</xdr:colOff>
      <xdr:row>439</xdr:row>
      <xdr:rowOff>53267</xdr:rowOff>
    </xdr:to>
    <xdr:graphicFrame macro="">
      <xdr:nvGraphicFramePr>
        <xdr:cNvPr id="248" name="Chart 2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28</xdr:col>
      <xdr:colOff>369795</xdr:colOff>
      <xdr:row>426</xdr:row>
      <xdr:rowOff>44823</xdr:rowOff>
    </xdr:from>
    <xdr:to>
      <xdr:col>36</xdr:col>
      <xdr:colOff>86145</xdr:colOff>
      <xdr:row>439</xdr:row>
      <xdr:rowOff>42061</xdr:rowOff>
    </xdr:to>
    <xdr:graphicFrame macro="">
      <xdr:nvGraphicFramePr>
        <xdr:cNvPr id="249" name="Chart 2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145851</xdr:colOff>
      <xdr:row>441</xdr:row>
      <xdr:rowOff>89892</xdr:rowOff>
    </xdr:from>
    <xdr:to>
      <xdr:col>20</xdr:col>
      <xdr:colOff>467320</xdr:colOff>
      <xdr:row>454</xdr:row>
      <xdr:rowOff>172407</xdr:rowOff>
    </xdr:to>
    <xdr:graphicFrame macro="">
      <xdr:nvGraphicFramePr>
        <xdr:cNvPr id="250" name="Chart 2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21</xdr:col>
      <xdr:colOff>0</xdr:colOff>
      <xdr:row>441</xdr:row>
      <xdr:rowOff>56030</xdr:rowOff>
    </xdr:from>
    <xdr:to>
      <xdr:col>28</xdr:col>
      <xdr:colOff>321469</xdr:colOff>
      <xdr:row>454</xdr:row>
      <xdr:rowOff>138545</xdr:rowOff>
    </xdr:to>
    <xdr:graphicFrame macro="">
      <xdr:nvGraphicFramePr>
        <xdr:cNvPr id="251" name="Chart 2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28</xdr:col>
      <xdr:colOff>369795</xdr:colOff>
      <xdr:row>441</xdr:row>
      <xdr:rowOff>44824</xdr:rowOff>
    </xdr:from>
    <xdr:to>
      <xdr:col>36</xdr:col>
      <xdr:colOff>86145</xdr:colOff>
      <xdr:row>454</xdr:row>
      <xdr:rowOff>127339</xdr:rowOff>
    </xdr:to>
    <xdr:graphicFrame macro="">
      <xdr:nvGraphicFramePr>
        <xdr:cNvPr id="252" name="Chart 2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145851</xdr:colOff>
      <xdr:row>456</xdr:row>
      <xdr:rowOff>89892</xdr:rowOff>
    </xdr:from>
    <xdr:to>
      <xdr:col>20</xdr:col>
      <xdr:colOff>467320</xdr:colOff>
      <xdr:row>469</xdr:row>
      <xdr:rowOff>172407</xdr:rowOff>
    </xdr:to>
    <xdr:graphicFrame macro="">
      <xdr:nvGraphicFramePr>
        <xdr:cNvPr id="253" name="Chart 2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21</xdr:col>
      <xdr:colOff>0</xdr:colOff>
      <xdr:row>456</xdr:row>
      <xdr:rowOff>56030</xdr:rowOff>
    </xdr:from>
    <xdr:to>
      <xdr:col>28</xdr:col>
      <xdr:colOff>321469</xdr:colOff>
      <xdr:row>469</xdr:row>
      <xdr:rowOff>138545</xdr:rowOff>
    </xdr:to>
    <xdr:graphicFrame macro="">
      <xdr:nvGraphicFramePr>
        <xdr:cNvPr id="254" name="Chart 2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28</xdr:col>
      <xdr:colOff>369795</xdr:colOff>
      <xdr:row>456</xdr:row>
      <xdr:rowOff>44824</xdr:rowOff>
    </xdr:from>
    <xdr:to>
      <xdr:col>36</xdr:col>
      <xdr:colOff>86145</xdr:colOff>
      <xdr:row>469</xdr:row>
      <xdr:rowOff>127339</xdr:rowOff>
    </xdr:to>
    <xdr:graphicFrame macro="">
      <xdr:nvGraphicFramePr>
        <xdr:cNvPr id="255" name="Chart 2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145851</xdr:colOff>
      <xdr:row>471</xdr:row>
      <xdr:rowOff>89892</xdr:rowOff>
    </xdr:from>
    <xdr:to>
      <xdr:col>20</xdr:col>
      <xdr:colOff>467320</xdr:colOff>
      <xdr:row>484</xdr:row>
      <xdr:rowOff>172407</xdr:rowOff>
    </xdr:to>
    <xdr:graphicFrame macro="">
      <xdr:nvGraphicFramePr>
        <xdr:cNvPr id="256" name="Chart 2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21</xdr:col>
      <xdr:colOff>0</xdr:colOff>
      <xdr:row>471</xdr:row>
      <xdr:rowOff>56030</xdr:rowOff>
    </xdr:from>
    <xdr:to>
      <xdr:col>28</xdr:col>
      <xdr:colOff>321469</xdr:colOff>
      <xdr:row>484</xdr:row>
      <xdr:rowOff>138545</xdr:rowOff>
    </xdr:to>
    <xdr:graphicFrame macro="">
      <xdr:nvGraphicFramePr>
        <xdr:cNvPr id="257" name="Chart 2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28</xdr:col>
      <xdr:colOff>369795</xdr:colOff>
      <xdr:row>471</xdr:row>
      <xdr:rowOff>44824</xdr:rowOff>
    </xdr:from>
    <xdr:to>
      <xdr:col>36</xdr:col>
      <xdr:colOff>86145</xdr:colOff>
      <xdr:row>484</xdr:row>
      <xdr:rowOff>127339</xdr:rowOff>
    </xdr:to>
    <xdr:graphicFrame macro="">
      <xdr:nvGraphicFramePr>
        <xdr:cNvPr id="258" name="Chart 2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37</xdr:col>
      <xdr:colOff>0</xdr:colOff>
      <xdr:row>5</xdr:row>
      <xdr:rowOff>0</xdr:rowOff>
    </xdr:from>
    <xdr:to>
      <xdr:col>44</xdr:col>
      <xdr:colOff>322487</xdr:colOff>
      <xdr:row>16</xdr:row>
      <xdr:rowOff>189309</xdr:rowOff>
    </xdr:to>
    <xdr:graphicFrame macro="">
      <xdr:nvGraphicFramePr>
        <xdr:cNvPr id="259" name="Chart 2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37</xdr:col>
      <xdr:colOff>0</xdr:colOff>
      <xdr:row>21</xdr:row>
      <xdr:rowOff>0</xdr:rowOff>
    </xdr:from>
    <xdr:to>
      <xdr:col>44</xdr:col>
      <xdr:colOff>322487</xdr:colOff>
      <xdr:row>34</xdr:row>
      <xdr:rowOff>68080</xdr:rowOff>
    </xdr:to>
    <xdr:graphicFrame macro="">
      <xdr:nvGraphicFramePr>
        <xdr:cNvPr id="260" name="Chart 2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37</xdr:col>
      <xdr:colOff>0</xdr:colOff>
      <xdr:row>36</xdr:row>
      <xdr:rowOff>0</xdr:rowOff>
    </xdr:from>
    <xdr:to>
      <xdr:col>44</xdr:col>
      <xdr:colOff>322487</xdr:colOff>
      <xdr:row>49</xdr:row>
      <xdr:rowOff>68081</xdr:rowOff>
    </xdr:to>
    <xdr:graphicFrame macro="">
      <xdr:nvGraphicFramePr>
        <xdr:cNvPr id="261" name="Chart 2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37</xdr:col>
      <xdr:colOff>0</xdr:colOff>
      <xdr:row>50</xdr:row>
      <xdr:rowOff>155864</xdr:rowOff>
    </xdr:from>
    <xdr:to>
      <xdr:col>44</xdr:col>
      <xdr:colOff>322487</xdr:colOff>
      <xdr:row>64</xdr:row>
      <xdr:rowOff>33445</xdr:rowOff>
    </xdr:to>
    <xdr:graphicFrame macro="">
      <xdr:nvGraphicFramePr>
        <xdr:cNvPr id="262" name="Chart 2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37</xdr:col>
      <xdr:colOff>0</xdr:colOff>
      <xdr:row>66</xdr:row>
      <xdr:rowOff>0</xdr:rowOff>
    </xdr:from>
    <xdr:to>
      <xdr:col>44</xdr:col>
      <xdr:colOff>322487</xdr:colOff>
      <xdr:row>79</xdr:row>
      <xdr:rowOff>68081</xdr:rowOff>
    </xdr:to>
    <xdr:graphicFrame macro="">
      <xdr:nvGraphicFramePr>
        <xdr:cNvPr id="263" name="Chart 2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37</xdr:col>
      <xdr:colOff>0</xdr:colOff>
      <xdr:row>81</xdr:row>
      <xdr:rowOff>0</xdr:rowOff>
    </xdr:from>
    <xdr:to>
      <xdr:col>44</xdr:col>
      <xdr:colOff>322487</xdr:colOff>
      <xdr:row>94</xdr:row>
      <xdr:rowOff>68081</xdr:rowOff>
    </xdr:to>
    <xdr:graphicFrame macro="">
      <xdr:nvGraphicFramePr>
        <xdr:cNvPr id="264" name="Chart 2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37</xdr:col>
      <xdr:colOff>0</xdr:colOff>
      <xdr:row>96</xdr:row>
      <xdr:rowOff>0</xdr:rowOff>
    </xdr:from>
    <xdr:to>
      <xdr:col>44</xdr:col>
      <xdr:colOff>322487</xdr:colOff>
      <xdr:row>109</xdr:row>
      <xdr:rowOff>68080</xdr:rowOff>
    </xdr:to>
    <xdr:graphicFrame macro="">
      <xdr:nvGraphicFramePr>
        <xdr:cNvPr id="265" name="Chart 2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37</xdr:col>
      <xdr:colOff>0</xdr:colOff>
      <xdr:row>111</xdr:row>
      <xdr:rowOff>0</xdr:rowOff>
    </xdr:from>
    <xdr:to>
      <xdr:col>44</xdr:col>
      <xdr:colOff>322487</xdr:colOff>
      <xdr:row>124</xdr:row>
      <xdr:rowOff>68081</xdr:rowOff>
    </xdr:to>
    <xdr:graphicFrame macro="">
      <xdr:nvGraphicFramePr>
        <xdr:cNvPr id="266" name="Chart 2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37</xdr:col>
      <xdr:colOff>0</xdr:colOff>
      <xdr:row>126</xdr:row>
      <xdr:rowOff>0</xdr:rowOff>
    </xdr:from>
    <xdr:to>
      <xdr:col>44</xdr:col>
      <xdr:colOff>322487</xdr:colOff>
      <xdr:row>139</xdr:row>
      <xdr:rowOff>68081</xdr:rowOff>
    </xdr:to>
    <xdr:graphicFrame macro="">
      <xdr:nvGraphicFramePr>
        <xdr:cNvPr id="267" name="Chart 2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37</xdr:col>
      <xdr:colOff>0</xdr:colOff>
      <xdr:row>141</xdr:row>
      <xdr:rowOff>0</xdr:rowOff>
    </xdr:from>
    <xdr:to>
      <xdr:col>44</xdr:col>
      <xdr:colOff>322487</xdr:colOff>
      <xdr:row>154</xdr:row>
      <xdr:rowOff>68081</xdr:rowOff>
    </xdr:to>
    <xdr:graphicFrame macro="">
      <xdr:nvGraphicFramePr>
        <xdr:cNvPr id="268" name="Chart 2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37</xdr:col>
      <xdr:colOff>0</xdr:colOff>
      <xdr:row>156</xdr:row>
      <xdr:rowOff>0</xdr:rowOff>
    </xdr:from>
    <xdr:to>
      <xdr:col>44</xdr:col>
      <xdr:colOff>322487</xdr:colOff>
      <xdr:row>169</xdr:row>
      <xdr:rowOff>68081</xdr:rowOff>
    </xdr:to>
    <xdr:graphicFrame macro="">
      <xdr:nvGraphicFramePr>
        <xdr:cNvPr id="269" name="Chart 2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37</xdr:col>
      <xdr:colOff>0</xdr:colOff>
      <xdr:row>171</xdr:row>
      <xdr:rowOff>0</xdr:rowOff>
    </xdr:from>
    <xdr:to>
      <xdr:col>44</xdr:col>
      <xdr:colOff>322487</xdr:colOff>
      <xdr:row>184</xdr:row>
      <xdr:rowOff>68081</xdr:rowOff>
    </xdr:to>
    <xdr:graphicFrame macro="">
      <xdr:nvGraphicFramePr>
        <xdr:cNvPr id="270" name="Chart 2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37</xdr:col>
      <xdr:colOff>0</xdr:colOff>
      <xdr:row>186</xdr:row>
      <xdr:rowOff>0</xdr:rowOff>
    </xdr:from>
    <xdr:to>
      <xdr:col>44</xdr:col>
      <xdr:colOff>322487</xdr:colOff>
      <xdr:row>199</xdr:row>
      <xdr:rowOff>68080</xdr:rowOff>
    </xdr:to>
    <xdr:graphicFrame macro="">
      <xdr:nvGraphicFramePr>
        <xdr:cNvPr id="271" name="Chart 2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37</xdr:col>
      <xdr:colOff>0</xdr:colOff>
      <xdr:row>201</xdr:row>
      <xdr:rowOff>0</xdr:rowOff>
    </xdr:from>
    <xdr:to>
      <xdr:col>44</xdr:col>
      <xdr:colOff>322487</xdr:colOff>
      <xdr:row>214</xdr:row>
      <xdr:rowOff>68081</xdr:rowOff>
    </xdr:to>
    <xdr:graphicFrame macro="">
      <xdr:nvGraphicFramePr>
        <xdr:cNvPr id="272" name="Chart 2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37</xdr:col>
      <xdr:colOff>0</xdr:colOff>
      <xdr:row>216</xdr:row>
      <xdr:rowOff>0</xdr:rowOff>
    </xdr:from>
    <xdr:to>
      <xdr:col>44</xdr:col>
      <xdr:colOff>322487</xdr:colOff>
      <xdr:row>229</xdr:row>
      <xdr:rowOff>68081</xdr:rowOff>
    </xdr:to>
    <xdr:graphicFrame macro="">
      <xdr:nvGraphicFramePr>
        <xdr:cNvPr id="273" name="Chart 2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37</xdr:col>
      <xdr:colOff>0</xdr:colOff>
      <xdr:row>231</xdr:row>
      <xdr:rowOff>0</xdr:rowOff>
    </xdr:from>
    <xdr:to>
      <xdr:col>44</xdr:col>
      <xdr:colOff>322487</xdr:colOff>
      <xdr:row>244</xdr:row>
      <xdr:rowOff>68081</xdr:rowOff>
    </xdr:to>
    <xdr:graphicFrame macro="">
      <xdr:nvGraphicFramePr>
        <xdr:cNvPr id="274" name="Chart 2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37</xdr:col>
      <xdr:colOff>0</xdr:colOff>
      <xdr:row>246</xdr:row>
      <xdr:rowOff>0</xdr:rowOff>
    </xdr:from>
    <xdr:to>
      <xdr:col>44</xdr:col>
      <xdr:colOff>322487</xdr:colOff>
      <xdr:row>259</xdr:row>
      <xdr:rowOff>68081</xdr:rowOff>
    </xdr:to>
    <xdr:graphicFrame macro="">
      <xdr:nvGraphicFramePr>
        <xdr:cNvPr id="275" name="Chart 2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37</xdr:col>
      <xdr:colOff>0</xdr:colOff>
      <xdr:row>262</xdr:row>
      <xdr:rowOff>0</xdr:rowOff>
    </xdr:from>
    <xdr:to>
      <xdr:col>44</xdr:col>
      <xdr:colOff>322487</xdr:colOff>
      <xdr:row>275</xdr:row>
      <xdr:rowOff>85399</xdr:rowOff>
    </xdr:to>
    <xdr:graphicFrame macro="">
      <xdr:nvGraphicFramePr>
        <xdr:cNvPr id="276" name="Chart 2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37</xdr:col>
      <xdr:colOff>0</xdr:colOff>
      <xdr:row>277</xdr:row>
      <xdr:rowOff>0</xdr:rowOff>
    </xdr:from>
    <xdr:to>
      <xdr:col>44</xdr:col>
      <xdr:colOff>322487</xdr:colOff>
      <xdr:row>290</xdr:row>
      <xdr:rowOff>85399</xdr:rowOff>
    </xdr:to>
    <xdr:graphicFrame macro="">
      <xdr:nvGraphicFramePr>
        <xdr:cNvPr id="277" name="Chart 2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37</xdr:col>
      <xdr:colOff>0</xdr:colOff>
      <xdr:row>292</xdr:row>
      <xdr:rowOff>0</xdr:rowOff>
    </xdr:from>
    <xdr:to>
      <xdr:col>44</xdr:col>
      <xdr:colOff>322487</xdr:colOff>
      <xdr:row>305</xdr:row>
      <xdr:rowOff>85399</xdr:rowOff>
    </xdr:to>
    <xdr:graphicFrame macro="">
      <xdr:nvGraphicFramePr>
        <xdr:cNvPr id="278" name="Chart 2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37</xdr:col>
      <xdr:colOff>0</xdr:colOff>
      <xdr:row>307</xdr:row>
      <xdr:rowOff>0</xdr:rowOff>
    </xdr:from>
    <xdr:to>
      <xdr:col>44</xdr:col>
      <xdr:colOff>322487</xdr:colOff>
      <xdr:row>320</xdr:row>
      <xdr:rowOff>85399</xdr:rowOff>
    </xdr:to>
    <xdr:graphicFrame macro="">
      <xdr:nvGraphicFramePr>
        <xdr:cNvPr id="279" name="Chart 2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37</xdr:col>
      <xdr:colOff>0</xdr:colOff>
      <xdr:row>321</xdr:row>
      <xdr:rowOff>0</xdr:rowOff>
    </xdr:from>
    <xdr:to>
      <xdr:col>44</xdr:col>
      <xdr:colOff>322487</xdr:colOff>
      <xdr:row>334</xdr:row>
      <xdr:rowOff>68081</xdr:rowOff>
    </xdr:to>
    <xdr:graphicFrame macro="">
      <xdr:nvGraphicFramePr>
        <xdr:cNvPr id="280" name="Chart 2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37</xdr:col>
      <xdr:colOff>0</xdr:colOff>
      <xdr:row>337</xdr:row>
      <xdr:rowOff>0</xdr:rowOff>
    </xdr:from>
    <xdr:to>
      <xdr:col>44</xdr:col>
      <xdr:colOff>322487</xdr:colOff>
      <xdr:row>350</xdr:row>
      <xdr:rowOff>85399</xdr:rowOff>
    </xdr:to>
    <xdr:graphicFrame macro="">
      <xdr:nvGraphicFramePr>
        <xdr:cNvPr id="281" name="Chart 2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37</xdr:col>
      <xdr:colOff>0</xdr:colOff>
      <xdr:row>352</xdr:row>
      <xdr:rowOff>0</xdr:rowOff>
    </xdr:from>
    <xdr:to>
      <xdr:col>44</xdr:col>
      <xdr:colOff>322487</xdr:colOff>
      <xdr:row>365</xdr:row>
      <xdr:rowOff>85399</xdr:rowOff>
    </xdr:to>
    <xdr:graphicFrame macro="">
      <xdr:nvGraphicFramePr>
        <xdr:cNvPr id="282" name="Chart 2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37</xdr:col>
      <xdr:colOff>0</xdr:colOff>
      <xdr:row>367</xdr:row>
      <xdr:rowOff>0</xdr:rowOff>
    </xdr:from>
    <xdr:to>
      <xdr:col>44</xdr:col>
      <xdr:colOff>322487</xdr:colOff>
      <xdr:row>380</xdr:row>
      <xdr:rowOff>85399</xdr:rowOff>
    </xdr:to>
    <xdr:graphicFrame macro="">
      <xdr:nvGraphicFramePr>
        <xdr:cNvPr id="283" name="Chart 2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37</xdr:col>
      <xdr:colOff>0</xdr:colOff>
      <xdr:row>382</xdr:row>
      <xdr:rowOff>0</xdr:rowOff>
    </xdr:from>
    <xdr:to>
      <xdr:col>44</xdr:col>
      <xdr:colOff>322487</xdr:colOff>
      <xdr:row>395</xdr:row>
      <xdr:rowOff>85399</xdr:rowOff>
    </xdr:to>
    <xdr:graphicFrame macro="">
      <xdr:nvGraphicFramePr>
        <xdr:cNvPr id="284" name="Chart 2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37</xdr:col>
      <xdr:colOff>0</xdr:colOff>
      <xdr:row>396</xdr:row>
      <xdr:rowOff>0</xdr:rowOff>
    </xdr:from>
    <xdr:to>
      <xdr:col>44</xdr:col>
      <xdr:colOff>322487</xdr:colOff>
      <xdr:row>409</xdr:row>
      <xdr:rowOff>68081</xdr:rowOff>
    </xdr:to>
    <xdr:graphicFrame macro="">
      <xdr:nvGraphicFramePr>
        <xdr:cNvPr id="285" name="Chart 2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37</xdr:col>
      <xdr:colOff>0</xdr:colOff>
      <xdr:row>411</xdr:row>
      <xdr:rowOff>0</xdr:rowOff>
    </xdr:from>
    <xdr:to>
      <xdr:col>44</xdr:col>
      <xdr:colOff>322487</xdr:colOff>
      <xdr:row>424</xdr:row>
      <xdr:rowOff>68081</xdr:rowOff>
    </xdr:to>
    <xdr:graphicFrame macro="">
      <xdr:nvGraphicFramePr>
        <xdr:cNvPr id="286" name="Chart 2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37</xdr:col>
      <xdr:colOff>0</xdr:colOff>
      <xdr:row>426</xdr:row>
      <xdr:rowOff>0</xdr:rowOff>
    </xdr:from>
    <xdr:to>
      <xdr:col>44</xdr:col>
      <xdr:colOff>322487</xdr:colOff>
      <xdr:row>439</xdr:row>
      <xdr:rowOff>68080</xdr:rowOff>
    </xdr:to>
    <xdr:graphicFrame macro="">
      <xdr:nvGraphicFramePr>
        <xdr:cNvPr id="287" name="Chart 2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37</xdr:col>
      <xdr:colOff>0</xdr:colOff>
      <xdr:row>442</xdr:row>
      <xdr:rowOff>0</xdr:rowOff>
    </xdr:from>
    <xdr:to>
      <xdr:col>44</xdr:col>
      <xdr:colOff>322487</xdr:colOff>
      <xdr:row>455</xdr:row>
      <xdr:rowOff>85399</xdr:rowOff>
    </xdr:to>
    <xdr:graphicFrame macro="">
      <xdr:nvGraphicFramePr>
        <xdr:cNvPr id="288" name="Chart 2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37</xdr:col>
      <xdr:colOff>0</xdr:colOff>
      <xdr:row>456</xdr:row>
      <xdr:rowOff>0</xdr:rowOff>
    </xdr:from>
    <xdr:to>
      <xdr:col>44</xdr:col>
      <xdr:colOff>322487</xdr:colOff>
      <xdr:row>469</xdr:row>
      <xdr:rowOff>68081</xdr:rowOff>
    </xdr:to>
    <xdr:graphicFrame macro="">
      <xdr:nvGraphicFramePr>
        <xdr:cNvPr id="289" name="Chart 2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37</xdr:col>
      <xdr:colOff>0</xdr:colOff>
      <xdr:row>471</xdr:row>
      <xdr:rowOff>0</xdr:rowOff>
    </xdr:from>
    <xdr:to>
      <xdr:col>44</xdr:col>
      <xdr:colOff>322487</xdr:colOff>
      <xdr:row>484</xdr:row>
      <xdr:rowOff>68081</xdr:rowOff>
    </xdr:to>
    <xdr:graphicFrame macro="">
      <xdr:nvGraphicFramePr>
        <xdr:cNvPr id="290" name="Chart 2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90919</xdr:colOff>
      <xdr:row>21</xdr:row>
      <xdr:rowOff>41686</xdr:rowOff>
    </xdr:from>
    <xdr:to>
      <xdr:col>21</xdr:col>
      <xdr:colOff>315437</xdr:colOff>
      <xdr:row>32</xdr:row>
      <xdr:rowOff>186416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571499</xdr:colOff>
      <xdr:row>21</xdr:row>
      <xdr:rowOff>72984</xdr:rowOff>
    </xdr:from>
    <xdr:to>
      <xdr:col>30</xdr:col>
      <xdr:colOff>183697</xdr:colOff>
      <xdr:row>33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305541</xdr:colOff>
      <xdr:row>21</xdr:row>
      <xdr:rowOff>38347</xdr:rowOff>
    </xdr:from>
    <xdr:to>
      <xdr:col>38</xdr:col>
      <xdr:colOff>530060</xdr:colOff>
      <xdr:row>32</xdr:row>
      <xdr:rowOff>183077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90919</xdr:colOff>
      <xdr:row>34</xdr:row>
      <xdr:rowOff>41686</xdr:rowOff>
    </xdr:from>
    <xdr:to>
      <xdr:col>21</xdr:col>
      <xdr:colOff>315437</xdr:colOff>
      <xdr:row>45</xdr:row>
      <xdr:rowOff>186416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571499</xdr:colOff>
      <xdr:row>34</xdr:row>
      <xdr:rowOff>72984</xdr:rowOff>
    </xdr:from>
    <xdr:to>
      <xdr:col>30</xdr:col>
      <xdr:colOff>183697</xdr:colOff>
      <xdr:row>46</xdr:row>
      <xdr:rowOff>13607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305541</xdr:colOff>
      <xdr:row>34</xdr:row>
      <xdr:rowOff>38347</xdr:rowOff>
    </xdr:from>
    <xdr:to>
      <xdr:col>38</xdr:col>
      <xdr:colOff>530060</xdr:colOff>
      <xdr:row>45</xdr:row>
      <xdr:rowOff>183077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90919</xdr:colOff>
      <xdr:row>47</xdr:row>
      <xdr:rowOff>41686</xdr:rowOff>
    </xdr:from>
    <xdr:to>
      <xdr:col>21</xdr:col>
      <xdr:colOff>315437</xdr:colOff>
      <xdr:row>58</xdr:row>
      <xdr:rowOff>186416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21</xdr:col>
      <xdr:colOff>571499</xdr:colOff>
      <xdr:row>47</xdr:row>
      <xdr:rowOff>72984</xdr:rowOff>
    </xdr:from>
    <xdr:to>
      <xdr:col>30</xdr:col>
      <xdr:colOff>183697</xdr:colOff>
      <xdr:row>59</xdr:row>
      <xdr:rowOff>13607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305541</xdr:colOff>
      <xdr:row>47</xdr:row>
      <xdr:rowOff>38347</xdr:rowOff>
    </xdr:from>
    <xdr:to>
      <xdr:col>38</xdr:col>
      <xdr:colOff>530060</xdr:colOff>
      <xdr:row>58</xdr:row>
      <xdr:rowOff>183077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90919</xdr:colOff>
      <xdr:row>60</xdr:row>
      <xdr:rowOff>41686</xdr:rowOff>
    </xdr:from>
    <xdr:to>
      <xdr:col>21</xdr:col>
      <xdr:colOff>315437</xdr:colOff>
      <xdr:row>71</xdr:row>
      <xdr:rowOff>186416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21</xdr:col>
      <xdr:colOff>571499</xdr:colOff>
      <xdr:row>60</xdr:row>
      <xdr:rowOff>72984</xdr:rowOff>
    </xdr:from>
    <xdr:to>
      <xdr:col>30</xdr:col>
      <xdr:colOff>183697</xdr:colOff>
      <xdr:row>72</xdr:row>
      <xdr:rowOff>13607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305541</xdr:colOff>
      <xdr:row>60</xdr:row>
      <xdr:rowOff>38347</xdr:rowOff>
    </xdr:from>
    <xdr:to>
      <xdr:col>38</xdr:col>
      <xdr:colOff>530060</xdr:colOff>
      <xdr:row>71</xdr:row>
      <xdr:rowOff>183077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55292</xdr:rowOff>
    </xdr:from>
    <xdr:to>
      <xdr:col>21</xdr:col>
      <xdr:colOff>356259</xdr:colOff>
      <xdr:row>84</xdr:row>
      <xdr:rowOff>186415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86590</xdr:rowOff>
    </xdr:from>
    <xdr:to>
      <xdr:col>30</xdr:col>
      <xdr:colOff>224519</xdr:colOff>
      <xdr:row>85</xdr:row>
      <xdr:rowOff>13606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51953</xdr:rowOff>
    </xdr:from>
    <xdr:to>
      <xdr:col>38</xdr:col>
      <xdr:colOff>570882</xdr:colOff>
      <xdr:row>84</xdr:row>
      <xdr:rowOff>183076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86</xdr:row>
      <xdr:rowOff>55292</xdr:rowOff>
    </xdr:from>
    <xdr:to>
      <xdr:col>21</xdr:col>
      <xdr:colOff>356259</xdr:colOff>
      <xdr:row>97</xdr:row>
      <xdr:rowOff>186415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86590</xdr:rowOff>
    </xdr:from>
    <xdr:to>
      <xdr:col>30</xdr:col>
      <xdr:colOff>224519</xdr:colOff>
      <xdr:row>98</xdr:row>
      <xdr:rowOff>13606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86</xdr:row>
      <xdr:rowOff>51953</xdr:rowOff>
    </xdr:from>
    <xdr:to>
      <xdr:col>38</xdr:col>
      <xdr:colOff>570882</xdr:colOff>
      <xdr:row>97</xdr:row>
      <xdr:rowOff>183076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99</xdr:row>
      <xdr:rowOff>55292</xdr:rowOff>
    </xdr:from>
    <xdr:to>
      <xdr:col>21</xdr:col>
      <xdr:colOff>356259</xdr:colOff>
      <xdr:row>110</xdr:row>
      <xdr:rowOff>186415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86590</xdr:rowOff>
    </xdr:from>
    <xdr:to>
      <xdr:col>30</xdr:col>
      <xdr:colOff>224519</xdr:colOff>
      <xdr:row>111</xdr:row>
      <xdr:rowOff>13605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99</xdr:row>
      <xdr:rowOff>51953</xdr:rowOff>
    </xdr:from>
    <xdr:to>
      <xdr:col>38</xdr:col>
      <xdr:colOff>570882</xdr:colOff>
      <xdr:row>110</xdr:row>
      <xdr:rowOff>183076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112</xdr:row>
      <xdr:rowOff>55292</xdr:rowOff>
    </xdr:from>
    <xdr:to>
      <xdr:col>21</xdr:col>
      <xdr:colOff>356259</xdr:colOff>
      <xdr:row>123</xdr:row>
      <xdr:rowOff>186415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86590</xdr:rowOff>
    </xdr:from>
    <xdr:to>
      <xdr:col>30</xdr:col>
      <xdr:colOff>224519</xdr:colOff>
      <xdr:row>124</xdr:row>
      <xdr:rowOff>13606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112</xdr:row>
      <xdr:rowOff>51953</xdr:rowOff>
    </xdr:from>
    <xdr:to>
      <xdr:col>38</xdr:col>
      <xdr:colOff>570882</xdr:colOff>
      <xdr:row>123</xdr:row>
      <xdr:rowOff>183076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125</xdr:row>
      <xdr:rowOff>55293</xdr:rowOff>
    </xdr:from>
    <xdr:to>
      <xdr:col>21</xdr:col>
      <xdr:colOff>356259</xdr:colOff>
      <xdr:row>136</xdr:row>
      <xdr:rowOff>200023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125</xdr:row>
      <xdr:rowOff>86591</xdr:rowOff>
    </xdr:from>
    <xdr:to>
      <xdr:col>30</xdr:col>
      <xdr:colOff>224519</xdr:colOff>
      <xdr:row>137</xdr:row>
      <xdr:rowOff>27214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125</xdr:row>
      <xdr:rowOff>51954</xdr:rowOff>
    </xdr:from>
    <xdr:to>
      <xdr:col>38</xdr:col>
      <xdr:colOff>570882</xdr:colOff>
      <xdr:row>136</xdr:row>
      <xdr:rowOff>196684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138</xdr:row>
      <xdr:rowOff>55293</xdr:rowOff>
    </xdr:from>
    <xdr:to>
      <xdr:col>21</xdr:col>
      <xdr:colOff>356259</xdr:colOff>
      <xdr:row>149</xdr:row>
      <xdr:rowOff>200023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138</xdr:row>
      <xdr:rowOff>86591</xdr:rowOff>
    </xdr:from>
    <xdr:to>
      <xdr:col>30</xdr:col>
      <xdr:colOff>224519</xdr:colOff>
      <xdr:row>150</xdr:row>
      <xdr:rowOff>27214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138</xdr:row>
      <xdr:rowOff>51954</xdr:rowOff>
    </xdr:from>
    <xdr:to>
      <xdr:col>38</xdr:col>
      <xdr:colOff>570882</xdr:colOff>
      <xdr:row>149</xdr:row>
      <xdr:rowOff>196684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151</xdr:row>
      <xdr:rowOff>55293</xdr:rowOff>
    </xdr:from>
    <xdr:to>
      <xdr:col>21</xdr:col>
      <xdr:colOff>356259</xdr:colOff>
      <xdr:row>162</xdr:row>
      <xdr:rowOff>200023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151</xdr:row>
      <xdr:rowOff>86591</xdr:rowOff>
    </xdr:from>
    <xdr:to>
      <xdr:col>30</xdr:col>
      <xdr:colOff>224519</xdr:colOff>
      <xdr:row>163</xdr:row>
      <xdr:rowOff>27214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151</xdr:row>
      <xdr:rowOff>51954</xdr:rowOff>
    </xdr:from>
    <xdr:to>
      <xdr:col>38</xdr:col>
      <xdr:colOff>570882</xdr:colOff>
      <xdr:row>162</xdr:row>
      <xdr:rowOff>196684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164</xdr:row>
      <xdr:rowOff>55293</xdr:rowOff>
    </xdr:from>
    <xdr:to>
      <xdr:col>21</xdr:col>
      <xdr:colOff>356259</xdr:colOff>
      <xdr:row>175</xdr:row>
      <xdr:rowOff>200023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164</xdr:row>
      <xdr:rowOff>86591</xdr:rowOff>
    </xdr:from>
    <xdr:to>
      <xdr:col>30</xdr:col>
      <xdr:colOff>224519</xdr:colOff>
      <xdr:row>176</xdr:row>
      <xdr:rowOff>27214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164</xdr:row>
      <xdr:rowOff>51954</xdr:rowOff>
    </xdr:from>
    <xdr:to>
      <xdr:col>38</xdr:col>
      <xdr:colOff>570882</xdr:colOff>
      <xdr:row>175</xdr:row>
      <xdr:rowOff>196684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55293</xdr:rowOff>
    </xdr:from>
    <xdr:to>
      <xdr:col>21</xdr:col>
      <xdr:colOff>356259</xdr:colOff>
      <xdr:row>188</xdr:row>
      <xdr:rowOff>186417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86591</xdr:rowOff>
    </xdr:from>
    <xdr:to>
      <xdr:col>30</xdr:col>
      <xdr:colOff>224519</xdr:colOff>
      <xdr:row>189</xdr:row>
      <xdr:rowOff>13608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51954</xdr:rowOff>
    </xdr:from>
    <xdr:to>
      <xdr:col>38</xdr:col>
      <xdr:colOff>570882</xdr:colOff>
      <xdr:row>188</xdr:row>
      <xdr:rowOff>183078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55293</xdr:rowOff>
    </xdr:from>
    <xdr:to>
      <xdr:col>21</xdr:col>
      <xdr:colOff>356259</xdr:colOff>
      <xdr:row>201</xdr:row>
      <xdr:rowOff>186417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86591</xdr:rowOff>
    </xdr:from>
    <xdr:to>
      <xdr:col>30</xdr:col>
      <xdr:colOff>224519</xdr:colOff>
      <xdr:row>202</xdr:row>
      <xdr:rowOff>13607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51954</xdr:rowOff>
    </xdr:from>
    <xdr:to>
      <xdr:col>38</xdr:col>
      <xdr:colOff>570882</xdr:colOff>
      <xdr:row>201</xdr:row>
      <xdr:rowOff>183078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55293</xdr:rowOff>
    </xdr:from>
    <xdr:to>
      <xdr:col>21</xdr:col>
      <xdr:colOff>356259</xdr:colOff>
      <xdr:row>214</xdr:row>
      <xdr:rowOff>186417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86591</xdr:rowOff>
    </xdr:from>
    <xdr:to>
      <xdr:col>30</xdr:col>
      <xdr:colOff>224519</xdr:colOff>
      <xdr:row>215</xdr:row>
      <xdr:rowOff>13608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51954</xdr:rowOff>
    </xdr:from>
    <xdr:to>
      <xdr:col>38</xdr:col>
      <xdr:colOff>570882</xdr:colOff>
      <xdr:row>214</xdr:row>
      <xdr:rowOff>183078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55293</xdr:rowOff>
    </xdr:from>
    <xdr:to>
      <xdr:col>21</xdr:col>
      <xdr:colOff>356259</xdr:colOff>
      <xdr:row>227</xdr:row>
      <xdr:rowOff>186417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86591</xdr:rowOff>
    </xdr:from>
    <xdr:to>
      <xdr:col>30</xdr:col>
      <xdr:colOff>224519</xdr:colOff>
      <xdr:row>228</xdr:row>
      <xdr:rowOff>13608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51954</xdr:rowOff>
    </xdr:from>
    <xdr:to>
      <xdr:col>38</xdr:col>
      <xdr:colOff>570882</xdr:colOff>
      <xdr:row>227</xdr:row>
      <xdr:rowOff>183078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55293</xdr:rowOff>
    </xdr:from>
    <xdr:to>
      <xdr:col>21</xdr:col>
      <xdr:colOff>356259</xdr:colOff>
      <xdr:row>240</xdr:row>
      <xdr:rowOff>172809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86591</xdr:rowOff>
    </xdr:from>
    <xdr:to>
      <xdr:col>30</xdr:col>
      <xdr:colOff>224519</xdr:colOff>
      <xdr:row>241</xdr:row>
      <xdr:rowOff>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51954</xdr:rowOff>
    </xdr:from>
    <xdr:to>
      <xdr:col>38</xdr:col>
      <xdr:colOff>570882</xdr:colOff>
      <xdr:row>240</xdr:row>
      <xdr:rowOff>169470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55293</xdr:rowOff>
    </xdr:from>
    <xdr:to>
      <xdr:col>21</xdr:col>
      <xdr:colOff>356259</xdr:colOff>
      <xdr:row>253</xdr:row>
      <xdr:rowOff>172809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86591</xdr:rowOff>
    </xdr:from>
    <xdr:to>
      <xdr:col>30</xdr:col>
      <xdr:colOff>224519</xdr:colOff>
      <xdr:row>254</xdr:row>
      <xdr:rowOff>0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51954</xdr:rowOff>
    </xdr:from>
    <xdr:to>
      <xdr:col>38</xdr:col>
      <xdr:colOff>570882</xdr:colOff>
      <xdr:row>253</xdr:row>
      <xdr:rowOff>169470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55293</xdr:rowOff>
    </xdr:from>
    <xdr:to>
      <xdr:col>21</xdr:col>
      <xdr:colOff>356259</xdr:colOff>
      <xdr:row>266</xdr:row>
      <xdr:rowOff>172809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86591</xdr:rowOff>
    </xdr:from>
    <xdr:to>
      <xdr:col>30</xdr:col>
      <xdr:colOff>224519</xdr:colOff>
      <xdr:row>267</xdr:row>
      <xdr:rowOff>0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51954</xdr:rowOff>
    </xdr:from>
    <xdr:to>
      <xdr:col>38</xdr:col>
      <xdr:colOff>570882</xdr:colOff>
      <xdr:row>266</xdr:row>
      <xdr:rowOff>169470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279</xdr:row>
      <xdr:rowOff>172809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280</xdr:row>
      <xdr:rowOff>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279</xdr:row>
      <xdr:rowOff>169470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55293</xdr:rowOff>
    </xdr:from>
    <xdr:to>
      <xdr:col>21</xdr:col>
      <xdr:colOff>356259</xdr:colOff>
      <xdr:row>292</xdr:row>
      <xdr:rowOff>186417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86591</xdr:rowOff>
    </xdr:from>
    <xdr:to>
      <xdr:col>30</xdr:col>
      <xdr:colOff>224519</xdr:colOff>
      <xdr:row>293</xdr:row>
      <xdr:rowOff>13607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51954</xdr:rowOff>
    </xdr:from>
    <xdr:to>
      <xdr:col>38</xdr:col>
      <xdr:colOff>570882</xdr:colOff>
      <xdr:row>292</xdr:row>
      <xdr:rowOff>183078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55293</xdr:rowOff>
    </xdr:from>
    <xdr:to>
      <xdr:col>21</xdr:col>
      <xdr:colOff>356259</xdr:colOff>
      <xdr:row>305</xdr:row>
      <xdr:rowOff>186417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86591</xdr:rowOff>
    </xdr:from>
    <xdr:to>
      <xdr:col>30</xdr:col>
      <xdr:colOff>224519</xdr:colOff>
      <xdr:row>306</xdr:row>
      <xdr:rowOff>13608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294</xdr:row>
      <xdr:rowOff>51954</xdr:rowOff>
    </xdr:from>
    <xdr:to>
      <xdr:col>38</xdr:col>
      <xdr:colOff>570882</xdr:colOff>
      <xdr:row>305</xdr:row>
      <xdr:rowOff>183078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55293</xdr:rowOff>
    </xdr:from>
    <xdr:to>
      <xdr:col>21</xdr:col>
      <xdr:colOff>356259</xdr:colOff>
      <xdr:row>318</xdr:row>
      <xdr:rowOff>186417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86591</xdr:rowOff>
    </xdr:from>
    <xdr:to>
      <xdr:col>30</xdr:col>
      <xdr:colOff>224519</xdr:colOff>
      <xdr:row>319</xdr:row>
      <xdr:rowOff>13608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51954</xdr:rowOff>
    </xdr:from>
    <xdr:to>
      <xdr:col>38</xdr:col>
      <xdr:colOff>570882</xdr:colOff>
      <xdr:row>318</xdr:row>
      <xdr:rowOff>183078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55293</xdr:rowOff>
    </xdr:from>
    <xdr:to>
      <xdr:col>21</xdr:col>
      <xdr:colOff>356259</xdr:colOff>
      <xdr:row>331</xdr:row>
      <xdr:rowOff>186417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86591</xdr:rowOff>
    </xdr:from>
    <xdr:to>
      <xdr:col>30</xdr:col>
      <xdr:colOff>224519</xdr:colOff>
      <xdr:row>332</xdr:row>
      <xdr:rowOff>13608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51954</xdr:rowOff>
    </xdr:from>
    <xdr:to>
      <xdr:col>38</xdr:col>
      <xdr:colOff>570882</xdr:colOff>
      <xdr:row>331</xdr:row>
      <xdr:rowOff>183078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55293</xdr:rowOff>
    </xdr:from>
    <xdr:to>
      <xdr:col>21</xdr:col>
      <xdr:colOff>356259</xdr:colOff>
      <xdr:row>345</xdr:row>
      <xdr:rowOff>9524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86591</xdr:rowOff>
    </xdr:from>
    <xdr:to>
      <xdr:col>30</xdr:col>
      <xdr:colOff>224519</xdr:colOff>
      <xdr:row>345</xdr:row>
      <xdr:rowOff>40822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51954</xdr:rowOff>
    </xdr:from>
    <xdr:to>
      <xdr:col>38</xdr:col>
      <xdr:colOff>570882</xdr:colOff>
      <xdr:row>345</xdr:row>
      <xdr:rowOff>6185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55293</xdr:rowOff>
    </xdr:from>
    <xdr:to>
      <xdr:col>21</xdr:col>
      <xdr:colOff>356259</xdr:colOff>
      <xdr:row>358</xdr:row>
      <xdr:rowOff>9524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86591</xdr:rowOff>
    </xdr:from>
    <xdr:to>
      <xdr:col>30</xdr:col>
      <xdr:colOff>224519</xdr:colOff>
      <xdr:row>358</xdr:row>
      <xdr:rowOff>40822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51954</xdr:rowOff>
    </xdr:from>
    <xdr:to>
      <xdr:col>38</xdr:col>
      <xdr:colOff>570882</xdr:colOff>
      <xdr:row>358</xdr:row>
      <xdr:rowOff>6185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55293</xdr:rowOff>
    </xdr:from>
    <xdr:to>
      <xdr:col>21</xdr:col>
      <xdr:colOff>356259</xdr:colOff>
      <xdr:row>371</xdr:row>
      <xdr:rowOff>9524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86591</xdr:rowOff>
    </xdr:from>
    <xdr:to>
      <xdr:col>30</xdr:col>
      <xdr:colOff>224519</xdr:colOff>
      <xdr:row>371</xdr:row>
      <xdr:rowOff>40822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51954</xdr:rowOff>
    </xdr:from>
    <xdr:to>
      <xdr:col>38</xdr:col>
      <xdr:colOff>570882</xdr:colOff>
      <xdr:row>371</xdr:row>
      <xdr:rowOff>6185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55293</xdr:rowOff>
    </xdr:from>
    <xdr:to>
      <xdr:col>21</xdr:col>
      <xdr:colOff>356259</xdr:colOff>
      <xdr:row>384</xdr:row>
      <xdr:rowOff>9523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86591</xdr:rowOff>
    </xdr:from>
    <xdr:to>
      <xdr:col>30</xdr:col>
      <xdr:colOff>224519</xdr:colOff>
      <xdr:row>384</xdr:row>
      <xdr:rowOff>40821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51954</xdr:rowOff>
    </xdr:from>
    <xdr:to>
      <xdr:col>38</xdr:col>
      <xdr:colOff>570882</xdr:colOff>
      <xdr:row>384</xdr:row>
      <xdr:rowOff>6184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55292</xdr:rowOff>
    </xdr:from>
    <xdr:to>
      <xdr:col>21</xdr:col>
      <xdr:colOff>356259</xdr:colOff>
      <xdr:row>397</xdr:row>
      <xdr:rowOff>9522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86590</xdr:rowOff>
    </xdr:from>
    <xdr:to>
      <xdr:col>30</xdr:col>
      <xdr:colOff>224519</xdr:colOff>
      <xdr:row>397</xdr:row>
      <xdr:rowOff>40820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51953</xdr:rowOff>
    </xdr:from>
    <xdr:to>
      <xdr:col>38</xdr:col>
      <xdr:colOff>570882</xdr:colOff>
      <xdr:row>397</xdr:row>
      <xdr:rowOff>6183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55292</xdr:rowOff>
    </xdr:from>
    <xdr:to>
      <xdr:col>21</xdr:col>
      <xdr:colOff>356259</xdr:colOff>
      <xdr:row>410</xdr:row>
      <xdr:rowOff>9522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86590</xdr:rowOff>
    </xdr:from>
    <xdr:to>
      <xdr:col>30</xdr:col>
      <xdr:colOff>224519</xdr:colOff>
      <xdr:row>410</xdr:row>
      <xdr:rowOff>40820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51953</xdr:rowOff>
    </xdr:from>
    <xdr:to>
      <xdr:col>38</xdr:col>
      <xdr:colOff>570882</xdr:colOff>
      <xdr:row>410</xdr:row>
      <xdr:rowOff>6183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55292</xdr:rowOff>
    </xdr:from>
    <xdr:to>
      <xdr:col>21</xdr:col>
      <xdr:colOff>356259</xdr:colOff>
      <xdr:row>423</xdr:row>
      <xdr:rowOff>23129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86590</xdr:rowOff>
    </xdr:from>
    <xdr:to>
      <xdr:col>30</xdr:col>
      <xdr:colOff>224519</xdr:colOff>
      <xdr:row>423</xdr:row>
      <xdr:rowOff>54427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51953</xdr:rowOff>
    </xdr:from>
    <xdr:to>
      <xdr:col>38</xdr:col>
      <xdr:colOff>570882</xdr:colOff>
      <xdr:row>423</xdr:row>
      <xdr:rowOff>19790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16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16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16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19</xdr:row>
      <xdr:rowOff>55293</xdr:rowOff>
    </xdr:from>
    <xdr:to>
      <xdr:col>21</xdr:col>
      <xdr:colOff>356259</xdr:colOff>
      <xdr:row>29</xdr:row>
      <xdr:rowOff>20657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19</xdr:row>
      <xdr:rowOff>86591</xdr:rowOff>
    </xdr:from>
    <xdr:to>
      <xdr:col>30</xdr:col>
      <xdr:colOff>224519</xdr:colOff>
      <xdr:row>29</xdr:row>
      <xdr:rowOff>51955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19</xdr:row>
      <xdr:rowOff>51954</xdr:rowOff>
    </xdr:from>
    <xdr:to>
      <xdr:col>38</xdr:col>
      <xdr:colOff>570882</xdr:colOff>
      <xdr:row>29</xdr:row>
      <xdr:rowOff>17318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30</xdr:row>
      <xdr:rowOff>55293</xdr:rowOff>
    </xdr:from>
    <xdr:to>
      <xdr:col>21</xdr:col>
      <xdr:colOff>356259</xdr:colOff>
      <xdr:row>40</xdr:row>
      <xdr:rowOff>20657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30</xdr:row>
      <xdr:rowOff>86591</xdr:rowOff>
    </xdr:from>
    <xdr:to>
      <xdr:col>30</xdr:col>
      <xdr:colOff>224519</xdr:colOff>
      <xdr:row>40</xdr:row>
      <xdr:rowOff>51955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30</xdr:row>
      <xdr:rowOff>51954</xdr:rowOff>
    </xdr:from>
    <xdr:to>
      <xdr:col>38</xdr:col>
      <xdr:colOff>570882</xdr:colOff>
      <xdr:row>40</xdr:row>
      <xdr:rowOff>17318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41</xdr:row>
      <xdr:rowOff>55293</xdr:rowOff>
    </xdr:from>
    <xdr:to>
      <xdr:col>21</xdr:col>
      <xdr:colOff>356259</xdr:colOff>
      <xdr:row>51</xdr:row>
      <xdr:rowOff>20657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41</xdr:row>
      <xdr:rowOff>86591</xdr:rowOff>
    </xdr:from>
    <xdr:to>
      <xdr:col>30</xdr:col>
      <xdr:colOff>224519</xdr:colOff>
      <xdr:row>51</xdr:row>
      <xdr:rowOff>51955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41</xdr:row>
      <xdr:rowOff>51954</xdr:rowOff>
    </xdr:from>
    <xdr:to>
      <xdr:col>38</xdr:col>
      <xdr:colOff>570882</xdr:colOff>
      <xdr:row>51</xdr:row>
      <xdr:rowOff>17318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52</xdr:row>
      <xdr:rowOff>55293</xdr:rowOff>
    </xdr:from>
    <xdr:to>
      <xdr:col>21</xdr:col>
      <xdr:colOff>356259</xdr:colOff>
      <xdr:row>62</xdr:row>
      <xdr:rowOff>20657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52</xdr:row>
      <xdr:rowOff>86591</xdr:rowOff>
    </xdr:from>
    <xdr:to>
      <xdr:col>30</xdr:col>
      <xdr:colOff>224519</xdr:colOff>
      <xdr:row>62</xdr:row>
      <xdr:rowOff>51955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52</xdr:row>
      <xdr:rowOff>51954</xdr:rowOff>
    </xdr:from>
    <xdr:to>
      <xdr:col>38</xdr:col>
      <xdr:colOff>570882</xdr:colOff>
      <xdr:row>62</xdr:row>
      <xdr:rowOff>17318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63</xdr:row>
      <xdr:rowOff>55293</xdr:rowOff>
    </xdr:from>
    <xdr:to>
      <xdr:col>21</xdr:col>
      <xdr:colOff>356259</xdr:colOff>
      <xdr:row>73</xdr:row>
      <xdr:rowOff>20656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63</xdr:row>
      <xdr:rowOff>86591</xdr:rowOff>
    </xdr:from>
    <xdr:to>
      <xdr:col>30</xdr:col>
      <xdr:colOff>224519</xdr:colOff>
      <xdr:row>73</xdr:row>
      <xdr:rowOff>51954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63</xdr:row>
      <xdr:rowOff>51954</xdr:rowOff>
    </xdr:from>
    <xdr:to>
      <xdr:col>38</xdr:col>
      <xdr:colOff>570882</xdr:colOff>
      <xdr:row>73</xdr:row>
      <xdr:rowOff>17317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74</xdr:row>
      <xdr:rowOff>55293</xdr:rowOff>
    </xdr:from>
    <xdr:to>
      <xdr:col>21</xdr:col>
      <xdr:colOff>356259</xdr:colOff>
      <xdr:row>84</xdr:row>
      <xdr:rowOff>20657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74</xdr:row>
      <xdr:rowOff>86591</xdr:rowOff>
    </xdr:from>
    <xdr:to>
      <xdr:col>30</xdr:col>
      <xdr:colOff>224519</xdr:colOff>
      <xdr:row>84</xdr:row>
      <xdr:rowOff>51955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74</xdr:row>
      <xdr:rowOff>51954</xdr:rowOff>
    </xdr:from>
    <xdr:to>
      <xdr:col>38</xdr:col>
      <xdr:colOff>570882</xdr:colOff>
      <xdr:row>84</xdr:row>
      <xdr:rowOff>17318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85</xdr:row>
      <xdr:rowOff>55293</xdr:rowOff>
    </xdr:from>
    <xdr:to>
      <xdr:col>21</xdr:col>
      <xdr:colOff>356259</xdr:colOff>
      <xdr:row>95</xdr:row>
      <xdr:rowOff>20657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85</xdr:row>
      <xdr:rowOff>86591</xdr:rowOff>
    </xdr:from>
    <xdr:to>
      <xdr:col>30</xdr:col>
      <xdr:colOff>224519</xdr:colOff>
      <xdr:row>95</xdr:row>
      <xdr:rowOff>51955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85</xdr:row>
      <xdr:rowOff>51954</xdr:rowOff>
    </xdr:from>
    <xdr:to>
      <xdr:col>38</xdr:col>
      <xdr:colOff>570882</xdr:colOff>
      <xdr:row>95</xdr:row>
      <xdr:rowOff>17318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96</xdr:row>
      <xdr:rowOff>55293</xdr:rowOff>
    </xdr:from>
    <xdr:to>
      <xdr:col>21</xdr:col>
      <xdr:colOff>356259</xdr:colOff>
      <xdr:row>106</xdr:row>
      <xdr:rowOff>20657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96</xdr:row>
      <xdr:rowOff>86591</xdr:rowOff>
    </xdr:from>
    <xdr:to>
      <xdr:col>30</xdr:col>
      <xdr:colOff>224519</xdr:colOff>
      <xdr:row>106</xdr:row>
      <xdr:rowOff>51955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96</xdr:row>
      <xdr:rowOff>51954</xdr:rowOff>
    </xdr:from>
    <xdr:to>
      <xdr:col>38</xdr:col>
      <xdr:colOff>570882</xdr:colOff>
      <xdr:row>106</xdr:row>
      <xdr:rowOff>17318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107</xdr:row>
      <xdr:rowOff>55293</xdr:rowOff>
    </xdr:from>
    <xdr:to>
      <xdr:col>21</xdr:col>
      <xdr:colOff>356259</xdr:colOff>
      <xdr:row>117</xdr:row>
      <xdr:rowOff>20657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107</xdr:row>
      <xdr:rowOff>86591</xdr:rowOff>
    </xdr:from>
    <xdr:to>
      <xdr:col>30</xdr:col>
      <xdr:colOff>224519</xdr:colOff>
      <xdr:row>117</xdr:row>
      <xdr:rowOff>51955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107</xdr:row>
      <xdr:rowOff>51954</xdr:rowOff>
    </xdr:from>
    <xdr:to>
      <xdr:col>38</xdr:col>
      <xdr:colOff>570882</xdr:colOff>
      <xdr:row>117</xdr:row>
      <xdr:rowOff>17318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118</xdr:row>
      <xdr:rowOff>55293</xdr:rowOff>
    </xdr:from>
    <xdr:to>
      <xdr:col>21</xdr:col>
      <xdr:colOff>356259</xdr:colOff>
      <xdr:row>128</xdr:row>
      <xdr:rowOff>20657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118</xdr:row>
      <xdr:rowOff>86591</xdr:rowOff>
    </xdr:from>
    <xdr:to>
      <xdr:col>30</xdr:col>
      <xdr:colOff>224519</xdr:colOff>
      <xdr:row>128</xdr:row>
      <xdr:rowOff>51955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118</xdr:row>
      <xdr:rowOff>51954</xdr:rowOff>
    </xdr:from>
    <xdr:to>
      <xdr:col>38</xdr:col>
      <xdr:colOff>570882</xdr:colOff>
      <xdr:row>128</xdr:row>
      <xdr:rowOff>17318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129</xdr:row>
      <xdr:rowOff>55292</xdr:rowOff>
    </xdr:from>
    <xdr:to>
      <xdr:col>21</xdr:col>
      <xdr:colOff>356259</xdr:colOff>
      <xdr:row>138</xdr:row>
      <xdr:rowOff>176519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129</xdr:row>
      <xdr:rowOff>86590</xdr:rowOff>
    </xdr:from>
    <xdr:to>
      <xdr:col>30</xdr:col>
      <xdr:colOff>224519</xdr:colOff>
      <xdr:row>138</xdr:row>
      <xdr:rowOff>207817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129</xdr:row>
      <xdr:rowOff>51953</xdr:rowOff>
    </xdr:from>
    <xdr:to>
      <xdr:col>38</xdr:col>
      <xdr:colOff>570882</xdr:colOff>
      <xdr:row>138</xdr:row>
      <xdr:rowOff>173180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140</xdr:row>
      <xdr:rowOff>55292</xdr:rowOff>
    </xdr:from>
    <xdr:to>
      <xdr:col>21</xdr:col>
      <xdr:colOff>356259</xdr:colOff>
      <xdr:row>149</xdr:row>
      <xdr:rowOff>176519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140</xdr:row>
      <xdr:rowOff>86590</xdr:rowOff>
    </xdr:from>
    <xdr:to>
      <xdr:col>30</xdr:col>
      <xdr:colOff>224519</xdr:colOff>
      <xdr:row>150</xdr:row>
      <xdr:rowOff>-1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140</xdr:row>
      <xdr:rowOff>51953</xdr:rowOff>
    </xdr:from>
    <xdr:to>
      <xdr:col>38</xdr:col>
      <xdr:colOff>570882</xdr:colOff>
      <xdr:row>149</xdr:row>
      <xdr:rowOff>173180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151</xdr:row>
      <xdr:rowOff>55292</xdr:rowOff>
    </xdr:from>
    <xdr:to>
      <xdr:col>21</xdr:col>
      <xdr:colOff>356259</xdr:colOff>
      <xdr:row>160</xdr:row>
      <xdr:rowOff>176519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151</xdr:row>
      <xdr:rowOff>86590</xdr:rowOff>
    </xdr:from>
    <xdr:to>
      <xdr:col>30</xdr:col>
      <xdr:colOff>224519</xdr:colOff>
      <xdr:row>160</xdr:row>
      <xdr:rowOff>207817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151</xdr:row>
      <xdr:rowOff>51953</xdr:rowOff>
    </xdr:from>
    <xdr:to>
      <xdr:col>38</xdr:col>
      <xdr:colOff>570882</xdr:colOff>
      <xdr:row>160</xdr:row>
      <xdr:rowOff>173180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162</xdr:row>
      <xdr:rowOff>55292</xdr:rowOff>
    </xdr:from>
    <xdr:to>
      <xdr:col>21</xdr:col>
      <xdr:colOff>356259</xdr:colOff>
      <xdr:row>171</xdr:row>
      <xdr:rowOff>176519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162</xdr:row>
      <xdr:rowOff>86590</xdr:rowOff>
    </xdr:from>
    <xdr:to>
      <xdr:col>30</xdr:col>
      <xdr:colOff>224519</xdr:colOff>
      <xdr:row>171</xdr:row>
      <xdr:rowOff>207817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162</xdr:row>
      <xdr:rowOff>51953</xdr:rowOff>
    </xdr:from>
    <xdr:to>
      <xdr:col>38</xdr:col>
      <xdr:colOff>570882</xdr:colOff>
      <xdr:row>171</xdr:row>
      <xdr:rowOff>173180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173</xdr:row>
      <xdr:rowOff>55292</xdr:rowOff>
    </xdr:from>
    <xdr:to>
      <xdr:col>21</xdr:col>
      <xdr:colOff>356259</xdr:colOff>
      <xdr:row>182</xdr:row>
      <xdr:rowOff>176519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173</xdr:row>
      <xdr:rowOff>86590</xdr:rowOff>
    </xdr:from>
    <xdr:to>
      <xdr:col>30</xdr:col>
      <xdr:colOff>224519</xdr:colOff>
      <xdr:row>182</xdr:row>
      <xdr:rowOff>207817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173</xdr:row>
      <xdr:rowOff>51953</xdr:rowOff>
    </xdr:from>
    <xdr:to>
      <xdr:col>38</xdr:col>
      <xdr:colOff>570882</xdr:colOff>
      <xdr:row>182</xdr:row>
      <xdr:rowOff>173180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184</xdr:row>
      <xdr:rowOff>55292</xdr:rowOff>
    </xdr:from>
    <xdr:to>
      <xdr:col>21</xdr:col>
      <xdr:colOff>356259</xdr:colOff>
      <xdr:row>193</xdr:row>
      <xdr:rowOff>176519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184</xdr:row>
      <xdr:rowOff>86590</xdr:rowOff>
    </xdr:from>
    <xdr:to>
      <xdr:col>30</xdr:col>
      <xdr:colOff>224519</xdr:colOff>
      <xdr:row>193</xdr:row>
      <xdr:rowOff>207817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184</xdr:row>
      <xdr:rowOff>51953</xdr:rowOff>
    </xdr:from>
    <xdr:to>
      <xdr:col>38</xdr:col>
      <xdr:colOff>570882</xdr:colOff>
      <xdr:row>193</xdr:row>
      <xdr:rowOff>173180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195</xdr:row>
      <xdr:rowOff>55293</xdr:rowOff>
    </xdr:from>
    <xdr:to>
      <xdr:col>21</xdr:col>
      <xdr:colOff>356259</xdr:colOff>
      <xdr:row>205</xdr:row>
      <xdr:rowOff>20657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195</xdr:row>
      <xdr:rowOff>86591</xdr:rowOff>
    </xdr:from>
    <xdr:to>
      <xdr:col>30</xdr:col>
      <xdr:colOff>224519</xdr:colOff>
      <xdr:row>205</xdr:row>
      <xdr:rowOff>51955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195</xdr:row>
      <xdr:rowOff>51954</xdr:rowOff>
    </xdr:from>
    <xdr:to>
      <xdr:col>38</xdr:col>
      <xdr:colOff>570882</xdr:colOff>
      <xdr:row>205</xdr:row>
      <xdr:rowOff>17318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206</xdr:row>
      <xdr:rowOff>55293</xdr:rowOff>
    </xdr:from>
    <xdr:to>
      <xdr:col>21</xdr:col>
      <xdr:colOff>356259</xdr:colOff>
      <xdr:row>216</xdr:row>
      <xdr:rowOff>20657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206</xdr:row>
      <xdr:rowOff>86591</xdr:rowOff>
    </xdr:from>
    <xdr:to>
      <xdr:col>30</xdr:col>
      <xdr:colOff>224519</xdr:colOff>
      <xdr:row>216</xdr:row>
      <xdr:rowOff>51955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206</xdr:row>
      <xdr:rowOff>51954</xdr:rowOff>
    </xdr:from>
    <xdr:to>
      <xdr:col>38</xdr:col>
      <xdr:colOff>570882</xdr:colOff>
      <xdr:row>216</xdr:row>
      <xdr:rowOff>17318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217</xdr:row>
      <xdr:rowOff>55293</xdr:rowOff>
    </xdr:from>
    <xdr:to>
      <xdr:col>21</xdr:col>
      <xdr:colOff>356259</xdr:colOff>
      <xdr:row>227</xdr:row>
      <xdr:rowOff>20657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217</xdr:row>
      <xdr:rowOff>86591</xdr:rowOff>
    </xdr:from>
    <xdr:to>
      <xdr:col>30</xdr:col>
      <xdr:colOff>224519</xdr:colOff>
      <xdr:row>227</xdr:row>
      <xdr:rowOff>51955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217</xdr:row>
      <xdr:rowOff>51954</xdr:rowOff>
    </xdr:from>
    <xdr:to>
      <xdr:col>38</xdr:col>
      <xdr:colOff>570882</xdr:colOff>
      <xdr:row>227</xdr:row>
      <xdr:rowOff>17318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228</xdr:row>
      <xdr:rowOff>55293</xdr:rowOff>
    </xdr:from>
    <xdr:to>
      <xdr:col>21</xdr:col>
      <xdr:colOff>356259</xdr:colOff>
      <xdr:row>238</xdr:row>
      <xdr:rowOff>20657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228</xdr:row>
      <xdr:rowOff>86591</xdr:rowOff>
    </xdr:from>
    <xdr:to>
      <xdr:col>30</xdr:col>
      <xdr:colOff>224519</xdr:colOff>
      <xdr:row>238</xdr:row>
      <xdr:rowOff>51955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228</xdr:row>
      <xdr:rowOff>51954</xdr:rowOff>
    </xdr:from>
    <xdr:to>
      <xdr:col>38</xdr:col>
      <xdr:colOff>570882</xdr:colOff>
      <xdr:row>238</xdr:row>
      <xdr:rowOff>17318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239</xdr:row>
      <xdr:rowOff>55293</xdr:rowOff>
    </xdr:from>
    <xdr:to>
      <xdr:col>21</xdr:col>
      <xdr:colOff>356259</xdr:colOff>
      <xdr:row>249</xdr:row>
      <xdr:rowOff>20657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239</xdr:row>
      <xdr:rowOff>86591</xdr:rowOff>
    </xdr:from>
    <xdr:to>
      <xdr:col>30</xdr:col>
      <xdr:colOff>224519</xdr:colOff>
      <xdr:row>249</xdr:row>
      <xdr:rowOff>51955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239</xdr:row>
      <xdr:rowOff>51954</xdr:rowOff>
    </xdr:from>
    <xdr:to>
      <xdr:col>38</xdr:col>
      <xdr:colOff>570882</xdr:colOff>
      <xdr:row>249</xdr:row>
      <xdr:rowOff>17318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250</xdr:row>
      <xdr:rowOff>55292</xdr:rowOff>
    </xdr:from>
    <xdr:to>
      <xdr:col>21</xdr:col>
      <xdr:colOff>356259</xdr:colOff>
      <xdr:row>260</xdr:row>
      <xdr:rowOff>55290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250</xdr:row>
      <xdr:rowOff>86590</xdr:rowOff>
    </xdr:from>
    <xdr:to>
      <xdr:col>30</xdr:col>
      <xdr:colOff>224519</xdr:colOff>
      <xdr:row>260</xdr:row>
      <xdr:rowOff>86588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250</xdr:row>
      <xdr:rowOff>51953</xdr:rowOff>
    </xdr:from>
    <xdr:to>
      <xdr:col>38</xdr:col>
      <xdr:colOff>570882</xdr:colOff>
      <xdr:row>260</xdr:row>
      <xdr:rowOff>51951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261</xdr:row>
      <xdr:rowOff>55292</xdr:rowOff>
    </xdr:from>
    <xdr:to>
      <xdr:col>21</xdr:col>
      <xdr:colOff>356259</xdr:colOff>
      <xdr:row>271</xdr:row>
      <xdr:rowOff>55291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261</xdr:row>
      <xdr:rowOff>86590</xdr:rowOff>
    </xdr:from>
    <xdr:to>
      <xdr:col>30</xdr:col>
      <xdr:colOff>224519</xdr:colOff>
      <xdr:row>271</xdr:row>
      <xdr:rowOff>86589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261</xdr:row>
      <xdr:rowOff>51953</xdr:rowOff>
    </xdr:from>
    <xdr:to>
      <xdr:col>38</xdr:col>
      <xdr:colOff>570882</xdr:colOff>
      <xdr:row>271</xdr:row>
      <xdr:rowOff>51952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272</xdr:row>
      <xdr:rowOff>55292</xdr:rowOff>
    </xdr:from>
    <xdr:to>
      <xdr:col>21</xdr:col>
      <xdr:colOff>356259</xdr:colOff>
      <xdr:row>282</xdr:row>
      <xdr:rowOff>55291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272</xdr:row>
      <xdr:rowOff>86590</xdr:rowOff>
    </xdr:from>
    <xdr:to>
      <xdr:col>30</xdr:col>
      <xdr:colOff>224519</xdr:colOff>
      <xdr:row>282</xdr:row>
      <xdr:rowOff>86589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272</xdr:row>
      <xdr:rowOff>51953</xdr:rowOff>
    </xdr:from>
    <xdr:to>
      <xdr:col>38</xdr:col>
      <xdr:colOff>570882</xdr:colOff>
      <xdr:row>282</xdr:row>
      <xdr:rowOff>51952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283</xdr:row>
      <xdr:rowOff>55292</xdr:rowOff>
    </xdr:from>
    <xdr:to>
      <xdr:col>21</xdr:col>
      <xdr:colOff>356259</xdr:colOff>
      <xdr:row>293</xdr:row>
      <xdr:rowOff>55291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283</xdr:row>
      <xdr:rowOff>86590</xdr:rowOff>
    </xdr:from>
    <xdr:to>
      <xdr:col>30</xdr:col>
      <xdr:colOff>224519</xdr:colOff>
      <xdr:row>293</xdr:row>
      <xdr:rowOff>86589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283</xdr:row>
      <xdr:rowOff>51953</xdr:rowOff>
    </xdr:from>
    <xdr:to>
      <xdr:col>38</xdr:col>
      <xdr:colOff>570882</xdr:colOff>
      <xdr:row>293</xdr:row>
      <xdr:rowOff>51952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294</xdr:row>
      <xdr:rowOff>55292</xdr:rowOff>
    </xdr:from>
    <xdr:to>
      <xdr:col>21</xdr:col>
      <xdr:colOff>356259</xdr:colOff>
      <xdr:row>304</xdr:row>
      <xdr:rowOff>55291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294</xdr:row>
      <xdr:rowOff>86590</xdr:rowOff>
    </xdr:from>
    <xdr:to>
      <xdr:col>30</xdr:col>
      <xdr:colOff>224519</xdr:colOff>
      <xdr:row>304</xdr:row>
      <xdr:rowOff>86589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294</xdr:row>
      <xdr:rowOff>51953</xdr:rowOff>
    </xdr:from>
    <xdr:to>
      <xdr:col>38</xdr:col>
      <xdr:colOff>570882</xdr:colOff>
      <xdr:row>304</xdr:row>
      <xdr:rowOff>51952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305</xdr:row>
      <xdr:rowOff>55292</xdr:rowOff>
    </xdr:from>
    <xdr:to>
      <xdr:col>21</xdr:col>
      <xdr:colOff>356259</xdr:colOff>
      <xdr:row>315</xdr:row>
      <xdr:rowOff>55292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305</xdr:row>
      <xdr:rowOff>86590</xdr:rowOff>
    </xdr:from>
    <xdr:to>
      <xdr:col>30</xdr:col>
      <xdr:colOff>224519</xdr:colOff>
      <xdr:row>315</xdr:row>
      <xdr:rowOff>86590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305</xdr:row>
      <xdr:rowOff>51953</xdr:rowOff>
    </xdr:from>
    <xdr:to>
      <xdr:col>38</xdr:col>
      <xdr:colOff>570882</xdr:colOff>
      <xdr:row>315</xdr:row>
      <xdr:rowOff>51953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316</xdr:row>
      <xdr:rowOff>55292</xdr:rowOff>
    </xdr:from>
    <xdr:to>
      <xdr:col>21</xdr:col>
      <xdr:colOff>356259</xdr:colOff>
      <xdr:row>326</xdr:row>
      <xdr:rowOff>55293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316</xdr:row>
      <xdr:rowOff>86590</xdr:rowOff>
    </xdr:from>
    <xdr:to>
      <xdr:col>30</xdr:col>
      <xdr:colOff>224519</xdr:colOff>
      <xdr:row>326</xdr:row>
      <xdr:rowOff>86591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316</xdr:row>
      <xdr:rowOff>51953</xdr:rowOff>
    </xdr:from>
    <xdr:to>
      <xdr:col>38</xdr:col>
      <xdr:colOff>570882</xdr:colOff>
      <xdr:row>326</xdr:row>
      <xdr:rowOff>51954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327</xdr:row>
      <xdr:rowOff>55292</xdr:rowOff>
    </xdr:from>
    <xdr:to>
      <xdr:col>21</xdr:col>
      <xdr:colOff>356259</xdr:colOff>
      <xdr:row>337</xdr:row>
      <xdr:rowOff>55293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327</xdr:row>
      <xdr:rowOff>86590</xdr:rowOff>
    </xdr:from>
    <xdr:to>
      <xdr:col>30</xdr:col>
      <xdr:colOff>224519</xdr:colOff>
      <xdr:row>337</xdr:row>
      <xdr:rowOff>86591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327</xdr:row>
      <xdr:rowOff>51953</xdr:rowOff>
    </xdr:from>
    <xdr:to>
      <xdr:col>38</xdr:col>
      <xdr:colOff>570882</xdr:colOff>
      <xdr:row>337</xdr:row>
      <xdr:rowOff>51954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338</xdr:row>
      <xdr:rowOff>55292</xdr:rowOff>
    </xdr:from>
    <xdr:to>
      <xdr:col>21</xdr:col>
      <xdr:colOff>356259</xdr:colOff>
      <xdr:row>348</xdr:row>
      <xdr:rowOff>55293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338</xdr:row>
      <xdr:rowOff>86590</xdr:rowOff>
    </xdr:from>
    <xdr:to>
      <xdr:col>30</xdr:col>
      <xdr:colOff>224519</xdr:colOff>
      <xdr:row>348</xdr:row>
      <xdr:rowOff>86591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338</xdr:row>
      <xdr:rowOff>51953</xdr:rowOff>
    </xdr:from>
    <xdr:to>
      <xdr:col>38</xdr:col>
      <xdr:colOff>570882</xdr:colOff>
      <xdr:row>348</xdr:row>
      <xdr:rowOff>51954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349</xdr:row>
      <xdr:rowOff>55292</xdr:rowOff>
    </xdr:from>
    <xdr:to>
      <xdr:col>21</xdr:col>
      <xdr:colOff>356259</xdr:colOff>
      <xdr:row>359</xdr:row>
      <xdr:rowOff>72611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349</xdr:row>
      <xdr:rowOff>86590</xdr:rowOff>
    </xdr:from>
    <xdr:to>
      <xdr:col>30</xdr:col>
      <xdr:colOff>224519</xdr:colOff>
      <xdr:row>359</xdr:row>
      <xdr:rowOff>103909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349</xdr:row>
      <xdr:rowOff>51953</xdr:rowOff>
    </xdr:from>
    <xdr:to>
      <xdr:col>38</xdr:col>
      <xdr:colOff>570882</xdr:colOff>
      <xdr:row>359</xdr:row>
      <xdr:rowOff>69272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39</xdr:col>
      <xdr:colOff>138545</xdr:colOff>
      <xdr:row>8</xdr:row>
      <xdr:rowOff>51955</xdr:rowOff>
    </xdr:from>
    <xdr:to>
      <xdr:col>47</xdr:col>
      <xdr:colOff>363064</xdr:colOff>
      <xdr:row>16</xdr:row>
      <xdr:rowOff>69645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39</xdr:col>
      <xdr:colOff>138545</xdr:colOff>
      <xdr:row>19</xdr:row>
      <xdr:rowOff>51955</xdr:rowOff>
    </xdr:from>
    <xdr:to>
      <xdr:col>47</xdr:col>
      <xdr:colOff>363064</xdr:colOff>
      <xdr:row>29</xdr:row>
      <xdr:rowOff>17319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39</xdr:col>
      <xdr:colOff>138545</xdr:colOff>
      <xdr:row>30</xdr:row>
      <xdr:rowOff>51955</xdr:rowOff>
    </xdr:from>
    <xdr:to>
      <xdr:col>47</xdr:col>
      <xdr:colOff>363064</xdr:colOff>
      <xdr:row>40</xdr:row>
      <xdr:rowOff>17319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39</xdr:col>
      <xdr:colOff>138545</xdr:colOff>
      <xdr:row>41</xdr:row>
      <xdr:rowOff>51955</xdr:rowOff>
    </xdr:from>
    <xdr:to>
      <xdr:col>47</xdr:col>
      <xdr:colOff>363064</xdr:colOff>
      <xdr:row>51</xdr:row>
      <xdr:rowOff>17319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39</xdr:col>
      <xdr:colOff>138545</xdr:colOff>
      <xdr:row>52</xdr:row>
      <xdr:rowOff>51955</xdr:rowOff>
    </xdr:from>
    <xdr:to>
      <xdr:col>47</xdr:col>
      <xdr:colOff>363064</xdr:colOff>
      <xdr:row>62</xdr:row>
      <xdr:rowOff>17319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39</xdr:col>
      <xdr:colOff>138545</xdr:colOff>
      <xdr:row>63</xdr:row>
      <xdr:rowOff>51955</xdr:rowOff>
    </xdr:from>
    <xdr:to>
      <xdr:col>47</xdr:col>
      <xdr:colOff>363064</xdr:colOff>
      <xdr:row>73</xdr:row>
      <xdr:rowOff>17318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39</xdr:col>
      <xdr:colOff>138545</xdr:colOff>
      <xdr:row>74</xdr:row>
      <xdr:rowOff>51955</xdr:rowOff>
    </xdr:from>
    <xdr:to>
      <xdr:col>47</xdr:col>
      <xdr:colOff>363064</xdr:colOff>
      <xdr:row>84</xdr:row>
      <xdr:rowOff>17319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39</xdr:col>
      <xdr:colOff>138545</xdr:colOff>
      <xdr:row>85</xdr:row>
      <xdr:rowOff>51955</xdr:rowOff>
    </xdr:from>
    <xdr:to>
      <xdr:col>47</xdr:col>
      <xdr:colOff>363064</xdr:colOff>
      <xdr:row>95</xdr:row>
      <xdr:rowOff>17319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39</xdr:col>
      <xdr:colOff>138545</xdr:colOff>
      <xdr:row>96</xdr:row>
      <xdr:rowOff>51955</xdr:rowOff>
    </xdr:from>
    <xdr:to>
      <xdr:col>47</xdr:col>
      <xdr:colOff>363064</xdr:colOff>
      <xdr:row>106</xdr:row>
      <xdr:rowOff>17319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39</xdr:col>
      <xdr:colOff>138545</xdr:colOff>
      <xdr:row>107</xdr:row>
      <xdr:rowOff>51955</xdr:rowOff>
    </xdr:from>
    <xdr:to>
      <xdr:col>47</xdr:col>
      <xdr:colOff>363064</xdr:colOff>
      <xdr:row>117</xdr:row>
      <xdr:rowOff>17319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39</xdr:col>
      <xdr:colOff>138545</xdr:colOff>
      <xdr:row>118</xdr:row>
      <xdr:rowOff>51955</xdr:rowOff>
    </xdr:from>
    <xdr:to>
      <xdr:col>47</xdr:col>
      <xdr:colOff>363064</xdr:colOff>
      <xdr:row>128</xdr:row>
      <xdr:rowOff>17319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39</xdr:col>
      <xdr:colOff>138545</xdr:colOff>
      <xdr:row>129</xdr:row>
      <xdr:rowOff>51954</xdr:rowOff>
    </xdr:from>
    <xdr:to>
      <xdr:col>47</xdr:col>
      <xdr:colOff>363064</xdr:colOff>
      <xdr:row>138</xdr:row>
      <xdr:rowOff>173181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39</xdr:col>
      <xdr:colOff>138545</xdr:colOff>
      <xdr:row>140</xdr:row>
      <xdr:rowOff>51954</xdr:rowOff>
    </xdr:from>
    <xdr:to>
      <xdr:col>47</xdr:col>
      <xdr:colOff>363064</xdr:colOff>
      <xdr:row>149</xdr:row>
      <xdr:rowOff>173181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39</xdr:col>
      <xdr:colOff>138545</xdr:colOff>
      <xdr:row>151</xdr:row>
      <xdr:rowOff>51954</xdr:rowOff>
    </xdr:from>
    <xdr:to>
      <xdr:col>47</xdr:col>
      <xdr:colOff>363064</xdr:colOff>
      <xdr:row>160</xdr:row>
      <xdr:rowOff>173181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39</xdr:col>
      <xdr:colOff>138545</xdr:colOff>
      <xdr:row>162</xdr:row>
      <xdr:rowOff>51954</xdr:rowOff>
    </xdr:from>
    <xdr:to>
      <xdr:col>47</xdr:col>
      <xdr:colOff>363064</xdr:colOff>
      <xdr:row>171</xdr:row>
      <xdr:rowOff>173181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39</xdr:col>
      <xdr:colOff>138545</xdr:colOff>
      <xdr:row>173</xdr:row>
      <xdr:rowOff>51954</xdr:rowOff>
    </xdr:from>
    <xdr:to>
      <xdr:col>47</xdr:col>
      <xdr:colOff>363064</xdr:colOff>
      <xdr:row>182</xdr:row>
      <xdr:rowOff>173181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39</xdr:col>
      <xdr:colOff>138545</xdr:colOff>
      <xdr:row>184</xdr:row>
      <xdr:rowOff>51954</xdr:rowOff>
    </xdr:from>
    <xdr:to>
      <xdr:col>47</xdr:col>
      <xdr:colOff>363064</xdr:colOff>
      <xdr:row>193</xdr:row>
      <xdr:rowOff>173181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39</xdr:col>
      <xdr:colOff>138545</xdr:colOff>
      <xdr:row>195</xdr:row>
      <xdr:rowOff>51955</xdr:rowOff>
    </xdr:from>
    <xdr:to>
      <xdr:col>47</xdr:col>
      <xdr:colOff>363064</xdr:colOff>
      <xdr:row>205</xdr:row>
      <xdr:rowOff>17319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39</xdr:col>
      <xdr:colOff>138545</xdr:colOff>
      <xdr:row>206</xdr:row>
      <xdr:rowOff>51955</xdr:rowOff>
    </xdr:from>
    <xdr:to>
      <xdr:col>47</xdr:col>
      <xdr:colOff>363064</xdr:colOff>
      <xdr:row>216</xdr:row>
      <xdr:rowOff>17319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39</xdr:col>
      <xdr:colOff>138545</xdr:colOff>
      <xdr:row>217</xdr:row>
      <xdr:rowOff>51955</xdr:rowOff>
    </xdr:from>
    <xdr:to>
      <xdr:col>47</xdr:col>
      <xdr:colOff>363064</xdr:colOff>
      <xdr:row>227</xdr:row>
      <xdr:rowOff>17319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39</xdr:col>
      <xdr:colOff>138545</xdr:colOff>
      <xdr:row>228</xdr:row>
      <xdr:rowOff>51955</xdr:rowOff>
    </xdr:from>
    <xdr:to>
      <xdr:col>47</xdr:col>
      <xdr:colOff>363064</xdr:colOff>
      <xdr:row>238</xdr:row>
      <xdr:rowOff>17319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39</xdr:col>
      <xdr:colOff>138545</xdr:colOff>
      <xdr:row>239</xdr:row>
      <xdr:rowOff>51955</xdr:rowOff>
    </xdr:from>
    <xdr:to>
      <xdr:col>47</xdr:col>
      <xdr:colOff>363064</xdr:colOff>
      <xdr:row>249</xdr:row>
      <xdr:rowOff>17319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39</xdr:col>
      <xdr:colOff>138545</xdr:colOff>
      <xdr:row>250</xdr:row>
      <xdr:rowOff>51954</xdr:rowOff>
    </xdr:from>
    <xdr:to>
      <xdr:col>47</xdr:col>
      <xdr:colOff>363064</xdr:colOff>
      <xdr:row>260</xdr:row>
      <xdr:rowOff>51952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39</xdr:col>
      <xdr:colOff>138545</xdr:colOff>
      <xdr:row>261</xdr:row>
      <xdr:rowOff>51954</xdr:rowOff>
    </xdr:from>
    <xdr:to>
      <xdr:col>47</xdr:col>
      <xdr:colOff>363064</xdr:colOff>
      <xdr:row>271</xdr:row>
      <xdr:rowOff>51953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39</xdr:col>
      <xdr:colOff>138545</xdr:colOff>
      <xdr:row>272</xdr:row>
      <xdr:rowOff>51954</xdr:rowOff>
    </xdr:from>
    <xdr:to>
      <xdr:col>47</xdr:col>
      <xdr:colOff>363064</xdr:colOff>
      <xdr:row>282</xdr:row>
      <xdr:rowOff>51953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39</xdr:col>
      <xdr:colOff>138545</xdr:colOff>
      <xdr:row>283</xdr:row>
      <xdr:rowOff>51954</xdr:rowOff>
    </xdr:from>
    <xdr:to>
      <xdr:col>47</xdr:col>
      <xdr:colOff>363064</xdr:colOff>
      <xdr:row>293</xdr:row>
      <xdr:rowOff>51953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39</xdr:col>
      <xdr:colOff>138545</xdr:colOff>
      <xdr:row>294</xdr:row>
      <xdr:rowOff>51954</xdr:rowOff>
    </xdr:from>
    <xdr:to>
      <xdr:col>47</xdr:col>
      <xdr:colOff>363064</xdr:colOff>
      <xdr:row>304</xdr:row>
      <xdr:rowOff>51953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39</xdr:col>
      <xdr:colOff>138545</xdr:colOff>
      <xdr:row>305</xdr:row>
      <xdr:rowOff>51954</xdr:rowOff>
    </xdr:from>
    <xdr:to>
      <xdr:col>47</xdr:col>
      <xdr:colOff>363064</xdr:colOff>
      <xdr:row>315</xdr:row>
      <xdr:rowOff>51954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39</xdr:col>
      <xdr:colOff>138545</xdr:colOff>
      <xdr:row>316</xdr:row>
      <xdr:rowOff>51954</xdr:rowOff>
    </xdr:from>
    <xdr:to>
      <xdr:col>47</xdr:col>
      <xdr:colOff>363064</xdr:colOff>
      <xdr:row>326</xdr:row>
      <xdr:rowOff>51955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39</xdr:col>
      <xdr:colOff>138545</xdr:colOff>
      <xdr:row>327</xdr:row>
      <xdr:rowOff>51954</xdr:rowOff>
    </xdr:from>
    <xdr:to>
      <xdr:col>47</xdr:col>
      <xdr:colOff>363064</xdr:colOff>
      <xdr:row>337</xdr:row>
      <xdr:rowOff>51955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39</xdr:col>
      <xdr:colOff>138545</xdr:colOff>
      <xdr:row>338</xdr:row>
      <xdr:rowOff>51954</xdr:rowOff>
    </xdr:from>
    <xdr:to>
      <xdr:col>47</xdr:col>
      <xdr:colOff>363064</xdr:colOff>
      <xdr:row>348</xdr:row>
      <xdr:rowOff>51955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39</xdr:col>
      <xdr:colOff>138545</xdr:colOff>
      <xdr:row>349</xdr:row>
      <xdr:rowOff>51954</xdr:rowOff>
    </xdr:from>
    <xdr:to>
      <xdr:col>47</xdr:col>
      <xdr:colOff>363064</xdr:colOff>
      <xdr:row>359</xdr:row>
      <xdr:rowOff>69273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21</xdr:row>
      <xdr:rowOff>55293</xdr:rowOff>
    </xdr:from>
    <xdr:to>
      <xdr:col>21</xdr:col>
      <xdr:colOff>356259</xdr:colOff>
      <xdr:row>32</xdr:row>
      <xdr:rowOff>200023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21</xdr:row>
      <xdr:rowOff>86591</xdr:rowOff>
    </xdr:from>
    <xdr:to>
      <xdr:col>30</xdr:col>
      <xdr:colOff>224519</xdr:colOff>
      <xdr:row>33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21</xdr:row>
      <xdr:rowOff>51954</xdr:rowOff>
    </xdr:from>
    <xdr:to>
      <xdr:col>38</xdr:col>
      <xdr:colOff>570882</xdr:colOff>
      <xdr:row>32</xdr:row>
      <xdr:rowOff>196684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34</xdr:row>
      <xdr:rowOff>55293</xdr:rowOff>
    </xdr:from>
    <xdr:to>
      <xdr:col>21</xdr:col>
      <xdr:colOff>356259</xdr:colOff>
      <xdr:row>45</xdr:row>
      <xdr:rowOff>200023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34</xdr:row>
      <xdr:rowOff>86591</xdr:rowOff>
    </xdr:from>
    <xdr:to>
      <xdr:col>30</xdr:col>
      <xdr:colOff>224519</xdr:colOff>
      <xdr:row>46</xdr:row>
      <xdr:rowOff>27214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34</xdr:row>
      <xdr:rowOff>51954</xdr:rowOff>
    </xdr:from>
    <xdr:to>
      <xdr:col>38</xdr:col>
      <xdr:colOff>570882</xdr:colOff>
      <xdr:row>45</xdr:row>
      <xdr:rowOff>196684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47</xdr:row>
      <xdr:rowOff>55293</xdr:rowOff>
    </xdr:from>
    <xdr:to>
      <xdr:col>21</xdr:col>
      <xdr:colOff>356259</xdr:colOff>
      <xdr:row>58</xdr:row>
      <xdr:rowOff>200023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47</xdr:row>
      <xdr:rowOff>86591</xdr:rowOff>
    </xdr:from>
    <xdr:to>
      <xdr:col>30</xdr:col>
      <xdr:colOff>224519</xdr:colOff>
      <xdr:row>59</xdr:row>
      <xdr:rowOff>27214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47</xdr:row>
      <xdr:rowOff>51954</xdr:rowOff>
    </xdr:from>
    <xdr:to>
      <xdr:col>38</xdr:col>
      <xdr:colOff>570882</xdr:colOff>
      <xdr:row>58</xdr:row>
      <xdr:rowOff>196684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60</xdr:row>
      <xdr:rowOff>55292</xdr:rowOff>
    </xdr:from>
    <xdr:to>
      <xdr:col>21</xdr:col>
      <xdr:colOff>356259</xdr:colOff>
      <xdr:row>71</xdr:row>
      <xdr:rowOff>186415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60</xdr:row>
      <xdr:rowOff>86590</xdr:rowOff>
    </xdr:from>
    <xdr:to>
      <xdr:col>30</xdr:col>
      <xdr:colOff>224519</xdr:colOff>
      <xdr:row>72</xdr:row>
      <xdr:rowOff>13606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60</xdr:row>
      <xdr:rowOff>51953</xdr:rowOff>
    </xdr:from>
    <xdr:to>
      <xdr:col>38</xdr:col>
      <xdr:colOff>570882</xdr:colOff>
      <xdr:row>71</xdr:row>
      <xdr:rowOff>183076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55292</xdr:rowOff>
    </xdr:from>
    <xdr:to>
      <xdr:col>21</xdr:col>
      <xdr:colOff>356259</xdr:colOff>
      <xdr:row>84</xdr:row>
      <xdr:rowOff>186415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86590</xdr:rowOff>
    </xdr:from>
    <xdr:to>
      <xdr:col>30</xdr:col>
      <xdr:colOff>224519</xdr:colOff>
      <xdr:row>85</xdr:row>
      <xdr:rowOff>13606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51953</xdr:rowOff>
    </xdr:from>
    <xdr:to>
      <xdr:col>38</xdr:col>
      <xdr:colOff>570882</xdr:colOff>
      <xdr:row>84</xdr:row>
      <xdr:rowOff>183076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86</xdr:row>
      <xdr:rowOff>55292</xdr:rowOff>
    </xdr:from>
    <xdr:to>
      <xdr:col>21</xdr:col>
      <xdr:colOff>356259</xdr:colOff>
      <xdr:row>97</xdr:row>
      <xdr:rowOff>186415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86590</xdr:rowOff>
    </xdr:from>
    <xdr:to>
      <xdr:col>30</xdr:col>
      <xdr:colOff>224519</xdr:colOff>
      <xdr:row>98</xdr:row>
      <xdr:rowOff>13606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86</xdr:row>
      <xdr:rowOff>51953</xdr:rowOff>
    </xdr:from>
    <xdr:to>
      <xdr:col>38</xdr:col>
      <xdr:colOff>570882</xdr:colOff>
      <xdr:row>97</xdr:row>
      <xdr:rowOff>183076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99</xdr:row>
      <xdr:rowOff>55292</xdr:rowOff>
    </xdr:from>
    <xdr:to>
      <xdr:col>21</xdr:col>
      <xdr:colOff>356259</xdr:colOff>
      <xdr:row>110</xdr:row>
      <xdr:rowOff>186415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86590</xdr:rowOff>
    </xdr:from>
    <xdr:to>
      <xdr:col>30</xdr:col>
      <xdr:colOff>224519</xdr:colOff>
      <xdr:row>111</xdr:row>
      <xdr:rowOff>13605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99</xdr:row>
      <xdr:rowOff>51953</xdr:rowOff>
    </xdr:from>
    <xdr:to>
      <xdr:col>38</xdr:col>
      <xdr:colOff>570882</xdr:colOff>
      <xdr:row>110</xdr:row>
      <xdr:rowOff>183076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112</xdr:row>
      <xdr:rowOff>55292</xdr:rowOff>
    </xdr:from>
    <xdr:to>
      <xdr:col>21</xdr:col>
      <xdr:colOff>356259</xdr:colOff>
      <xdr:row>124</xdr:row>
      <xdr:rowOff>9522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86590</xdr:rowOff>
    </xdr:from>
    <xdr:to>
      <xdr:col>30</xdr:col>
      <xdr:colOff>224519</xdr:colOff>
      <xdr:row>124</xdr:row>
      <xdr:rowOff>40820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112</xdr:row>
      <xdr:rowOff>51953</xdr:rowOff>
    </xdr:from>
    <xdr:to>
      <xdr:col>38</xdr:col>
      <xdr:colOff>570882</xdr:colOff>
      <xdr:row>124</xdr:row>
      <xdr:rowOff>6183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125</xdr:row>
      <xdr:rowOff>55292</xdr:rowOff>
    </xdr:from>
    <xdr:to>
      <xdr:col>21</xdr:col>
      <xdr:colOff>356259</xdr:colOff>
      <xdr:row>137</xdr:row>
      <xdr:rowOff>9522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125</xdr:row>
      <xdr:rowOff>86590</xdr:rowOff>
    </xdr:from>
    <xdr:to>
      <xdr:col>30</xdr:col>
      <xdr:colOff>224519</xdr:colOff>
      <xdr:row>137</xdr:row>
      <xdr:rowOff>40820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125</xdr:row>
      <xdr:rowOff>51953</xdr:rowOff>
    </xdr:from>
    <xdr:to>
      <xdr:col>38</xdr:col>
      <xdr:colOff>570882</xdr:colOff>
      <xdr:row>137</xdr:row>
      <xdr:rowOff>6183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138</xdr:row>
      <xdr:rowOff>55292</xdr:rowOff>
    </xdr:from>
    <xdr:to>
      <xdr:col>21</xdr:col>
      <xdr:colOff>356259</xdr:colOff>
      <xdr:row>150</xdr:row>
      <xdr:rowOff>9522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138</xdr:row>
      <xdr:rowOff>86590</xdr:rowOff>
    </xdr:from>
    <xdr:to>
      <xdr:col>30</xdr:col>
      <xdr:colOff>224519</xdr:colOff>
      <xdr:row>150</xdr:row>
      <xdr:rowOff>40820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138</xdr:row>
      <xdr:rowOff>51953</xdr:rowOff>
    </xdr:from>
    <xdr:to>
      <xdr:col>38</xdr:col>
      <xdr:colOff>570882</xdr:colOff>
      <xdr:row>150</xdr:row>
      <xdr:rowOff>6183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151</xdr:row>
      <xdr:rowOff>55292</xdr:rowOff>
    </xdr:from>
    <xdr:to>
      <xdr:col>21</xdr:col>
      <xdr:colOff>356259</xdr:colOff>
      <xdr:row>163</xdr:row>
      <xdr:rowOff>9522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151</xdr:row>
      <xdr:rowOff>86590</xdr:rowOff>
    </xdr:from>
    <xdr:to>
      <xdr:col>30</xdr:col>
      <xdr:colOff>224519</xdr:colOff>
      <xdr:row>163</xdr:row>
      <xdr:rowOff>40820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151</xdr:row>
      <xdr:rowOff>51953</xdr:rowOff>
    </xdr:from>
    <xdr:to>
      <xdr:col>38</xdr:col>
      <xdr:colOff>570882</xdr:colOff>
      <xdr:row>163</xdr:row>
      <xdr:rowOff>6183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164</xdr:row>
      <xdr:rowOff>55292</xdr:rowOff>
    </xdr:from>
    <xdr:to>
      <xdr:col>21</xdr:col>
      <xdr:colOff>356259</xdr:colOff>
      <xdr:row>176</xdr:row>
      <xdr:rowOff>50344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164</xdr:row>
      <xdr:rowOff>86590</xdr:rowOff>
    </xdr:from>
    <xdr:to>
      <xdr:col>30</xdr:col>
      <xdr:colOff>224519</xdr:colOff>
      <xdr:row>176</xdr:row>
      <xdr:rowOff>81642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164</xdr:row>
      <xdr:rowOff>51953</xdr:rowOff>
    </xdr:from>
    <xdr:to>
      <xdr:col>38</xdr:col>
      <xdr:colOff>570882</xdr:colOff>
      <xdr:row>176</xdr:row>
      <xdr:rowOff>47005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55292</xdr:rowOff>
    </xdr:from>
    <xdr:to>
      <xdr:col>21</xdr:col>
      <xdr:colOff>356259</xdr:colOff>
      <xdr:row>189</xdr:row>
      <xdr:rowOff>50344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86590</xdr:rowOff>
    </xdr:from>
    <xdr:to>
      <xdr:col>30</xdr:col>
      <xdr:colOff>224519</xdr:colOff>
      <xdr:row>189</xdr:row>
      <xdr:rowOff>81642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51953</xdr:rowOff>
    </xdr:from>
    <xdr:to>
      <xdr:col>38</xdr:col>
      <xdr:colOff>570882</xdr:colOff>
      <xdr:row>189</xdr:row>
      <xdr:rowOff>47005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55292</xdr:rowOff>
    </xdr:from>
    <xdr:to>
      <xdr:col>21</xdr:col>
      <xdr:colOff>356259</xdr:colOff>
      <xdr:row>202</xdr:row>
      <xdr:rowOff>50343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86590</xdr:rowOff>
    </xdr:from>
    <xdr:to>
      <xdr:col>30</xdr:col>
      <xdr:colOff>224519</xdr:colOff>
      <xdr:row>202</xdr:row>
      <xdr:rowOff>81641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51953</xdr:rowOff>
    </xdr:from>
    <xdr:to>
      <xdr:col>38</xdr:col>
      <xdr:colOff>570882</xdr:colOff>
      <xdr:row>202</xdr:row>
      <xdr:rowOff>47004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55292</xdr:rowOff>
    </xdr:from>
    <xdr:to>
      <xdr:col>21</xdr:col>
      <xdr:colOff>356259</xdr:colOff>
      <xdr:row>215</xdr:row>
      <xdr:rowOff>50344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86590</xdr:rowOff>
    </xdr:from>
    <xdr:to>
      <xdr:col>30</xdr:col>
      <xdr:colOff>224519</xdr:colOff>
      <xdr:row>215</xdr:row>
      <xdr:rowOff>81642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51953</xdr:rowOff>
    </xdr:from>
    <xdr:to>
      <xdr:col>38</xdr:col>
      <xdr:colOff>570882</xdr:colOff>
      <xdr:row>215</xdr:row>
      <xdr:rowOff>47005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55293</xdr:rowOff>
    </xdr:from>
    <xdr:to>
      <xdr:col>21</xdr:col>
      <xdr:colOff>356259</xdr:colOff>
      <xdr:row>228</xdr:row>
      <xdr:rowOff>3338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86591</xdr:rowOff>
    </xdr:from>
    <xdr:to>
      <xdr:col>30</xdr:col>
      <xdr:colOff>224519</xdr:colOff>
      <xdr:row>228</xdr:row>
      <xdr:rowOff>34636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51954</xdr:rowOff>
    </xdr:from>
    <xdr:to>
      <xdr:col>38</xdr:col>
      <xdr:colOff>570882</xdr:colOff>
      <xdr:row>228</xdr:row>
      <xdr:rowOff>-1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55293</xdr:rowOff>
    </xdr:from>
    <xdr:to>
      <xdr:col>21</xdr:col>
      <xdr:colOff>356259</xdr:colOff>
      <xdr:row>241</xdr:row>
      <xdr:rowOff>3339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86591</xdr:rowOff>
    </xdr:from>
    <xdr:to>
      <xdr:col>30</xdr:col>
      <xdr:colOff>224519</xdr:colOff>
      <xdr:row>241</xdr:row>
      <xdr:rowOff>34637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51954</xdr:rowOff>
    </xdr:from>
    <xdr:to>
      <xdr:col>38</xdr:col>
      <xdr:colOff>570882</xdr:colOff>
      <xdr:row>241</xdr:row>
      <xdr:rowOff>0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55293</xdr:rowOff>
    </xdr:from>
    <xdr:to>
      <xdr:col>21</xdr:col>
      <xdr:colOff>356259</xdr:colOff>
      <xdr:row>254</xdr:row>
      <xdr:rowOff>3339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86591</xdr:rowOff>
    </xdr:from>
    <xdr:to>
      <xdr:col>30</xdr:col>
      <xdr:colOff>224519</xdr:colOff>
      <xdr:row>254</xdr:row>
      <xdr:rowOff>34637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51954</xdr:rowOff>
    </xdr:from>
    <xdr:to>
      <xdr:col>38</xdr:col>
      <xdr:colOff>570882</xdr:colOff>
      <xdr:row>254</xdr:row>
      <xdr:rowOff>0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55293</xdr:rowOff>
    </xdr:from>
    <xdr:to>
      <xdr:col>21</xdr:col>
      <xdr:colOff>356259</xdr:colOff>
      <xdr:row>267</xdr:row>
      <xdr:rowOff>3339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86591</xdr:rowOff>
    </xdr:from>
    <xdr:to>
      <xdr:col>30</xdr:col>
      <xdr:colOff>224519</xdr:colOff>
      <xdr:row>267</xdr:row>
      <xdr:rowOff>34637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51954</xdr:rowOff>
    </xdr:from>
    <xdr:to>
      <xdr:col>38</xdr:col>
      <xdr:colOff>570882</xdr:colOff>
      <xdr:row>267</xdr:row>
      <xdr:rowOff>0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280</xdr:row>
      <xdr:rowOff>3339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280</xdr:row>
      <xdr:rowOff>34637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280</xdr:row>
      <xdr:rowOff>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55293</xdr:rowOff>
    </xdr:from>
    <xdr:to>
      <xdr:col>21</xdr:col>
      <xdr:colOff>356259</xdr:colOff>
      <xdr:row>293</xdr:row>
      <xdr:rowOff>37975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86591</xdr:rowOff>
    </xdr:from>
    <xdr:to>
      <xdr:col>30</xdr:col>
      <xdr:colOff>224519</xdr:colOff>
      <xdr:row>293</xdr:row>
      <xdr:rowOff>69273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51954</xdr:rowOff>
    </xdr:from>
    <xdr:to>
      <xdr:col>38</xdr:col>
      <xdr:colOff>570882</xdr:colOff>
      <xdr:row>293</xdr:row>
      <xdr:rowOff>34636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55293</xdr:rowOff>
    </xdr:from>
    <xdr:to>
      <xdr:col>21</xdr:col>
      <xdr:colOff>356259</xdr:colOff>
      <xdr:row>306</xdr:row>
      <xdr:rowOff>37974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86591</xdr:rowOff>
    </xdr:from>
    <xdr:to>
      <xdr:col>30</xdr:col>
      <xdr:colOff>224519</xdr:colOff>
      <xdr:row>306</xdr:row>
      <xdr:rowOff>69272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294</xdr:row>
      <xdr:rowOff>51954</xdr:rowOff>
    </xdr:from>
    <xdr:to>
      <xdr:col>38</xdr:col>
      <xdr:colOff>570882</xdr:colOff>
      <xdr:row>306</xdr:row>
      <xdr:rowOff>34635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55293</xdr:rowOff>
    </xdr:from>
    <xdr:to>
      <xdr:col>21</xdr:col>
      <xdr:colOff>356259</xdr:colOff>
      <xdr:row>319</xdr:row>
      <xdr:rowOff>37975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86591</xdr:rowOff>
    </xdr:from>
    <xdr:to>
      <xdr:col>30</xdr:col>
      <xdr:colOff>224519</xdr:colOff>
      <xdr:row>319</xdr:row>
      <xdr:rowOff>69273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51954</xdr:rowOff>
    </xdr:from>
    <xdr:to>
      <xdr:col>38</xdr:col>
      <xdr:colOff>570882</xdr:colOff>
      <xdr:row>319</xdr:row>
      <xdr:rowOff>34636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55293</xdr:rowOff>
    </xdr:from>
    <xdr:to>
      <xdr:col>21</xdr:col>
      <xdr:colOff>356259</xdr:colOff>
      <xdr:row>332</xdr:row>
      <xdr:rowOff>37975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86591</xdr:rowOff>
    </xdr:from>
    <xdr:to>
      <xdr:col>30</xdr:col>
      <xdr:colOff>224519</xdr:colOff>
      <xdr:row>332</xdr:row>
      <xdr:rowOff>69273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51954</xdr:rowOff>
    </xdr:from>
    <xdr:to>
      <xdr:col>38</xdr:col>
      <xdr:colOff>570882</xdr:colOff>
      <xdr:row>332</xdr:row>
      <xdr:rowOff>34636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55293</xdr:rowOff>
    </xdr:from>
    <xdr:to>
      <xdr:col>21</xdr:col>
      <xdr:colOff>356259</xdr:colOff>
      <xdr:row>345</xdr:row>
      <xdr:rowOff>37975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86591</xdr:rowOff>
    </xdr:from>
    <xdr:to>
      <xdr:col>30</xdr:col>
      <xdr:colOff>224519</xdr:colOff>
      <xdr:row>345</xdr:row>
      <xdr:rowOff>69273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51954</xdr:rowOff>
    </xdr:from>
    <xdr:to>
      <xdr:col>38</xdr:col>
      <xdr:colOff>570882</xdr:colOff>
      <xdr:row>345</xdr:row>
      <xdr:rowOff>34636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55292</xdr:rowOff>
    </xdr:from>
    <xdr:to>
      <xdr:col>21</xdr:col>
      <xdr:colOff>356259</xdr:colOff>
      <xdr:row>358</xdr:row>
      <xdr:rowOff>37975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86590</xdr:rowOff>
    </xdr:from>
    <xdr:to>
      <xdr:col>30</xdr:col>
      <xdr:colOff>224519</xdr:colOff>
      <xdr:row>358</xdr:row>
      <xdr:rowOff>69273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51953</xdr:rowOff>
    </xdr:from>
    <xdr:to>
      <xdr:col>38</xdr:col>
      <xdr:colOff>570882</xdr:colOff>
      <xdr:row>358</xdr:row>
      <xdr:rowOff>34636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55292</xdr:rowOff>
    </xdr:from>
    <xdr:to>
      <xdr:col>21</xdr:col>
      <xdr:colOff>356259</xdr:colOff>
      <xdr:row>371</xdr:row>
      <xdr:rowOff>37974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86590</xdr:rowOff>
    </xdr:from>
    <xdr:to>
      <xdr:col>30</xdr:col>
      <xdr:colOff>224519</xdr:colOff>
      <xdr:row>371</xdr:row>
      <xdr:rowOff>69272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51953</xdr:rowOff>
    </xdr:from>
    <xdr:to>
      <xdr:col>38</xdr:col>
      <xdr:colOff>570882</xdr:colOff>
      <xdr:row>371</xdr:row>
      <xdr:rowOff>34635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55292</xdr:rowOff>
    </xdr:from>
    <xdr:to>
      <xdr:col>21</xdr:col>
      <xdr:colOff>356259</xdr:colOff>
      <xdr:row>384</xdr:row>
      <xdr:rowOff>37975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86590</xdr:rowOff>
    </xdr:from>
    <xdr:to>
      <xdr:col>30</xdr:col>
      <xdr:colOff>224519</xdr:colOff>
      <xdr:row>384</xdr:row>
      <xdr:rowOff>69273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51953</xdr:rowOff>
    </xdr:from>
    <xdr:to>
      <xdr:col>38</xdr:col>
      <xdr:colOff>570882</xdr:colOff>
      <xdr:row>384</xdr:row>
      <xdr:rowOff>34636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55292</xdr:rowOff>
    </xdr:from>
    <xdr:to>
      <xdr:col>21</xdr:col>
      <xdr:colOff>356259</xdr:colOff>
      <xdr:row>397</xdr:row>
      <xdr:rowOff>36736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86590</xdr:rowOff>
    </xdr:from>
    <xdr:to>
      <xdr:col>30</xdr:col>
      <xdr:colOff>224519</xdr:colOff>
      <xdr:row>397</xdr:row>
      <xdr:rowOff>68034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51953</xdr:rowOff>
    </xdr:from>
    <xdr:to>
      <xdr:col>38</xdr:col>
      <xdr:colOff>570882</xdr:colOff>
      <xdr:row>397</xdr:row>
      <xdr:rowOff>33397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55292</xdr:rowOff>
    </xdr:from>
    <xdr:to>
      <xdr:col>21</xdr:col>
      <xdr:colOff>356259</xdr:colOff>
      <xdr:row>410</xdr:row>
      <xdr:rowOff>36736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86590</xdr:rowOff>
    </xdr:from>
    <xdr:to>
      <xdr:col>30</xdr:col>
      <xdr:colOff>224519</xdr:colOff>
      <xdr:row>410</xdr:row>
      <xdr:rowOff>68034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51953</xdr:rowOff>
    </xdr:from>
    <xdr:to>
      <xdr:col>38</xdr:col>
      <xdr:colOff>570882</xdr:colOff>
      <xdr:row>410</xdr:row>
      <xdr:rowOff>33397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55292</xdr:rowOff>
    </xdr:from>
    <xdr:to>
      <xdr:col>21</xdr:col>
      <xdr:colOff>356259</xdr:colOff>
      <xdr:row>423</xdr:row>
      <xdr:rowOff>50343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86590</xdr:rowOff>
    </xdr:from>
    <xdr:to>
      <xdr:col>30</xdr:col>
      <xdr:colOff>224519</xdr:colOff>
      <xdr:row>423</xdr:row>
      <xdr:rowOff>81641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51953</xdr:rowOff>
    </xdr:from>
    <xdr:to>
      <xdr:col>38</xdr:col>
      <xdr:colOff>570882</xdr:colOff>
      <xdr:row>423</xdr:row>
      <xdr:rowOff>47004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23</xdr:row>
      <xdr:rowOff>72983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23</xdr:row>
      <xdr:rowOff>104281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23</xdr:row>
      <xdr:rowOff>69644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51955</xdr:colOff>
      <xdr:row>8</xdr:row>
      <xdr:rowOff>34637</xdr:rowOff>
    </xdr:from>
    <xdr:to>
      <xdr:col>47</xdr:col>
      <xdr:colOff>276473</xdr:colOff>
      <xdr:row>23</xdr:row>
      <xdr:rowOff>52327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131741</xdr:colOff>
      <xdr:row>26</xdr:row>
      <xdr:rowOff>55293</xdr:rowOff>
    </xdr:from>
    <xdr:to>
      <xdr:col>21</xdr:col>
      <xdr:colOff>356259</xdr:colOff>
      <xdr:row>41</xdr:row>
      <xdr:rowOff>72983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0</xdr:colOff>
      <xdr:row>26</xdr:row>
      <xdr:rowOff>86591</xdr:rowOff>
    </xdr:from>
    <xdr:to>
      <xdr:col>30</xdr:col>
      <xdr:colOff>224519</xdr:colOff>
      <xdr:row>41</xdr:row>
      <xdr:rowOff>104281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30</xdr:col>
      <xdr:colOff>346363</xdr:colOff>
      <xdr:row>26</xdr:row>
      <xdr:rowOff>51954</xdr:rowOff>
    </xdr:from>
    <xdr:to>
      <xdr:col>38</xdr:col>
      <xdr:colOff>570882</xdr:colOff>
      <xdr:row>41</xdr:row>
      <xdr:rowOff>69644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39</xdr:col>
      <xdr:colOff>51955</xdr:colOff>
      <xdr:row>26</xdr:row>
      <xdr:rowOff>34637</xdr:rowOff>
    </xdr:from>
    <xdr:to>
      <xdr:col>47</xdr:col>
      <xdr:colOff>276473</xdr:colOff>
      <xdr:row>41</xdr:row>
      <xdr:rowOff>52327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131741</xdr:colOff>
      <xdr:row>44</xdr:row>
      <xdr:rowOff>55293</xdr:rowOff>
    </xdr:from>
    <xdr:to>
      <xdr:col>21</xdr:col>
      <xdr:colOff>356259</xdr:colOff>
      <xdr:row>59</xdr:row>
      <xdr:rowOff>72983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86591</xdr:rowOff>
    </xdr:from>
    <xdr:to>
      <xdr:col>30</xdr:col>
      <xdr:colOff>224519</xdr:colOff>
      <xdr:row>59</xdr:row>
      <xdr:rowOff>104281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30</xdr:col>
      <xdr:colOff>346363</xdr:colOff>
      <xdr:row>44</xdr:row>
      <xdr:rowOff>51954</xdr:rowOff>
    </xdr:from>
    <xdr:to>
      <xdr:col>38</xdr:col>
      <xdr:colOff>570882</xdr:colOff>
      <xdr:row>59</xdr:row>
      <xdr:rowOff>69644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39</xdr:col>
      <xdr:colOff>51955</xdr:colOff>
      <xdr:row>44</xdr:row>
      <xdr:rowOff>34637</xdr:rowOff>
    </xdr:from>
    <xdr:to>
      <xdr:col>47</xdr:col>
      <xdr:colOff>276473</xdr:colOff>
      <xdr:row>59</xdr:row>
      <xdr:rowOff>52327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62</xdr:row>
      <xdr:rowOff>55293</xdr:rowOff>
    </xdr:from>
    <xdr:to>
      <xdr:col>21</xdr:col>
      <xdr:colOff>356259</xdr:colOff>
      <xdr:row>77</xdr:row>
      <xdr:rowOff>72983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62</xdr:row>
      <xdr:rowOff>86591</xdr:rowOff>
    </xdr:from>
    <xdr:to>
      <xdr:col>30</xdr:col>
      <xdr:colOff>224519</xdr:colOff>
      <xdr:row>77</xdr:row>
      <xdr:rowOff>104281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62</xdr:row>
      <xdr:rowOff>51954</xdr:rowOff>
    </xdr:from>
    <xdr:to>
      <xdr:col>38</xdr:col>
      <xdr:colOff>570882</xdr:colOff>
      <xdr:row>77</xdr:row>
      <xdr:rowOff>69644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39</xdr:col>
      <xdr:colOff>51955</xdr:colOff>
      <xdr:row>62</xdr:row>
      <xdr:rowOff>34637</xdr:rowOff>
    </xdr:from>
    <xdr:to>
      <xdr:col>47</xdr:col>
      <xdr:colOff>276473</xdr:colOff>
      <xdr:row>77</xdr:row>
      <xdr:rowOff>52327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131741</xdr:colOff>
      <xdr:row>80</xdr:row>
      <xdr:rowOff>55293</xdr:rowOff>
    </xdr:from>
    <xdr:to>
      <xdr:col>21</xdr:col>
      <xdr:colOff>356259</xdr:colOff>
      <xdr:row>95</xdr:row>
      <xdr:rowOff>72983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22</xdr:col>
      <xdr:colOff>0</xdr:colOff>
      <xdr:row>80</xdr:row>
      <xdr:rowOff>86591</xdr:rowOff>
    </xdr:from>
    <xdr:to>
      <xdr:col>30</xdr:col>
      <xdr:colOff>224519</xdr:colOff>
      <xdr:row>95</xdr:row>
      <xdr:rowOff>104281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30</xdr:col>
      <xdr:colOff>346363</xdr:colOff>
      <xdr:row>80</xdr:row>
      <xdr:rowOff>51954</xdr:rowOff>
    </xdr:from>
    <xdr:to>
      <xdr:col>38</xdr:col>
      <xdr:colOff>570882</xdr:colOff>
      <xdr:row>95</xdr:row>
      <xdr:rowOff>69644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51955</xdr:colOff>
      <xdr:row>80</xdr:row>
      <xdr:rowOff>34637</xdr:rowOff>
    </xdr:from>
    <xdr:to>
      <xdr:col>47</xdr:col>
      <xdr:colOff>276473</xdr:colOff>
      <xdr:row>95</xdr:row>
      <xdr:rowOff>52327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131741</xdr:colOff>
      <xdr:row>98</xdr:row>
      <xdr:rowOff>55293</xdr:rowOff>
    </xdr:from>
    <xdr:to>
      <xdr:col>21</xdr:col>
      <xdr:colOff>356259</xdr:colOff>
      <xdr:row>113</xdr:row>
      <xdr:rowOff>72983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22</xdr:col>
      <xdr:colOff>0</xdr:colOff>
      <xdr:row>98</xdr:row>
      <xdr:rowOff>86591</xdr:rowOff>
    </xdr:from>
    <xdr:to>
      <xdr:col>30</xdr:col>
      <xdr:colOff>224519</xdr:colOff>
      <xdr:row>113</xdr:row>
      <xdr:rowOff>104281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30</xdr:col>
      <xdr:colOff>346363</xdr:colOff>
      <xdr:row>98</xdr:row>
      <xdr:rowOff>51954</xdr:rowOff>
    </xdr:from>
    <xdr:to>
      <xdr:col>38</xdr:col>
      <xdr:colOff>570882</xdr:colOff>
      <xdr:row>113</xdr:row>
      <xdr:rowOff>69644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51955</xdr:colOff>
      <xdr:row>98</xdr:row>
      <xdr:rowOff>34637</xdr:rowOff>
    </xdr:from>
    <xdr:to>
      <xdr:col>47</xdr:col>
      <xdr:colOff>276473</xdr:colOff>
      <xdr:row>113</xdr:row>
      <xdr:rowOff>52327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116</xdr:row>
      <xdr:rowOff>55293</xdr:rowOff>
    </xdr:from>
    <xdr:to>
      <xdr:col>21</xdr:col>
      <xdr:colOff>356259</xdr:colOff>
      <xdr:row>131</xdr:row>
      <xdr:rowOff>72983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116</xdr:row>
      <xdr:rowOff>86591</xdr:rowOff>
    </xdr:from>
    <xdr:to>
      <xdr:col>30</xdr:col>
      <xdr:colOff>224519</xdr:colOff>
      <xdr:row>131</xdr:row>
      <xdr:rowOff>104281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116</xdr:row>
      <xdr:rowOff>51954</xdr:rowOff>
    </xdr:from>
    <xdr:to>
      <xdr:col>38</xdr:col>
      <xdr:colOff>570882</xdr:colOff>
      <xdr:row>131</xdr:row>
      <xdr:rowOff>69644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39</xdr:col>
      <xdr:colOff>51955</xdr:colOff>
      <xdr:row>116</xdr:row>
      <xdr:rowOff>34637</xdr:rowOff>
    </xdr:from>
    <xdr:to>
      <xdr:col>47</xdr:col>
      <xdr:colOff>276473</xdr:colOff>
      <xdr:row>131</xdr:row>
      <xdr:rowOff>52327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131741</xdr:colOff>
      <xdr:row>134</xdr:row>
      <xdr:rowOff>55293</xdr:rowOff>
    </xdr:from>
    <xdr:to>
      <xdr:col>21</xdr:col>
      <xdr:colOff>356259</xdr:colOff>
      <xdr:row>149</xdr:row>
      <xdr:rowOff>72983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22</xdr:col>
      <xdr:colOff>0</xdr:colOff>
      <xdr:row>134</xdr:row>
      <xdr:rowOff>86591</xdr:rowOff>
    </xdr:from>
    <xdr:to>
      <xdr:col>30</xdr:col>
      <xdr:colOff>224519</xdr:colOff>
      <xdr:row>149</xdr:row>
      <xdr:rowOff>104281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30</xdr:col>
      <xdr:colOff>346363</xdr:colOff>
      <xdr:row>134</xdr:row>
      <xdr:rowOff>51954</xdr:rowOff>
    </xdr:from>
    <xdr:to>
      <xdr:col>38</xdr:col>
      <xdr:colOff>570882</xdr:colOff>
      <xdr:row>149</xdr:row>
      <xdr:rowOff>69644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39</xdr:col>
      <xdr:colOff>51955</xdr:colOff>
      <xdr:row>134</xdr:row>
      <xdr:rowOff>34637</xdr:rowOff>
    </xdr:from>
    <xdr:to>
      <xdr:col>47</xdr:col>
      <xdr:colOff>276473</xdr:colOff>
      <xdr:row>149</xdr:row>
      <xdr:rowOff>52327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13</xdr:col>
      <xdr:colOff>131741</xdr:colOff>
      <xdr:row>152</xdr:row>
      <xdr:rowOff>55293</xdr:rowOff>
    </xdr:from>
    <xdr:to>
      <xdr:col>21</xdr:col>
      <xdr:colOff>356259</xdr:colOff>
      <xdr:row>167</xdr:row>
      <xdr:rowOff>72983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22</xdr:col>
      <xdr:colOff>0</xdr:colOff>
      <xdr:row>152</xdr:row>
      <xdr:rowOff>86591</xdr:rowOff>
    </xdr:from>
    <xdr:to>
      <xdr:col>30</xdr:col>
      <xdr:colOff>224519</xdr:colOff>
      <xdr:row>167</xdr:row>
      <xdr:rowOff>104281</xdr:rowOff>
    </xdr:to>
    <xdr:graphicFrame macro="">
      <xdr:nvGraphicFramePr>
        <xdr:cNvPr id="195" name="Chart 1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30</xdr:col>
      <xdr:colOff>346363</xdr:colOff>
      <xdr:row>152</xdr:row>
      <xdr:rowOff>51954</xdr:rowOff>
    </xdr:from>
    <xdr:to>
      <xdr:col>38</xdr:col>
      <xdr:colOff>570882</xdr:colOff>
      <xdr:row>167</xdr:row>
      <xdr:rowOff>69644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51955</xdr:colOff>
      <xdr:row>152</xdr:row>
      <xdr:rowOff>34637</xdr:rowOff>
    </xdr:from>
    <xdr:to>
      <xdr:col>47</xdr:col>
      <xdr:colOff>276473</xdr:colOff>
      <xdr:row>167</xdr:row>
      <xdr:rowOff>52327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170</xdr:row>
      <xdr:rowOff>55293</xdr:rowOff>
    </xdr:from>
    <xdr:to>
      <xdr:col>21</xdr:col>
      <xdr:colOff>356259</xdr:colOff>
      <xdr:row>185</xdr:row>
      <xdr:rowOff>72983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170</xdr:row>
      <xdr:rowOff>86591</xdr:rowOff>
    </xdr:from>
    <xdr:to>
      <xdr:col>30</xdr:col>
      <xdr:colOff>224519</xdr:colOff>
      <xdr:row>185</xdr:row>
      <xdr:rowOff>104281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170</xdr:row>
      <xdr:rowOff>51954</xdr:rowOff>
    </xdr:from>
    <xdr:to>
      <xdr:col>38</xdr:col>
      <xdr:colOff>570882</xdr:colOff>
      <xdr:row>185</xdr:row>
      <xdr:rowOff>69644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39</xdr:col>
      <xdr:colOff>51955</xdr:colOff>
      <xdr:row>170</xdr:row>
      <xdr:rowOff>34637</xdr:rowOff>
    </xdr:from>
    <xdr:to>
      <xdr:col>47</xdr:col>
      <xdr:colOff>276473</xdr:colOff>
      <xdr:row>185</xdr:row>
      <xdr:rowOff>52327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13</xdr:col>
      <xdr:colOff>131741</xdr:colOff>
      <xdr:row>188</xdr:row>
      <xdr:rowOff>55293</xdr:rowOff>
    </xdr:from>
    <xdr:to>
      <xdr:col>21</xdr:col>
      <xdr:colOff>356259</xdr:colOff>
      <xdr:row>203</xdr:row>
      <xdr:rowOff>72983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22</xdr:col>
      <xdr:colOff>0</xdr:colOff>
      <xdr:row>188</xdr:row>
      <xdr:rowOff>86591</xdr:rowOff>
    </xdr:from>
    <xdr:to>
      <xdr:col>30</xdr:col>
      <xdr:colOff>224519</xdr:colOff>
      <xdr:row>203</xdr:row>
      <xdr:rowOff>104281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30</xdr:col>
      <xdr:colOff>346363</xdr:colOff>
      <xdr:row>188</xdr:row>
      <xdr:rowOff>51954</xdr:rowOff>
    </xdr:from>
    <xdr:to>
      <xdr:col>38</xdr:col>
      <xdr:colOff>570882</xdr:colOff>
      <xdr:row>203</xdr:row>
      <xdr:rowOff>69644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39</xdr:col>
      <xdr:colOff>51955</xdr:colOff>
      <xdr:row>188</xdr:row>
      <xdr:rowOff>34637</xdr:rowOff>
    </xdr:from>
    <xdr:to>
      <xdr:col>47</xdr:col>
      <xdr:colOff>276473</xdr:colOff>
      <xdr:row>203</xdr:row>
      <xdr:rowOff>52327</xdr:rowOff>
    </xdr:to>
    <xdr:graphicFrame macro="">
      <xdr:nvGraphicFramePr>
        <xdr:cNvPr id="205" name="Chart 2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13</xdr:col>
      <xdr:colOff>131741</xdr:colOff>
      <xdr:row>206</xdr:row>
      <xdr:rowOff>55293</xdr:rowOff>
    </xdr:from>
    <xdr:to>
      <xdr:col>21</xdr:col>
      <xdr:colOff>356259</xdr:colOff>
      <xdr:row>221</xdr:row>
      <xdr:rowOff>72983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22</xdr:col>
      <xdr:colOff>0</xdr:colOff>
      <xdr:row>206</xdr:row>
      <xdr:rowOff>86591</xdr:rowOff>
    </xdr:from>
    <xdr:to>
      <xdr:col>30</xdr:col>
      <xdr:colOff>224519</xdr:colOff>
      <xdr:row>221</xdr:row>
      <xdr:rowOff>104281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30</xdr:col>
      <xdr:colOff>346363</xdr:colOff>
      <xdr:row>206</xdr:row>
      <xdr:rowOff>51954</xdr:rowOff>
    </xdr:from>
    <xdr:to>
      <xdr:col>38</xdr:col>
      <xdr:colOff>570882</xdr:colOff>
      <xdr:row>221</xdr:row>
      <xdr:rowOff>69644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39</xdr:col>
      <xdr:colOff>51955</xdr:colOff>
      <xdr:row>206</xdr:row>
      <xdr:rowOff>34637</xdr:rowOff>
    </xdr:from>
    <xdr:to>
      <xdr:col>47</xdr:col>
      <xdr:colOff>276473</xdr:colOff>
      <xdr:row>221</xdr:row>
      <xdr:rowOff>52327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224</xdr:row>
      <xdr:rowOff>55293</xdr:rowOff>
    </xdr:from>
    <xdr:to>
      <xdr:col>21</xdr:col>
      <xdr:colOff>356259</xdr:colOff>
      <xdr:row>239</xdr:row>
      <xdr:rowOff>72983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224</xdr:row>
      <xdr:rowOff>86591</xdr:rowOff>
    </xdr:from>
    <xdr:to>
      <xdr:col>30</xdr:col>
      <xdr:colOff>224519</xdr:colOff>
      <xdr:row>239</xdr:row>
      <xdr:rowOff>104281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224</xdr:row>
      <xdr:rowOff>51954</xdr:rowOff>
    </xdr:from>
    <xdr:to>
      <xdr:col>38</xdr:col>
      <xdr:colOff>570882</xdr:colOff>
      <xdr:row>239</xdr:row>
      <xdr:rowOff>69644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39</xdr:col>
      <xdr:colOff>51955</xdr:colOff>
      <xdr:row>224</xdr:row>
      <xdr:rowOff>34637</xdr:rowOff>
    </xdr:from>
    <xdr:to>
      <xdr:col>47</xdr:col>
      <xdr:colOff>276473</xdr:colOff>
      <xdr:row>239</xdr:row>
      <xdr:rowOff>52327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13</xdr:col>
      <xdr:colOff>131741</xdr:colOff>
      <xdr:row>242</xdr:row>
      <xdr:rowOff>55293</xdr:rowOff>
    </xdr:from>
    <xdr:to>
      <xdr:col>21</xdr:col>
      <xdr:colOff>356259</xdr:colOff>
      <xdr:row>257</xdr:row>
      <xdr:rowOff>72983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22</xdr:col>
      <xdr:colOff>0</xdr:colOff>
      <xdr:row>242</xdr:row>
      <xdr:rowOff>86591</xdr:rowOff>
    </xdr:from>
    <xdr:to>
      <xdr:col>30</xdr:col>
      <xdr:colOff>224519</xdr:colOff>
      <xdr:row>257</xdr:row>
      <xdr:rowOff>104281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30</xdr:col>
      <xdr:colOff>346363</xdr:colOff>
      <xdr:row>242</xdr:row>
      <xdr:rowOff>51954</xdr:rowOff>
    </xdr:from>
    <xdr:to>
      <xdr:col>38</xdr:col>
      <xdr:colOff>570882</xdr:colOff>
      <xdr:row>257</xdr:row>
      <xdr:rowOff>69644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39</xdr:col>
      <xdr:colOff>51955</xdr:colOff>
      <xdr:row>242</xdr:row>
      <xdr:rowOff>34637</xdr:rowOff>
    </xdr:from>
    <xdr:to>
      <xdr:col>47</xdr:col>
      <xdr:colOff>276473</xdr:colOff>
      <xdr:row>257</xdr:row>
      <xdr:rowOff>52327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13</xdr:col>
      <xdr:colOff>131741</xdr:colOff>
      <xdr:row>260</xdr:row>
      <xdr:rowOff>55293</xdr:rowOff>
    </xdr:from>
    <xdr:to>
      <xdr:col>21</xdr:col>
      <xdr:colOff>356259</xdr:colOff>
      <xdr:row>275</xdr:row>
      <xdr:rowOff>72983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22</xdr:col>
      <xdr:colOff>0</xdr:colOff>
      <xdr:row>260</xdr:row>
      <xdr:rowOff>86591</xdr:rowOff>
    </xdr:from>
    <xdr:to>
      <xdr:col>30</xdr:col>
      <xdr:colOff>224519</xdr:colOff>
      <xdr:row>275</xdr:row>
      <xdr:rowOff>104281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30</xdr:col>
      <xdr:colOff>346363</xdr:colOff>
      <xdr:row>260</xdr:row>
      <xdr:rowOff>51954</xdr:rowOff>
    </xdr:from>
    <xdr:to>
      <xdr:col>38</xdr:col>
      <xdr:colOff>570882</xdr:colOff>
      <xdr:row>275</xdr:row>
      <xdr:rowOff>69644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51955</xdr:colOff>
      <xdr:row>260</xdr:row>
      <xdr:rowOff>34637</xdr:rowOff>
    </xdr:from>
    <xdr:to>
      <xdr:col>47</xdr:col>
      <xdr:colOff>276473</xdr:colOff>
      <xdr:row>275</xdr:row>
      <xdr:rowOff>52327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278</xdr:row>
      <xdr:rowOff>55293</xdr:rowOff>
    </xdr:from>
    <xdr:to>
      <xdr:col>21</xdr:col>
      <xdr:colOff>356259</xdr:colOff>
      <xdr:row>293</xdr:row>
      <xdr:rowOff>72983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278</xdr:row>
      <xdr:rowOff>86591</xdr:rowOff>
    </xdr:from>
    <xdr:to>
      <xdr:col>30</xdr:col>
      <xdr:colOff>224519</xdr:colOff>
      <xdr:row>293</xdr:row>
      <xdr:rowOff>104281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278</xdr:row>
      <xdr:rowOff>51954</xdr:rowOff>
    </xdr:from>
    <xdr:to>
      <xdr:col>38</xdr:col>
      <xdr:colOff>570882</xdr:colOff>
      <xdr:row>293</xdr:row>
      <xdr:rowOff>69644</xdr:rowOff>
    </xdr:to>
    <xdr:graphicFrame macro="">
      <xdr:nvGraphicFramePr>
        <xdr:cNvPr id="224" name="Chart 2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39</xdr:col>
      <xdr:colOff>51955</xdr:colOff>
      <xdr:row>278</xdr:row>
      <xdr:rowOff>34637</xdr:rowOff>
    </xdr:from>
    <xdr:to>
      <xdr:col>47</xdr:col>
      <xdr:colOff>276473</xdr:colOff>
      <xdr:row>293</xdr:row>
      <xdr:rowOff>52327</xdr:rowOff>
    </xdr:to>
    <xdr:graphicFrame macro="">
      <xdr:nvGraphicFramePr>
        <xdr:cNvPr id="225" name="Chart 2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13</xdr:col>
      <xdr:colOff>131741</xdr:colOff>
      <xdr:row>296</xdr:row>
      <xdr:rowOff>55293</xdr:rowOff>
    </xdr:from>
    <xdr:to>
      <xdr:col>21</xdr:col>
      <xdr:colOff>356259</xdr:colOff>
      <xdr:row>311</xdr:row>
      <xdr:rowOff>72983</xdr:rowOff>
    </xdr:to>
    <xdr:graphicFrame macro="">
      <xdr:nvGraphicFramePr>
        <xdr:cNvPr id="226" name="Chart 2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22</xdr:col>
      <xdr:colOff>0</xdr:colOff>
      <xdr:row>296</xdr:row>
      <xdr:rowOff>86591</xdr:rowOff>
    </xdr:from>
    <xdr:to>
      <xdr:col>30</xdr:col>
      <xdr:colOff>224519</xdr:colOff>
      <xdr:row>311</xdr:row>
      <xdr:rowOff>104281</xdr:rowOff>
    </xdr:to>
    <xdr:graphicFrame macro="">
      <xdr:nvGraphicFramePr>
        <xdr:cNvPr id="227" name="Chart 2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30</xdr:col>
      <xdr:colOff>346363</xdr:colOff>
      <xdr:row>296</xdr:row>
      <xdr:rowOff>51954</xdr:rowOff>
    </xdr:from>
    <xdr:to>
      <xdr:col>38</xdr:col>
      <xdr:colOff>570882</xdr:colOff>
      <xdr:row>311</xdr:row>
      <xdr:rowOff>69644</xdr:rowOff>
    </xdr:to>
    <xdr:graphicFrame macro="">
      <xdr:nvGraphicFramePr>
        <xdr:cNvPr id="228" name="Chart 2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39</xdr:col>
      <xdr:colOff>51955</xdr:colOff>
      <xdr:row>296</xdr:row>
      <xdr:rowOff>34637</xdr:rowOff>
    </xdr:from>
    <xdr:to>
      <xdr:col>47</xdr:col>
      <xdr:colOff>276473</xdr:colOff>
      <xdr:row>311</xdr:row>
      <xdr:rowOff>52327</xdr:rowOff>
    </xdr:to>
    <xdr:graphicFrame macro="">
      <xdr:nvGraphicFramePr>
        <xdr:cNvPr id="229" name="Chart 2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13</xdr:col>
      <xdr:colOff>131741</xdr:colOff>
      <xdr:row>314</xdr:row>
      <xdr:rowOff>55293</xdr:rowOff>
    </xdr:from>
    <xdr:to>
      <xdr:col>21</xdr:col>
      <xdr:colOff>356259</xdr:colOff>
      <xdr:row>329</xdr:row>
      <xdr:rowOff>72983</xdr:rowOff>
    </xdr:to>
    <xdr:graphicFrame macro="">
      <xdr:nvGraphicFramePr>
        <xdr:cNvPr id="230" name="Chart 2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22</xdr:col>
      <xdr:colOff>0</xdr:colOff>
      <xdr:row>314</xdr:row>
      <xdr:rowOff>86591</xdr:rowOff>
    </xdr:from>
    <xdr:to>
      <xdr:col>30</xdr:col>
      <xdr:colOff>224519</xdr:colOff>
      <xdr:row>329</xdr:row>
      <xdr:rowOff>104281</xdr:rowOff>
    </xdr:to>
    <xdr:graphicFrame macro="">
      <xdr:nvGraphicFramePr>
        <xdr:cNvPr id="231" name="Chart 2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30</xdr:col>
      <xdr:colOff>346363</xdr:colOff>
      <xdr:row>314</xdr:row>
      <xdr:rowOff>51954</xdr:rowOff>
    </xdr:from>
    <xdr:to>
      <xdr:col>38</xdr:col>
      <xdr:colOff>570882</xdr:colOff>
      <xdr:row>329</xdr:row>
      <xdr:rowOff>69644</xdr:rowOff>
    </xdr:to>
    <xdr:graphicFrame macro="">
      <xdr:nvGraphicFramePr>
        <xdr:cNvPr id="232" name="Chart 2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39</xdr:col>
      <xdr:colOff>51955</xdr:colOff>
      <xdr:row>314</xdr:row>
      <xdr:rowOff>34637</xdr:rowOff>
    </xdr:from>
    <xdr:to>
      <xdr:col>47</xdr:col>
      <xdr:colOff>276473</xdr:colOff>
      <xdr:row>329</xdr:row>
      <xdr:rowOff>52327</xdr:rowOff>
    </xdr:to>
    <xdr:graphicFrame macro="">
      <xdr:nvGraphicFramePr>
        <xdr:cNvPr id="233" name="Chart 2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332</xdr:row>
      <xdr:rowOff>55293</xdr:rowOff>
    </xdr:from>
    <xdr:to>
      <xdr:col>21</xdr:col>
      <xdr:colOff>356259</xdr:colOff>
      <xdr:row>347</xdr:row>
      <xdr:rowOff>72983</xdr:rowOff>
    </xdr:to>
    <xdr:graphicFrame macro="">
      <xdr:nvGraphicFramePr>
        <xdr:cNvPr id="234" name="Chart 2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332</xdr:row>
      <xdr:rowOff>86591</xdr:rowOff>
    </xdr:from>
    <xdr:to>
      <xdr:col>30</xdr:col>
      <xdr:colOff>224519</xdr:colOff>
      <xdr:row>347</xdr:row>
      <xdr:rowOff>104281</xdr:rowOff>
    </xdr:to>
    <xdr:graphicFrame macro="">
      <xdr:nvGraphicFramePr>
        <xdr:cNvPr id="235" name="Chart 2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332</xdr:row>
      <xdr:rowOff>51954</xdr:rowOff>
    </xdr:from>
    <xdr:to>
      <xdr:col>38</xdr:col>
      <xdr:colOff>570882</xdr:colOff>
      <xdr:row>347</xdr:row>
      <xdr:rowOff>69644</xdr:rowOff>
    </xdr:to>
    <xdr:graphicFrame macro="">
      <xdr:nvGraphicFramePr>
        <xdr:cNvPr id="236" name="Chart 2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39</xdr:col>
      <xdr:colOff>51955</xdr:colOff>
      <xdr:row>332</xdr:row>
      <xdr:rowOff>34637</xdr:rowOff>
    </xdr:from>
    <xdr:to>
      <xdr:col>47</xdr:col>
      <xdr:colOff>276473</xdr:colOff>
      <xdr:row>347</xdr:row>
      <xdr:rowOff>52327</xdr:rowOff>
    </xdr:to>
    <xdr:graphicFrame macro="">
      <xdr:nvGraphicFramePr>
        <xdr:cNvPr id="237" name="Chart 2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13</xdr:col>
      <xdr:colOff>131741</xdr:colOff>
      <xdr:row>350</xdr:row>
      <xdr:rowOff>55293</xdr:rowOff>
    </xdr:from>
    <xdr:to>
      <xdr:col>21</xdr:col>
      <xdr:colOff>356259</xdr:colOff>
      <xdr:row>365</xdr:row>
      <xdr:rowOff>72983</xdr:rowOff>
    </xdr:to>
    <xdr:graphicFrame macro="">
      <xdr:nvGraphicFramePr>
        <xdr:cNvPr id="238" name="Chart 2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22</xdr:col>
      <xdr:colOff>0</xdr:colOff>
      <xdr:row>350</xdr:row>
      <xdr:rowOff>86591</xdr:rowOff>
    </xdr:from>
    <xdr:to>
      <xdr:col>30</xdr:col>
      <xdr:colOff>224519</xdr:colOff>
      <xdr:row>365</xdr:row>
      <xdr:rowOff>104281</xdr:rowOff>
    </xdr:to>
    <xdr:graphicFrame macro="">
      <xdr:nvGraphicFramePr>
        <xdr:cNvPr id="239" name="Chart 2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30</xdr:col>
      <xdr:colOff>346363</xdr:colOff>
      <xdr:row>350</xdr:row>
      <xdr:rowOff>51954</xdr:rowOff>
    </xdr:from>
    <xdr:to>
      <xdr:col>38</xdr:col>
      <xdr:colOff>570882</xdr:colOff>
      <xdr:row>365</xdr:row>
      <xdr:rowOff>69644</xdr:rowOff>
    </xdr:to>
    <xdr:graphicFrame macro="">
      <xdr:nvGraphicFramePr>
        <xdr:cNvPr id="240" name="Chart 2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39</xdr:col>
      <xdr:colOff>51955</xdr:colOff>
      <xdr:row>350</xdr:row>
      <xdr:rowOff>34637</xdr:rowOff>
    </xdr:from>
    <xdr:to>
      <xdr:col>47</xdr:col>
      <xdr:colOff>276473</xdr:colOff>
      <xdr:row>365</xdr:row>
      <xdr:rowOff>52327</xdr:rowOff>
    </xdr:to>
    <xdr:graphicFrame macro="">
      <xdr:nvGraphicFramePr>
        <xdr:cNvPr id="241" name="Chart 2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13</xdr:col>
      <xdr:colOff>131741</xdr:colOff>
      <xdr:row>368</xdr:row>
      <xdr:rowOff>55293</xdr:rowOff>
    </xdr:from>
    <xdr:to>
      <xdr:col>21</xdr:col>
      <xdr:colOff>356259</xdr:colOff>
      <xdr:row>383</xdr:row>
      <xdr:rowOff>72983</xdr:rowOff>
    </xdr:to>
    <xdr:graphicFrame macro="">
      <xdr:nvGraphicFramePr>
        <xdr:cNvPr id="242" name="Chart 2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22</xdr:col>
      <xdr:colOff>0</xdr:colOff>
      <xdr:row>368</xdr:row>
      <xdr:rowOff>86591</xdr:rowOff>
    </xdr:from>
    <xdr:to>
      <xdr:col>30</xdr:col>
      <xdr:colOff>224519</xdr:colOff>
      <xdr:row>383</xdr:row>
      <xdr:rowOff>104281</xdr:rowOff>
    </xdr:to>
    <xdr:graphicFrame macro="">
      <xdr:nvGraphicFramePr>
        <xdr:cNvPr id="243" name="Chart 2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30</xdr:col>
      <xdr:colOff>346363</xdr:colOff>
      <xdr:row>368</xdr:row>
      <xdr:rowOff>51954</xdr:rowOff>
    </xdr:from>
    <xdr:to>
      <xdr:col>38</xdr:col>
      <xdr:colOff>570882</xdr:colOff>
      <xdr:row>383</xdr:row>
      <xdr:rowOff>69644</xdr:rowOff>
    </xdr:to>
    <xdr:graphicFrame macro="">
      <xdr:nvGraphicFramePr>
        <xdr:cNvPr id="244" name="Chart 2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39</xdr:col>
      <xdr:colOff>51955</xdr:colOff>
      <xdr:row>368</xdr:row>
      <xdr:rowOff>34637</xdr:rowOff>
    </xdr:from>
    <xdr:to>
      <xdr:col>47</xdr:col>
      <xdr:colOff>276473</xdr:colOff>
      <xdr:row>383</xdr:row>
      <xdr:rowOff>52327</xdr:rowOff>
    </xdr:to>
    <xdr:graphicFrame macro="">
      <xdr:nvGraphicFramePr>
        <xdr:cNvPr id="245" name="Chart 2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386</xdr:row>
      <xdr:rowOff>55293</xdr:rowOff>
    </xdr:from>
    <xdr:to>
      <xdr:col>21</xdr:col>
      <xdr:colOff>356259</xdr:colOff>
      <xdr:row>401</xdr:row>
      <xdr:rowOff>72983</xdr:rowOff>
    </xdr:to>
    <xdr:graphicFrame macro="">
      <xdr:nvGraphicFramePr>
        <xdr:cNvPr id="246" name="Chart 2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386</xdr:row>
      <xdr:rowOff>86591</xdr:rowOff>
    </xdr:from>
    <xdr:to>
      <xdr:col>30</xdr:col>
      <xdr:colOff>224519</xdr:colOff>
      <xdr:row>401</xdr:row>
      <xdr:rowOff>104281</xdr:rowOff>
    </xdr:to>
    <xdr:graphicFrame macro="">
      <xdr:nvGraphicFramePr>
        <xdr:cNvPr id="247" name="Chart 2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386</xdr:row>
      <xdr:rowOff>51954</xdr:rowOff>
    </xdr:from>
    <xdr:to>
      <xdr:col>38</xdr:col>
      <xdr:colOff>570882</xdr:colOff>
      <xdr:row>401</xdr:row>
      <xdr:rowOff>69644</xdr:rowOff>
    </xdr:to>
    <xdr:graphicFrame macro="">
      <xdr:nvGraphicFramePr>
        <xdr:cNvPr id="248" name="Chart 2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39</xdr:col>
      <xdr:colOff>51955</xdr:colOff>
      <xdr:row>386</xdr:row>
      <xdr:rowOff>34637</xdr:rowOff>
    </xdr:from>
    <xdr:to>
      <xdr:col>47</xdr:col>
      <xdr:colOff>276473</xdr:colOff>
      <xdr:row>401</xdr:row>
      <xdr:rowOff>52327</xdr:rowOff>
    </xdr:to>
    <xdr:graphicFrame macro="">
      <xdr:nvGraphicFramePr>
        <xdr:cNvPr id="249" name="Chart 2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13</xdr:col>
      <xdr:colOff>131741</xdr:colOff>
      <xdr:row>404</xdr:row>
      <xdr:rowOff>55293</xdr:rowOff>
    </xdr:from>
    <xdr:to>
      <xdr:col>21</xdr:col>
      <xdr:colOff>356259</xdr:colOff>
      <xdr:row>419</xdr:row>
      <xdr:rowOff>72983</xdr:rowOff>
    </xdr:to>
    <xdr:graphicFrame macro="">
      <xdr:nvGraphicFramePr>
        <xdr:cNvPr id="250" name="Chart 2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22</xdr:col>
      <xdr:colOff>0</xdr:colOff>
      <xdr:row>404</xdr:row>
      <xdr:rowOff>86591</xdr:rowOff>
    </xdr:from>
    <xdr:to>
      <xdr:col>30</xdr:col>
      <xdr:colOff>224519</xdr:colOff>
      <xdr:row>419</xdr:row>
      <xdr:rowOff>104281</xdr:rowOff>
    </xdr:to>
    <xdr:graphicFrame macro="">
      <xdr:nvGraphicFramePr>
        <xdr:cNvPr id="251" name="Chart 2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30</xdr:col>
      <xdr:colOff>346363</xdr:colOff>
      <xdr:row>404</xdr:row>
      <xdr:rowOff>51954</xdr:rowOff>
    </xdr:from>
    <xdr:to>
      <xdr:col>38</xdr:col>
      <xdr:colOff>570882</xdr:colOff>
      <xdr:row>419</xdr:row>
      <xdr:rowOff>69644</xdr:rowOff>
    </xdr:to>
    <xdr:graphicFrame macro="">
      <xdr:nvGraphicFramePr>
        <xdr:cNvPr id="252" name="Chart 2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39</xdr:col>
      <xdr:colOff>51955</xdr:colOff>
      <xdr:row>404</xdr:row>
      <xdr:rowOff>34637</xdr:rowOff>
    </xdr:from>
    <xdr:to>
      <xdr:col>47</xdr:col>
      <xdr:colOff>276473</xdr:colOff>
      <xdr:row>419</xdr:row>
      <xdr:rowOff>52327</xdr:rowOff>
    </xdr:to>
    <xdr:graphicFrame macro="">
      <xdr:nvGraphicFramePr>
        <xdr:cNvPr id="253" name="Chart 2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131741</xdr:colOff>
      <xdr:row>422</xdr:row>
      <xdr:rowOff>55293</xdr:rowOff>
    </xdr:from>
    <xdr:to>
      <xdr:col>21</xdr:col>
      <xdr:colOff>356259</xdr:colOff>
      <xdr:row>437</xdr:row>
      <xdr:rowOff>72983</xdr:rowOff>
    </xdr:to>
    <xdr:graphicFrame macro="">
      <xdr:nvGraphicFramePr>
        <xdr:cNvPr id="254" name="Chart 2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22</xdr:col>
      <xdr:colOff>0</xdr:colOff>
      <xdr:row>422</xdr:row>
      <xdr:rowOff>86591</xdr:rowOff>
    </xdr:from>
    <xdr:to>
      <xdr:col>30</xdr:col>
      <xdr:colOff>224519</xdr:colOff>
      <xdr:row>437</xdr:row>
      <xdr:rowOff>104281</xdr:rowOff>
    </xdr:to>
    <xdr:graphicFrame macro="">
      <xdr:nvGraphicFramePr>
        <xdr:cNvPr id="255" name="Chart 2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30</xdr:col>
      <xdr:colOff>346363</xdr:colOff>
      <xdr:row>422</xdr:row>
      <xdr:rowOff>51954</xdr:rowOff>
    </xdr:from>
    <xdr:to>
      <xdr:col>38</xdr:col>
      <xdr:colOff>570882</xdr:colOff>
      <xdr:row>437</xdr:row>
      <xdr:rowOff>69644</xdr:rowOff>
    </xdr:to>
    <xdr:graphicFrame macro="">
      <xdr:nvGraphicFramePr>
        <xdr:cNvPr id="256" name="Chart 2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39</xdr:col>
      <xdr:colOff>51955</xdr:colOff>
      <xdr:row>422</xdr:row>
      <xdr:rowOff>34637</xdr:rowOff>
    </xdr:from>
    <xdr:to>
      <xdr:col>47</xdr:col>
      <xdr:colOff>276473</xdr:colOff>
      <xdr:row>437</xdr:row>
      <xdr:rowOff>52327</xdr:rowOff>
    </xdr:to>
    <xdr:graphicFrame macro="">
      <xdr:nvGraphicFramePr>
        <xdr:cNvPr id="257" name="Chart 2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13</xdr:col>
      <xdr:colOff>131741</xdr:colOff>
      <xdr:row>440</xdr:row>
      <xdr:rowOff>55293</xdr:rowOff>
    </xdr:from>
    <xdr:to>
      <xdr:col>21</xdr:col>
      <xdr:colOff>356259</xdr:colOff>
      <xdr:row>455</xdr:row>
      <xdr:rowOff>72983</xdr:rowOff>
    </xdr:to>
    <xdr:graphicFrame macro="">
      <xdr:nvGraphicFramePr>
        <xdr:cNvPr id="258" name="Chart 2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22</xdr:col>
      <xdr:colOff>0</xdr:colOff>
      <xdr:row>440</xdr:row>
      <xdr:rowOff>86591</xdr:rowOff>
    </xdr:from>
    <xdr:to>
      <xdr:col>30</xdr:col>
      <xdr:colOff>224519</xdr:colOff>
      <xdr:row>455</xdr:row>
      <xdr:rowOff>104281</xdr:rowOff>
    </xdr:to>
    <xdr:graphicFrame macro="">
      <xdr:nvGraphicFramePr>
        <xdr:cNvPr id="259" name="Chart 2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30</xdr:col>
      <xdr:colOff>346363</xdr:colOff>
      <xdr:row>440</xdr:row>
      <xdr:rowOff>51954</xdr:rowOff>
    </xdr:from>
    <xdr:to>
      <xdr:col>38</xdr:col>
      <xdr:colOff>570882</xdr:colOff>
      <xdr:row>455</xdr:row>
      <xdr:rowOff>69644</xdr:rowOff>
    </xdr:to>
    <xdr:graphicFrame macro="">
      <xdr:nvGraphicFramePr>
        <xdr:cNvPr id="260" name="Chart 2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39</xdr:col>
      <xdr:colOff>51955</xdr:colOff>
      <xdr:row>440</xdr:row>
      <xdr:rowOff>34637</xdr:rowOff>
    </xdr:from>
    <xdr:to>
      <xdr:col>47</xdr:col>
      <xdr:colOff>276473</xdr:colOff>
      <xdr:row>455</xdr:row>
      <xdr:rowOff>52327</xdr:rowOff>
    </xdr:to>
    <xdr:graphicFrame macro="">
      <xdr:nvGraphicFramePr>
        <xdr:cNvPr id="261" name="Chart 2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13</xdr:col>
      <xdr:colOff>131741</xdr:colOff>
      <xdr:row>458</xdr:row>
      <xdr:rowOff>55293</xdr:rowOff>
    </xdr:from>
    <xdr:to>
      <xdr:col>21</xdr:col>
      <xdr:colOff>356259</xdr:colOff>
      <xdr:row>473</xdr:row>
      <xdr:rowOff>72983</xdr:rowOff>
    </xdr:to>
    <xdr:graphicFrame macro="">
      <xdr:nvGraphicFramePr>
        <xdr:cNvPr id="262" name="Chart 2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22</xdr:col>
      <xdr:colOff>0</xdr:colOff>
      <xdr:row>458</xdr:row>
      <xdr:rowOff>86591</xdr:rowOff>
    </xdr:from>
    <xdr:to>
      <xdr:col>30</xdr:col>
      <xdr:colOff>224519</xdr:colOff>
      <xdr:row>473</xdr:row>
      <xdr:rowOff>104281</xdr:rowOff>
    </xdr:to>
    <xdr:graphicFrame macro="">
      <xdr:nvGraphicFramePr>
        <xdr:cNvPr id="263" name="Chart 2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30</xdr:col>
      <xdr:colOff>346363</xdr:colOff>
      <xdr:row>458</xdr:row>
      <xdr:rowOff>51954</xdr:rowOff>
    </xdr:from>
    <xdr:to>
      <xdr:col>38</xdr:col>
      <xdr:colOff>570882</xdr:colOff>
      <xdr:row>473</xdr:row>
      <xdr:rowOff>69644</xdr:rowOff>
    </xdr:to>
    <xdr:graphicFrame macro="">
      <xdr:nvGraphicFramePr>
        <xdr:cNvPr id="264" name="Chart 2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39</xdr:col>
      <xdr:colOff>51955</xdr:colOff>
      <xdr:row>458</xdr:row>
      <xdr:rowOff>34637</xdr:rowOff>
    </xdr:from>
    <xdr:to>
      <xdr:col>47</xdr:col>
      <xdr:colOff>276473</xdr:colOff>
      <xdr:row>473</xdr:row>
      <xdr:rowOff>52327</xdr:rowOff>
    </xdr:to>
    <xdr:graphicFrame macro="">
      <xdr:nvGraphicFramePr>
        <xdr:cNvPr id="265" name="Chart 2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13</xdr:col>
      <xdr:colOff>131741</xdr:colOff>
      <xdr:row>476</xdr:row>
      <xdr:rowOff>55293</xdr:rowOff>
    </xdr:from>
    <xdr:to>
      <xdr:col>21</xdr:col>
      <xdr:colOff>356259</xdr:colOff>
      <xdr:row>491</xdr:row>
      <xdr:rowOff>72983</xdr:rowOff>
    </xdr:to>
    <xdr:graphicFrame macro="">
      <xdr:nvGraphicFramePr>
        <xdr:cNvPr id="266" name="Chart 2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22</xdr:col>
      <xdr:colOff>0</xdr:colOff>
      <xdr:row>476</xdr:row>
      <xdr:rowOff>86591</xdr:rowOff>
    </xdr:from>
    <xdr:to>
      <xdr:col>30</xdr:col>
      <xdr:colOff>224519</xdr:colOff>
      <xdr:row>491</xdr:row>
      <xdr:rowOff>104281</xdr:rowOff>
    </xdr:to>
    <xdr:graphicFrame macro="">
      <xdr:nvGraphicFramePr>
        <xdr:cNvPr id="267" name="Chart 2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30</xdr:col>
      <xdr:colOff>346363</xdr:colOff>
      <xdr:row>476</xdr:row>
      <xdr:rowOff>51954</xdr:rowOff>
    </xdr:from>
    <xdr:to>
      <xdr:col>38</xdr:col>
      <xdr:colOff>570882</xdr:colOff>
      <xdr:row>491</xdr:row>
      <xdr:rowOff>69644</xdr:rowOff>
    </xdr:to>
    <xdr:graphicFrame macro="">
      <xdr:nvGraphicFramePr>
        <xdr:cNvPr id="268" name="Chart 2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39</xdr:col>
      <xdr:colOff>1</xdr:colOff>
      <xdr:row>476</xdr:row>
      <xdr:rowOff>34637</xdr:rowOff>
    </xdr:from>
    <xdr:to>
      <xdr:col>47</xdr:col>
      <xdr:colOff>224519</xdr:colOff>
      <xdr:row>491</xdr:row>
      <xdr:rowOff>52327</xdr:rowOff>
    </xdr:to>
    <xdr:graphicFrame macro="">
      <xdr:nvGraphicFramePr>
        <xdr:cNvPr id="269" name="Chart 2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13</xdr:col>
      <xdr:colOff>131741</xdr:colOff>
      <xdr:row>494</xdr:row>
      <xdr:rowOff>55293</xdr:rowOff>
    </xdr:from>
    <xdr:to>
      <xdr:col>21</xdr:col>
      <xdr:colOff>356259</xdr:colOff>
      <xdr:row>509</xdr:row>
      <xdr:rowOff>72983</xdr:rowOff>
    </xdr:to>
    <xdr:graphicFrame macro="">
      <xdr:nvGraphicFramePr>
        <xdr:cNvPr id="270" name="Chart 2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22</xdr:col>
      <xdr:colOff>0</xdr:colOff>
      <xdr:row>494</xdr:row>
      <xdr:rowOff>86591</xdr:rowOff>
    </xdr:from>
    <xdr:to>
      <xdr:col>30</xdr:col>
      <xdr:colOff>224519</xdr:colOff>
      <xdr:row>509</xdr:row>
      <xdr:rowOff>104281</xdr:rowOff>
    </xdr:to>
    <xdr:graphicFrame macro="">
      <xdr:nvGraphicFramePr>
        <xdr:cNvPr id="271" name="Chart 2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30</xdr:col>
      <xdr:colOff>346363</xdr:colOff>
      <xdr:row>494</xdr:row>
      <xdr:rowOff>51954</xdr:rowOff>
    </xdr:from>
    <xdr:to>
      <xdr:col>38</xdr:col>
      <xdr:colOff>570882</xdr:colOff>
      <xdr:row>509</xdr:row>
      <xdr:rowOff>69644</xdr:rowOff>
    </xdr:to>
    <xdr:graphicFrame macro="">
      <xdr:nvGraphicFramePr>
        <xdr:cNvPr id="272" name="Chart 2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39</xdr:col>
      <xdr:colOff>51955</xdr:colOff>
      <xdr:row>494</xdr:row>
      <xdr:rowOff>34637</xdr:rowOff>
    </xdr:from>
    <xdr:to>
      <xdr:col>47</xdr:col>
      <xdr:colOff>276473</xdr:colOff>
      <xdr:row>509</xdr:row>
      <xdr:rowOff>52327</xdr:rowOff>
    </xdr:to>
    <xdr:graphicFrame macro="">
      <xdr:nvGraphicFramePr>
        <xdr:cNvPr id="273" name="Chart 2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13</xdr:col>
      <xdr:colOff>131741</xdr:colOff>
      <xdr:row>512</xdr:row>
      <xdr:rowOff>55293</xdr:rowOff>
    </xdr:from>
    <xdr:to>
      <xdr:col>21</xdr:col>
      <xdr:colOff>356259</xdr:colOff>
      <xdr:row>527</xdr:row>
      <xdr:rowOff>72983</xdr:rowOff>
    </xdr:to>
    <xdr:graphicFrame macro="">
      <xdr:nvGraphicFramePr>
        <xdr:cNvPr id="274" name="Chart 2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22</xdr:col>
      <xdr:colOff>0</xdr:colOff>
      <xdr:row>512</xdr:row>
      <xdr:rowOff>86591</xdr:rowOff>
    </xdr:from>
    <xdr:to>
      <xdr:col>30</xdr:col>
      <xdr:colOff>224519</xdr:colOff>
      <xdr:row>527</xdr:row>
      <xdr:rowOff>104281</xdr:rowOff>
    </xdr:to>
    <xdr:graphicFrame macro="">
      <xdr:nvGraphicFramePr>
        <xdr:cNvPr id="275" name="Chart 2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30</xdr:col>
      <xdr:colOff>346363</xdr:colOff>
      <xdr:row>512</xdr:row>
      <xdr:rowOff>51954</xdr:rowOff>
    </xdr:from>
    <xdr:to>
      <xdr:col>38</xdr:col>
      <xdr:colOff>570882</xdr:colOff>
      <xdr:row>527</xdr:row>
      <xdr:rowOff>69644</xdr:rowOff>
    </xdr:to>
    <xdr:graphicFrame macro="">
      <xdr:nvGraphicFramePr>
        <xdr:cNvPr id="276" name="Chart 2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39</xdr:col>
      <xdr:colOff>51955</xdr:colOff>
      <xdr:row>512</xdr:row>
      <xdr:rowOff>34637</xdr:rowOff>
    </xdr:from>
    <xdr:to>
      <xdr:col>47</xdr:col>
      <xdr:colOff>276473</xdr:colOff>
      <xdr:row>527</xdr:row>
      <xdr:rowOff>52327</xdr:rowOff>
    </xdr:to>
    <xdr:graphicFrame macro="">
      <xdr:nvGraphicFramePr>
        <xdr:cNvPr id="277" name="Chart 2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13</xdr:col>
      <xdr:colOff>131741</xdr:colOff>
      <xdr:row>530</xdr:row>
      <xdr:rowOff>55293</xdr:rowOff>
    </xdr:from>
    <xdr:to>
      <xdr:col>21</xdr:col>
      <xdr:colOff>356259</xdr:colOff>
      <xdr:row>545</xdr:row>
      <xdr:rowOff>72983</xdr:rowOff>
    </xdr:to>
    <xdr:graphicFrame macro="">
      <xdr:nvGraphicFramePr>
        <xdr:cNvPr id="278" name="Chart 2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22</xdr:col>
      <xdr:colOff>0</xdr:colOff>
      <xdr:row>530</xdr:row>
      <xdr:rowOff>86591</xdr:rowOff>
    </xdr:from>
    <xdr:to>
      <xdr:col>30</xdr:col>
      <xdr:colOff>224519</xdr:colOff>
      <xdr:row>545</xdr:row>
      <xdr:rowOff>104281</xdr:rowOff>
    </xdr:to>
    <xdr:graphicFrame macro="">
      <xdr:nvGraphicFramePr>
        <xdr:cNvPr id="279" name="Chart 2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30</xdr:col>
      <xdr:colOff>346363</xdr:colOff>
      <xdr:row>530</xdr:row>
      <xdr:rowOff>51954</xdr:rowOff>
    </xdr:from>
    <xdr:to>
      <xdr:col>38</xdr:col>
      <xdr:colOff>570882</xdr:colOff>
      <xdr:row>545</xdr:row>
      <xdr:rowOff>69644</xdr:rowOff>
    </xdr:to>
    <xdr:graphicFrame macro="">
      <xdr:nvGraphicFramePr>
        <xdr:cNvPr id="280" name="Chart 2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39</xdr:col>
      <xdr:colOff>51955</xdr:colOff>
      <xdr:row>530</xdr:row>
      <xdr:rowOff>34637</xdr:rowOff>
    </xdr:from>
    <xdr:to>
      <xdr:col>47</xdr:col>
      <xdr:colOff>276473</xdr:colOff>
      <xdr:row>545</xdr:row>
      <xdr:rowOff>52327</xdr:rowOff>
    </xdr:to>
    <xdr:graphicFrame macro="">
      <xdr:nvGraphicFramePr>
        <xdr:cNvPr id="281" name="Chart 2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13</xdr:col>
      <xdr:colOff>131741</xdr:colOff>
      <xdr:row>548</xdr:row>
      <xdr:rowOff>55293</xdr:rowOff>
    </xdr:from>
    <xdr:to>
      <xdr:col>21</xdr:col>
      <xdr:colOff>356259</xdr:colOff>
      <xdr:row>563</xdr:row>
      <xdr:rowOff>72983</xdr:rowOff>
    </xdr:to>
    <xdr:graphicFrame macro="">
      <xdr:nvGraphicFramePr>
        <xdr:cNvPr id="282" name="Chart 2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22</xdr:col>
      <xdr:colOff>0</xdr:colOff>
      <xdr:row>548</xdr:row>
      <xdr:rowOff>86591</xdr:rowOff>
    </xdr:from>
    <xdr:to>
      <xdr:col>30</xdr:col>
      <xdr:colOff>224519</xdr:colOff>
      <xdr:row>563</xdr:row>
      <xdr:rowOff>104281</xdr:rowOff>
    </xdr:to>
    <xdr:graphicFrame macro="">
      <xdr:nvGraphicFramePr>
        <xdr:cNvPr id="283" name="Chart 2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30</xdr:col>
      <xdr:colOff>346363</xdr:colOff>
      <xdr:row>548</xdr:row>
      <xdr:rowOff>51954</xdr:rowOff>
    </xdr:from>
    <xdr:to>
      <xdr:col>38</xdr:col>
      <xdr:colOff>570882</xdr:colOff>
      <xdr:row>563</xdr:row>
      <xdr:rowOff>69644</xdr:rowOff>
    </xdr:to>
    <xdr:graphicFrame macro="">
      <xdr:nvGraphicFramePr>
        <xdr:cNvPr id="284" name="Chart 2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39</xdr:col>
      <xdr:colOff>51955</xdr:colOff>
      <xdr:row>548</xdr:row>
      <xdr:rowOff>34637</xdr:rowOff>
    </xdr:from>
    <xdr:to>
      <xdr:col>47</xdr:col>
      <xdr:colOff>276473</xdr:colOff>
      <xdr:row>563</xdr:row>
      <xdr:rowOff>52327</xdr:rowOff>
    </xdr:to>
    <xdr:graphicFrame macro="">
      <xdr:nvGraphicFramePr>
        <xdr:cNvPr id="285" name="Chart 2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13</xdr:col>
      <xdr:colOff>131741</xdr:colOff>
      <xdr:row>566</xdr:row>
      <xdr:rowOff>55293</xdr:rowOff>
    </xdr:from>
    <xdr:to>
      <xdr:col>21</xdr:col>
      <xdr:colOff>356259</xdr:colOff>
      <xdr:row>581</xdr:row>
      <xdr:rowOff>72983</xdr:rowOff>
    </xdr:to>
    <xdr:graphicFrame macro="">
      <xdr:nvGraphicFramePr>
        <xdr:cNvPr id="286" name="Chart 2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22</xdr:col>
      <xdr:colOff>0</xdr:colOff>
      <xdr:row>566</xdr:row>
      <xdr:rowOff>86591</xdr:rowOff>
    </xdr:from>
    <xdr:to>
      <xdr:col>30</xdr:col>
      <xdr:colOff>224519</xdr:colOff>
      <xdr:row>581</xdr:row>
      <xdr:rowOff>104281</xdr:rowOff>
    </xdr:to>
    <xdr:graphicFrame macro="">
      <xdr:nvGraphicFramePr>
        <xdr:cNvPr id="287" name="Chart 2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30</xdr:col>
      <xdr:colOff>346363</xdr:colOff>
      <xdr:row>566</xdr:row>
      <xdr:rowOff>51954</xdr:rowOff>
    </xdr:from>
    <xdr:to>
      <xdr:col>38</xdr:col>
      <xdr:colOff>570882</xdr:colOff>
      <xdr:row>581</xdr:row>
      <xdr:rowOff>69644</xdr:rowOff>
    </xdr:to>
    <xdr:graphicFrame macro="">
      <xdr:nvGraphicFramePr>
        <xdr:cNvPr id="288" name="Chart 2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39</xdr:col>
      <xdr:colOff>51955</xdr:colOff>
      <xdr:row>566</xdr:row>
      <xdr:rowOff>34637</xdr:rowOff>
    </xdr:from>
    <xdr:to>
      <xdr:col>47</xdr:col>
      <xdr:colOff>276473</xdr:colOff>
      <xdr:row>581</xdr:row>
      <xdr:rowOff>52327</xdr:rowOff>
    </xdr:to>
    <xdr:graphicFrame macro="">
      <xdr:nvGraphicFramePr>
        <xdr:cNvPr id="289" name="Chart 2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266266</xdr:colOff>
      <xdr:row>7</xdr:row>
      <xdr:rowOff>163904</xdr:rowOff>
    </xdr:from>
    <xdr:to>
      <xdr:col>15</xdr:col>
      <xdr:colOff>490783</xdr:colOff>
      <xdr:row>19</xdr:row>
      <xdr:rowOff>181594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538409</xdr:colOff>
      <xdr:row>22</xdr:row>
      <xdr:rowOff>13608</xdr:rowOff>
    </xdr:from>
    <xdr:to>
      <xdr:col>16</xdr:col>
      <xdr:colOff>150604</xdr:colOff>
      <xdr:row>35</xdr:row>
      <xdr:rowOff>176892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34945</xdr:colOff>
      <xdr:row>37</xdr:row>
      <xdr:rowOff>123082</xdr:rowOff>
    </xdr:from>
    <xdr:to>
      <xdr:col>16</xdr:col>
      <xdr:colOff>259463</xdr:colOff>
      <xdr:row>51</xdr:row>
      <xdr:rowOff>95249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34945</xdr:colOff>
      <xdr:row>52</xdr:row>
      <xdr:rowOff>123082</xdr:rowOff>
    </xdr:from>
    <xdr:to>
      <xdr:col>16</xdr:col>
      <xdr:colOff>259463</xdr:colOff>
      <xdr:row>66</xdr:row>
      <xdr:rowOff>68035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34945</xdr:colOff>
      <xdr:row>67</xdr:row>
      <xdr:rowOff>123083</xdr:rowOff>
    </xdr:from>
    <xdr:to>
      <xdr:col>16</xdr:col>
      <xdr:colOff>259463</xdr:colOff>
      <xdr:row>81</xdr:row>
      <xdr:rowOff>40821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34945</xdr:colOff>
      <xdr:row>82</xdr:row>
      <xdr:rowOff>123082</xdr:rowOff>
    </xdr:from>
    <xdr:to>
      <xdr:col>16</xdr:col>
      <xdr:colOff>259463</xdr:colOff>
      <xdr:row>96</xdr:row>
      <xdr:rowOff>68035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34945</xdr:colOff>
      <xdr:row>97</xdr:row>
      <xdr:rowOff>123082</xdr:rowOff>
    </xdr:from>
    <xdr:to>
      <xdr:col>16</xdr:col>
      <xdr:colOff>259463</xdr:colOff>
      <xdr:row>111</xdr:row>
      <xdr:rowOff>40821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34945</xdr:colOff>
      <xdr:row>112</xdr:row>
      <xdr:rowOff>123082</xdr:rowOff>
    </xdr:from>
    <xdr:to>
      <xdr:col>16</xdr:col>
      <xdr:colOff>259463</xdr:colOff>
      <xdr:row>126</xdr:row>
      <xdr:rowOff>68035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34945</xdr:colOff>
      <xdr:row>127</xdr:row>
      <xdr:rowOff>123083</xdr:rowOff>
    </xdr:from>
    <xdr:to>
      <xdr:col>16</xdr:col>
      <xdr:colOff>259463</xdr:colOff>
      <xdr:row>141</xdr:row>
      <xdr:rowOff>68035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34945</xdr:colOff>
      <xdr:row>142</xdr:row>
      <xdr:rowOff>123082</xdr:rowOff>
    </xdr:from>
    <xdr:to>
      <xdr:col>16</xdr:col>
      <xdr:colOff>259463</xdr:colOff>
      <xdr:row>156</xdr:row>
      <xdr:rowOff>54427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34945</xdr:colOff>
      <xdr:row>157</xdr:row>
      <xdr:rowOff>123083</xdr:rowOff>
    </xdr:from>
    <xdr:to>
      <xdr:col>16</xdr:col>
      <xdr:colOff>259463</xdr:colOff>
      <xdr:row>171</xdr:row>
      <xdr:rowOff>81643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34945</xdr:colOff>
      <xdr:row>172</xdr:row>
      <xdr:rowOff>123082</xdr:rowOff>
    </xdr:from>
    <xdr:to>
      <xdr:col>16</xdr:col>
      <xdr:colOff>259463</xdr:colOff>
      <xdr:row>186</xdr:row>
      <xdr:rowOff>68035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34945</xdr:colOff>
      <xdr:row>187</xdr:row>
      <xdr:rowOff>123083</xdr:rowOff>
    </xdr:from>
    <xdr:to>
      <xdr:col>16</xdr:col>
      <xdr:colOff>259463</xdr:colOff>
      <xdr:row>201</xdr:row>
      <xdr:rowOff>54429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34945</xdr:colOff>
      <xdr:row>202</xdr:row>
      <xdr:rowOff>123082</xdr:rowOff>
    </xdr:from>
    <xdr:to>
      <xdr:col>16</xdr:col>
      <xdr:colOff>259463</xdr:colOff>
      <xdr:row>216</xdr:row>
      <xdr:rowOff>95249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34945</xdr:colOff>
      <xdr:row>217</xdr:row>
      <xdr:rowOff>123082</xdr:rowOff>
    </xdr:from>
    <xdr:to>
      <xdr:col>16</xdr:col>
      <xdr:colOff>259463</xdr:colOff>
      <xdr:row>231</xdr:row>
      <xdr:rowOff>68035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34945</xdr:colOff>
      <xdr:row>232</xdr:row>
      <xdr:rowOff>123083</xdr:rowOff>
    </xdr:from>
    <xdr:to>
      <xdr:col>16</xdr:col>
      <xdr:colOff>259463</xdr:colOff>
      <xdr:row>246</xdr:row>
      <xdr:rowOff>68035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34945</xdr:colOff>
      <xdr:row>247</xdr:row>
      <xdr:rowOff>123083</xdr:rowOff>
    </xdr:from>
    <xdr:to>
      <xdr:col>16</xdr:col>
      <xdr:colOff>259463</xdr:colOff>
      <xdr:row>261</xdr:row>
      <xdr:rowOff>68035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34945</xdr:colOff>
      <xdr:row>262</xdr:row>
      <xdr:rowOff>123082</xdr:rowOff>
    </xdr:from>
    <xdr:to>
      <xdr:col>16</xdr:col>
      <xdr:colOff>259463</xdr:colOff>
      <xdr:row>276</xdr:row>
      <xdr:rowOff>68035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34945</xdr:colOff>
      <xdr:row>277</xdr:row>
      <xdr:rowOff>123082</xdr:rowOff>
    </xdr:from>
    <xdr:to>
      <xdr:col>16</xdr:col>
      <xdr:colOff>259463</xdr:colOff>
      <xdr:row>291</xdr:row>
      <xdr:rowOff>68035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34945</xdr:colOff>
      <xdr:row>292</xdr:row>
      <xdr:rowOff>123082</xdr:rowOff>
    </xdr:from>
    <xdr:to>
      <xdr:col>16</xdr:col>
      <xdr:colOff>259463</xdr:colOff>
      <xdr:row>306</xdr:row>
      <xdr:rowOff>68035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34945</xdr:colOff>
      <xdr:row>307</xdr:row>
      <xdr:rowOff>123082</xdr:rowOff>
    </xdr:from>
    <xdr:to>
      <xdr:col>16</xdr:col>
      <xdr:colOff>259463</xdr:colOff>
      <xdr:row>321</xdr:row>
      <xdr:rowOff>68035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34945</xdr:colOff>
      <xdr:row>322</xdr:row>
      <xdr:rowOff>123083</xdr:rowOff>
    </xdr:from>
    <xdr:to>
      <xdr:col>16</xdr:col>
      <xdr:colOff>259463</xdr:colOff>
      <xdr:row>336</xdr:row>
      <xdr:rowOff>54429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34945</xdr:colOff>
      <xdr:row>337</xdr:row>
      <xdr:rowOff>123082</xdr:rowOff>
    </xdr:from>
    <xdr:to>
      <xdr:col>16</xdr:col>
      <xdr:colOff>259463</xdr:colOff>
      <xdr:row>351</xdr:row>
      <xdr:rowOff>81641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34945</xdr:colOff>
      <xdr:row>352</xdr:row>
      <xdr:rowOff>123083</xdr:rowOff>
    </xdr:from>
    <xdr:to>
      <xdr:col>16</xdr:col>
      <xdr:colOff>259463</xdr:colOff>
      <xdr:row>366</xdr:row>
      <xdr:rowOff>81643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34945</xdr:colOff>
      <xdr:row>367</xdr:row>
      <xdr:rowOff>123082</xdr:rowOff>
    </xdr:from>
    <xdr:to>
      <xdr:col>16</xdr:col>
      <xdr:colOff>259463</xdr:colOff>
      <xdr:row>381</xdr:row>
      <xdr:rowOff>54427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34945</xdr:colOff>
      <xdr:row>382</xdr:row>
      <xdr:rowOff>123082</xdr:rowOff>
    </xdr:from>
    <xdr:to>
      <xdr:col>16</xdr:col>
      <xdr:colOff>259463</xdr:colOff>
      <xdr:row>396</xdr:row>
      <xdr:rowOff>95249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595312</xdr:colOff>
      <xdr:row>397</xdr:row>
      <xdr:rowOff>123082</xdr:rowOff>
    </xdr:from>
    <xdr:to>
      <xdr:col>16</xdr:col>
      <xdr:colOff>207509</xdr:colOff>
      <xdr:row>411</xdr:row>
      <xdr:rowOff>27213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</xdr:col>
      <xdr:colOff>34945</xdr:colOff>
      <xdr:row>412</xdr:row>
      <xdr:rowOff>123082</xdr:rowOff>
    </xdr:from>
    <xdr:to>
      <xdr:col>16</xdr:col>
      <xdr:colOff>259463</xdr:colOff>
      <xdr:row>426</xdr:row>
      <xdr:rowOff>40821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</xdr:col>
      <xdr:colOff>34945</xdr:colOff>
      <xdr:row>427</xdr:row>
      <xdr:rowOff>123082</xdr:rowOff>
    </xdr:from>
    <xdr:to>
      <xdr:col>16</xdr:col>
      <xdr:colOff>259463</xdr:colOff>
      <xdr:row>441</xdr:row>
      <xdr:rowOff>40822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</xdr:col>
      <xdr:colOff>0</xdr:colOff>
      <xdr:row>443</xdr:row>
      <xdr:rowOff>-1</xdr:rowOff>
    </xdr:from>
    <xdr:to>
      <xdr:col>16</xdr:col>
      <xdr:colOff>224518</xdr:colOff>
      <xdr:row>456</xdr:row>
      <xdr:rowOff>176892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0</xdr:colOff>
      <xdr:row>458</xdr:row>
      <xdr:rowOff>0</xdr:rowOff>
    </xdr:from>
    <xdr:to>
      <xdr:col>16</xdr:col>
      <xdr:colOff>224518</xdr:colOff>
      <xdr:row>471</xdr:row>
      <xdr:rowOff>95250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8</xdr:col>
      <xdr:colOff>0</xdr:colOff>
      <xdr:row>473</xdr:row>
      <xdr:rowOff>0</xdr:rowOff>
    </xdr:from>
    <xdr:to>
      <xdr:col>16</xdr:col>
      <xdr:colOff>224518</xdr:colOff>
      <xdr:row>486</xdr:row>
      <xdr:rowOff>149678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J39"/>
  <sheetViews>
    <sheetView showGridLines="0" tabSelected="1" zoomScaleNormal="100" zoomScaleSheetLayoutView="100" workbookViewId="0">
      <selection activeCell="R16" sqref="R16"/>
    </sheetView>
  </sheetViews>
  <sheetFormatPr baseColWidth="10" defaultColWidth="9.140625" defaultRowHeight="15"/>
  <cols>
    <col min="4" max="4" width="10.7109375" bestFit="1" customWidth="1"/>
    <col min="9" max="9" width="9.140625" customWidth="1"/>
  </cols>
  <sheetData>
    <row r="2" spans="1:10">
      <c r="A2" s="17"/>
      <c r="B2" s="17"/>
      <c r="C2" s="17"/>
      <c r="D2" s="17"/>
      <c r="E2" s="17"/>
      <c r="F2" s="17"/>
      <c r="G2" s="17"/>
      <c r="H2" s="17"/>
      <c r="I2" s="17"/>
      <c r="J2" s="17"/>
    </row>
    <row r="3" spans="1:10">
      <c r="A3" s="17"/>
      <c r="B3" s="17"/>
      <c r="C3" s="17"/>
      <c r="D3" s="17"/>
      <c r="E3" s="17"/>
      <c r="F3" s="17"/>
      <c r="G3" s="17"/>
      <c r="H3" s="17"/>
      <c r="I3" s="17"/>
      <c r="J3" s="17"/>
    </row>
    <row r="4" spans="1:10">
      <c r="A4" s="17"/>
      <c r="B4" s="17"/>
      <c r="C4" s="17"/>
      <c r="D4" s="17"/>
      <c r="E4" s="17"/>
      <c r="F4" s="17"/>
      <c r="G4" s="17"/>
      <c r="H4" s="17"/>
      <c r="I4" s="17"/>
      <c r="J4" s="17"/>
    </row>
    <row r="5" spans="1:10">
      <c r="A5" s="17"/>
      <c r="B5" s="17"/>
      <c r="C5" s="17"/>
      <c r="D5" s="17"/>
      <c r="E5" s="17"/>
      <c r="F5" s="17"/>
      <c r="G5" s="17"/>
      <c r="H5" s="17"/>
      <c r="I5" s="17"/>
      <c r="J5" s="17"/>
    </row>
    <row r="6" spans="1:10">
      <c r="A6" s="17"/>
      <c r="B6" s="17"/>
      <c r="C6" s="17"/>
      <c r="D6" s="17"/>
      <c r="E6" s="17"/>
      <c r="F6" s="17"/>
      <c r="G6" s="17"/>
      <c r="H6" s="17"/>
      <c r="I6" s="17"/>
      <c r="J6" s="17"/>
    </row>
    <row r="7" spans="1:10">
      <c r="A7" s="17"/>
      <c r="B7" s="17"/>
      <c r="C7" s="17"/>
      <c r="D7" s="17"/>
      <c r="E7" s="17"/>
      <c r="F7" s="17"/>
      <c r="G7" s="17"/>
      <c r="H7" s="17"/>
      <c r="I7" s="17"/>
      <c r="J7" s="17"/>
    </row>
    <row r="8" spans="1:10">
      <c r="A8" s="17"/>
      <c r="B8" s="17"/>
      <c r="C8" s="17"/>
      <c r="D8" s="17"/>
      <c r="E8" s="17"/>
      <c r="F8" s="17"/>
      <c r="G8" s="17"/>
      <c r="H8" s="17"/>
      <c r="I8" s="17"/>
      <c r="J8" s="17"/>
    </row>
    <row r="9" spans="1:10" ht="3.75" customHeight="1">
      <c r="A9" s="28" t="s">
        <v>56</v>
      </c>
      <c r="B9" s="28"/>
      <c r="C9" s="28"/>
      <c r="D9" s="28"/>
      <c r="E9" s="28"/>
      <c r="F9" s="28"/>
      <c r="G9" s="28"/>
      <c r="H9" s="28"/>
      <c r="I9" s="28"/>
      <c r="J9" s="28"/>
    </row>
    <row r="10" spans="1:10">
      <c r="A10" s="28"/>
      <c r="B10" s="28"/>
      <c r="C10" s="28"/>
      <c r="D10" s="28"/>
      <c r="E10" s="28"/>
      <c r="F10" s="28"/>
      <c r="G10" s="28"/>
      <c r="H10" s="28"/>
      <c r="I10" s="28"/>
      <c r="J10" s="28"/>
    </row>
    <row r="11" spans="1:10">
      <c r="A11" s="28"/>
      <c r="B11" s="28"/>
      <c r="C11" s="28"/>
      <c r="D11" s="28"/>
      <c r="E11" s="28"/>
      <c r="F11" s="28"/>
      <c r="G11" s="28"/>
      <c r="H11" s="28"/>
      <c r="I11" s="28"/>
      <c r="J11" s="28"/>
    </row>
    <row r="12" spans="1:10">
      <c r="A12" s="17"/>
      <c r="B12" s="17"/>
      <c r="C12" s="17"/>
      <c r="D12" s="17"/>
      <c r="E12" s="17"/>
      <c r="F12" s="17"/>
      <c r="G12" s="17"/>
      <c r="H12" s="17"/>
      <c r="I12" s="17"/>
      <c r="J12" s="17"/>
    </row>
    <row r="13" spans="1:10">
      <c r="A13" s="17"/>
      <c r="B13" s="17"/>
      <c r="C13" s="17"/>
      <c r="D13" s="17"/>
      <c r="E13" s="17"/>
      <c r="F13" s="17"/>
      <c r="G13" s="17"/>
      <c r="H13" s="17"/>
      <c r="I13" s="17"/>
      <c r="J13" s="17"/>
    </row>
    <row r="14" spans="1:10">
      <c r="A14" s="17"/>
      <c r="B14" s="17"/>
      <c r="C14" s="17"/>
      <c r="D14" s="17"/>
      <c r="E14" s="17"/>
      <c r="F14" s="17"/>
      <c r="G14" s="17"/>
      <c r="H14" s="17"/>
      <c r="I14" s="17"/>
      <c r="J14" s="17"/>
    </row>
    <row r="15" spans="1:10" ht="15" customHeight="1">
      <c r="A15" s="29" t="s">
        <v>169</v>
      </c>
      <c r="B15" s="29"/>
      <c r="C15" s="29"/>
      <c r="D15" s="29"/>
      <c r="E15" s="29"/>
      <c r="F15" s="29"/>
      <c r="G15" s="29"/>
      <c r="H15" s="29"/>
      <c r="I15" s="29"/>
      <c r="J15" s="29"/>
    </row>
    <row r="16" spans="1:10" ht="15" customHeight="1">
      <c r="A16" s="29"/>
      <c r="B16" s="29"/>
      <c r="C16" s="29"/>
      <c r="D16" s="29"/>
      <c r="E16" s="29"/>
      <c r="F16" s="29"/>
      <c r="G16" s="29"/>
      <c r="H16" s="29"/>
      <c r="I16" s="29"/>
      <c r="J16" s="29"/>
    </row>
    <row r="17" spans="1:10" ht="15" customHeight="1">
      <c r="A17" s="29"/>
      <c r="B17" s="29"/>
      <c r="C17" s="29"/>
      <c r="D17" s="29"/>
      <c r="E17" s="29"/>
      <c r="F17" s="29"/>
      <c r="G17" s="29"/>
      <c r="H17" s="29"/>
      <c r="I17" s="29"/>
      <c r="J17" s="29"/>
    </row>
    <row r="18" spans="1:10" ht="15" customHeight="1">
      <c r="A18" s="29"/>
      <c r="B18" s="29"/>
      <c r="C18" s="29"/>
      <c r="D18" s="29"/>
      <c r="E18" s="29"/>
      <c r="F18" s="29"/>
      <c r="G18" s="29"/>
      <c r="H18" s="29"/>
      <c r="I18" s="29"/>
      <c r="J18" s="29"/>
    </row>
    <row r="19" spans="1:10">
      <c r="A19" s="18"/>
      <c r="B19" s="18"/>
      <c r="C19" s="18"/>
      <c r="D19" s="19"/>
      <c r="E19" s="19"/>
      <c r="F19" s="19"/>
      <c r="G19" s="19"/>
    </row>
    <row r="20" spans="1:10">
      <c r="A20" s="18"/>
      <c r="B20" s="18"/>
      <c r="C20" s="18"/>
      <c r="D20" s="20"/>
      <c r="E20" s="21"/>
      <c r="F20" s="21"/>
      <c r="G20" s="21"/>
      <c r="H20" s="17"/>
      <c r="I20" s="17"/>
      <c r="J20" s="17"/>
    </row>
    <row r="21" spans="1:10">
      <c r="A21" s="18"/>
      <c r="E21" s="22"/>
      <c r="F21" s="21"/>
      <c r="G21" s="21"/>
      <c r="H21" s="17"/>
      <c r="I21" s="17"/>
      <c r="J21" s="17"/>
    </row>
    <row r="22" spans="1:10">
      <c r="A22" s="18"/>
      <c r="E22" s="21"/>
      <c r="F22" s="21"/>
      <c r="G22" s="21"/>
      <c r="H22" s="17"/>
      <c r="I22" s="17"/>
      <c r="J22" s="17"/>
    </row>
    <row r="23" spans="1:10">
      <c r="A23" s="18"/>
      <c r="E23" s="17"/>
      <c r="F23" s="17"/>
      <c r="G23" s="17"/>
      <c r="H23" s="17"/>
      <c r="I23" s="17"/>
      <c r="J23" s="17"/>
    </row>
    <row r="24" spans="1:10">
      <c r="A24" s="18"/>
      <c r="B24" s="23" t="s">
        <v>57</v>
      </c>
      <c r="C24" s="23"/>
      <c r="D24" s="20" t="s">
        <v>59</v>
      </c>
      <c r="E24" s="17"/>
      <c r="F24" s="17"/>
      <c r="G24" s="17"/>
      <c r="H24" s="17"/>
      <c r="I24" s="17"/>
      <c r="J24" s="17"/>
    </row>
    <row r="25" spans="1:10">
      <c r="A25" s="18"/>
      <c r="B25" s="18"/>
      <c r="C25" s="18"/>
      <c r="D25" s="20"/>
      <c r="E25" s="17"/>
      <c r="F25" s="17"/>
      <c r="G25" s="17"/>
      <c r="H25" s="17"/>
      <c r="I25" s="17"/>
      <c r="J25" s="17"/>
    </row>
    <row r="26" spans="1:10">
      <c r="A26" s="18"/>
      <c r="B26" s="18" t="s">
        <v>58</v>
      </c>
      <c r="C26" s="18"/>
      <c r="D26" s="24">
        <v>42444</v>
      </c>
      <c r="E26" s="17"/>
      <c r="F26" s="17"/>
      <c r="G26" s="17"/>
      <c r="H26" s="17"/>
      <c r="I26" s="17"/>
      <c r="J26" s="17"/>
    </row>
    <row r="27" spans="1:10">
      <c r="A27" s="18"/>
      <c r="B27" s="18"/>
      <c r="C27" s="18"/>
      <c r="D27" s="17"/>
      <c r="E27" s="17"/>
      <c r="F27" s="17"/>
      <c r="G27" s="17"/>
      <c r="H27" s="17"/>
      <c r="I27" s="17"/>
      <c r="J27" s="17"/>
    </row>
    <row r="28" spans="1:10">
      <c r="A28" s="18"/>
      <c r="B28" s="18"/>
      <c r="C28" s="18"/>
      <c r="D28" s="17" t="s">
        <v>170</v>
      </c>
      <c r="E28" s="17"/>
      <c r="F28" s="17"/>
      <c r="G28" s="17"/>
      <c r="H28" s="17"/>
      <c r="I28" s="17"/>
      <c r="J28" s="17"/>
    </row>
    <row r="29" spans="1:10">
      <c r="A29" s="18"/>
      <c r="B29" s="18"/>
      <c r="C29" s="18"/>
      <c r="D29" s="17"/>
      <c r="E29" s="17"/>
      <c r="F29" s="17"/>
      <c r="G29" s="17"/>
      <c r="H29" s="17"/>
      <c r="I29" s="17"/>
      <c r="J29" s="17"/>
    </row>
    <row r="30" spans="1:10">
      <c r="A30" s="18"/>
      <c r="B30" s="18"/>
      <c r="C30" s="18"/>
      <c r="D30" s="17"/>
      <c r="E30" s="17"/>
      <c r="F30" s="17"/>
      <c r="G30" s="17"/>
      <c r="H30" s="17"/>
      <c r="I30" s="17"/>
      <c r="J30" s="17"/>
    </row>
    <row r="31" spans="1:10">
      <c r="A31" s="18"/>
      <c r="B31" s="18"/>
      <c r="C31" s="18"/>
      <c r="D31" s="18"/>
      <c r="E31" s="18"/>
      <c r="F31" s="18"/>
      <c r="G31" s="18"/>
      <c r="H31" s="18"/>
      <c r="I31" s="18"/>
      <c r="J31" s="18"/>
    </row>
    <row r="32" spans="1:10">
      <c r="A32" s="18"/>
      <c r="B32" s="18"/>
      <c r="C32" s="18"/>
      <c r="D32" s="18"/>
      <c r="E32" s="18"/>
      <c r="F32" s="18"/>
      <c r="G32" s="18"/>
      <c r="H32" s="18"/>
      <c r="I32" s="18"/>
      <c r="J32" s="18"/>
    </row>
    <row r="33" spans="1:10">
      <c r="A33" s="18"/>
      <c r="B33" s="18"/>
      <c r="C33" s="18"/>
      <c r="D33" s="18"/>
      <c r="E33" s="18"/>
      <c r="F33" s="18"/>
      <c r="G33" s="18"/>
      <c r="H33" s="18"/>
      <c r="I33" s="18"/>
      <c r="J33" s="18"/>
    </row>
    <row r="34" spans="1:10">
      <c r="A34" s="18"/>
      <c r="B34" s="18"/>
      <c r="C34" s="18"/>
      <c r="D34" s="18"/>
      <c r="E34" s="18"/>
      <c r="F34" s="18"/>
      <c r="G34" s="18"/>
      <c r="H34" s="18"/>
      <c r="I34" s="18"/>
      <c r="J34" s="18"/>
    </row>
    <row r="35" spans="1:10">
      <c r="A35" s="18"/>
      <c r="B35" s="18"/>
      <c r="C35" s="18"/>
      <c r="D35" s="18"/>
      <c r="E35" s="18"/>
      <c r="F35" s="18"/>
      <c r="G35" s="18"/>
      <c r="H35" s="18"/>
      <c r="I35" s="18"/>
      <c r="J35" s="18"/>
    </row>
    <row r="36" spans="1:10">
      <c r="A36" s="30"/>
      <c r="B36" s="30"/>
      <c r="C36" s="30"/>
      <c r="D36" s="30"/>
      <c r="E36" s="30"/>
      <c r="F36" s="30"/>
      <c r="G36" s="30"/>
      <c r="H36" s="30"/>
      <c r="I36" s="30"/>
      <c r="J36" s="30"/>
    </row>
    <row r="37" spans="1:10">
      <c r="A37" s="30"/>
      <c r="B37" s="30"/>
      <c r="C37" s="30"/>
      <c r="D37" s="30"/>
      <c r="E37" s="30"/>
      <c r="F37" s="30"/>
      <c r="G37" s="30"/>
      <c r="H37" s="30"/>
      <c r="I37" s="30"/>
      <c r="J37" s="30"/>
    </row>
    <row r="38" spans="1:10">
      <c r="A38" s="30"/>
      <c r="B38" s="30"/>
      <c r="C38" s="30"/>
      <c r="D38" s="30"/>
      <c r="E38" s="30"/>
      <c r="F38" s="30"/>
      <c r="G38" s="30"/>
      <c r="H38" s="30"/>
      <c r="I38" s="30"/>
      <c r="J38" s="30"/>
    </row>
    <row r="39" spans="1:10">
      <c r="A39" s="30"/>
      <c r="B39" s="30"/>
      <c r="C39" s="30"/>
      <c r="D39" s="30"/>
      <c r="E39" s="30"/>
      <c r="F39" s="30"/>
      <c r="G39" s="30"/>
      <c r="H39" s="30"/>
      <c r="I39" s="30"/>
      <c r="J39" s="30"/>
    </row>
  </sheetData>
  <mergeCells count="4">
    <mergeCell ref="A9:J11"/>
    <mergeCell ref="A15:J17"/>
    <mergeCell ref="A18:J18"/>
    <mergeCell ref="A36:J39"/>
  </mergeCells>
  <pageMargins left="0.19685039370078741" right="0.11811023622047245" top="0.78740157480314965" bottom="0.78740157480314965" header="0.31496062992125984" footer="0.31496062992125984"/>
  <pageSetup orientation="portrait" horizontalDpi="1200" verticalDpi="1200" r:id="rId1"/>
  <headerFooter scaleWithDoc="0">
    <oddHeader xml:space="preserve">&amp;C  
</oddHeader>
    <oddFooter xml:space="preserve">&amp;C     
 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480"/>
  <sheetViews>
    <sheetView zoomScale="55" zoomScaleNormal="55" workbookViewId="0"/>
  </sheetViews>
  <sheetFormatPr baseColWidth="10" defaultColWidth="9.140625" defaultRowHeight="15"/>
  <cols>
    <col min="1" max="1" width="4.5703125" style="4" customWidth="1"/>
    <col min="3" max="6" width="11.28515625" customWidth="1"/>
    <col min="8" max="11" width="12.140625" customWidth="1"/>
  </cols>
  <sheetData>
    <row r="1" spans="1:45">
      <c r="M1" s="7" t="s">
        <v>9</v>
      </c>
      <c r="U1" s="7" t="s">
        <v>10</v>
      </c>
      <c r="AC1" s="7" t="s">
        <v>11</v>
      </c>
      <c r="AK1" s="7" t="s">
        <v>12</v>
      </c>
      <c r="AS1" s="7" t="s">
        <v>13</v>
      </c>
    </row>
    <row r="3" spans="1:45" ht="18.75">
      <c r="B3" s="6" t="s">
        <v>0</v>
      </c>
    </row>
    <row r="4" spans="1:45">
      <c r="B4" s="7">
        <v>2012</v>
      </c>
    </row>
    <row r="5" spans="1:45">
      <c r="B5" s="3" t="s">
        <v>1</v>
      </c>
    </row>
    <row r="7" spans="1:45" ht="15.75">
      <c r="C7" s="8" t="s">
        <v>82</v>
      </c>
      <c r="F7" s="4" t="s">
        <v>6</v>
      </c>
      <c r="H7" s="8" t="str">
        <f>C7</f>
        <v>Final Energy in EU</v>
      </c>
      <c r="K7" s="4" t="s">
        <v>7</v>
      </c>
    </row>
    <row r="8" spans="1:45">
      <c r="A8" s="5" t="s">
        <v>2</v>
      </c>
    </row>
    <row r="9" spans="1:45" s="1" customFormat="1" ht="50.25" customHeight="1">
      <c r="A9" s="4"/>
      <c r="D9" s="1" t="s">
        <v>3</v>
      </c>
      <c r="E9" s="1" t="s">
        <v>4</v>
      </c>
      <c r="F9" s="1" t="s">
        <v>61</v>
      </c>
      <c r="I9" s="1" t="str">
        <f>D9</f>
        <v>Heating and cooling</v>
      </c>
      <c r="J9" s="1" t="str">
        <f>E9</f>
        <v>Rest</v>
      </c>
      <c r="K9" s="1" t="str">
        <f>F9</f>
        <v>TOTAL (Eurostat)</v>
      </c>
    </row>
    <row r="10" spans="1:45">
      <c r="A10" s="4" t="str">
        <f>A8&amp;"200_0"</f>
        <v>EU200_0</v>
      </c>
      <c r="C10" t="str">
        <f>A8&amp;" Industry"</f>
        <v>EU Industry</v>
      </c>
      <c r="D10" s="2">
        <v>2365.3812171450008</v>
      </c>
      <c r="E10" s="2">
        <f t="shared" ref="E10:E13" si="0">F10-D10</f>
        <v>834.67608485499841</v>
      </c>
      <c r="F10" s="2">
        <v>3200.0573019999993</v>
      </c>
      <c r="H10" t="str">
        <f t="shared" ref="H10:H15" si="1">C10</f>
        <v>EU Industry</v>
      </c>
      <c r="I10" s="9">
        <f t="shared" ref="I10:K15" si="2">D10/$F10</f>
        <v>0.73916839416177471</v>
      </c>
      <c r="J10" s="9">
        <f t="shared" si="2"/>
        <v>0.26083160583822529</v>
      </c>
      <c r="K10" s="9">
        <f t="shared" si="2"/>
        <v>1</v>
      </c>
    </row>
    <row r="11" spans="1:45">
      <c r="A11" s="4" t="str">
        <f>A8&amp;"300_0"</f>
        <v>EU300_0</v>
      </c>
      <c r="C11" t="str">
        <f>A8&amp;" Tertiary"</f>
        <v>EU Tertiary</v>
      </c>
      <c r="D11" s="2">
        <v>1107.4192522394922</v>
      </c>
      <c r="E11" s="2">
        <f t="shared" si="0"/>
        <v>650.90649176050829</v>
      </c>
      <c r="F11" s="2">
        <v>1758.3257440000004</v>
      </c>
      <c r="H11" t="str">
        <f t="shared" si="1"/>
        <v>EU Tertiary</v>
      </c>
      <c r="I11" s="9">
        <f t="shared" si="2"/>
        <v>0.62981461541945771</v>
      </c>
      <c r="J11" s="9">
        <f t="shared" si="2"/>
        <v>0.37018538458054229</v>
      </c>
      <c r="K11" s="9">
        <f t="shared" si="2"/>
        <v>1</v>
      </c>
    </row>
    <row r="12" spans="1:45">
      <c r="A12" s="4" t="str">
        <f>A8&amp;"400_0"</f>
        <v>EU400_0</v>
      </c>
      <c r="C12" t="str">
        <f>A8&amp;" Residential"</f>
        <v>EU Residential</v>
      </c>
      <c r="D12" s="2">
        <v>3024.6325336263549</v>
      </c>
      <c r="E12" s="2">
        <f t="shared" si="0"/>
        <v>391.79859237364508</v>
      </c>
      <c r="F12" s="2">
        <v>3416.4311259999999</v>
      </c>
      <c r="H12" t="str">
        <f t="shared" si="1"/>
        <v>EU Residential</v>
      </c>
      <c r="I12" s="9">
        <f t="shared" si="2"/>
        <v>0.88531933531691953</v>
      </c>
      <c r="J12" s="9">
        <f t="shared" si="2"/>
        <v>0.11468066468308048</v>
      </c>
      <c r="K12" s="9">
        <f t="shared" si="2"/>
        <v>1</v>
      </c>
    </row>
    <row r="13" spans="1:45">
      <c r="A13" s="4" t="str">
        <f>A8&amp;"500_0"</f>
        <v>EU500_0</v>
      </c>
      <c r="C13" t="str">
        <f>A8&amp;" Transport"</f>
        <v>EU Transport</v>
      </c>
      <c r="D13" s="2"/>
      <c r="E13" s="2">
        <f t="shared" si="0"/>
        <v>4093.7320879999993</v>
      </c>
      <c r="F13" s="2">
        <v>4093.7320879999993</v>
      </c>
      <c r="H13" t="str">
        <f t="shared" si="1"/>
        <v>EU Transport</v>
      </c>
      <c r="I13" s="9">
        <f t="shared" si="2"/>
        <v>0</v>
      </c>
      <c r="J13" s="9">
        <f t="shared" si="2"/>
        <v>1</v>
      </c>
      <c r="K13" s="9">
        <f t="shared" si="2"/>
        <v>1</v>
      </c>
    </row>
    <row r="14" spans="1:45">
      <c r="A14" s="4" t="str">
        <f>A8&amp;"OTH_0"</f>
        <v>EUOTH_0</v>
      </c>
      <c r="C14" t="str">
        <f>A8&amp;" Other"</f>
        <v>EU Other</v>
      </c>
      <c r="D14" s="2"/>
      <c r="E14" s="2">
        <f>F14-D14</f>
        <v>352.36690299999998</v>
      </c>
      <c r="F14" s="2">
        <v>352.36690299999998</v>
      </c>
      <c r="H14" t="str">
        <f t="shared" si="1"/>
        <v>EU Other</v>
      </c>
      <c r="I14" s="9">
        <f t="shared" si="2"/>
        <v>0</v>
      </c>
      <c r="J14" s="9">
        <f t="shared" si="2"/>
        <v>1</v>
      </c>
      <c r="K14" s="9">
        <f t="shared" si="2"/>
        <v>1</v>
      </c>
    </row>
    <row r="15" spans="1:45">
      <c r="A15" s="4" t="str">
        <f>A8&amp;"999_0"</f>
        <v>EU999_0</v>
      </c>
      <c r="C15" t="str">
        <f>A8&amp;" TOTAL"</f>
        <v>EU TOTAL</v>
      </c>
      <c r="D15" s="2">
        <f>D10+D11+D12</f>
        <v>6497.4330030108486</v>
      </c>
      <c r="E15" s="2">
        <f>F15-D15</f>
        <v>6323.4801599891507</v>
      </c>
      <c r="F15" s="2">
        <f>SUM(F10:F14)</f>
        <v>12820.913162999999</v>
      </c>
      <c r="H15" t="str">
        <f t="shared" si="1"/>
        <v>EU TOTAL</v>
      </c>
      <c r="I15" s="9">
        <f t="shared" si="2"/>
        <v>0.50678394903740986</v>
      </c>
      <c r="J15" s="9">
        <f t="shared" si="2"/>
        <v>0.49321605096259019</v>
      </c>
      <c r="K15" s="9">
        <f t="shared" si="2"/>
        <v>1</v>
      </c>
    </row>
    <row r="16" spans="1:45">
      <c r="B16" s="4"/>
    </row>
    <row r="17" spans="1:11">
      <c r="B17" s="4"/>
    </row>
    <row r="18" spans="1:11">
      <c r="B18" s="4"/>
    </row>
    <row r="22" spans="1:11" ht="15.75">
      <c r="A22" s="4">
        <v>1</v>
      </c>
      <c r="C22" s="8" t="s">
        <v>83</v>
      </c>
      <c r="F22" s="4" t="s">
        <v>6</v>
      </c>
      <c r="H22" s="8" t="str">
        <f>C22</f>
        <v>Final Energy in Belgium</v>
      </c>
      <c r="K22" s="4" t="s">
        <v>7</v>
      </c>
    </row>
    <row r="23" spans="1:11">
      <c r="A23" s="5" t="s">
        <v>84</v>
      </c>
    </row>
    <row r="24" spans="1:11" ht="30">
      <c r="B24" s="1"/>
      <c r="C24" s="1"/>
      <c r="D24" s="1" t="s">
        <v>3</v>
      </c>
      <c r="E24" s="1" t="s">
        <v>4</v>
      </c>
      <c r="F24" s="1" t="s">
        <v>61</v>
      </c>
      <c r="G24" s="1"/>
      <c r="H24" s="1"/>
      <c r="I24" s="1" t="str">
        <f>D24</f>
        <v>Heating and cooling</v>
      </c>
      <c r="J24" s="1" t="str">
        <f>E24</f>
        <v>Rest</v>
      </c>
      <c r="K24" s="1" t="str">
        <f>F24</f>
        <v>TOTAL (Eurostat)</v>
      </c>
    </row>
    <row r="25" spans="1:11">
      <c r="A25" s="4" t="str">
        <f>A23&amp;"200_0"</f>
        <v>BE200_0</v>
      </c>
      <c r="C25" t="str">
        <f>A23&amp;" Industry"</f>
        <v>BE Industry</v>
      </c>
      <c r="D25" s="2">
        <v>89.502528100277701</v>
      </c>
      <c r="E25" s="2">
        <f t="shared" ref="E25:E28" si="3">F25-D25</f>
        <v>30.091087899722311</v>
      </c>
      <c r="F25" s="2">
        <v>119.59361600000001</v>
      </c>
      <c r="H25" t="str">
        <f t="shared" ref="H25:H30" si="4">C25</f>
        <v>BE Industry</v>
      </c>
      <c r="I25" s="9">
        <f t="shared" ref="I25:K30" si="5">D25/$F25</f>
        <v>0.7483888446041943</v>
      </c>
      <c r="J25" s="9">
        <f t="shared" si="5"/>
        <v>0.25161115539580564</v>
      </c>
      <c r="K25" s="9">
        <f t="shared" si="5"/>
        <v>1</v>
      </c>
    </row>
    <row r="26" spans="1:11">
      <c r="A26" s="4" t="str">
        <f>A23&amp;"300_0"</f>
        <v>BE300_0</v>
      </c>
      <c r="C26" t="str">
        <f>A23&amp;" Tertiary"</f>
        <v>BE Tertiary</v>
      </c>
      <c r="D26" s="2">
        <v>36.58152802870142</v>
      </c>
      <c r="E26" s="2">
        <f t="shared" si="3"/>
        <v>16.236116971298578</v>
      </c>
      <c r="F26" s="2">
        <v>52.817644999999999</v>
      </c>
      <c r="H26" t="str">
        <f t="shared" si="4"/>
        <v>BE Tertiary</v>
      </c>
      <c r="I26" s="9">
        <f t="shared" si="5"/>
        <v>0.69260051311832294</v>
      </c>
      <c r="J26" s="9">
        <f t="shared" si="5"/>
        <v>0.30739948688167712</v>
      </c>
      <c r="K26" s="9">
        <f t="shared" si="5"/>
        <v>1</v>
      </c>
    </row>
    <row r="27" spans="1:11">
      <c r="A27" s="4" t="str">
        <f>A23&amp;"400_0"</f>
        <v>BE400_0</v>
      </c>
      <c r="C27" t="str">
        <f>A23&amp;" Residential"</f>
        <v>BE Residential</v>
      </c>
      <c r="D27" s="2">
        <v>85.198015205148494</v>
      </c>
      <c r="E27" s="2">
        <f t="shared" si="3"/>
        <v>12.217190794851518</v>
      </c>
      <c r="F27" s="2">
        <v>97.415206000000012</v>
      </c>
      <c r="H27" t="str">
        <f t="shared" si="4"/>
        <v>BE Residential</v>
      </c>
      <c r="I27" s="9">
        <f t="shared" si="5"/>
        <v>0.87458640907815233</v>
      </c>
      <c r="J27" s="9">
        <f>E27/$F27</f>
        <v>0.12541359092184762</v>
      </c>
      <c r="K27" s="9">
        <f t="shared" si="5"/>
        <v>1</v>
      </c>
    </row>
    <row r="28" spans="1:11">
      <c r="A28" s="4" t="str">
        <f>A23&amp;"500_0"</f>
        <v>BE500_0</v>
      </c>
      <c r="C28" t="str">
        <f>A23&amp;" Transport"</f>
        <v>BE Transport</v>
      </c>
      <c r="D28" s="2"/>
      <c r="E28" s="2">
        <f t="shared" si="3"/>
        <v>115.18119399999999</v>
      </c>
      <c r="F28" s="2">
        <v>115.18119399999999</v>
      </c>
      <c r="H28" t="str">
        <f t="shared" si="4"/>
        <v>BE Transport</v>
      </c>
      <c r="I28" s="9">
        <f t="shared" si="5"/>
        <v>0</v>
      </c>
      <c r="J28" s="9">
        <f>E28/$F28</f>
        <v>1</v>
      </c>
      <c r="K28" s="9">
        <f t="shared" si="5"/>
        <v>1</v>
      </c>
    </row>
    <row r="29" spans="1:11">
      <c r="A29" s="4" t="str">
        <f>A23&amp;"OTH_0"</f>
        <v>BEOTH_0</v>
      </c>
      <c r="C29" t="str">
        <f>A23&amp;" Other"</f>
        <v>BE Other</v>
      </c>
      <c r="D29" s="2"/>
      <c r="E29" s="2">
        <f>F29-D29</f>
        <v>8.3933710000000001</v>
      </c>
      <c r="F29" s="2">
        <v>8.3933710000000001</v>
      </c>
      <c r="H29" t="str">
        <f t="shared" si="4"/>
        <v>BE Other</v>
      </c>
      <c r="I29" s="9">
        <f t="shared" si="5"/>
        <v>0</v>
      </c>
      <c r="J29" s="9">
        <f>E29/$F29</f>
        <v>1</v>
      </c>
      <c r="K29" s="9">
        <f t="shared" si="5"/>
        <v>1</v>
      </c>
    </row>
    <row r="30" spans="1:11">
      <c r="A30" s="4" t="str">
        <f>A23&amp;"999_0"</f>
        <v>BE999_0</v>
      </c>
      <c r="C30" t="str">
        <f>A23&amp;" TOTAL"</f>
        <v>BE TOTAL</v>
      </c>
      <c r="D30" s="2">
        <f>D25+D26+D27</f>
        <v>211.28207133412761</v>
      </c>
      <c r="E30" s="2">
        <f>F30-D30</f>
        <v>182.11896066587244</v>
      </c>
      <c r="F30" s="2">
        <f>SUM(F25:F29)</f>
        <v>393.40103200000004</v>
      </c>
      <c r="H30" t="str">
        <f t="shared" si="4"/>
        <v>BE TOTAL</v>
      </c>
      <c r="I30" s="9">
        <f t="shared" si="5"/>
        <v>0.53706537133366639</v>
      </c>
      <c r="J30" s="9">
        <f>E30/$F30</f>
        <v>0.46293462866633356</v>
      </c>
      <c r="K30" s="9">
        <f>F30/$F30</f>
        <v>1</v>
      </c>
    </row>
    <row r="31" spans="1:11">
      <c r="D31" s="2"/>
      <c r="E31" s="2"/>
      <c r="F31" s="2"/>
      <c r="I31" s="9"/>
      <c r="J31" s="9"/>
      <c r="K31" s="9"/>
    </row>
    <row r="32" spans="1:11">
      <c r="D32" s="2"/>
      <c r="E32" s="2"/>
      <c r="F32" s="2"/>
      <c r="I32" s="9"/>
      <c r="J32" s="9"/>
      <c r="K32" s="9"/>
    </row>
    <row r="33" spans="1:11">
      <c r="D33" s="2"/>
      <c r="E33" s="2"/>
      <c r="F33" s="2"/>
      <c r="I33" s="9"/>
      <c r="J33" s="9"/>
      <c r="K33" s="9"/>
    </row>
    <row r="34" spans="1:11">
      <c r="D34" s="2"/>
      <c r="E34" s="2"/>
      <c r="F34" s="2"/>
      <c r="I34" s="9"/>
      <c r="J34" s="9"/>
      <c r="K34" s="9"/>
    </row>
    <row r="35" spans="1:11">
      <c r="I35" s="9"/>
      <c r="J35" s="9"/>
      <c r="K35" s="9"/>
    </row>
    <row r="37" spans="1:11" ht="15.75">
      <c r="A37" s="4">
        <f>A22+1</f>
        <v>2</v>
      </c>
      <c r="C37" s="8" t="s">
        <v>85</v>
      </c>
      <c r="F37" s="4" t="s">
        <v>6</v>
      </c>
      <c r="H37" s="8" t="str">
        <f>C37</f>
        <v>Final Energy in Bulgaria</v>
      </c>
      <c r="K37" s="4" t="s">
        <v>7</v>
      </c>
    </row>
    <row r="38" spans="1:11">
      <c r="A38" s="5" t="s">
        <v>86</v>
      </c>
    </row>
    <row r="39" spans="1:11" ht="30">
      <c r="B39" s="1"/>
      <c r="C39" s="1"/>
      <c r="D39" s="1" t="s">
        <v>3</v>
      </c>
      <c r="E39" s="1" t="s">
        <v>4</v>
      </c>
      <c r="F39" s="1" t="s">
        <v>61</v>
      </c>
      <c r="G39" s="1"/>
      <c r="H39" s="1"/>
      <c r="I39" s="1" t="str">
        <f>D39</f>
        <v>Heating and cooling</v>
      </c>
      <c r="J39" s="1" t="str">
        <f>E39</f>
        <v>Rest</v>
      </c>
      <c r="K39" s="1" t="str">
        <f>F39</f>
        <v>TOTAL (Eurostat)</v>
      </c>
    </row>
    <row r="40" spans="1:11">
      <c r="A40" s="4" t="str">
        <f>A38&amp;"200_0"</f>
        <v>BG200_0</v>
      </c>
      <c r="C40" t="str">
        <f>A38&amp;" Industry"</f>
        <v>BG Industry</v>
      </c>
      <c r="D40" s="2">
        <v>23.382220364166656</v>
      </c>
      <c r="E40" s="2">
        <f t="shared" ref="E40:E45" si="6">F40-D40</f>
        <v>6.6441136358333459</v>
      </c>
      <c r="F40" s="2">
        <v>30.026334000000002</v>
      </c>
      <c r="H40" t="str">
        <f t="shared" ref="H40:H45" si="7">C40</f>
        <v>BG Industry</v>
      </c>
      <c r="I40" s="9">
        <f t="shared" ref="I40:K45" si="8">D40/$F40</f>
        <v>0.77872378173661339</v>
      </c>
      <c r="J40" s="9">
        <f t="shared" si="8"/>
        <v>0.22127621826338659</v>
      </c>
      <c r="K40" s="9">
        <f t="shared" si="8"/>
        <v>1</v>
      </c>
    </row>
    <row r="41" spans="1:11">
      <c r="A41" s="4" t="str">
        <f>A38&amp;"300_0"</f>
        <v>BG300_0</v>
      </c>
      <c r="C41" t="str">
        <f>A38&amp;" Tertiary"</f>
        <v>BG Tertiary</v>
      </c>
      <c r="D41" s="2">
        <v>6.7292880176661871</v>
      </c>
      <c r="E41" s="2">
        <f t="shared" si="6"/>
        <v>5.1635499823338122</v>
      </c>
      <c r="F41" s="2">
        <v>11.892837999999999</v>
      </c>
      <c r="H41" t="str">
        <f t="shared" si="7"/>
        <v>BG Tertiary</v>
      </c>
      <c r="I41" s="9">
        <f t="shared" si="8"/>
        <v>0.5658269302639275</v>
      </c>
      <c r="J41" s="9">
        <f t="shared" si="8"/>
        <v>0.43417306973607245</v>
      </c>
      <c r="K41" s="9">
        <f t="shared" si="8"/>
        <v>1</v>
      </c>
    </row>
    <row r="42" spans="1:11">
      <c r="A42" s="4" t="str">
        <f>A38&amp;"400_0"</f>
        <v>BG400_0</v>
      </c>
      <c r="C42" t="str">
        <f>A38&amp;" Residential"</f>
        <v>BG Residential</v>
      </c>
      <c r="D42" s="2">
        <v>23.472271620588607</v>
      </c>
      <c r="E42" s="2">
        <f t="shared" si="6"/>
        <v>3.9512683794113919</v>
      </c>
      <c r="F42" s="2">
        <v>27.423539999999999</v>
      </c>
      <c r="H42" t="str">
        <f t="shared" si="7"/>
        <v>BG Residential</v>
      </c>
      <c r="I42" s="9">
        <f t="shared" si="8"/>
        <v>0.85591691009215465</v>
      </c>
      <c r="J42" s="9">
        <f t="shared" si="8"/>
        <v>0.1440830899078453</v>
      </c>
      <c r="K42" s="9">
        <f t="shared" si="8"/>
        <v>1</v>
      </c>
    </row>
    <row r="43" spans="1:11">
      <c r="A43" s="4" t="str">
        <f>A38&amp;"500_0"</f>
        <v>BG500_0</v>
      </c>
      <c r="C43" t="str">
        <f>A38&amp;" Transport"</f>
        <v>BG Transport</v>
      </c>
      <c r="D43" s="2"/>
      <c r="E43" s="2">
        <f t="shared" si="6"/>
        <v>35.793650999999997</v>
      </c>
      <c r="F43" s="2">
        <v>35.793650999999997</v>
      </c>
      <c r="H43" t="str">
        <f t="shared" si="7"/>
        <v>BG Transport</v>
      </c>
      <c r="I43" s="9">
        <f t="shared" si="8"/>
        <v>0</v>
      </c>
      <c r="J43" s="9">
        <f t="shared" si="8"/>
        <v>1</v>
      </c>
      <c r="K43" s="9">
        <f t="shared" si="8"/>
        <v>1</v>
      </c>
    </row>
    <row r="44" spans="1:11">
      <c r="A44" s="4" t="str">
        <f>A38&amp;"OTH_0"</f>
        <v>BGOTH_0</v>
      </c>
      <c r="C44" t="str">
        <f>A38&amp;" Other"</f>
        <v>BG Other</v>
      </c>
      <c r="D44" s="2"/>
      <c r="E44" s="2">
        <f>F44-D44</f>
        <v>2.3271629999999996</v>
      </c>
      <c r="F44" s="2">
        <v>2.3271629999999996</v>
      </c>
      <c r="H44" t="str">
        <f t="shared" si="7"/>
        <v>BG Other</v>
      </c>
      <c r="I44" s="9">
        <f t="shared" si="8"/>
        <v>0</v>
      </c>
      <c r="J44" s="9">
        <f t="shared" si="8"/>
        <v>1</v>
      </c>
      <c r="K44" s="9">
        <f t="shared" si="8"/>
        <v>1</v>
      </c>
    </row>
    <row r="45" spans="1:11">
      <c r="A45" s="4" t="str">
        <f>A38&amp;"999_0"</f>
        <v>BG999_0</v>
      </c>
      <c r="C45" t="str">
        <f>A38&amp;" TOTAL"</f>
        <v>BG TOTAL</v>
      </c>
      <c r="D45" s="2">
        <f>D40+D41+D42</f>
        <v>53.583780002421449</v>
      </c>
      <c r="E45" s="2">
        <f t="shared" si="6"/>
        <v>53.879745997578553</v>
      </c>
      <c r="F45" s="2">
        <f>SUM(F40:F44)</f>
        <v>107.463526</v>
      </c>
      <c r="H45" t="str">
        <f t="shared" si="7"/>
        <v>BG TOTAL</v>
      </c>
      <c r="I45" s="9">
        <f t="shared" si="8"/>
        <v>0.49862294675145358</v>
      </c>
      <c r="J45" s="9">
        <f t="shared" si="8"/>
        <v>0.50137705324854642</v>
      </c>
      <c r="K45" s="9">
        <f t="shared" si="8"/>
        <v>1</v>
      </c>
    </row>
    <row r="46" spans="1:11">
      <c r="D46" s="2"/>
      <c r="E46" s="2"/>
      <c r="F46" s="2"/>
      <c r="I46" s="9"/>
      <c r="J46" s="9"/>
      <c r="K46" s="9"/>
    </row>
    <row r="47" spans="1:11">
      <c r="D47" s="2"/>
      <c r="E47" s="2"/>
      <c r="F47" s="2"/>
      <c r="I47" s="9"/>
      <c r="J47" s="9"/>
      <c r="K47" s="9"/>
    </row>
    <row r="48" spans="1:11">
      <c r="D48" s="2"/>
      <c r="E48" s="2"/>
      <c r="F48" s="2"/>
      <c r="I48" s="9"/>
      <c r="J48" s="9"/>
      <c r="K48" s="9"/>
    </row>
    <row r="49" spans="1:11">
      <c r="D49" s="2"/>
      <c r="E49" s="2"/>
      <c r="F49" s="2"/>
      <c r="I49" s="9"/>
      <c r="J49" s="9"/>
      <c r="K49" s="9"/>
    </row>
    <row r="52" spans="1:11" ht="15.75">
      <c r="A52" s="4">
        <f>A37+1</f>
        <v>3</v>
      </c>
      <c r="C52" s="8" t="s">
        <v>87</v>
      </c>
      <c r="F52" s="4" t="s">
        <v>6</v>
      </c>
      <c r="H52" s="8" t="str">
        <f>C52</f>
        <v>Final Energy in Czech Republic</v>
      </c>
      <c r="K52" s="4" t="s">
        <v>7</v>
      </c>
    </row>
    <row r="53" spans="1:11">
      <c r="A53" s="5" t="s">
        <v>88</v>
      </c>
    </row>
    <row r="54" spans="1:11" ht="30">
      <c r="B54" s="1"/>
      <c r="C54" s="1"/>
      <c r="D54" s="1" t="s">
        <v>3</v>
      </c>
      <c r="E54" s="1" t="s">
        <v>4</v>
      </c>
      <c r="F54" s="1" t="s">
        <v>61</v>
      </c>
      <c r="G54" s="1"/>
      <c r="H54" s="1"/>
      <c r="I54" s="1" t="str">
        <f>D54</f>
        <v>Heating and cooling</v>
      </c>
      <c r="J54" s="1" t="str">
        <f>E54</f>
        <v>Rest</v>
      </c>
      <c r="K54" s="1" t="str">
        <f>F54</f>
        <v>TOTAL (Eurostat)</v>
      </c>
    </row>
    <row r="55" spans="1:11">
      <c r="A55" s="4" t="str">
        <f>A53&amp;"200_0"</f>
        <v>CZ200_0</v>
      </c>
      <c r="C55" t="str">
        <f>A53&amp;" Industry"</f>
        <v>CZ Industry</v>
      </c>
      <c r="D55" s="2">
        <v>68.482683315833384</v>
      </c>
      <c r="E55" s="2">
        <f t="shared" ref="E55:E58" si="9">F55-D55</f>
        <v>19.592469684166616</v>
      </c>
      <c r="F55" s="2">
        <v>88.075153</v>
      </c>
      <c r="H55" t="str">
        <f t="shared" ref="H55:H60" si="10">C55</f>
        <v>CZ Industry</v>
      </c>
      <c r="I55" s="9">
        <f t="shared" ref="I55:K60" si="11">D55/$F55</f>
        <v>0.77754827534427773</v>
      </c>
      <c r="J55" s="9">
        <f t="shared" si="11"/>
        <v>0.22245172465572233</v>
      </c>
      <c r="K55" s="9">
        <f t="shared" si="11"/>
        <v>1</v>
      </c>
    </row>
    <row r="56" spans="1:11">
      <c r="A56" s="4" t="str">
        <f>A53&amp;"300_0"</f>
        <v>CZ300_0</v>
      </c>
      <c r="C56" t="str">
        <f>A53&amp;" Tertiary"</f>
        <v>CZ Tertiary</v>
      </c>
      <c r="D56" s="2">
        <v>26.661851399280685</v>
      </c>
      <c r="E56" s="2">
        <f t="shared" si="9"/>
        <v>8.722423600719317</v>
      </c>
      <c r="F56" s="2">
        <v>35.384275000000002</v>
      </c>
      <c r="H56" t="str">
        <f t="shared" si="10"/>
        <v>CZ Tertiary</v>
      </c>
      <c r="I56" s="9">
        <f t="shared" si="11"/>
        <v>0.75349435305035029</v>
      </c>
      <c r="J56" s="9">
        <f t="shared" si="11"/>
        <v>0.24650564694964971</v>
      </c>
      <c r="K56" s="9">
        <f t="shared" si="11"/>
        <v>1</v>
      </c>
    </row>
    <row r="57" spans="1:11">
      <c r="A57" s="4" t="str">
        <f>A53&amp;"400_0"</f>
        <v>CZ400_0</v>
      </c>
      <c r="C57" t="str">
        <f>A53&amp;" Residential"</f>
        <v>CZ Residential</v>
      </c>
      <c r="D57" s="2">
        <v>65.493812591930975</v>
      </c>
      <c r="E57" s="2">
        <f t="shared" si="9"/>
        <v>5.316605408069023</v>
      </c>
      <c r="F57" s="2">
        <v>70.810417999999999</v>
      </c>
      <c r="H57" t="str">
        <f t="shared" si="10"/>
        <v>CZ Residential</v>
      </c>
      <c r="I57" s="9">
        <f t="shared" si="11"/>
        <v>0.92491775139543697</v>
      </c>
      <c r="J57" s="9">
        <f t="shared" si="11"/>
        <v>7.5082248604563001E-2</v>
      </c>
      <c r="K57" s="9">
        <f t="shared" si="11"/>
        <v>1</v>
      </c>
    </row>
    <row r="58" spans="1:11">
      <c r="A58" s="4" t="str">
        <f>A53&amp;"500_0"</f>
        <v>CZ500_0</v>
      </c>
      <c r="C58" t="str">
        <f>A53&amp;" Transport"</f>
        <v>CZ Transport</v>
      </c>
      <c r="D58" s="2"/>
      <c r="E58" s="2">
        <f t="shared" si="9"/>
        <v>71.16048099999999</v>
      </c>
      <c r="F58" s="2">
        <v>71.16048099999999</v>
      </c>
      <c r="H58" t="str">
        <f t="shared" si="10"/>
        <v>CZ Transport</v>
      </c>
      <c r="I58" s="9">
        <f t="shared" si="11"/>
        <v>0</v>
      </c>
      <c r="J58" s="9">
        <f t="shared" si="11"/>
        <v>1</v>
      </c>
      <c r="K58" s="9">
        <f t="shared" si="11"/>
        <v>1</v>
      </c>
    </row>
    <row r="59" spans="1:11">
      <c r="A59" s="4" t="str">
        <f>A53&amp;"OTH_0"</f>
        <v>CZOTH_0</v>
      </c>
      <c r="C59" t="str">
        <f>A53&amp;" Other"</f>
        <v>CZ Other</v>
      </c>
      <c r="D59" s="2"/>
      <c r="E59" s="2">
        <f>F59-D59</f>
        <v>9.9762140000000006</v>
      </c>
      <c r="F59" s="2">
        <v>9.9762140000000006</v>
      </c>
      <c r="H59" t="str">
        <f t="shared" si="10"/>
        <v>CZ Other</v>
      </c>
      <c r="I59" s="9">
        <f t="shared" si="11"/>
        <v>0</v>
      </c>
      <c r="J59" s="9">
        <f t="shared" si="11"/>
        <v>1</v>
      </c>
      <c r="K59" s="9">
        <f t="shared" si="11"/>
        <v>1</v>
      </c>
    </row>
    <row r="60" spans="1:11">
      <c r="A60" s="4" t="str">
        <f>A53&amp;"999_0"</f>
        <v>CZ999_0</v>
      </c>
      <c r="C60" t="str">
        <f>A53&amp;" TOTAL"</f>
        <v>CZ TOTAL</v>
      </c>
      <c r="D60" s="2">
        <f>D55+D56+D57</f>
        <v>160.63834730704505</v>
      </c>
      <c r="E60" s="2">
        <f>F60-D60</f>
        <v>114.76819369295495</v>
      </c>
      <c r="F60" s="2">
        <f>SUM(F55:F59)</f>
        <v>275.406541</v>
      </c>
      <c r="H60" t="str">
        <f t="shared" si="10"/>
        <v>CZ TOTAL</v>
      </c>
      <c r="I60" s="9">
        <f t="shared" si="11"/>
        <v>0.58327716808674146</v>
      </c>
      <c r="J60" s="9">
        <f t="shared" si="11"/>
        <v>0.41672283191325854</v>
      </c>
      <c r="K60" s="9">
        <f t="shared" si="11"/>
        <v>1</v>
      </c>
    </row>
    <row r="67" spans="1:11" ht="15.75">
      <c r="A67" s="4">
        <f>A52+1</f>
        <v>4</v>
      </c>
      <c r="C67" s="8" t="s">
        <v>89</v>
      </c>
      <c r="F67" s="4" t="s">
        <v>6</v>
      </c>
      <c r="H67" s="8" t="str">
        <f>C67</f>
        <v>Final Energy in Denmark</v>
      </c>
      <c r="K67" s="4" t="s">
        <v>7</v>
      </c>
    </row>
    <row r="68" spans="1:11">
      <c r="A68" s="5" t="s">
        <v>90</v>
      </c>
    </row>
    <row r="69" spans="1:11" ht="30">
      <c r="B69" s="1"/>
      <c r="C69" s="1"/>
      <c r="D69" s="1" t="s">
        <v>3</v>
      </c>
      <c r="E69" s="1" t="s">
        <v>4</v>
      </c>
      <c r="F69" s="1" t="s">
        <v>61</v>
      </c>
      <c r="G69" s="1"/>
      <c r="H69" s="1"/>
      <c r="I69" s="1" t="str">
        <f>D69</f>
        <v>Heating and cooling</v>
      </c>
      <c r="J69" s="1" t="str">
        <f>E69</f>
        <v>Rest</v>
      </c>
      <c r="K69" s="1" t="str">
        <f>F69</f>
        <v>TOTAL (Eurostat)</v>
      </c>
    </row>
    <row r="70" spans="1:11">
      <c r="A70" s="4" t="str">
        <f>A68&amp;"200_0"</f>
        <v>DK200_0</v>
      </c>
      <c r="C70" t="str">
        <f>A68&amp;" Industry"</f>
        <v>DK Industry</v>
      </c>
      <c r="D70" s="2">
        <v>19.701817084722222</v>
      </c>
      <c r="E70" s="2">
        <f t="shared" ref="E70:E73" si="12">F70-D70</f>
        <v>7.1378969152777785</v>
      </c>
      <c r="F70" s="2">
        <v>26.839714000000001</v>
      </c>
      <c r="H70" t="str">
        <f t="shared" ref="H70:H75" si="13">C70</f>
        <v>DK Industry</v>
      </c>
      <c r="I70" s="9">
        <f t="shared" ref="I70:K75" si="14">D70/$F70</f>
        <v>0.7340546581354116</v>
      </c>
      <c r="J70" s="9">
        <f t="shared" si="14"/>
        <v>0.26594534186458835</v>
      </c>
      <c r="K70" s="9">
        <f t="shared" si="14"/>
        <v>1</v>
      </c>
    </row>
    <row r="71" spans="1:11">
      <c r="A71" s="4" t="str">
        <f>A68&amp;"300_0"</f>
        <v>DK300_0</v>
      </c>
      <c r="C71" t="str">
        <f>A68&amp;" Tertiary"</f>
        <v>DK Tertiary</v>
      </c>
      <c r="D71" s="2">
        <v>6.5490642940220507</v>
      </c>
      <c r="E71" s="2">
        <f t="shared" si="12"/>
        <v>16.360872705977947</v>
      </c>
      <c r="F71" s="2">
        <v>22.909936999999999</v>
      </c>
      <c r="H71" t="str">
        <f t="shared" si="13"/>
        <v>DK Tertiary</v>
      </c>
      <c r="I71" s="9">
        <f t="shared" si="14"/>
        <v>0.28586129652045972</v>
      </c>
      <c r="J71" s="9">
        <f t="shared" si="14"/>
        <v>0.71413870347954023</v>
      </c>
      <c r="K71" s="9">
        <f t="shared" si="14"/>
        <v>1</v>
      </c>
    </row>
    <row r="72" spans="1:11">
      <c r="A72" s="4" t="str">
        <f>A68&amp;"400_0"</f>
        <v>DK400_0</v>
      </c>
      <c r="C72" t="str">
        <f>A68&amp;" Residential"</f>
        <v>DK Residential</v>
      </c>
      <c r="D72" s="2">
        <v>45.099926498349276</v>
      </c>
      <c r="E72" s="2">
        <f t="shared" si="12"/>
        <v>5.5766355016507205</v>
      </c>
      <c r="F72" s="2">
        <v>50.676561999999997</v>
      </c>
      <c r="H72" t="str">
        <f t="shared" si="13"/>
        <v>DK Residential</v>
      </c>
      <c r="I72" s="9">
        <f t="shared" si="14"/>
        <v>0.88995631744610615</v>
      </c>
      <c r="J72" s="9">
        <f t="shared" si="14"/>
        <v>0.11004368255389387</v>
      </c>
      <c r="K72" s="9">
        <f t="shared" si="14"/>
        <v>1</v>
      </c>
    </row>
    <row r="73" spans="1:11">
      <c r="A73" s="4" t="str">
        <f>A68&amp;"500_0"</f>
        <v>DK500_0</v>
      </c>
      <c r="C73" t="str">
        <f>A68&amp;" Transport"</f>
        <v>DK Transport</v>
      </c>
      <c r="D73" s="2"/>
      <c r="E73" s="2">
        <f t="shared" si="12"/>
        <v>56.528778000000003</v>
      </c>
      <c r="F73" s="2">
        <v>56.528778000000003</v>
      </c>
      <c r="H73" t="str">
        <f t="shared" si="13"/>
        <v>DK Transport</v>
      </c>
      <c r="I73" s="9">
        <f t="shared" si="14"/>
        <v>0</v>
      </c>
      <c r="J73" s="9">
        <f t="shared" si="14"/>
        <v>1</v>
      </c>
      <c r="K73" s="9">
        <f t="shared" si="14"/>
        <v>1</v>
      </c>
    </row>
    <row r="74" spans="1:11">
      <c r="A74" s="4" t="str">
        <f>A68&amp;"OTH_0"</f>
        <v>DKOTH_0</v>
      </c>
      <c r="C74" t="str">
        <f>A68&amp;" Other"</f>
        <v>DK Other</v>
      </c>
      <c r="D74" s="2"/>
      <c r="E74" s="2">
        <f>F74-D74</f>
        <v>10.166945999999999</v>
      </c>
      <c r="F74" s="2">
        <v>10.166945999999999</v>
      </c>
      <c r="H74" t="str">
        <f t="shared" si="13"/>
        <v>DK Other</v>
      </c>
      <c r="I74" s="9">
        <f t="shared" si="14"/>
        <v>0</v>
      </c>
      <c r="J74" s="9">
        <f t="shared" si="14"/>
        <v>1</v>
      </c>
      <c r="K74" s="9">
        <f t="shared" si="14"/>
        <v>1</v>
      </c>
    </row>
    <row r="75" spans="1:11">
      <c r="A75" s="4" t="str">
        <f>A68&amp;"999_0"</f>
        <v>DK999_0</v>
      </c>
      <c r="C75" t="str">
        <f>A68&amp;" TOTAL"</f>
        <v>DK TOTAL</v>
      </c>
      <c r="D75" s="2">
        <f>D70+D71+D72</f>
        <v>71.350807877093558</v>
      </c>
      <c r="E75" s="2">
        <f>F75-D75</f>
        <v>95.771129122906444</v>
      </c>
      <c r="F75" s="2">
        <f>SUM(F70:F74)</f>
        <v>167.121937</v>
      </c>
      <c r="H75" t="str">
        <f t="shared" si="13"/>
        <v>DK TOTAL</v>
      </c>
      <c r="I75" s="9">
        <f t="shared" si="14"/>
        <v>0.42693861235639913</v>
      </c>
      <c r="J75" s="9">
        <f t="shared" si="14"/>
        <v>0.57306138764360082</v>
      </c>
      <c r="K75" s="9">
        <f t="shared" si="14"/>
        <v>1</v>
      </c>
    </row>
    <row r="76" spans="1:11">
      <c r="D76" s="2"/>
      <c r="E76" s="2"/>
      <c r="F76" s="2"/>
      <c r="I76" s="9"/>
      <c r="J76" s="9"/>
      <c r="K76" s="9"/>
    </row>
    <row r="77" spans="1:11">
      <c r="D77" s="2"/>
      <c r="E77" s="2"/>
      <c r="F77" s="2"/>
      <c r="I77" s="9"/>
      <c r="J77" s="9"/>
      <c r="K77" s="9"/>
    </row>
    <row r="78" spans="1:11">
      <c r="D78" s="2"/>
      <c r="E78" s="2"/>
      <c r="F78" s="2"/>
      <c r="I78" s="9"/>
      <c r="J78" s="9"/>
      <c r="K78" s="9"/>
    </row>
    <row r="79" spans="1:11">
      <c r="D79" s="2"/>
      <c r="E79" s="2"/>
      <c r="F79" s="2"/>
      <c r="I79" s="9"/>
      <c r="J79" s="9"/>
      <c r="K79" s="9"/>
    </row>
    <row r="82" spans="1:11" ht="15.75">
      <c r="A82" s="4">
        <f>A67+1</f>
        <v>5</v>
      </c>
      <c r="C82" s="8" t="s">
        <v>91</v>
      </c>
      <c r="F82" s="4" t="s">
        <v>6</v>
      </c>
      <c r="H82" s="8" t="str">
        <f>C82</f>
        <v>Final Energy in Germany</v>
      </c>
      <c r="K82" s="4" t="s">
        <v>7</v>
      </c>
    </row>
    <row r="83" spans="1:11">
      <c r="A83" s="5" t="s">
        <v>92</v>
      </c>
    </row>
    <row r="84" spans="1:11" ht="30">
      <c r="B84" s="1"/>
      <c r="C84" s="1"/>
      <c r="D84" s="1" t="s">
        <v>3</v>
      </c>
      <c r="E84" s="1" t="s">
        <v>4</v>
      </c>
      <c r="F84" s="1" t="s">
        <v>61</v>
      </c>
      <c r="G84" s="1"/>
      <c r="H84" s="1"/>
      <c r="I84" s="1" t="str">
        <f>D84</f>
        <v>Heating and cooling</v>
      </c>
      <c r="J84" s="1" t="str">
        <f>E84</f>
        <v>Rest</v>
      </c>
      <c r="K84" s="1" t="str">
        <f>F84</f>
        <v>TOTAL (Eurostat)</v>
      </c>
    </row>
    <row r="85" spans="1:11">
      <c r="A85" s="4" t="str">
        <f>A83&amp;"200_0"</f>
        <v>DE200_0</v>
      </c>
      <c r="C85" t="str">
        <f>A83&amp;" Industry"</f>
        <v>DE Industry</v>
      </c>
      <c r="D85" s="2">
        <v>519.79621354194478</v>
      </c>
      <c r="E85" s="2">
        <f t="shared" ref="E85:E88" si="15">F85-D85</f>
        <v>191.40503545805518</v>
      </c>
      <c r="F85" s="2">
        <v>711.20124899999996</v>
      </c>
      <c r="H85" t="str">
        <f t="shared" ref="H85:H90" si="16">C85</f>
        <v>DE Industry</v>
      </c>
      <c r="I85" s="9">
        <f t="shared" ref="I85:K90" si="17">D85/$F85</f>
        <v>0.73087078273950667</v>
      </c>
      <c r="J85" s="9">
        <f t="shared" si="17"/>
        <v>0.26912921726049327</v>
      </c>
      <c r="K85" s="9">
        <f t="shared" si="17"/>
        <v>1</v>
      </c>
    </row>
    <row r="86" spans="1:11">
      <c r="A86" s="4" t="str">
        <f>A83&amp;"300_0"</f>
        <v>DE300_0</v>
      </c>
      <c r="C86" t="str">
        <f>A83&amp;" Tertiary"</f>
        <v>DE Tertiary</v>
      </c>
      <c r="D86" s="2">
        <v>246.07145283275378</v>
      </c>
      <c r="E86" s="2">
        <f t="shared" si="15"/>
        <v>134.03881516724618</v>
      </c>
      <c r="F86" s="2">
        <v>380.11026799999996</v>
      </c>
      <c r="H86" t="str">
        <f t="shared" si="16"/>
        <v>DE Tertiary</v>
      </c>
      <c r="I86" s="9">
        <f t="shared" si="17"/>
        <v>0.64736860208352431</v>
      </c>
      <c r="J86" s="9">
        <f t="shared" si="17"/>
        <v>0.35263139791647563</v>
      </c>
      <c r="K86" s="9">
        <f t="shared" si="17"/>
        <v>1</v>
      </c>
    </row>
    <row r="87" spans="1:11">
      <c r="A87" s="4" t="str">
        <f>A83&amp;"400_0"</f>
        <v>DE400_0</v>
      </c>
      <c r="C87" t="str">
        <f>A83&amp;" Residential"</f>
        <v>DE Residential</v>
      </c>
      <c r="D87" s="2">
        <v>589.0216189258897</v>
      </c>
      <c r="E87" s="2">
        <f t="shared" si="15"/>
        <v>69.555043074110358</v>
      </c>
      <c r="F87" s="2">
        <v>658.57666200000006</v>
      </c>
      <c r="H87" t="str">
        <f t="shared" si="16"/>
        <v>DE Residential</v>
      </c>
      <c r="I87" s="9">
        <f t="shared" si="17"/>
        <v>0.89438580641032439</v>
      </c>
      <c r="J87" s="9">
        <f t="shared" si="17"/>
        <v>0.1056141935896756</v>
      </c>
      <c r="K87" s="9">
        <f t="shared" si="17"/>
        <v>1</v>
      </c>
    </row>
    <row r="88" spans="1:11">
      <c r="A88" s="4" t="str">
        <f>A83&amp;"500_0"</f>
        <v>DE500_0</v>
      </c>
      <c r="C88" t="str">
        <f>A83&amp;" Transport"</f>
        <v>DE Transport</v>
      </c>
      <c r="D88" s="2"/>
      <c r="E88" s="2">
        <f t="shared" si="15"/>
        <v>714.95192399999996</v>
      </c>
      <c r="F88" s="2">
        <v>714.95192399999996</v>
      </c>
      <c r="H88" t="str">
        <f t="shared" si="16"/>
        <v>DE Transport</v>
      </c>
      <c r="I88" s="9">
        <f t="shared" si="17"/>
        <v>0</v>
      </c>
      <c r="J88" s="9">
        <f t="shared" si="17"/>
        <v>1</v>
      </c>
      <c r="K88" s="9">
        <f t="shared" si="17"/>
        <v>1</v>
      </c>
    </row>
    <row r="89" spans="1:11">
      <c r="A89" s="4" t="str">
        <f>A83&amp;"OTH_0"</f>
        <v>DEOTH_0</v>
      </c>
      <c r="C89" t="str">
        <f>A83&amp;" Other"</f>
        <v>DE Other</v>
      </c>
      <c r="D89" s="2"/>
      <c r="E89" s="2">
        <f>F89-D89</f>
        <v>1.8259099999999999</v>
      </c>
      <c r="F89" s="2">
        <v>1.8259099999999999</v>
      </c>
      <c r="H89" t="str">
        <f t="shared" si="16"/>
        <v>DE Other</v>
      </c>
      <c r="I89" s="9">
        <f t="shared" si="17"/>
        <v>0</v>
      </c>
      <c r="J89" s="9">
        <f t="shared" si="17"/>
        <v>1</v>
      </c>
      <c r="K89" s="9">
        <f t="shared" si="17"/>
        <v>1</v>
      </c>
    </row>
    <row r="90" spans="1:11">
      <c r="A90" s="4" t="str">
        <f>A83&amp;"999_0"</f>
        <v>DE999_0</v>
      </c>
      <c r="C90" t="str">
        <f>A83&amp;" TOTAL"</f>
        <v>DE TOTAL</v>
      </c>
      <c r="D90" s="2">
        <f>D85+D86+D87</f>
        <v>1354.8892853005882</v>
      </c>
      <c r="E90" s="2">
        <f>F90-D90</f>
        <v>1111.7767276994118</v>
      </c>
      <c r="F90" s="2">
        <f>SUM(F85:F89)</f>
        <v>2466.666013</v>
      </c>
      <c r="H90" t="str">
        <f t="shared" si="16"/>
        <v>DE TOTAL</v>
      </c>
      <c r="I90" s="9">
        <f t="shared" si="17"/>
        <v>0.54927958554581513</v>
      </c>
      <c r="J90" s="9">
        <f t="shared" si="17"/>
        <v>0.45072041445418487</v>
      </c>
      <c r="K90" s="9">
        <f t="shared" si="17"/>
        <v>1</v>
      </c>
    </row>
    <row r="91" spans="1:11">
      <c r="D91" s="2"/>
      <c r="E91" s="2"/>
      <c r="F91" s="2"/>
      <c r="I91" s="9"/>
      <c r="J91" s="9"/>
      <c r="K91" s="9"/>
    </row>
    <row r="92" spans="1:11">
      <c r="D92" s="2"/>
      <c r="E92" s="2"/>
      <c r="F92" s="2"/>
      <c r="I92" s="9"/>
      <c r="J92" s="9"/>
      <c r="K92" s="9"/>
    </row>
    <row r="93" spans="1:11">
      <c r="D93" s="2"/>
      <c r="E93" s="2"/>
      <c r="F93" s="2"/>
      <c r="I93" s="9"/>
      <c r="J93" s="9"/>
      <c r="K93" s="9"/>
    </row>
    <row r="94" spans="1:11">
      <c r="D94" s="2"/>
      <c r="E94" s="2"/>
      <c r="F94" s="2"/>
      <c r="I94" s="9"/>
      <c r="J94" s="9"/>
      <c r="K94" s="9"/>
    </row>
    <row r="97" spans="1:11" ht="15.75">
      <c r="A97" s="4">
        <f>A82+1</f>
        <v>6</v>
      </c>
      <c r="C97" s="8" t="s">
        <v>93</v>
      </c>
      <c r="F97" s="4" t="s">
        <v>6</v>
      </c>
      <c r="H97" s="8" t="str">
        <f>C97</f>
        <v>Final Energy in Estonia</v>
      </c>
      <c r="K97" s="4" t="s">
        <v>7</v>
      </c>
    </row>
    <row r="98" spans="1:11">
      <c r="A98" s="5" t="s">
        <v>94</v>
      </c>
    </row>
    <row r="99" spans="1:11" ht="30">
      <c r="B99" s="1"/>
      <c r="C99" s="1"/>
      <c r="D99" s="1" t="s">
        <v>3</v>
      </c>
      <c r="E99" s="1" t="s">
        <v>4</v>
      </c>
      <c r="F99" s="1" t="s">
        <v>61</v>
      </c>
      <c r="G99" s="1"/>
      <c r="H99" s="1"/>
      <c r="I99" s="1" t="str">
        <f>D99</f>
        <v>Heating and cooling</v>
      </c>
      <c r="J99" s="1" t="str">
        <f>E99</f>
        <v>Rest</v>
      </c>
      <c r="K99" s="1" t="str">
        <f>F99</f>
        <v>TOTAL (Eurostat)</v>
      </c>
    </row>
    <row r="100" spans="1:11">
      <c r="A100" s="4" t="str">
        <f>A98&amp;"200_0"</f>
        <v>EE200_0</v>
      </c>
      <c r="C100" t="str">
        <f>A98&amp;" Industry"</f>
        <v>EE Industry</v>
      </c>
      <c r="D100" s="2">
        <v>4.6859677105555546</v>
      </c>
      <c r="E100" s="2">
        <f t="shared" ref="E100:E103" si="18">F100-D100</f>
        <v>1.9780222894444455</v>
      </c>
      <c r="F100" s="2">
        <v>6.6639900000000001</v>
      </c>
      <c r="H100" t="str">
        <f t="shared" ref="H100:H105" si="19">C100</f>
        <v>EE Industry</v>
      </c>
      <c r="I100" s="9">
        <f t="shared" ref="I100:K105" si="20">D100/$F100</f>
        <v>0.70317748234249366</v>
      </c>
      <c r="J100" s="9">
        <f t="shared" si="20"/>
        <v>0.29682251765750628</v>
      </c>
      <c r="K100" s="9">
        <f t="shared" si="20"/>
        <v>1</v>
      </c>
    </row>
    <row r="101" spans="1:11">
      <c r="A101" s="4" t="str">
        <f>A98&amp;"300_0"</f>
        <v>EE300_0</v>
      </c>
      <c r="C101" t="str">
        <f>A98&amp;" Tertiary"</f>
        <v>EE Tertiary</v>
      </c>
      <c r="D101" s="2">
        <v>3.5606078306652149</v>
      </c>
      <c r="E101" s="2">
        <f t="shared" si="18"/>
        <v>1.3740011693347851</v>
      </c>
      <c r="F101" s="2">
        <v>4.934609</v>
      </c>
      <c r="H101" t="str">
        <f t="shared" si="19"/>
        <v>EE Tertiary</v>
      </c>
      <c r="I101" s="9">
        <f t="shared" si="20"/>
        <v>0.72155824922809786</v>
      </c>
      <c r="J101" s="9">
        <f t="shared" si="20"/>
        <v>0.27844175077190209</v>
      </c>
      <c r="K101" s="9">
        <f t="shared" si="20"/>
        <v>1</v>
      </c>
    </row>
    <row r="102" spans="1:11">
      <c r="A102" s="4" t="str">
        <f>A98&amp;"400_0"</f>
        <v>EE400_0</v>
      </c>
      <c r="C102" t="str">
        <f>A98&amp;" Residential"</f>
        <v>EE Residential</v>
      </c>
      <c r="D102" s="2">
        <v>10.968588460965044</v>
      </c>
      <c r="E102" s="2">
        <f t="shared" si="18"/>
        <v>0.33693453903495474</v>
      </c>
      <c r="F102" s="2">
        <v>11.305522999999999</v>
      </c>
      <c r="H102" t="str">
        <f t="shared" si="19"/>
        <v>EE Residential</v>
      </c>
      <c r="I102" s="9">
        <f t="shared" si="20"/>
        <v>0.97019735053080214</v>
      </c>
      <c r="J102" s="9">
        <f t="shared" si="20"/>
        <v>2.980264946919791E-2</v>
      </c>
      <c r="K102" s="9">
        <f t="shared" si="20"/>
        <v>1</v>
      </c>
    </row>
    <row r="103" spans="1:11">
      <c r="A103" s="4" t="str">
        <f>A98&amp;"500_0"</f>
        <v>EE500_0</v>
      </c>
      <c r="C103" t="str">
        <f>A98&amp;" Transport"</f>
        <v>EE Transport</v>
      </c>
      <c r="D103" s="2"/>
      <c r="E103" s="2">
        <f t="shared" si="18"/>
        <v>9.1993299999999998</v>
      </c>
      <c r="F103" s="2">
        <v>9.1993299999999998</v>
      </c>
      <c r="H103" t="str">
        <f t="shared" si="19"/>
        <v>EE Transport</v>
      </c>
      <c r="I103" s="9">
        <f t="shared" si="20"/>
        <v>0</v>
      </c>
      <c r="J103" s="9">
        <f t="shared" si="20"/>
        <v>1</v>
      </c>
      <c r="K103" s="9">
        <f t="shared" si="20"/>
        <v>1</v>
      </c>
    </row>
    <row r="104" spans="1:11">
      <c r="A104" s="4" t="str">
        <f>A98&amp;"OTH_0"</f>
        <v>EEOTH_0</v>
      </c>
      <c r="C104" t="str">
        <f>A98&amp;" Other"</f>
        <v>EE Other</v>
      </c>
      <c r="D104" s="2"/>
      <c r="E104" s="2">
        <f>F104-D104</f>
        <v>1.2897669999999999</v>
      </c>
      <c r="F104" s="2">
        <v>1.2897669999999999</v>
      </c>
      <c r="H104" t="str">
        <f t="shared" si="19"/>
        <v>EE Other</v>
      </c>
      <c r="I104" s="9">
        <f t="shared" si="20"/>
        <v>0</v>
      </c>
      <c r="J104" s="9">
        <f t="shared" si="20"/>
        <v>1</v>
      </c>
      <c r="K104" s="9">
        <f t="shared" si="20"/>
        <v>1</v>
      </c>
    </row>
    <row r="105" spans="1:11">
      <c r="A105" s="4" t="str">
        <f>A98&amp;"999_0"</f>
        <v>EE999_0</v>
      </c>
      <c r="C105" t="str">
        <f>A98&amp;" TOTAL"</f>
        <v>EE TOTAL</v>
      </c>
      <c r="D105" s="2">
        <f>D100+D101+D102</f>
        <v>19.215164002185816</v>
      </c>
      <c r="E105" s="2">
        <f>F105-D105</f>
        <v>14.178054997814186</v>
      </c>
      <c r="F105" s="2">
        <f>SUM(F100:F104)</f>
        <v>33.393219000000002</v>
      </c>
      <c r="H105" t="str">
        <f t="shared" si="19"/>
        <v>EE TOTAL</v>
      </c>
      <c r="I105" s="9">
        <f t="shared" si="20"/>
        <v>0.57542113571578157</v>
      </c>
      <c r="J105" s="9">
        <f t="shared" si="20"/>
        <v>0.42457886428421848</v>
      </c>
      <c r="K105" s="9">
        <f t="shared" si="20"/>
        <v>1</v>
      </c>
    </row>
    <row r="112" spans="1:11" ht="15.75">
      <c r="A112" s="4">
        <f>A97+1</f>
        <v>7</v>
      </c>
      <c r="C112" s="8" t="s">
        <v>95</v>
      </c>
      <c r="F112" s="4" t="s">
        <v>6</v>
      </c>
      <c r="H112" s="8" t="str">
        <f>C112</f>
        <v>Final Energy in Ireland</v>
      </c>
      <c r="K112" s="4" t="s">
        <v>7</v>
      </c>
    </row>
    <row r="113" spans="1:11">
      <c r="A113" s="5" t="s">
        <v>96</v>
      </c>
    </row>
    <row r="114" spans="1:11" ht="30">
      <c r="B114" s="1"/>
      <c r="C114" s="1"/>
      <c r="D114" s="1" t="s">
        <v>3</v>
      </c>
      <c r="E114" s="1" t="s">
        <v>4</v>
      </c>
      <c r="F114" s="1" t="s">
        <v>61</v>
      </c>
      <c r="G114" s="1"/>
      <c r="H114" s="1"/>
      <c r="I114" s="1" t="str">
        <f>D114</f>
        <v>Heating and cooling</v>
      </c>
      <c r="J114" s="1" t="str">
        <f>E114</f>
        <v>Rest</v>
      </c>
      <c r="K114" s="1" t="str">
        <f>F114</f>
        <v>TOTAL (Eurostat)</v>
      </c>
    </row>
    <row r="115" spans="1:11">
      <c r="A115" s="4" t="str">
        <f>A113&amp;"200_0"</f>
        <v>IE200_0</v>
      </c>
      <c r="C115" t="str">
        <f>A113&amp;" Industry"</f>
        <v>IE Industry</v>
      </c>
      <c r="D115" s="2">
        <v>17.760668743055561</v>
      </c>
      <c r="E115" s="2">
        <f t="shared" ref="E115:E118" si="21">F115-D115</f>
        <v>8.0067592569444379</v>
      </c>
      <c r="F115" s="2">
        <v>25.767427999999999</v>
      </c>
      <c r="H115" t="str">
        <f t="shared" ref="H115:H120" si="22">C115</f>
        <v>IE Industry</v>
      </c>
      <c r="I115" s="9">
        <f t="shared" ref="I115:K120" si="23">D115/$F115</f>
        <v>0.68926820104263264</v>
      </c>
      <c r="J115" s="9">
        <f t="shared" si="23"/>
        <v>0.31073179895736736</v>
      </c>
      <c r="K115" s="9">
        <f t="shared" si="23"/>
        <v>1</v>
      </c>
    </row>
    <row r="116" spans="1:11">
      <c r="A116" s="4" t="str">
        <f>A113&amp;"300_0"</f>
        <v>IE300_0</v>
      </c>
      <c r="C116" t="str">
        <f>A113&amp;" Tertiary"</f>
        <v>IE Tertiary</v>
      </c>
      <c r="D116" s="2">
        <v>11.271879045342351</v>
      </c>
      <c r="E116" s="2">
        <f t="shared" si="21"/>
        <v>4.2297479546576504</v>
      </c>
      <c r="F116" s="2">
        <v>15.501627000000001</v>
      </c>
      <c r="H116" t="str">
        <f t="shared" si="22"/>
        <v>IE Tertiary</v>
      </c>
      <c r="I116" s="9">
        <f t="shared" si="23"/>
        <v>0.72714167650546291</v>
      </c>
      <c r="J116" s="9">
        <f t="shared" si="23"/>
        <v>0.27285832349453709</v>
      </c>
      <c r="K116" s="9">
        <f t="shared" si="23"/>
        <v>1</v>
      </c>
    </row>
    <row r="117" spans="1:11">
      <c r="A117" s="4" t="str">
        <f>A113&amp;"400_0"</f>
        <v>IE400_0</v>
      </c>
      <c r="C117" t="str">
        <f>A113&amp;" Residential"</f>
        <v>IE Residential</v>
      </c>
      <c r="D117" s="2">
        <v>28.088224067559761</v>
      </c>
      <c r="E117" s="2">
        <f t="shared" si="21"/>
        <v>3.8151919324402357</v>
      </c>
      <c r="F117" s="2">
        <v>31.903415999999996</v>
      </c>
      <c r="H117" t="str">
        <f t="shared" si="22"/>
        <v>IE Residential</v>
      </c>
      <c r="I117" s="9">
        <f t="shared" si="23"/>
        <v>0.88041431261027858</v>
      </c>
      <c r="J117" s="9">
        <f t="shared" si="23"/>
        <v>0.1195856873897214</v>
      </c>
      <c r="K117" s="9">
        <f t="shared" si="23"/>
        <v>1</v>
      </c>
    </row>
    <row r="118" spans="1:11">
      <c r="A118" s="4" t="str">
        <f>A113&amp;"500_0"</f>
        <v>IE500_0</v>
      </c>
      <c r="C118" t="str">
        <f>A113&amp;" Transport"</f>
        <v>IE Transport</v>
      </c>
      <c r="D118" s="2"/>
      <c r="E118" s="2">
        <f t="shared" si="21"/>
        <v>47.780691999999995</v>
      </c>
      <c r="F118" s="2">
        <v>47.780691999999995</v>
      </c>
      <c r="H118" t="str">
        <f t="shared" si="22"/>
        <v>IE Transport</v>
      </c>
      <c r="I118" s="9">
        <f t="shared" si="23"/>
        <v>0</v>
      </c>
      <c r="J118" s="9">
        <f t="shared" si="23"/>
        <v>1</v>
      </c>
      <c r="K118" s="9">
        <f t="shared" si="23"/>
        <v>1</v>
      </c>
    </row>
    <row r="119" spans="1:11">
      <c r="A119" s="4" t="str">
        <f>A113&amp;"OTH_0"</f>
        <v>IEOTH_0</v>
      </c>
      <c r="C119" t="str">
        <f>A113&amp;" Other"</f>
        <v>IE Other</v>
      </c>
      <c r="D119" s="2"/>
      <c r="E119" s="2">
        <f>F119-D119</f>
        <v>2.8435350000000001</v>
      </c>
      <c r="F119" s="2">
        <v>2.8435350000000001</v>
      </c>
      <c r="H119" t="str">
        <f t="shared" si="22"/>
        <v>IE Other</v>
      </c>
      <c r="I119" s="9">
        <f t="shared" si="23"/>
        <v>0</v>
      </c>
      <c r="J119" s="9">
        <f t="shared" si="23"/>
        <v>1</v>
      </c>
      <c r="K119" s="9">
        <f t="shared" si="23"/>
        <v>1</v>
      </c>
    </row>
    <row r="120" spans="1:11">
      <c r="A120" s="4" t="str">
        <f>A113&amp;"999_0"</f>
        <v>IE999_0</v>
      </c>
      <c r="C120" t="str">
        <f>A113&amp;" TOTAL"</f>
        <v>IE TOTAL</v>
      </c>
      <c r="D120" s="2">
        <f>D115+D116+D117</f>
        <v>57.12077185595767</v>
      </c>
      <c r="E120" s="2">
        <f>F120-D120</f>
        <v>66.675926144042322</v>
      </c>
      <c r="F120" s="2">
        <f>SUM(F115:F119)</f>
        <v>123.79669799999999</v>
      </c>
      <c r="H120" t="str">
        <f t="shared" si="22"/>
        <v>IE TOTAL</v>
      </c>
      <c r="I120" s="9">
        <f t="shared" si="23"/>
        <v>0.46140787903694874</v>
      </c>
      <c r="J120" s="9">
        <f t="shared" si="23"/>
        <v>0.53859212096305131</v>
      </c>
      <c r="K120" s="9">
        <f t="shared" si="23"/>
        <v>1</v>
      </c>
    </row>
    <row r="121" spans="1:11">
      <c r="D121" s="2"/>
      <c r="E121" s="2"/>
      <c r="F121" s="2"/>
      <c r="I121" s="9"/>
      <c r="J121" s="9"/>
      <c r="K121" s="9"/>
    </row>
    <row r="122" spans="1:11">
      <c r="D122" s="2"/>
      <c r="E122" s="2"/>
      <c r="F122" s="2"/>
      <c r="I122" s="9"/>
      <c r="J122" s="9"/>
      <c r="K122" s="9"/>
    </row>
    <row r="123" spans="1:11">
      <c r="D123" s="2"/>
      <c r="E123" s="2"/>
      <c r="F123" s="2"/>
      <c r="I123" s="9"/>
      <c r="J123" s="9"/>
      <c r="K123" s="9"/>
    </row>
    <row r="124" spans="1:11">
      <c r="D124" s="2"/>
      <c r="E124" s="2"/>
      <c r="F124" s="2"/>
      <c r="I124" s="9"/>
      <c r="J124" s="9"/>
      <c r="K124" s="9"/>
    </row>
    <row r="127" spans="1:11" ht="15.75">
      <c r="A127" s="4">
        <f>A112+1</f>
        <v>8</v>
      </c>
      <c r="C127" s="8" t="s">
        <v>97</v>
      </c>
      <c r="F127" s="4" t="s">
        <v>6</v>
      </c>
      <c r="H127" s="8" t="str">
        <f>C127</f>
        <v>Final Energy in Greece</v>
      </c>
      <c r="K127" s="4" t="s">
        <v>7</v>
      </c>
    </row>
    <row r="128" spans="1:11">
      <c r="A128" s="5" t="s">
        <v>98</v>
      </c>
    </row>
    <row r="129" spans="1:11" ht="30">
      <c r="B129" s="1"/>
      <c r="C129" s="1"/>
      <c r="D129" s="1" t="s">
        <v>3</v>
      </c>
      <c r="E129" s="1" t="s">
        <v>4</v>
      </c>
      <c r="F129" s="1" t="s">
        <v>61</v>
      </c>
      <c r="G129" s="1"/>
      <c r="H129" s="1"/>
      <c r="I129" s="1" t="str">
        <f>D129</f>
        <v>Heating and cooling</v>
      </c>
      <c r="J129" s="1" t="str">
        <f>E129</f>
        <v>Rest</v>
      </c>
      <c r="K129" s="1" t="str">
        <f>F129</f>
        <v>TOTAL (Eurostat)</v>
      </c>
    </row>
    <row r="130" spans="1:11">
      <c r="A130" s="4" t="str">
        <f>A128&amp;"200_0"</f>
        <v>EL200_0</v>
      </c>
      <c r="C130" t="str">
        <f>A128&amp;" Industry"</f>
        <v>EL Industry</v>
      </c>
      <c r="D130" s="2">
        <v>25.792875903888891</v>
      </c>
      <c r="E130" s="2">
        <f t="shared" ref="E130:E133" si="24">F130-D130</f>
        <v>9.0482780961111118</v>
      </c>
      <c r="F130" s="2">
        <v>34.841154000000003</v>
      </c>
      <c r="H130" t="str">
        <f t="shared" ref="H130:H135" si="25">C130</f>
        <v>EL Industry</v>
      </c>
      <c r="I130" s="9">
        <f t="shared" ref="I130:K135" si="26">D130/$F130</f>
        <v>0.74029912740229242</v>
      </c>
      <c r="J130" s="9">
        <f t="shared" si="26"/>
        <v>0.25970087259770763</v>
      </c>
      <c r="K130" s="9">
        <f t="shared" si="26"/>
        <v>1</v>
      </c>
    </row>
    <row r="131" spans="1:11">
      <c r="A131" s="4" t="str">
        <f>A128&amp;"300_0"</f>
        <v>EL300_0</v>
      </c>
      <c r="C131" t="str">
        <f>A128&amp;" Tertiary"</f>
        <v>EL Tertiary</v>
      </c>
      <c r="D131" s="2">
        <v>13.037658575746018</v>
      </c>
      <c r="E131" s="2">
        <f t="shared" si="24"/>
        <v>9.4408054242539805</v>
      </c>
      <c r="F131" s="2">
        <v>22.478463999999999</v>
      </c>
      <c r="H131" t="str">
        <f t="shared" si="25"/>
        <v>EL Tertiary</v>
      </c>
      <c r="I131" s="9">
        <f t="shared" si="26"/>
        <v>0.58000664884157649</v>
      </c>
      <c r="J131" s="9">
        <f t="shared" si="26"/>
        <v>0.41999335115842351</v>
      </c>
      <c r="K131" s="9">
        <f t="shared" si="26"/>
        <v>1</v>
      </c>
    </row>
    <row r="132" spans="1:11">
      <c r="A132" s="4" t="str">
        <f>A128&amp;"400_0"</f>
        <v>EL400_0</v>
      </c>
      <c r="C132" t="str">
        <f>A128&amp;" Residential"</f>
        <v>EL Residential</v>
      </c>
      <c r="D132" s="2">
        <v>58.451309251591482</v>
      </c>
      <c r="E132" s="2">
        <f t="shared" si="24"/>
        <v>0.31275474840851558</v>
      </c>
      <c r="F132" s="2">
        <v>58.764063999999998</v>
      </c>
      <c r="H132" t="str">
        <f t="shared" si="25"/>
        <v>EL Residential</v>
      </c>
      <c r="I132" s="9">
        <f t="shared" si="26"/>
        <v>0.99467778899007875</v>
      </c>
      <c r="J132" s="9">
        <f t="shared" si="26"/>
        <v>5.3222110099212265E-3</v>
      </c>
      <c r="K132" s="9">
        <f t="shared" si="26"/>
        <v>1</v>
      </c>
    </row>
    <row r="133" spans="1:11">
      <c r="A133" s="4" t="str">
        <f>A128&amp;"500_0"</f>
        <v>EL500_0</v>
      </c>
      <c r="C133" t="str">
        <f>A128&amp;" Transport"</f>
        <v>EL Transport</v>
      </c>
      <c r="D133" s="2"/>
      <c r="E133" s="2">
        <f t="shared" si="24"/>
        <v>74.119152999999997</v>
      </c>
      <c r="F133" s="2">
        <v>74.119152999999997</v>
      </c>
      <c r="H133" t="str">
        <f t="shared" si="25"/>
        <v>EL Transport</v>
      </c>
      <c r="I133" s="9">
        <f t="shared" si="26"/>
        <v>0</v>
      </c>
      <c r="J133" s="9">
        <f t="shared" si="26"/>
        <v>1</v>
      </c>
      <c r="K133" s="9">
        <f t="shared" si="26"/>
        <v>1</v>
      </c>
    </row>
    <row r="134" spans="1:11">
      <c r="A134" s="4" t="str">
        <f>A128&amp;"OTH_0"</f>
        <v>ELOTH_0</v>
      </c>
      <c r="C134" t="str">
        <f>A128&amp;" Other"</f>
        <v>EL Other</v>
      </c>
      <c r="D134" s="2"/>
      <c r="E134" s="2">
        <f>F134-D134</f>
        <v>8.8120510000000003</v>
      </c>
      <c r="F134" s="2">
        <v>8.8120510000000003</v>
      </c>
      <c r="H134" t="str">
        <f t="shared" si="25"/>
        <v>EL Other</v>
      </c>
      <c r="I134" s="9">
        <f t="shared" si="26"/>
        <v>0</v>
      </c>
      <c r="J134" s="9">
        <f t="shared" si="26"/>
        <v>1</v>
      </c>
      <c r="K134" s="9">
        <f t="shared" si="26"/>
        <v>1</v>
      </c>
    </row>
    <row r="135" spans="1:11">
      <c r="A135" s="4" t="str">
        <f>A128&amp;"999_0"</f>
        <v>EL999_0</v>
      </c>
      <c r="C135" t="str">
        <f>A128&amp;" TOTAL"</f>
        <v>EL TOTAL</v>
      </c>
      <c r="D135" s="2">
        <f>D130+D131+D132</f>
        <v>97.281843731226388</v>
      </c>
      <c r="E135" s="2">
        <f>F135-D135</f>
        <v>101.7330422687736</v>
      </c>
      <c r="F135" s="2">
        <f>SUM(F130:F134)</f>
        <v>199.01488599999999</v>
      </c>
      <c r="H135" t="str">
        <f t="shared" si="25"/>
        <v>EL TOTAL</v>
      </c>
      <c r="I135" s="9">
        <f t="shared" si="26"/>
        <v>0.48881692061580956</v>
      </c>
      <c r="J135" s="9">
        <f t="shared" si="26"/>
        <v>0.51118307938419039</v>
      </c>
      <c r="K135" s="9">
        <f t="shared" si="26"/>
        <v>1</v>
      </c>
    </row>
    <row r="142" spans="1:11" ht="15.75">
      <c r="A142" s="4">
        <f>A127+1</f>
        <v>9</v>
      </c>
      <c r="C142" s="8" t="s">
        <v>99</v>
      </c>
      <c r="F142" s="4" t="s">
        <v>6</v>
      </c>
      <c r="H142" s="8" t="str">
        <f>C142</f>
        <v>Final Energy in Spain</v>
      </c>
      <c r="K142" s="4" t="s">
        <v>7</v>
      </c>
    </row>
    <row r="143" spans="1:11">
      <c r="A143" s="5" t="s">
        <v>100</v>
      </c>
    </row>
    <row r="144" spans="1:11" ht="30">
      <c r="B144" s="1"/>
      <c r="C144" s="1"/>
      <c r="D144" s="1" t="s">
        <v>3</v>
      </c>
      <c r="E144" s="1" t="s">
        <v>4</v>
      </c>
      <c r="F144" s="1" t="s">
        <v>61</v>
      </c>
      <c r="G144" s="1"/>
      <c r="H144" s="1"/>
      <c r="I144" s="1" t="str">
        <f>D144</f>
        <v>Heating and cooling</v>
      </c>
      <c r="J144" s="1" t="str">
        <f>E144</f>
        <v>Rest</v>
      </c>
      <c r="K144" s="1" t="str">
        <f>F144</f>
        <v>TOTAL (Eurostat)</v>
      </c>
    </row>
    <row r="145" spans="1:11">
      <c r="A145" s="4" t="str">
        <f>A143&amp;"200_0"</f>
        <v>ES200_0</v>
      </c>
      <c r="C145" t="str">
        <f>A143&amp;" Industry"</f>
        <v>ES Industry</v>
      </c>
      <c r="D145" s="2">
        <v>189.14253505333343</v>
      </c>
      <c r="E145" s="2">
        <f t="shared" ref="E145:E148" si="27">F145-D145</f>
        <v>52.456758946666554</v>
      </c>
      <c r="F145" s="2">
        <v>241.59929399999999</v>
      </c>
      <c r="H145" t="str">
        <f t="shared" ref="H145:H150" si="28">C145</f>
        <v>ES Industry</v>
      </c>
      <c r="I145" s="9">
        <f t="shared" ref="I145:K150" si="29">D145/$F145</f>
        <v>0.78287701889283434</v>
      </c>
      <c r="J145" s="9">
        <f t="shared" si="29"/>
        <v>0.21712298110716563</v>
      </c>
      <c r="K145" s="9">
        <f t="shared" si="29"/>
        <v>1</v>
      </c>
    </row>
    <row r="146" spans="1:11">
      <c r="A146" s="4" t="str">
        <f>A143&amp;"300_0"</f>
        <v>ES300_0</v>
      </c>
      <c r="C146" t="str">
        <f>A143&amp;" Tertiary"</f>
        <v>ES Tertiary</v>
      </c>
      <c r="D146" s="2">
        <v>82.408484516809281</v>
      </c>
      <c r="E146" s="2">
        <f t="shared" si="27"/>
        <v>34.420680483190722</v>
      </c>
      <c r="F146" s="2">
        <v>116.829165</v>
      </c>
      <c r="H146" t="str">
        <f t="shared" si="28"/>
        <v>ES Tertiary</v>
      </c>
      <c r="I146" s="9">
        <f t="shared" si="29"/>
        <v>0.70537596084684229</v>
      </c>
      <c r="J146" s="9">
        <f t="shared" si="29"/>
        <v>0.29462403915315771</v>
      </c>
      <c r="K146" s="9">
        <f t="shared" si="29"/>
        <v>1</v>
      </c>
    </row>
    <row r="147" spans="1:11">
      <c r="A147" s="4" t="str">
        <f>A143&amp;"400_0"</f>
        <v>ES400_0</v>
      </c>
      <c r="C147" t="str">
        <f>A143&amp;" Residential"</f>
        <v>ES Residential</v>
      </c>
      <c r="D147" s="2">
        <v>126.58472645921253</v>
      </c>
      <c r="E147" s="2">
        <f t="shared" si="27"/>
        <v>53.969860540787465</v>
      </c>
      <c r="F147" s="2">
        <v>180.554587</v>
      </c>
      <c r="H147" t="str">
        <f t="shared" si="28"/>
        <v>ES Residential</v>
      </c>
      <c r="I147" s="9">
        <f t="shared" si="29"/>
        <v>0.70108839970491876</v>
      </c>
      <c r="J147" s="9">
        <f t="shared" si="29"/>
        <v>0.29891160029508118</v>
      </c>
      <c r="K147" s="9">
        <f t="shared" si="29"/>
        <v>1</v>
      </c>
    </row>
    <row r="148" spans="1:11">
      <c r="A148" s="4" t="str">
        <f>A143&amp;"500_0"</f>
        <v>ES500_0</v>
      </c>
      <c r="C148" t="str">
        <f>A143&amp;" Transport"</f>
        <v>ES Transport</v>
      </c>
      <c r="D148" s="2"/>
      <c r="E148" s="2">
        <f t="shared" si="27"/>
        <v>387.84072900000001</v>
      </c>
      <c r="F148" s="2">
        <v>387.84072900000001</v>
      </c>
      <c r="H148" t="str">
        <f t="shared" si="28"/>
        <v>ES Transport</v>
      </c>
      <c r="I148" s="9">
        <f t="shared" si="29"/>
        <v>0</v>
      </c>
      <c r="J148" s="9">
        <f t="shared" si="29"/>
        <v>1</v>
      </c>
      <c r="K148" s="9">
        <f t="shared" si="29"/>
        <v>1</v>
      </c>
    </row>
    <row r="149" spans="1:11">
      <c r="A149" s="4" t="str">
        <f>A143&amp;"OTH_0"</f>
        <v>ESOTH_0</v>
      </c>
      <c r="C149" t="str">
        <f>A143&amp;" Other"</f>
        <v>ES Other</v>
      </c>
      <c r="D149" s="2"/>
      <c r="E149" s="2">
        <f>F149-D149</f>
        <v>40.230495999999995</v>
      </c>
      <c r="F149" s="2">
        <v>40.230495999999995</v>
      </c>
      <c r="H149" t="str">
        <f t="shared" si="28"/>
        <v>ES Other</v>
      </c>
      <c r="I149" s="9">
        <f t="shared" si="29"/>
        <v>0</v>
      </c>
      <c r="J149" s="9">
        <f t="shared" si="29"/>
        <v>1</v>
      </c>
      <c r="K149" s="9">
        <f t="shared" si="29"/>
        <v>1</v>
      </c>
    </row>
    <row r="150" spans="1:11">
      <c r="A150" s="4" t="str">
        <f>A143&amp;"999_0"</f>
        <v>ES999_0</v>
      </c>
      <c r="C150" t="str">
        <f>A143&amp;" TOTAL"</f>
        <v>ES TOTAL</v>
      </c>
      <c r="D150" s="2">
        <f>D145+D146+D147</f>
        <v>398.13574602935523</v>
      </c>
      <c r="E150" s="2">
        <f>F150-D150</f>
        <v>568.91852497064474</v>
      </c>
      <c r="F150" s="2">
        <f>SUM(F145:F149)</f>
        <v>967.05427099999997</v>
      </c>
      <c r="H150" t="str">
        <f t="shared" si="28"/>
        <v>ES TOTAL</v>
      </c>
      <c r="I150" s="9">
        <f t="shared" si="29"/>
        <v>0.41169948571516651</v>
      </c>
      <c r="J150" s="9">
        <f t="shared" si="29"/>
        <v>0.58830051428483354</v>
      </c>
      <c r="K150" s="9">
        <f t="shared" si="29"/>
        <v>1</v>
      </c>
    </row>
    <row r="157" spans="1:11" ht="15.75">
      <c r="A157" s="4">
        <f>A142+1</f>
        <v>10</v>
      </c>
      <c r="C157" s="8" t="s">
        <v>101</v>
      </c>
      <c r="F157" s="4" t="s">
        <v>6</v>
      </c>
      <c r="H157" s="8" t="str">
        <f>C157</f>
        <v>Final Energy in France</v>
      </c>
      <c r="K157" s="4" t="s">
        <v>7</v>
      </c>
    </row>
    <row r="158" spans="1:11">
      <c r="A158" s="5" t="s">
        <v>102</v>
      </c>
    </row>
    <row r="159" spans="1:11" ht="30">
      <c r="B159" s="1"/>
      <c r="C159" s="1"/>
      <c r="D159" s="1" t="s">
        <v>3</v>
      </c>
      <c r="E159" s="1" t="s">
        <v>4</v>
      </c>
      <c r="F159" s="1" t="s">
        <v>61</v>
      </c>
      <c r="G159" s="1"/>
      <c r="H159" s="1"/>
      <c r="I159" s="1" t="str">
        <f>D159</f>
        <v>Heating and cooling</v>
      </c>
      <c r="J159" s="1" t="str">
        <f>E159</f>
        <v>Rest</v>
      </c>
      <c r="K159" s="1" t="str">
        <f>F159</f>
        <v>TOTAL (Eurostat)</v>
      </c>
    </row>
    <row r="160" spans="1:11">
      <c r="A160" s="4" t="str">
        <f>A158&amp;"200_0"</f>
        <v>FR200_0</v>
      </c>
      <c r="C160" t="str">
        <f>A158&amp;" Industry"</f>
        <v>FR Industry</v>
      </c>
      <c r="D160" s="2">
        <v>218.83174781250003</v>
      </c>
      <c r="E160" s="2">
        <f t="shared" ref="E160:E163" si="30">F160-D160</f>
        <v>95.710906187499944</v>
      </c>
      <c r="F160" s="2">
        <v>314.54265399999997</v>
      </c>
      <c r="H160" t="str">
        <f t="shared" ref="H160:H165" si="31">C160</f>
        <v>FR Industry</v>
      </c>
      <c r="I160" s="9">
        <f t="shared" ref="I160:K165" si="32">D160/$F160</f>
        <v>0.69571406303610595</v>
      </c>
      <c r="J160" s="9">
        <f t="shared" si="32"/>
        <v>0.30428593696389411</v>
      </c>
      <c r="K160" s="9">
        <f t="shared" si="32"/>
        <v>1</v>
      </c>
    </row>
    <row r="161" spans="1:11">
      <c r="A161" s="4" t="str">
        <f>A158&amp;"300_0"</f>
        <v>FR300_0</v>
      </c>
      <c r="C161" t="str">
        <f>A158&amp;" Tertiary"</f>
        <v>FR Tertiary</v>
      </c>
      <c r="D161" s="2">
        <v>155.45494611414671</v>
      </c>
      <c r="E161" s="2">
        <f t="shared" si="30"/>
        <v>107.45748588585332</v>
      </c>
      <c r="F161" s="2">
        <v>262.91243200000002</v>
      </c>
      <c r="H161" t="str">
        <f t="shared" si="31"/>
        <v>FR Tertiary</v>
      </c>
      <c r="I161" s="9">
        <f t="shared" si="32"/>
        <v>0.5912803169161156</v>
      </c>
      <c r="J161" s="9">
        <f t="shared" si="32"/>
        <v>0.4087196830838844</v>
      </c>
      <c r="K161" s="9">
        <f t="shared" si="32"/>
        <v>1</v>
      </c>
    </row>
    <row r="162" spans="1:11">
      <c r="A162" s="4" t="str">
        <f>A158&amp;"400_0"</f>
        <v>FR400_0</v>
      </c>
      <c r="C162" t="str">
        <f>A158&amp;" Residential"</f>
        <v>FR Residential</v>
      </c>
      <c r="D162" s="2">
        <v>423.20227340717406</v>
      </c>
      <c r="E162" s="2">
        <f t="shared" si="30"/>
        <v>64.371520592825959</v>
      </c>
      <c r="F162" s="2">
        <v>487.57379400000002</v>
      </c>
      <c r="H162" t="str">
        <f t="shared" si="31"/>
        <v>FR Residential</v>
      </c>
      <c r="I162" s="9">
        <f t="shared" si="32"/>
        <v>0.86797583999597416</v>
      </c>
      <c r="J162" s="9">
        <f t="shared" si="32"/>
        <v>0.13202416000402589</v>
      </c>
      <c r="K162" s="9">
        <f t="shared" si="32"/>
        <v>1</v>
      </c>
    </row>
    <row r="163" spans="1:11">
      <c r="A163" s="4" t="str">
        <f>A158&amp;"500_0"</f>
        <v>FR500_0</v>
      </c>
      <c r="C163" t="str">
        <f>A158&amp;" Transport"</f>
        <v>FR Transport</v>
      </c>
      <c r="D163" s="2"/>
      <c r="E163" s="2">
        <f t="shared" si="30"/>
        <v>576.78752400000008</v>
      </c>
      <c r="F163" s="2">
        <v>576.78752400000008</v>
      </c>
      <c r="H163" t="str">
        <f t="shared" si="31"/>
        <v>FR Transport</v>
      </c>
      <c r="I163" s="9">
        <f t="shared" si="32"/>
        <v>0</v>
      </c>
      <c r="J163" s="9">
        <f t="shared" si="32"/>
        <v>1</v>
      </c>
      <c r="K163" s="9">
        <f t="shared" si="32"/>
        <v>1</v>
      </c>
    </row>
    <row r="164" spans="1:11">
      <c r="A164" s="4" t="str">
        <f>A158&amp;"OTH_0"</f>
        <v>FROTH_0</v>
      </c>
      <c r="C164" t="str">
        <f>A158&amp;" Other"</f>
        <v>FR Other</v>
      </c>
      <c r="D164" s="2"/>
      <c r="E164" s="2">
        <f>F164-D164</f>
        <v>72.393260999999995</v>
      </c>
      <c r="F164" s="2">
        <v>72.393260999999995</v>
      </c>
      <c r="H164" t="str">
        <f t="shared" si="31"/>
        <v>FR Other</v>
      </c>
      <c r="I164" s="9">
        <f t="shared" si="32"/>
        <v>0</v>
      </c>
      <c r="J164" s="9">
        <f t="shared" si="32"/>
        <v>1</v>
      </c>
      <c r="K164" s="9">
        <f t="shared" si="32"/>
        <v>1</v>
      </c>
    </row>
    <row r="165" spans="1:11">
      <c r="A165" s="4" t="str">
        <f>A158&amp;"999_0"</f>
        <v>FR999_0</v>
      </c>
      <c r="C165" t="str">
        <f>A158&amp;" TOTAL"</f>
        <v>FR TOTAL</v>
      </c>
      <c r="D165" s="2">
        <f>D160+D161+D162</f>
        <v>797.48896733382082</v>
      </c>
      <c r="E165" s="2">
        <f>F165-D165</f>
        <v>916.72069766617903</v>
      </c>
      <c r="F165" s="2">
        <f>SUM(F160:F164)</f>
        <v>1714.2096649999999</v>
      </c>
      <c r="H165" t="str">
        <f t="shared" si="31"/>
        <v>FR TOTAL</v>
      </c>
      <c r="I165" s="9">
        <f t="shared" si="32"/>
        <v>0.46522253585229956</v>
      </c>
      <c r="J165" s="9">
        <f t="shared" si="32"/>
        <v>0.53477746414770044</v>
      </c>
      <c r="K165" s="9">
        <f t="shared" si="32"/>
        <v>1</v>
      </c>
    </row>
    <row r="172" spans="1:11" ht="15.75">
      <c r="A172" s="4">
        <f>A157+1</f>
        <v>11</v>
      </c>
      <c r="C172" s="8" t="s">
        <v>103</v>
      </c>
      <c r="F172" s="4" t="s">
        <v>6</v>
      </c>
      <c r="H172" s="8" t="str">
        <f>C172</f>
        <v>Final Energy in Croatia</v>
      </c>
      <c r="K172" s="4" t="s">
        <v>7</v>
      </c>
    </row>
    <row r="173" spans="1:11">
      <c r="A173" s="5" t="s">
        <v>104</v>
      </c>
    </row>
    <row r="174" spans="1:11" ht="30">
      <c r="B174" s="1"/>
      <c r="C174" s="1"/>
      <c r="D174" s="1" t="s">
        <v>3</v>
      </c>
      <c r="E174" s="1" t="s">
        <v>4</v>
      </c>
      <c r="F174" s="1" t="s">
        <v>61</v>
      </c>
      <c r="G174" s="1"/>
      <c r="H174" s="1"/>
      <c r="I174" s="1" t="str">
        <f>D174</f>
        <v>Heating and cooling</v>
      </c>
      <c r="J174" s="1" t="str">
        <f>E174</f>
        <v>Rest</v>
      </c>
      <c r="K174" s="1" t="str">
        <f>F174</f>
        <v>TOTAL (Eurostat)</v>
      </c>
    </row>
    <row r="175" spans="1:11">
      <c r="A175" s="4" t="str">
        <f>A173&amp;"200_0"</f>
        <v>HR200_0</v>
      </c>
      <c r="C175" t="str">
        <f>A173&amp;" Industry"</f>
        <v>HR Industry</v>
      </c>
      <c r="D175" s="2">
        <v>10.716664709999993</v>
      </c>
      <c r="E175" s="2">
        <f t="shared" ref="E175:E178" si="33">F175-D175</f>
        <v>2.5078082900000052</v>
      </c>
      <c r="F175" s="2">
        <v>13.224472999999998</v>
      </c>
      <c r="H175" t="str">
        <f t="shared" ref="H175:H180" si="34">C175</f>
        <v>HR Industry</v>
      </c>
      <c r="I175" s="9">
        <f t="shared" ref="I175:K180" si="35">D175/$F175</f>
        <v>0.81036610759460848</v>
      </c>
      <c r="J175" s="9">
        <f t="shared" si="35"/>
        <v>0.18963389240539155</v>
      </c>
      <c r="K175" s="9">
        <f t="shared" si="35"/>
        <v>1</v>
      </c>
    </row>
    <row r="176" spans="1:11">
      <c r="A176" s="4" t="str">
        <f>A173&amp;"300_0"</f>
        <v>HR300_0</v>
      </c>
      <c r="C176" t="str">
        <f>A173&amp;" Tertiary"</f>
        <v>HR Tertiary</v>
      </c>
      <c r="D176" s="2">
        <v>4.4768511500232595</v>
      </c>
      <c r="E176" s="2">
        <f t="shared" si="33"/>
        <v>4.0491018499767399</v>
      </c>
      <c r="F176" s="2">
        <v>8.5259529999999994</v>
      </c>
      <c r="H176" t="str">
        <f t="shared" si="34"/>
        <v>HR Tertiary</v>
      </c>
      <c r="I176" s="9">
        <f t="shared" si="35"/>
        <v>0.5250851312484669</v>
      </c>
      <c r="J176" s="9">
        <f t="shared" si="35"/>
        <v>0.47491486875153316</v>
      </c>
      <c r="K176" s="9">
        <f t="shared" si="35"/>
        <v>1</v>
      </c>
    </row>
    <row r="177" spans="1:11">
      <c r="A177" s="4" t="str">
        <f>A173&amp;"400_0"</f>
        <v>HR400_0</v>
      </c>
      <c r="C177" t="str">
        <f>A173&amp;" Residential"</f>
        <v>HR Residential</v>
      </c>
      <c r="D177" s="2">
        <v>17.208434123111932</v>
      </c>
      <c r="E177" s="2">
        <f t="shared" si="33"/>
        <v>3.7430108768880679</v>
      </c>
      <c r="F177" s="2">
        <v>20.951445</v>
      </c>
      <c r="H177" t="str">
        <f t="shared" si="34"/>
        <v>HR Residential</v>
      </c>
      <c r="I177" s="9">
        <f t="shared" si="35"/>
        <v>0.82134831860580171</v>
      </c>
      <c r="J177" s="9">
        <f t="shared" si="35"/>
        <v>0.17865168139419824</v>
      </c>
      <c r="K177" s="9">
        <f t="shared" si="35"/>
        <v>1</v>
      </c>
    </row>
    <row r="178" spans="1:11">
      <c r="A178" s="4" t="str">
        <f>A173&amp;"500_0"</f>
        <v>HR500_0</v>
      </c>
      <c r="C178" t="str">
        <f>A173&amp;" Transport"</f>
        <v>HR Transport</v>
      </c>
      <c r="D178" s="2"/>
      <c r="E178" s="2">
        <f t="shared" si="33"/>
        <v>23.336758</v>
      </c>
      <c r="F178" s="2">
        <v>23.336758</v>
      </c>
      <c r="H178" t="str">
        <f t="shared" si="34"/>
        <v>HR Transport</v>
      </c>
      <c r="I178" s="9">
        <f t="shared" si="35"/>
        <v>0</v>
      </c>
      <c r="J178" s="9">
        <f t="shared" si="35"/>
        <v>1</v>
      </c>
      <c r="K178" s="9">
        <f t="shared" si="35"/>
        <v>1</v>
      </c>
    </row>
    <row r="179" spans="1:11">
      <c r="A179" s="4" t="str">
        <f>A173&amp;"OTH_0"</f>
        <v>HROTH_0</v>
      </c>
      <c r="C179" t="str">
        <f>A173&amp;" Other"</f>
        <v>HR Other</v>
      </c>
      <c r="D179" s="2"/>
      <c r="E179" s="2">
        <f>F179-D179</f>
        <v>2.6749000000000001</v>
      </c>
      <c r="F179" s="2">
        <v>2.6749000000000001</v>
      </c>
      <c r="H179" t="str">
        <f t="shared" si="34"/>
        <v>HR Other</v>
      </c>
      <c r="I179" s="9">
        <f t="shared" si="35"/>
        <v>0</v>
      </c>
      <c r="J179" s="9">
        <f t="shared" si="35"/>
        <v>1</v>
      </c>
      <c r="K179" s="9">
        <f t="shared" si="35"/>
        <v>1</v>
      </c>
    </row>
    <row r="180" spans="1:11">
      <c r="A180" s="4" t="str">
        <f>A173&amp;"999_0"</f>
        <v>HR999_0</v>
      </c>
      <c r="C180" t="str">
        <f>A173&amp;" TOTAL"</f>
        <v>HR TOTAL</v>
      </c>
      <c r="D180" s="2">
        <f>D175+D176+D177</f>
        <v>32.401949983135182</v>
      </c>
      <c r="E180" s="2">
        <f>F180-D180</f>
        <v>36.311579016864812</v>
      </c>
      <c r="F180" s="2">
        <f>SUM(F175:F179)</f>
        <v>68.713528999999994</v>
      </c>
      <c r="H180" t="str">
        <f t="shared" si="34"/>
        <v>HR TOTAL</v>
      </c>
      <c r="I180" s="9">
        <f t="shared" si="35"/>
        <v>0.47155124259642062</v>
      </c>
      <c r="J180" s="9">
        <f t="shared" si="35"/>
        <v>0.52844875740357933</v>
      </c>
      <c r="K180" s="9">
        <f t="shared" si="35"/>
        <v>1</v>
      </c>
    </row>
    <row r="187" spans="1:11" ht="15.75">
      <c r="A187" s="4">
        <f>A172+1</f>
        <v>12</v>
      </c>
      <c r="C187" s="8" t="s">
        <v>105</v>
      </c>
      <c r="F187" s="4" t="s">
        <v>6</v>
      </c>
      <c r="H187" s="8" t="str">
        <f>C187</f>
        <v>Final Energy in Italy</v>
      </c>
      <c r="K187" s="4" t="s">
        <v>7</v>
      </c>
    </row>
    <row r="188" spans="1:11">
      <c r="A188" s="5" t="s">
        <v>106</v>
      </c>
    </row>
    <row r="189" spans="1:11" ht="30">
      <c r="B189" s="1"/>
      <c r="C189" s="1"/>
      <c r="D189" s="1" t="s">
        <v>3</v>
      </c>
      <c r="E189" s="1" t="s">
        <v>4</v>
      </c>
      <c r="F189" s="1" t="s">
        <v>61</v>
      </c>
      <c r="G189" s="1"/>
      <c r="H189" s="1"/>
      <c r="I189" s="1" t="str">
        <f>D189</f>
        <v>Heating and cooling</v>
      </c>
      <c r="J189" s="1" t="str">
        <f>E189</f>
        <v>Rest</v>
      </c>
      <c r="K189" s="1" t="str">
        <f>F189</f>
        <v>TOTAL (Eurostat)</v>
      </c>
    </row>
    <row r="190" spans="1:11">
      <c r="A190" s="4" t="str">
        <f>A188&amp;"200_0"</f>
        <v>IT200_0</v>
      </c>
      <c r="C190" t="str">
        <f>A188&amp;" Industry"</f>
        <v>IT Industry</v>
      </c>
      <c r="D190" s="2">
        <v>251.64535021555562</v>
      </c>
      <c r="E190" s="2">
        <f t="shared" ref="E190:E193" si="36">F190-D190</f>
        <v>90.185935784444354</v>
      </c>
      <c r="F190" s="2">
        <v>341.83128599999998</v>
      </c>
      <c r="H190" t="str">
        <f t="shared" ref="H190:H195" si="37">C190</f>
        <v>IT Industry</v>
      </c>
      <c r="I190" s="9">
        <f t="shared" ref="I190:K195" si="38">D190/$F190</f>
        <v>0.73616828102608389</v>
      </c>
      <c r="J190" s="9">
        <f t="shared" si="38"/>
        <v>0.26383171897391616</v>
      </c>
      <c r="K190" s="9">
        <f t="shared" si="38"/>
        <v>1</v>
      </c>
    </row>
    <row r="191" spans="1:11">
      <c r="A191" s="4" t="str">
        <f>A188&amp;"300_0"</f>
        <v>IT300_0</v>
      </c>
      <c r="C191" t="str">
        <f>A188&amp;" Tertiary"</f>
        <v>IT Tertiary</v>
      </c>
      <c r="D191" s="2">
        <v>133.73504206902038</v>
      </c>
      <c r="E191" s="2">
        <f t="shared" si="36"/>
        <v>51.53667293097962</v>
      </c>
      <c r="F191" s="2">
        <v>185.271715</v>
      </c>
      <c r="H191" t="str">
        <f t="shared" si="37"/>
        <v>IT Tertiary</v>
      </c>
      <c r="I191" s="9">
        <f t="shared" si="38"/>
        <v>0.72183194325707178</v>
      </c>
      <c r="J191" s="9">
        <f t="shared" si="38"/>
        <v>0.27816805674292822</v>
      </c>
      <c r="K191" s="9">
        <f t="shared" si="38"/>
        <v>1</v>
      </c>
    </row>
    <row r="192" spans="1:11">
      <c r="A192" s="4" t="str">
        <f>A188&amp;"400_0"</f>
        <v>IT400_0</v>
      </c>
      <c r="C192" t="str">
        <f>A188&amp;" Residential"</f>
        <v>IT Residential</v>
      </c>
      <c r="D192" s="2">
        <v>386.38922042189932</v>
      </c>
      <c r="E192" s="2">
        <f t="shared" si="36"/>
        <v>13.083834578100664</v>
      </c>
      <c r="F192" s="2">
        <v>399.47305499999999</v>
      </c>
      <c r="H192" t="str">
        <f t="shared" si="37"/>
        <v>IT Residential</v>
      </c>
      <c r="I192" s="9">
        <f t="shared" si="38"/>
        <v>0.96724726633164115</v>
      </c>
      <c r="J192" s="9">
        <f t="shared" si="38"/>
        <v>3.2752733668358847E-2</v>
      </c>
      <c r="K192" s="9">
        <f t="shared" si="38"/>
        <v>1</v>
      </c>
    </row>
    <row r="193" spans="1:11">
      <c r="A193" s="4" t="str">
        <f>A188&amp;"500_0"</f>
        <v>IT500_0</v>
      </c>
      <c r="C193" t="str">
        <f>A188&amp;" Transport"</f>
        <v>IT Transport</v>
      </c>
      <c r="D193" s="2"/>
      <c r="E193" s="2">
        <f t="shared" si="36"/>
        <v>458.79652199999998</v>
      </c>
      <c r="F193" s="2">
        <v>458.79652199999998</v>
      </c>
      <c r="H193" t="str">
        <f t="shared" si="37"/>
        <v>IT Transport</v>
      </c>
      <c r="I193" s="9">
        <f t="shared" si="38"/>
        <v>0</v>
      </c>
      <c r="J193" s="9">
        <f t="shared" si="38"/>
        <v>1</v>
      </c>
      <c r="K193" s="9">
        <f t="shared" si="38"/>
        <v>1</v>
      </c>
    </row>
    <row r="194" spans="1:11">
      <c r="A194" s="4" t="str">
        <f>A188&amp;"OTH_0"</f>
        <v>ITOTH_0</v>
      </c>
      <c r="C194" t="str">
        <f>A188&amp;" Other"</f>
        <v>IT Other</v>
      </c>
      <c r="D194" s="2"/>
      <c r="E194" s="2">
        <f>F194-D194</f>
        <v>34.689963999999996</v>
      </c>
      <c r="F194" s="2">
        <v>34.689963999999996</v>
      </c>
      <c r="H194" t="str">
        <f t="shared" si="37"/>
        <v>IT Other</v>
      </c>
      <c r="I194" s="9">
        <f t="shared" si="38"/>
        <v>0</v>
      </c>
      <c r="J194" s="9">
        <f t="shared" si="38"/>
        <v>1</v>
      </c>
      <c r="K194" s="9">
        <f t="shared" si="38"/>
        <v>1</v>
      </c>
    </row>
    <row r="195" spans="1:11">
      <c r="A195" s="4" t="str">
        <f>A188&amp;"999_0"</f>
        <v>IT999_0</v>
      </c>
      <c r="C195" t="str">
        <f>A188&amp;" TOTAL"</f>
        <v>IT TOTAL</v>
      </c>
      <c r="D195" s="2">
        <f>D190+D191+D192</f>
        <v>771.7696127064753</v>
      </c>
      <c r="E195" s="2">
        <f>F195-D195</f>
        <v>648.29292929352459</v>
      </c>
      <c r="F195" s="2">
        <f>SUM(F190:F194)</f>
        <v>1420.0625419999999</v>
      </c>
      <c r="H195" t="str">
        <f t="shared" si="37"/>
        <v>IT TOTAL</v>
      </c>
      <c r="I195" s="9">
        <f t="shared" si="38"/>
        <v>0.54347579059407047</v>
      </c>
      <c r="J195" s="9">
        <f t="shared" si="38"/>
        <v>0.45652420940592958</v>
      </c>
      <c r="K195" s="9">
        <f t="shared" si="38"/>
        <v>1</v>
      </c>
    </row>
    <row r="202" spans="1:11" ht="15.75">
      <c r="A202" s="4">
        <f>A187+1</f>
        <v>13</v>
      </c>
      <c r="C202" s="8" t="s">
        <v>107</v>
      </c>
      <c r="F202" s="4" t="s">
        <v>6</v>
      </c>
      <c r="H202" s="8" t="str">
        <f>C202</f>
        <v>Final Energy in Cyprus</v>
      </c>
      <c r="K202" s="4" t="s">
        <v>7</v>
      </c>
    </row>
    <row r="203" spans="1:11">
      <c r="A203" s="5" t="s">
        <v>108</v>
      </c>
    </row>
    <row r="204" spans="1:11" ht="30">
      <c r="B204" s="1"/>
      <c r="C204" s="1"/>
      <c r="D204" s="1" t="s">
        <v>3</v>
      </c>
      <c r="E204" s="1" t="s">
        <v>4</v>
      </c>
      <c r="F204" s="1" t="s">
        <v>61</v>
      </c>
      <c r="G204" s="1"/>
      <c r="H204" s="1"/>
      <c r="I204" s="1" t="str">
        <f>D204</f>
        <v>Heating and cooling</v>
      </c>
      <c r="J204" s="1" t="str">
        <f>E204</f>
        <v>Rest</v>
      </c>
      <c r="K204" s="1" t="str">
        <f>F204</f>
        <v>TOTAL (Eurostat)</v>
      </c>
    </row>
    <row r="205" spans="1:11">
      <c r="A205" s="4" t="str">
        <f>A203&amp;"200_0"</f>
        <v>CY200_0</v>
      </c>
      <c r="C205" t="str">
        <f>A203&amp;" Industry"</f>
        <v>CY Industry</v>
      </c>
      <c r="D205" s="2">
        <v>1.6249290077777778</v>
      </c>
      <c r="E205" s="2">
        <f t="shared" ref="E205:E208" si="39">F205-D205</f>
        <v>0.35682299222222214</v>
      </c>
      <c r="F205" s="2">
        <v>1.981752</v>
      </c>
      <c r="H205" t="str">
        <f t="shared" ref="H205:H210" si="40">C205</f>
        <v>CY Industry</v>
      </c>
      <c r="I205" s="9">
        <f t="shared" ref="I205:K210" si="41">D205/$F205</f>
        <v>0.81994568834938875</v>
      </c>
      <c r="J205" s="9">
        <f t="shared" si="41"/>
        <v>0.18005431165061125</v>
      </c>
      <c r="K205" s="9">
        <f t="shared" si="41"/>
        <v>1</v>
      </c>
    </row>
    <row r="206" spans="1:11">
      <c r="A206" s="4" t="str">
        <f>A203&amp;"300_0"</f>
        <v>CY300_0</v>
      </c>
      <c r="C206" t="str">
        <f>A203&amp;" Tertiary"</f>
        <v>CY Tertiary</v>
      </c>
      <c r="D206" s="2">
        <v>1.4695400079205996</v>
      </c>
      <c r="E206" s="2">
        <f t="shared" si="39"/>
        <v>1.1099939920794006</v>
      </c>
      <c r="F206" s="2">
        <v>2.5795340000000002</v>
      </c>
      <c r="H206" t="str">
        <f t="shared" si="40"/>
        <v>CY Tertiary</v>
      </c>
      <c r="I206" s="9">
        <f t="shared" si="41"/>
        <v>0.56969204822289587</v>
      </c>
      <c r="J206" s="9">
        <f t="shared" si="41"/>
        <v>0.43030795177710413</v>
      </c>
      <c r="K206" s="9">
        <f t="shared" si="41"/>
        <v>1</v>
      </c>
    </row>
    <row r="207" spans="1:11">
      <c r="A207" s="4" t="str">
        <f>A203&amp;"400_0"</f>
        <v>CY400_0</v>
      </c>
      <c r="C207" t="str">
        <f>A203&amp;" Residential"</f>
        <v>CY Residential</v>
      </c>
      <c r="D207" s="2">
        <v>2.9408131991200994</v>
      </c>
      <c r="E207" s="2">
        <f t="shared" si="39"/>
        <v>1.0785148008799004</v>
      </c>
      <c r="F207" s="2">
        <v>4.0193279999999998</v>
      </c>
      <c r="H207" t="str">
        <f t="shared" si="40"/>
        <v>CY Residential</v>
      </c>
      <c r="I207" s="9">
        <f t="shared" si="41"/>
        <v>0.73166788058105725</v>
      </c>
      <c r="J207" s="9">
        <f t="shared" si="41"/>
        <v>0.26833211941894275</v>
      </c>
      <c r="K207" s="9">
        <f t="shared" si="41"/>
        <v>1</v>
      </c>
    </row>
    <row r="208" spans="1:11">
      <c r="A208" s="4" t="str">
        <f>A203&amp;"500_0"</f>
        <v>CY500_0</v>
      </c>
      <c r="C208" t="str">
        <f>A203&amp;" Transport"</f>
        <v>CY Transport</v>
      </c>
      <c r="D208" s="2"/>
      <c r="E208" s="2">
        <f t="shared" si="39"/>
        <v>11.245047</v>
      </c>
      <c r="F208" s="2">
        <v>11.245047</v>
      </c>
      <c r="H208" t="str">
        <f t="shared" si="40"/>
        <v>CY Transport</v>
      </c>
      <c r="I208" s="9">
        <f t="shared" si="41"/>
        <v>0</v>
      </c>
      <c r="J208" s="9">
        <f t="shared" si="41"/>
        <v>1</v>
      </c>
      <c r="K208" s="9">
        <f t="shared" si="41"/>
        <v>1</v>
      </c>
    </row>
    <row r="209" spans="1:11">
      <c r="A209" s="4" t="str">
        <f>A203&amp;"OTH_0"</f>
        <v>CYOTH_0</v>
      </c>
      <c r="C209" t="str">
        <f>A203&amp;" Other"</f>
        <v>CY Other</v>
      </c>
      <c r="D209" s="2"/>
      <c r="E209" s="2">
        <f>F209-D209</f>
        <v>0.68384400000000012</v>
      </c>
      <c r="F209" s="2">
        <v>0.68384400000000012</v>
      </c>
      <c r="H209" t="str">
        <f t="shared" si="40"/>
        <v>CY Other</v>
      </c>
      <c r="I209" s="9">
        <f t="shared" si="41"/>
        <v>0</v>
      </c>
      <c r="J209" s="9">
        <f t="shared" si="41"/>
        <v>1</v>
      </c>
      <c r="K209" s="9">
        <f t="shared" si="41"/>
        <v>1</v>
      </c>
    </row>
    <row r="210" spans="1:11">
      <c r="A210" s="4" t="str">
        <f>A203&amp;"999_0"</f>
        <v>CY999_0</v>
      </c>
      <c r="C210" t="str">
        <f>A203&amp;" TOTAL"</f>
        <v>CY TOTAL</v>
      </c>
      <c r="D210" s="2">
        <f>D205+D206+D207</f>
        <v>6.0352822148184764</v>
      </c>
      <c r="E210" s="2">
        <f>F210-D210</f>
        <v>14.474222785181524</v>
      </c>
      <c r="F210" s="2">
        <f>SUM(F205:F209)</f>
        <v>20.509505000000001</v>
      </c>
      <c r="H210" t="str">
        <f t="shared" si="40"/>
        <v>CY TOTAL</v>
      </c>
      <c r="I210" s="9">
        <f t="shared" si="41"/>
        <v>0.29426757080770483</v>
      </c>
      <c r="J210" s="9">
        <f t="shared" si="41"/>
        <v>0.70573242919229517</v>
      </c>
      <c r="K210" s="9">
        <f t="shared" si="41"/>
        <v>1</v>
      </c>
    </row>
    <row r="217" spans="1:11" ht="15.75">
      <c r="A217" s="4">
        <f>A202+1</f>
        <v>14</v>
      </c>
      <c r="C217" s="8" t="s">
        <v>109</v>
      </c>
      <c r="F217" s="4" t="s">
        <v>6</v>
      </c>
      <c r="H217" s="8" t="str">
        <f>C217</f>
        <v>Final Energy in Latvia</v>
      </c>
      <c r="K217" s="4" t="s">
        <v>7</v>
      </c>
    </row>
    <row r="218" spans="1:11">
      <c r="A218" s="5" t="s">
        <v>110</v>
      </c>
    </row>
    <row r="219" spans="1:11" ht="30">
      <c r="B219" s="1"/>
      <c r="C219" s="1"/>
      <c r="D219" s="1" t="s">
        <v>3</v>
      </c>
      <c r="E219" s="1" t="s">
        <v>4</v>
      </c>
      <c r="F219" s="1" t="s">
        <v>61</v>
      </c>
      <c r="G219" s="1"/>
      <c r="H219" s="1"/>
      <c r="I219" s="1" t="str">
        <f>D219</f>
        <v>Heating and cooling</v>
      </c>
      <c r="J219" s="1" t="str">
        <f>E219</f>
        <v>Rest</v>
      </c>
      <c r="K219" s="1" t="str">
        <f>F219</f>
        <v>TOTAL (Eurostat)</v>
      </c>
    </row>
    <row r="220" spans="1:11">
      <c r="A220" s="4" t="str">
        <f>A218&amp;"200_0"</f>
        <v>LV200_0</v>
      </c>
      <c r="C220" t="str">
        <f>A218&amp;" Industry"</f>
        <v>LV Industry</v>
      </c>
      <c r="D220" s="2">
        <v>8.3327186525000041</v>
      </c>
      <c r="E220" s="2">
        <f t="shared" ref="E220:E223" si="42">F220-D220</f>
        <v>1.292269347499996</v>
      </c>
      <c r="F220" s="2">
        <v>9.6249880000000001</v>
      </c>
      <c r="H220" t="str">
        <f t="shared" ref="H220:H225" si="43">C220</f>
        <v>LV Industry</v>
      </c>
      <c r="I220" s="9">
        <f t="shared" ref="I220:K225" si="44">D220/$F220</f>
        <v>0.86573808221890813</v>
      </c>
      <c r="J220" s="9">
        <f t="shared" si="44"/>
        <v>0.13426191778109189</v>
      </c>
      <c r="K220" s="9">
        <f t="shared" si="44"/>
        <v>1</v>
      </c>
    </row>
    <row r="221" spans="1:11">
      <c r="A221" s="4" t="str">
        <f>A218&amp;"300_0"</f>
        <v>LV300_0</v>
      </c>
      <c r="C221" t="str">
        <f>A218&amp;" Tertiary"</f>
        <v>LV Tertiary</v>
      </c>
      <c r="D221" s="2">
        <v>5.1572349682586029</v>
      </c>
      <c r="E221" s="2">
        <f t="shared" si="42"/>
        <v>2.0917440317413964</v>
      </c>
      <c r="F221" s="2">
        <v>7.2489789999999994</v>
      </c>
      <c r="H221" t="str">
        <f t="shared" si="43"/>
        <v>LV Tertiary</v>
      </c>
      <c r="I221" s="9">
        <f t="shared" si="44"/>
        <v>0.71144294503523919</v>
      </c>
      <c r="J221" s="9">
        <f t="shared" si="44"/>
        <v>0.28855705496476075</v>
      </c>
      <c r="K221" s="9">
        <f t="shared" si="44"/>
        <v>1</v>
      </c>
    </row>
    <row r="222" spans="1:11">
      <c r="A222" s="4" t="str">
        <f>A218&amp;"400_0"</f>
        <v>LV400_0</v>
      </c>
      <c r="C222" t="str">
        <f>A218&amp;" Residential"</f>
        <v>LV Residential</v>
      </c>
      <c r="D222" s="2">
        <v>15.137521192050752</v>
      </c>
      <c r="E222" s="2">
        <f t="shared" si="42"/>
        <v>0.8676848079492494</v>
      </c>
      <c r="F222" s="2">
        <v>16.005206000000001</v>
      </c>
      <c r="H222" t="str">
        <f t="shared" si="43"/>
        <v>LV Residential</v>
      </c>
      <c r="I222" s="9">
        <f t="shared" si="44"/>
        <v>0.94578733894776179</v>
      </c>
      <c r="J222" s="9">
        <f t="shared" si="44"/>
        <v>5.4212661052238209E-2</v>
      </c>
      <c r="K222" s="9">
        <f t="shared" si="44"/>
        <v>1</v>
      </c>
    </row>
    <row r="223" spans="1:11">
      <c r="A223" s="4" t="str">
        <f>A218&amp;"500_0"</f>
        <v>LV500_0</v>
      </c>
      <c r="C223" t="str">
        <f>A218&amp;" Transport"</f>
        <v>LV Transport</v>
      </c>
      <c r="D223" s="2"/>
      <c r="E223" s="2">
        <f t="shared" si="42"/>
        <v>12.212662999999999</v>
      </c>
      <c r="F223" s="2">
        <v>12.212662999999999</v>
      </c>
      <c r="H223" t="str">
        <f t="shared" si="43"/>
        <v>LV Transport</v>
      </c>
      <c r="I223" s="9">
        <f t="shared" si="44"/>
        <v>0</v>
      </c>
      <c r="J223" s="9">
        <f t="shared" si="44"/>
        <v>1</v>
      </c>
      <c r="K223" s="9">
        <f t="shared" si="44"/>
        <v>1</v>
      </c>
    </row>
    <row r="224" spans="1:11">
      <c r="A224" s="4" t="str">
        <f>A218&amp;"OTH_0"</f>
        <v>LVOTH_0</v>
      </c>
      <c r="C224" t="str">
        <f>A218&amp;" Other"</f>
        <v>LV Other</v>
      </c>
      <c r="D224" s="2"/>
      <c r="E224" s="2">
        <f>F224-D224</f>
        <v>1.7421739999999999</v>
      </c>
      <c r="F224" s="2">
        <v>1.7421739999999999</v>
      </c>
      <c r="H224" t="str">
        <f t="shared" si="43"/>
        <v>LV Other</v>
      </c>
      <c r="I224" s="9">
        <f t="shared" si="44"/>
        <v>0</v>
      </c>
      <c r="J224" s="9">
        <f t="shared" si="44"/>
        <v>1</v>
      </c>
      <c r="K224" s="9">
        <f t="shared" si="44"/>
        <v>1</v>
      </c>
    </row>
    <row r="225" spans="1:11">
      <c r="A225" s="4" t="str">
        <f>A218&amp;"999_0"</f>
        <v>LV999_0</v>
      </c>
      <c r="C225" t="str">
        <f>A218&amp;" TOTAL"</f>
        <v>LV TOTAL</v>
      </c>
      <c r="D225" s="2">
        <f>D220+D221+D222</f>
        <v>28.627474812809361</v>
      </c>
      <c r="E225" s="2">
        <f>F225-D225</f>
        <v>18.206535187190639</v>
      </c>
      <c r="F225" s="2">
        <f>SUM(F220:F224)</f>
        <v>46.834009999999999</v>
      </c>
      <c r="H225" t="str">
        <f t="shared" si="43"/>
        <v>LV TOTAL</v>
      </c>
      <c r="I225" s="9">
        <f t="shared" si="44"/>
        <v>0.61125397574987406</v>
      </c>
      <c r="J225" s="9">
        <f t="shared" si="44"/>
        <v>0.38874602425012589</v>
      </c>
      <c r="K225" s="9">
        <f t="shared" si="44"/>
        <v>1</v>
      </c>
    </row>
    <row r="232" spans="1:11" ht="15.75">
      <c r="A232" s="4">
        <f>A217+1</f>
        <v>15</v>
      </c>
      <c r="C232" s="8" t="s">
        <v>111</v>
      </c>
      <c r="F232" s="4" t="s">
        <v>6</v>
      </c>
      <c r="H232" s="8" t="str">
        <f>C232</f>
        <v>Final Energy in Lithuania</v>
      </c>
      <c r="K232" s="4" t="s">
        <v>7</v>
      </c>
    </row>
    <row r="233" spans="1:11">
      <c r="A233" s="5" t="s">
        <v>112</v>
      </c>
    </row>
    <row r="234" spans="1:11" ht="30">
      <c r="B234" s="1"/>
      <c r="C234" s="1"/>
      <c r="D234" s="1" t="s">
        <v>3</v>
      </c>
      <c r="E234" s="1" t="s">
        <v>4</v>
      </c>
      <c r="F234" s="1" t="s">
        <v>61</v>
      </c>
      <c r="G234" s="1"/>
      <c r="H234" s="1"/>
      <c r="I234" s="1" t="str">
        <f>D234</f>
        <v>Heating and cooling</v>
      </c>
      <c r="J234" s="1" t="str">
        <f>E234</f>
        <v>Rest</v>
      </c>
      <c r="K234" s="1" t="str">
        <f>F234</f>
        <v>TOTAL (Eurostat)</v>
      </c>
    </row>
    <row r="235" spans="1:11">
      <c r="A235" s="4" t="str">
        <f>A233&amp;"200_0"</f>
        <v>LT200_0</v>
      </c>
      <c r="C235" t="str">
        <f>A233&amp;" Industry"</f>
        <v>LT Industry</v>
      </c>
      <c r="D235" s="2">
        <v>9.18852440361111</v>
      </c>
      <c r="E235" s="2">
        <f t="shared" ref="E235:E238" si="45">F235-D235</f>
        <v>2.4635725963888895</v>
      </c>
      <c r="F235" s="2">
        <v>11.652096999999999</v>
      </c>
      <c r="H235" t="str">
        <f t="shared" ref="H235:H240" si="46">C235</f>
        <v>LT Industry</v>
      </c>
      <c r="I235" s="9">
        <f t="shared" ref="I235:K240" si="47">D235/$F235</f>
        <v>0.78857259801485602</v>
      </c>
      <c r="J235" s="9">
        <f t="shared" si="47"/>
        <v>0.21142740198514393</v>
      </c>
      <c r="K235" s="9">
        <f t="shared" si="47"/>
        <v>1</v>
      </c>
    </row>
    <row r="236" spans="1:11">
      <c r="A236" s="4" t="str">
        <f>A233&amp;"300_0"</f>
        <v>LT300_0</v>
      </c>
      <c r="C236" t="str">
        <f>A233&amp;" Tertiary"</f>
        <v>LT Tertiary</v>
      </c>
      <c r="D236" s="2">
        <v>4.4580051871211746</v>
      </c>
      <c r="E236" s="2">
        <f t="shared" si="45"/>
        <v>2.678162812878826</v>
      </c>
      <c r="F236" s="2">
        <v>7.1361680000000005</v>
      </c>
      <c r="H236" t="str">
        <f t="shared" si="46"/>
        <v>LT Tertiary</v>
      </c>
      <c r="I236" s="9">
        <f t="shared" si="47"/>
        <v>0.62470575063832212</v>
      </c>
      <c r="J236" s="9">
        <f t="shared" si="47"/>
        <v>0.37529424936167782</v>
      </c>
      <c r="K236" s="9">
        <f t="shared" si="47"/>
        <v>1</v>
      </c>
    </row>
    <row r="237" spans="1:11">
      <c r="A237" s="4" t="str">
        <f>A233&amp;"400_0"</f>
        <v>LT400_0</v>
      </c>
      <c r="C237" t="str">
        <f>A233&amp;" Residential"</f>
        <v>LT Residential</v>
      </c>
      <c r="D237" s="2">
        <v>15.520066295744678</v>
      </c>
      <c r="E237" s="2">
        <f t="shared" si="45"/>
        <v>2.41688270425532</v>
      </c>
      <c r="F237" s="2">
        <v>17.936948999999998</v>
      </c>
      <c r="H237" t="str">
        <f t="shared" si="46"/>
        <v>LT Residential</v>
      </c>
      <c r="I237" s="9">
        <f t="shared" si="47"/>
        <v>0.86525675552429127</v>
      </c>
      <c r="J237" s="9">
        <f t="shared" si="47"/>
        <v>0.13474324447570879</v>
      </c>
      <c r="K237" s="9">
        <f t="shared" si="47"/>
        <v>1</v>
      </c>
    </row>
    <row r="238" spans="1:11">
      <c r="A238" s="4" t="str">
        <f>A233&amp;"500_0"</f>
        <v>LT500_0</v>
      </c>
      <c r="C238" t="str">
        <f>A233&amp;" Transport"</f>
        <v>LT Transport</v>
      </c>
      <c r="D238" s="2"/>
      <c r="E238" s="2">
        <f t="shared" si="45"/>
        <v>18.274218999999999</v>
      </c>
      <c r="F238" s="2">
        <v>18.274218999999999</v>
      </c>
      <c r="H238" t="str">
        <f t="shared" si="46"/>
        <v>LT Transport</v>
      </c>
      <c r="I238" s="9">
        <f t="shared" si="47"/>
        <v>0</v>
      </c>
      <c r="J238" s="9">
        <f t="shared" si="47"/>
        <v>1</v>
      </c>
      <c r="K238" s="9">
        <f t="shared" si="47"/>
        <v>1</v>
      </c>
    </row>
    <row r="239" spans="1:11">
      <c r="A239" s="4" t="str">
        <f>A233&amp;"OTH_0"</f>
        <v>LTOTH_0</v>
      </c>
      <c r="C239" t="str">
        <f>A233&amp;" Other"</f>
        <v>LT Other</v>
      </c>
      <c r="D239" s="2"/>
      <c r="E239" s="2">
        <f>F239-D239</f>
        <v>1.3269829999999998</v>
      </c>
      <c r="F239" s="2">
        <v>1.3269829999999998</v>
      </c>
      <c r="H239" t="str">
        <f t="shared" si="46"/>
        <v>LT Other</v>
      </c>
      <c r="I239" s="9">
        <f t="shared" si="47"/>
        <v>0</v>
      </c>
      <c r="J239" s="9">
        <f t="shared" si="47"/>
        <v>1</v>
      </c>
      <c r="K239" s="9">
        <f t="shared" si="47"/>
        <v>1</v>
      </c>
    </row>
    <row r="240" spans="1:11">
      <c r="A240" s="4" t="str">
        <f>A233&amp;"999_0"</f>
        <v>LT999_0</v>
      </c>
      <c r="C240" t="str">
        <f>A233&amp;" TOTAL"</f>
        <v>LT TOTAL</v>
      </c>
      <c r="D240" s="2">
        <f>D235+D236+D237</f>
        <v>29.166595886476962</v>
      </c>
      <c r="E240" s="2">
        <f>F240-D240</f>
        <v>27.159820113523033</v>
      </c>
      <c r="F240" s="2">
        <f>SUM(F235:F239)</f>
        <v>56.326415999999995</v>
      </c>
      <c r="H240" t="str">
        <f t="shared" si="46"/>
        <v>LT TOTAL</v>
      </c>
      <c r="I240" s="9">
        <f t="shared" si="47"/>
        <v>0.517813806695547</v>
      </c>
      <c r="J240" s="9">
        <f t="shared" si="47"/>
        <v>0.482186193304453</v>
      </c>
      <c r="K240" s="9">
        <f t="shared" si="47"/>
        <v>1</v>
      </c>
    </row>
    <row r="247" spans="1:11" ht="15.75">
      <c r="A247" s="4">
        <f>A232+1</f>
        <v>16</v>
      </c>
      <c r="C247" s="8" t="s">
        <v>113</v>
      </c>
      <c r="F247" s="4" t="s">
        <v>6</v>
      </c>
      <c r="H247" s="8" t="str">
        <f>C247</f>
        <v>Final Energy in Luxembourg</v>
      </c>
      <c r="K247" s="4" t="s">
        <v>7</v>
      </c>
    </row>
    <row r="248" spans="1:11">
      <c r="A248" s="5" t="s">
        <v>114</v>
      </c>
    </row>
    <row r="249" spans="1:11" ht="30">
      <c r="B249" s="1"/>
      <c r="C249" s="1"/>
      <c r="D249" s="1" t="s">
        <v>3</v>
      </c>
      <c r="E249" s="1" t="s">
        <v>4</v>
      </c>
      <c r="F249" s="1" t="s">
        <v>61</v>
      </c>
      <c r="G249" s="1"/>
      <c r="H249" s="1"/>
      <c r="I249" s="1" t="str">
        <f>D249</f>
        <v>Heating and cooling</v>
      </c>
      <c r="J249" s="1" t="str">
        <f>E249</f>
        <v>Rest</v>
      </c>
      <c r="K249" s="1" t="str">
        <f>F249</f>
        <v>TOTAL (Eurostat)</v>
      </c>
    </row>
    <row r="250" spans="1:11">
      <c r="A250" s="4" t="str">
        <f>A248&amp;"200_0"</f>
        <v>LU200_0</v>
      </c>
      <c r="C250" t="str">
        <f>A248&amp;" Industry"</f>
        <v>LU Industry</v>
      </c>
      <c r="D250" s="2">
        <v>5.8724676922222212</v>
      </c>
      <c r="E250" s="2">
        <f t="shared" ref="E250:E253" si="48">F250-D250</f>
        <v>0.88688830777777916</v>
      </c>
      <c r="F250" s="2">
        <v>6.7593560000000004</v>
      </c>
      <c r="H250" t="str">
        <f t="shared" ref="H250:H255" si="49">C250</f>
        <v>LU Industry</v>
      </c>
      <c r="I250" s="9">
        <f t="shared" ref="I250:K255" si="50">D250/$F250</f>
        <v>0.86879100497476691</v>
      </c>
      <c r="J250" s="9">
        <f t="shared" si="50"/>
        <v>0.13120899502523303</v>
      </c>
      <c r="K250" s="9">
        <f t="shared" si="50"/>
        <v>1</v>
      </c>
    </row>
    <row r="251" spans="1:11">
      <c r="A251" s="4" t="str">
        <f>A248&amp;"300_0"</f>
        <v>LU300_0</v>
      </c>
      <c r="C251" t="str">
        <f>A248&amp;" Tertiary"</f>
        <v>LU Tertiary</v>
      </c>
      <c r="D251" s="2">
        <v>3.8372262524088532</v>
      </c>
      <c r="E251" s="2">
        <f t="shared" si="48"/>
        <v>2.2615457475911462</v>
      </c>
      <c r="F251" s="2">
        <v>6.0987719999999994</v>
      </c>
      <c r="H251" t="str">
        <f t="shared" si="49"/>
        <v>LU Tertiary</v>
      </c>
      <c r="I251" s="9">
        <f t="shared" si="50"/>
        <v>0.62918014518477716</v>
      </c>
      <c r="J251" s="9">
        <f t="shared" si="50"/>
        <v>0.37081985481522289</v>
      </c>
      <c r="K251" s="9">
        <f t="shared" si="50"/>
        <v>1</v>
      </c>
    </row>
    <row r="252" spans="1:11">
      <c r="A252" s="4" t="str">
        <f>A248&amp;"400_0"</f>
        <v>LU400_0</v>
      </c>
      <c r="C252" t="str">
        <f>A248&amp;" Residential"</f>
        <v>LU Residential</v>
      </c>
      <c r="D252" s="2">
        <v>4.8044039999999999</v>
      </c>
      <c r="E252" s="2">
        <f t="shared" si="48"/>
        <v>0.64890299999999979</v>
      </c>
      <c r="F252" s="2">
        <v>5.4533069999999997</v>
      </c>
      <c r="H252" t="str">
        <f t="shared" si="49"/>
        <v>LU Residential</v>
      </c>
      <c r="I252" s="9">
        <f t="shared" si="50"/>
        <v>0.88100743273760307</v>
      </c>
      <c r="J252" s="9">
        <f t="shared" si="50"/>
        <v>0.11899256726239689</v>
      </c>
      <c r="K252" s="9">
        <f t="shared" si="50"/>
        <v>1</v>
      </c>
    </row>
    <row r="253" spans="1:11">
      <c r="A253" s="4" t="str">
        <f>A248&amp;"500_0"</f>
        <v>LU500_0</v>
      </c>
      <c r="C253" t="str">
        <f>A248&amp;" Transport"</f>
        <v>LU Transport</v>
      </c>
      <c r="D253" s="2"/>
      <c r="E253" s="2">
        <f t="shared" si="48"/>
        <v>29.987954999999999</v>
      </c>
      <c r="F253" s="2">
        <v>29.987954999999999</v>
      </c>
      <c r="H253" t="str">
        <f t="shared" si="49"/>
        <v>LU Transport</v>
      </c>
      <c r="I253" s="9">
        <f t="shared" si="50"/>
        <v>0</v>
      </c>
      <c r="J253" s="9">
        <f t="shared" si="50"/>
        <v>1</v>
      </c>
      <c r="K253" s="9">
        <f t="shared" si="50"/>
        <v>1</v>
      </c>
    </row>
    <row r="254" spans="1:11">
      <c r="A254" s="4" t="str">
        <f>A248&amp;"OTH_0"</f>
        <v>LUOTH_0</v>
      </c>
      <c r="C254" t="str">
        <f>A248&amp;" Other"</f>
        <v>LU Other</v>
      </c>
      <c r="D254" s="2"/>
      <c r="E254" s="2">
        <f>F254-D254</f>
        <v>0.28609800000000002</v>
      </c>
      <c r="F254" s="2">
        <v>0.28609800000000002</v>
      </c>
      <c r="H254" t="str">
        <f t="shared" si="49"/>
        <v>LU Other</v>
      </c>
      <c r="I254" s="9">
        <f t="shared" si="50"/>
        <v>0</v>
      </c>
      <c r="J254" s="9">
        <f t="shared" si="50"/>
        <v>1</v>
      </c>
      <c r="K254" s="9">
        <f t="shared" si="50"/>
        <v>1</v>
      </c>
    </row>
    <row r="255" spans="1:11">
      <c r="A255" s="4" t="str">
        <f>A248&amp;"999_0"</f>
        <v>LU999_0</v>
      </c>
      <c r="C255" t="str">
        <f>A248&amp;" TOTAL"</f>
        <v>LU TOTAL</v>
      </c>
      <c r="D255" s="2">
        <f>D250+D251+D252</f>
        <v>14.514097944631073</v>
      </c>
      <c r="E255" s="2">
        <f>F255-D255</f>
        <v>34.07139005536893</v>
      </c>
      <c r="F255" s="2">
        <f>SUM(F250:F254)</f>
        <v>48.585488000000005</v>
      </c>
      <c r="H255" t="str">
        <f t="shared" si="49"/>
        <v>LU TOTAL</v>
      </c>
      <c r="I255" s="9">
        <f t="shared" si="50"/>
        <v>0.29873319260745251</v>
      </c>
      <c r="J255" s="9">
        <f t="shared" si="50"/>
        <v>0.70126680739254743</v>
      </c>
      <c r="K255" s="9">
        <f t="shared" si="50"/>
        <v>1</v>
      </c>
    </row>
    <row r="256" spans="1:11">
      <c r="D256" s="2"/>
      <c r="E256" s="2"/>
      <c r="F256" s="2"/>
      <c r="I256" s="9"/>
      <c r="J256" s="9"/>
      <c r="K256" s="9"/>
    </row>
    <row r="257" spans="1:11">
      <c r="D257" s="2"/>
      <c r="E257" s="2"/>
      <c r="F257" s="2"/>
      <c r="I257" s="9"/>
      <c r="J257" s="9"/>
      <c r="K257" s="9"/>
    </row>
    <row r="258" spans="1:11">
      <c r="D258" s="2"/>
      <c r="E258" s="2"/>
      <c r="F258" s="2"/>
      <c r="I258" s="9"/>
      <c r="J258" s="9"/>
      <c r="K258" s="9"/>
    </row>
    <row r="259" spans="1:11">
      <c r="D259" s="2"/>
      <c r="E259" s="2"/>
      <c r="F259" s="2"/>
      <c r="I259" s="9"/>
      <c r="J259" s="9"/>
      <c r="K259" s="9"/>
    </row>
    <row r="262" spans="1:11" ht="15.75">
      <c r="A262" s="4">
        <f>A247+1</f>
        <v>17</v>
      </c>
      <c r="C262" s="8" t="s">
        <v>115</v>
      </c>
      <c r="F262" s="4" t="s">
        <v>6</v>
      </c>
      <c r="H262" s="8" t="str">
        <f>C262</f>
        <v>Final Energy in Hungary</v>
      </c>
      <c r="K262" s="4" t="s">
        <v>7</v>
      </c>
    </row>
    <row r="263" spans="1:11">
      <c r="A263" s="5" t="s">
        <v>116</v>
      </c>
    </row>
    <row r="264" spans="1:11" ht="30">
      <c r="B264" s="1"/>
      <c r="C264" s="1"/>
      <c r="D264" s="1" t="s">
        <v>3</v>
      </c>
      <c r="E264" s="1" t="s">
        <v>4</v>
      </c>
      <c r="F264" s="1" t="s">
        <v>61</v>
      </c>
      <c r="G264" s="1"/>
      <c r="H264" s="1"/>
      <c r="I264" s="1" t="str">
        <f>D264</f>
        <v>Heating and cooling</v>
      </c>
      <c r="J264" s="1" t="str">
        <f>E264</f>
        <v>Rest</v>
      </c>
      <c r="K264" s="1" t="str">
        <f>F264</f>
        <v>TOTAL (Eurostat)</v>
      </c>
    </row>
    <row r="265" spans="1:11">
      <c r="A265" s="4" t="str">
        <f>A263&amp;"200_0"</f>
        <v>HU200_0</v>
      </c>
      <c r="C265" t="str">
        <f>A263&amp;" Industry"</f>
        <v>HU Industry</v>
      </c>
      <c r="D265" s="2">
        <v>22.051607918055559</v>
      </c>
      <c r="E265" s="2">
        <f t="shared" ref="E265:E268" si="51">F265-D265</f>
        <v>7.7863200819444387</v>
      </c>
      <c r="F265" s="2">
        <v>29.837927999999998</v>
      </c>
      <c r="H265" t="str">
        <f t="shared" ref="H265:H270" si="52">C265</f>
        <v>HU Industry</v>
      </c>
      <c r="I265" s="9">
        <f t="shared" ref="I265:K270" si="53">D265/$F265</f>
        <v>0.73904622057052893</v>
      </c>
      <c r="J265" s="9">
        <f t="shared" si="53"/>
        <v>0.26095377942947107</v>
      </c>
      <c r="K265" s="9">
        <f t="shared" si="53"/>
        <v>1</v>
      </c>
    </row>
    <row r="266" spans="1:11">
      <c r="A266" s="4" t="str">
        <f>A263&amp;"300_0"</f>
        <v>HU300_0</v>
      </c>
      <c r="C266" t="str">
        <f>A263&amp;" Tertiary"</f>
        <v>HU Tertiary</v>
      </c>
      <c r="D266" s="2">
        <v>21.410266048090346</v>
      </c>
      <c r="E266" s="2">
        <f t="shared" si="51"/>
        <v>10.723423951909655</v>
      </c>
      <c r="F266" s="2">
        <v>32.133690000000001</v>
      </c>
      <c r="H266" t="str">
        <f t="shared" si="52"/>
        <v>HU Tertiary</v>
      </c>
      <c r="I266" s="9">
        <f t="shared" si="53"/>
        <v>0.66628719104747525</v>
      </c>
      <c r="J266" s="9">
        <f t="shared" si="53"/>
        <v>0.33371280895252475</v>
      </c>
      <c r="K266" s="9">
        <f t="shared" si="53"/>
        <v>1</v>
      </c>
    </row>
    <row r="267" spans="1:11">
      <c r="A267" s="4" t="str">
        <f>A263&amp;"400_0"</f>
        <v>HU400_0</v>
      </c>
      <c r="C267" t="str">
        <f>A263&amp;" Residential"</f>
        <v>HU Residential</v>
      </c>
      <c r="D267" s="2">
        <v>53.310330926906623</v>
      </c>
      <c r="E267" s="2">
        <f t="shared" si="51"/>
        <v>6.432979073093378</v>
      </c>
      <c r="F267" s="2">
        <v>59.743310000000001</v>
      </c>
      <c r="H267" t="str">
        <f t="shared" si="52"/>
        <v>HU Residential</v>
      </c>
      <c r="I267" s="9">
        <f t="shared" si="53"/>
        <v>0.89232302205730851</v>
      </c>
      <c r="J267" s="9">
        <f t="shared" si="53"/>
        <v>0.10767697794269146</v>
      </c>
      <c r="K267" s="9">
        <f t="shared" si="53"/>
        <v>1</v>
      </c>
    </row>
    <row r="268" spans="1:11">
      <c r="A268" s="4" t="str">
        <f>A263&amp;"500_0"</f>
        <v>HU500_0</v>
      </c>
      <c r="C268" t="str">
        <f>A263&amp;" Transport"</f>
        <v>HU Transport</v>
      </c>
      <c r="D268" s="2"/>
      <c r="E268" s="2">
        <f t="shared" si="51"/>
        <v>46.037354999999998</v>
      </c>
      <c r="F268" s="2">
        <v>46.037354999999998</v>
      </c>
      <c r="H268" t="str">
        <f t="shared" si="52"/>
        <v>HU Transport</v>
      </c>
      <c r="I268" s="9">
        <f t="shared" si="53"/>
        <v>0</v>
      </c>
      <c r="J268" s="9">
        <f t="shared" si="53"/>
        <v>1</v>
      </c>
      <c r="K268" s="9">
        <f t="shared" si="53"/>
        <v>1</v>
      </c>
    </row>
    <row r="269" spans="1:11">
      <c r="A269" s="4" t="str">
        <f>A263&amp;"OTH_0"</f>
        <v>HUOTH_0</v>
      </c>
      <c r="C269" t="str">
        <f>A263&amp;" Other"</f>
        <v>HU Other</v>
      </c>
      <c r="D269" s="2"/>
      <c r="E269" s="2">
        <f>F269-D269</f>
        <v>4.6415329999999999</v>
      </c>
      <c r="F269" s="2">
        <v>4.6415329999999999</v>
      </c>
      <c r="H269" t="str">
        <f t="shared" si="52"/>
        <v>HU Other</v>
      </c>
      <c r="I269" s="9">
        <f t="shared" si="53"/>
        <v>0</v>
      </c>
      <c r="J269" s="9">
        <f t="shared" si="53"/>
        <v>1</v>
      </c>
      <c r="K269" s="9">
        <f t="shared" si="53"/>
        <v>1</v>
      </c>
    </row>
    <row r="270" spans="1:11">
      <c r="A270" s="4" t="str">
        <f>A263&amp;"999_0"</f>
        <v>HU999_0</v>
      </c>
      <c r="C270" t="str">
        <f>A263&amp;" TOTAL"</f>
        <v>HU TOTAL</v>
      </c>
      <c r="D270" s="2">
        <f>D265+D266+D267</f>
        <v>96.772204893052532</v>
      </c>
      <c r="E270" s="2">
        <f>F270-D270</f>
        <v>75.621611106947483</v>
      </c>
      <c r="F270" s="2">
        <f>SUM(F265:F269)</f>
        <v>172.39381600000002</v>
      </c>
      <c r="H270" t="str">
        <f t="shared" si="52"/>
        <v>HU TOTAL</v>
      </c>
      <c r="I270" s="9">
        <f t="shared" si="53"/>
        <v>0.5613438297174913</v>
      </c>
      <c r="J270" s="9">
        <f t="shared" si="53"/>
        <v>0.4386561702825087</v>
      </c>
      <c r="K270" s="9">
        <f t="shared" si="53"/>
        <v>1</v>
      </c>
    </row>
    <row r="277" spans="1:11" ht="15.75">
      <c r="A277" s="4">
        <f>A262+1</f>
        <v>18</v>
      </c>
      <c r="C277" s="8" t="s">
        <v>117</v>
      </c>
      <c r="F277" s="4" t="s">
        <v>6</v>
      </c>
      <c r="H277" s="8" t="str">
        <f>C277</f>
        <v>Final Energy in Malta</v>
      </c>
      <c r="K277" s="4" t="s">
        <v>7</v>
      </c>
    </row>
    <row r="278" spans="1:11">
      <c r="A278" s="5" t="s">
        <v>118</v>
      </c>
    </row>
    <row r="279" spans="1:11" ht="30">
      <c r="B279" s="1"/>
      <c r="C279" s="1"/>
      <c r="D279" s="1" t="s">
        <v>3</v>
      </c>
      <c r="E279" s="1" t="s">
        <v>4</v>
      </c>
      <c r="F279" s="1" t="s">
        <v>61</v>
      </c>
      <c r="G279" s="1"/>
      <c r="H279" s="1"/>
      <c r="I279" s="1" t="str">
        <f>D279</f>
        <v>Heating and cooling</v>
      </c>
      <c r="J279" s="1" t="str">
        <f>E279</f>
        <v>Rest</v>
      </c>
      <c r="K279" s="1" t="str">
        <f>F279</f>
        <v>TOTAL (Eurostat)</v>
      </c>
    </row>
    <row r="280" spans="1:11">
      <c r="A280" s="4" t="str">
        <f>A278&amp;"200_0"</f>
        <v>MT200_0</v>
      </c>
      <c r="C280" t="str">
        <f>A278&amp;" Industry"</f>
        <v>MT Industry</v>
      </c>
      <c r="D280" s="2">
        <v>0.11597363138888883</v>
      </c>
      <c r="E280" s="2">
        <f t="shared" ref="E280:E283" si="54">F280-D280</f>
        <v>0.47017836861111117</v>
      </c>
      <c r="F280" s="2">
        <v>0.58615200000000001</v>
      </c>
      <c r="H280" t="str">
        <f t="shared" ref="H280:H285" si="55">C280</f>
        <v>MT Industry</v>
      </c>
      <c r="I280" s="9">
        <f t="shared" ref="I280:K285" si="56">D280/$F280</f>
        <v>0.19785589981589899</v>
      </c>
      <c r="J280" s="9">
        <f t="shared" si="56"/>
        <v>0.80214410018410098</v>
      </c>
      <c r="K280" s="9">
        <f t="shared" si="56"/>
        <v>1</v>
      </c>
    </row>
    <row r="281" spans="1:11">
      <c r="A281" s="4" t="str">
        <f>A278&amp;"300_0"</f>
        <v>MT300_0</v>
      </c>
      <c r="C281" t="str">
        <f>A278&amp;" Tertiary"</f>
        <v>MT Tertiary</v>
      </c>
      <c r="D281" s="2">
        <v>0.35085235243194934</v>
      </c>
      <c r="E281" s="2">
        <f t="shared" si="54"/>
        <v>0.30973164756805061</v>
      </c>
      <c r="F281" s="2">
        <v>0.66058399999999995</v>
      </c>
      <c r="H281" t="str">
        <f t="shared" si="55"/>
        <v>MT Tertiary</v>
      </c>
      <c r="I281" s="9">
        <f t="shared" si="56"/>
        <v>0.5311245086649834</v>
      </c>
      <c r="J281" s="9">
        <f t="shared" si="56"/>
        <v>0.46887549133501666</v>
      </c>
      <c r="K281" s="9">
        <f t="shared" si="56"/>
        <v>1</v>
      </c>
    </row>
    <row r="282" spans="1:11">
      <c r="A282" s="4" t="str">
        <f>A278&amp;"400_0"</f>
        <v>MT400_0</v>
      </c>
      <c r="C282" t="str">
        <f>A278&amp;" Residential"</f>
        <v>MT Residential</v>
      </c>
      <c r="D282" s="2">
        <v>0.7493705304993673</v>
      </c>
      <c r="E282" s="2">
        <f t="shared" si="54"/>
        <v>0.22173446950063269</v>
      </c>
      <c r="F282" s="2">
        <v>0.971105</v>
      </c>
      <c r="H282" t="str">
        <f t="shared" si="55"/>
        <v>MT Residential</v>
      </c>
      <c r="I282" s="9">
        <f t="shared" si="56"/>
        <v>0.77166787371022427</v>
      </c>
      <c r="J282" s="9">
        <f t="shared" si="56"/>
        <v>0.22833212628977576</v>
      </c>
      <c r="K282" s="9">
        <f t="shared" si="56"/>
        <v>1</v>
      </c>
    </row>
    <row r="283" spans="1:11">
      <c r="A283" s="4" t="str">
        <f>A278&amp;"500_0"</f>
        <v>MT500_0</v>
      </c>
      <c r="C283" t="str">
        <f>A278&amp;" Transport"</f>
        <v>MT Transport</v>
      </c>
      <c r="D283" s="2"/>
      <c r="E283" s="2">
        <f t="shared" si="54"/>
        <v>3.350603</v>
      </c>
      <c r="F283" s="2">
        <v>3.350603</v>
      </c>
      <c r="H283" t="str">
        <f t="shared" si="55"/>
        <v>MT Transport</v>
      </c>
      <c r="I283" s="9">
        <f t="shared" si="56"/>
        <v>0</v>
      </c>
      <c r="J283" s="9">
        <f t="shared" si="56"/>
        <v>1</v>
      </c>
      <c r="K283" s="9">
        <f t="shared" si="56"/>
        <v>1</v>
      </c>
    </row>
    <row r="284" spans="1:11">
      <c r="A284" s="4" t="str">
        <f>A278&amp;"OTH_0"</f>
        <v>MTOTH_0</v>
      </c>
      <c r="C284" t="str">
        <f>A278&amp;" Other"</f>
        <v>MT Other</v>
      </c>
      <c r="D284" s="2"/>
      <c r="E284" s="2">
        <f>F284-D284</f>
        <v>0.14421200000000001</v>
      </c>
      <c r="F284" s="2">
        <v>0.14421200000000001</v>
      </c>
      <c r="H284" t="str">
        <f t="shared" si="55"/>
        <v>MT Other</v>
      </c>
      <c r="I284" s="9">
        <f t="shared" si="56"/>
        <v>0</v>
      </c>
      <c r="J284" s="9">
        <f t="shared" si="56"/>
        <v>1</v>
      </c>
      <c r="K284" s="9">
        <f t="shared" si="56"/>
        <v>1</v>
      </c>
    </row>
    <row r="285" spans="1:11">
      <c r="A285" s="4" t="str">
        <f>A278&amp;"999_0"</f>
        <v>MT999_0</v>
      </c>
      <c r="C285" t="str">
        <f>A278&amp;" TOTAL"</f>
        <v>MT TOTAL</v>
      </c>
      <c r="D285" s="2">
        <f>D280+D281+D282</f>
        <v>1.2161965143202056</v>
      </c>
      <c r="E285" s="2">
        <f>F285-D285</f>
        <v>4.496459485679793</v>
      </c>
      <c r="F285" s="2">
        <f>SUM(F280:F284)</f>
        <v>5.7126559999999991</v>
      </c>
      <c r="H285" t="str">
        <f t="shared" si="55"/>
        <v>MT TOTAL</v>
      </c>
      <c r="I285" s="9">
        <f t="shared" si="56"/>
        <v>0.2128951076907494</v>
      </c>
      <c r="J285" s="9">
        <f t="shared" si="56"/>
        <v>0.78710489230925051</v>
      </c>
      <c r="K285" s="9">
        <f t="shared" si="56"/>
        <v>1</v>
      </c>
    </row>
    <row r="292" spans="1:11" ht="15.75">
      <c r="A292" s="4">
        <f>A277+1</f>
        <v>19</v>
      </c>
      <c r="C292" s="8" t="s">
        <v>119</v>
      </c>
      <c r="F292" s="4" t="s">
        <v>6</v>
      </c>
      <c r="H292" s="8" t="str">
        <f>C292</f>
        <v>Final Energy in Netherlands</v>
      </c>
      <c r="K292" s="4" t="s">
        <v>7</v>
      </c>
    </row>
    <row r="293" spans="1:11">
      <c r="A293" s="5" t="s">
        <v>120</v>
      </c>
    </row>
    <row r="294" spans="1:11" ht="30">
      <c r="B294" s="1"/>
      <c r="C294" s="1"/>
      <c r="D294" s="1" t="s">
        <v>3</v>
      </c>
      <c r="E294" s="1" t="s">
        <v>4</v>
      </c>
      <c r="F294" s="1" t="s">
        <v>61</v>
      </c>
      <c r="G294" s="1"/>
      <c r="H294" s="1"/>
      <c r="I294" s="1" t="str">
        <f>D294</f>
        <v>Heating and cooling</v>
      </c>
      <c r="J294" s="1" t="str">
        <f>E294</f>
        <v>Rest</v>
      </c>
      <c r="K294" s="1" t="str">
        <f>F294</f>
        <v>TOTAL (Eurostat)</v>
      </c>
    </row>
    <row r="295" spans="1:11">
      <c r="A295" s="4" t="str">
        <f>A293&amp;"200_0"</f>
        <v>NL200_0</v>
      </c>
      <c r="C295" t="str">
        <f>A293&amp;" Industry"</f>
        <v>NL Industry</v>
      </c>
      <c r="D295" s="2">
        <v>133.67383147055548</v>
      </c>
      <c r="E295" s="2">
        <f t="shared" ref="E295:E298" si="57">F295-D295</f>
        <v>27.573792529444489</v>
      </c>
      <c r="F295" s="2">
        <v>161.24762399999997</v>
      </c>
      <c r="H295" t="str">
        <f t="shared" ref="H295:H300" si="58">C295</f>
        <v>NL Industry</v>
      </c>
      <c r="I295" s="9">
        <f t="shared" ref="I295:K300" si="59">D295/$F295</f>
        <v>0.82899721654537684</v>
      </c>
      <c r="J295" s="9">
        <f t="shared" si="59"/>
        <v>0.17100278345462314</v>
      </c>
      <c r="K295" s="9">
        <f t="shared" si="59"/>
        <v>1</v>
      </c>
    </row>
    <row r="296" spans="1:11">
      <c r="A296" s="4" t="str">
        <f>A293&amp;"300_0"</f>
        <v>NL300_0</v>
      </c>
      <c r="C296" t="str">
        <f>A293&amp;" Tertiary"</f>
        <v>NL Tertiary</v>
      </c>
      <c r="D296" s="2">
        <v>68.600469282594503</v>
      </c>
      <c r="E296" s="2">
        <f t="shared" si="57"/>
        <v>33.184127717405488</v>
      </c>
      <c r="F296" s="2">
        <v>101.78459699999999</v>
      </c>
      <c r="H296" t="str">
        <f t="shared" si="58"/>
        <v>NL Tertiary</v>
      </c>
      <c r="I296" s="9">
        <f t="shared" si="59"/>
        <v>0.67397692091461059</v>
      </c>
      <c r="J296" s="9">
        <f t="shared" si="59"/>
        <v>0.32602307908538941</v>
      </c>
      <c r="K296" s="9">
        <f t="shared" si="59"/>
        <v>1</v>
      </c>
    </row>
    <row r="297" spans="1:11">
      <c r="A297" s="4" t="str">
        <f>A293&amp;"400_0"</f>
        <v>NL400_0</v>
      </c>
      <c r="C297" t="str">
        <f>A293&amp;" Residential"</f>
        <v>NL Residential</v>
      </c>
      <c r="D297" s="2">
        <v>101.53442698905322</v>
      </c>
      <c r="E297" s="2">
        <f t="shared" si="57"/>
        <v>18.165022010946771</v>
      </c>
      <c r="F297" s="2">
        <v>119.69944899999999</v>
      </c>
      <c r="H297" t="str">
        <f t="shared" si="58"/>
        <v>NL Residential</v>
      </c>
      <c r="I297" s="9">
        <f t="shared" si="59"/>
        <v>0.84824473159482316</v>
      </c>
      <c r="J297" s="9">
        <f t="shared" si="59"/>
        <v>0.15175526840517681</v>
      </c>
      <c r="K297" s="9">
        <f t="shared" si="59"/>
        <v>1</v>
      </c>
    </row>
    <row r="298" spans="1:11">
      <c r="A298" s="4" t="str">
        <f>A293&amp;"500_0"</f>
        <v>NL500_0</v>
      </c>
      <c r="C298" t="str">
        <f>A293&amp;" Transport"</f>
        <v>NL Transport</v>
      </c>
      <c r="D298" s="2"/>
      <c r="E298" s="2">
        <f t="shared" si="57"/>
        <v>172.12632600000001</v>
      </c>
      <c r="F298" s="2">
        <v>172.12632600000001</v>
      </c>
      <c r="H298" t="str">
        <f t="shared" si="58"/>
        <v>NL Transport</v>
      </c>
      <c r="I298" s="9">
        <f t="shared" si="59"/>
        <v>0</v>
      </c>
      <c r="J298" s="9">
        <f t="shared" si="59"/>
        <v>1</v>
      </c>
      <c r="K298" s="9">
        <f t="shared" si="59"/>
        <v>1</v>
      </c>
    </row>
    <row r="299" spans="1:11">
      <c r="A299" s="4" t="str">
        <f>A293&amp;"OTH_0"</f>
        <v>NLOTH_0</v>
      </c>
      <c r="C299" t="str">
        <f>A293&amp;" Other"</f>
        <v>NL Other</v>
      </c>
      <c r="D299" s="2"/>
      <c r="E299" s="2">
        <f>F299-D299</f>
        <v>39.818793999999997</v>
      </c>
      <c r="F299" s="2">
        <v>39.818793999999997</v>
      </c>
      <c r="H299" t="str">
        <f t="shared" si="58"/>
        <v>NL Other</v>
      </c>
      <c r="I299" s="9">
        <f t="shared" si="59"/>
        <v>0</v>
      </c>
      <c r="J299" s="9">
        <f t="shared" si="59"/>
        <v>1</v>
      </c>
      <c r="K299" s="9">
        <f t="shared" si="59"/>
        <v>1</v>
      </c>
    </row>
    <row r="300" spans="1:11">
      <c r="A300" s="4" t="str">
        <f>A293&amp;"999_0"</f>
        <v>NL999_0</v>
      </c>
      <c r="C300" t="str">
        <f>A293&amp;" TOTAL"</f>
        <v>NL TOTAL</v>
      </c>
      <c r="D300" s="2">
        <f>D295+D296+D297</f>
        <v>303.80872774220319</v>
      </c>
      <c r="E300" s="2">
        <f>F300-D300</f>
        <v>290.86806225779679</v>
      </c>
      <c r="F300" s="2">
        <f>SUM(F295:F299)</f>
        <v>594.67678999999998</v>
      </c>
      <c r="H300" t="str">
        <f t="shared" si="58"/>
        <v>NL TOTAL</v>
      </c>
      <c r="I300" s="9">
        <f t="shared" si="59"/>
        <v>0.51088041916383387</v>
      </c>
      <c r="J300" s="9">
        <f t="shared" si="59"/>
        <v>0.48911958083616613</v>
      </c>
      <c r="K300" s="9">
        <f t="shared" si="59"/>
        <v>1</v>
      </c>
    </row>
    <row r="307" spans="1:11" ht="15.75">
      <c r="A307" s="4">
        <f>A292+1</f>
        <v>20</v>
      </c>
      <c r="C307" s="8" t="s">
        <v>121</v>
      </c>
      <c r="F307" s="4" t="s">
        <v>6</v>
      </c>
      <c r="H307" s="8" t="str">
        <f>C307</f>
        <v>Final Energy in Austria</v>
      </c>
      <c r="K307" s="4" t="s">
        <v>7</v>
      </c>
    </row>
    <row r="308" spans="1:11">
      <c r="A308" s="5" t="s">
        <v>122</v>
      </c>
    </row>
    <row r="309" spans="1:11" ht="30">
      <c r="B309" s="1"/>
      <c r="C309" s="1"/>
      <c r="D309" s="1" t="s">
        <v>3</v>
      </c>
      <c r="E309" s="1" t="s">
        <v>4</v>
      </c>
      <c r="F309" s="1" t="s">
        <v>61</v>
      </c>
      <c r="G309" s="1"/>
      <c r="H309" s="1"/>
      <c r="I309" s="1" t="str">
        <f>D309</f>
        <v>Heating and cooling</v>
      </c>
      <c r="J309" s="1" t="str">
        <f>E309</f>
        <v>Rest</v>
      </c>
      <c r="K309" s="1" t="str">
        <f>F309</f>
        <v>TOTAL (Eurostat)</v>
      </c>
    </row>
    <row r="310" spans="1:11">
      <c r="A310" s="4" t="str">
        <f>A308&amp;"200_0"</f>
        <v>AT200_0</v>
      </c>
      <c r="C310" t="str">
        <f>A308&amp;" Industry"</f>
        <v>AT Industry</v>
      </c>
      <c r="D310" s="2">
        <v>81.95650458805558</v>
      </c>
      <c r="E310" s="2">
        <f t="shared" ref="E310:E313" si="60">F310-D310</f>
        <v>25.008094411944413</v>
      </c>
      <c r="F310" s="2">
        <v>106.96459899999999</v>
      </c>
      <c r="H310" t="str">
        <f t="shared" ref="H310:H315" si="61">C310</f>
        <v>AT Industry</v>
      </c>
      <c r="I310" s="9">
        <f t="shared" ref="I310:K315" si="62">D310/$F310</f>
        <v>0.76620213934570625</v>
      </c>
      <c r="J310" s="9">
        <f t="shared" si="62"/>
        <v>0.23379786065429381</v>
      </c>
      <c r="K310" s="9">
        <f t="shared" si="62"/>
        <v>1</v>
      </c>
    </row>
    <row r="311" spans="1:11">
      <c r="A311" s="4" t="str">
        <f>A308&amp;"300_0"</f>
        <v>AT300_0</v>
      </c>
      <c r="C311" t="str">
        <f>A308&amp;" Tertiary"</f>
        <v>AT Tertiary</v>
      </c>
      <c r="D311" s="2">
        <v>23.138669079663806</v>
      </c>
      <c r="E311" s="2">
        <f t="shared" si="60"/>
        <v>8.605415920336192</v>
      </c>
      <c r="F311" s="2">
        <v>31.744084999999998</v>
      </c>
      <c r="H311" t="str">
        <f t="shared" si="61"/>
        <v>AT Tertiary</v>
      </c>
      <c r="I311" s="9">
        <f t="shared" si="62"/>
        <v>0.72891277476304039</v>
      </c>
      <c r="J311" s="9">
        <f t="shared" si="62"/>
        <v>0.27108722523695966</v>
      </c>
      <c r="K311" s="9">
        <f t="shared" si="62"/>
        <v>1</v>
      </c>
    </row>
    <row r="312" spans="1:11">
      <c r="A312" s="4" t="str">
        <f>A308&amp;"400_0"</f>
        <v>AT400_0</v>
      </c>
      <c r="C312" t="str">
        <f>A308&amp;" Residential"</f>
        <v>AT Residential</v>
      </c>
      <c r="D312" s="2">
        <v>67.244907797924483</v>
      </c>
      <c r="E312" s="2">
        <f t="shared" si="60"/>
        <v>8.6559612020755168</v>
      </c>
      <c r="F312" s="2">
        <v>75.900869</v>
      </c>
      <c r="H312" t="str">
        <f t="shared" si="61"/>
        <v>AT Residential</v>
      </c>
      <c r="I312" s="9">
        <f t="shared" si="62"/>
        <v>0.88595702109714292</v>
      </c>
      <c r="J312" s="9">
        <f t="shared" si="62"/>
        <v>0.11404297890285706</v>
      </c>
      <c r="K312" s="9">
        <f t="shared" si="62"/>
        <v>1</v>
      </c>
    </row>
    <row r="313" spans="1:11">
      <c r="A313" s="4" t="str">
        <f>A308&amp;"500_0"</f>
        <v>AT500_0</v>
      </c>
      <c r="C313" t="str">
        <f>A308&amp;" Transport"</f>
        <v>AT Transport</v>
      </c>
      <c r="D313" s="2"/>
      <c r="E313" s="2">
        <f t="shared" si="60"/>
        <v>98.807316999999998</v>
      </c>
      <c r="F313" s="2">
        <v>98.807316999999998</v>
      </c>
      <c r="H313" t="str">
        <f t="shared" si="61"/>
        <v>AT Transport</v>
      </c>
      <c r="I313" s="9">
        <f t="shared" si="62"/>
        <v>0</v>
      </c>
      <c r="J313" s="9">
        <f t="shared" si="62"/>
        <v>1</v>
      </c>
      <c r="K313" s="9">
        <f t="shared" si="62"/>
        <v>1</v>
      </c>
    </row>
    <row r="314" spans="1:11">
      <c r="A314" s="4" t="str">
        <f>A308&amp;"OTH_0"</f>
        <v>ATOTH_0</v>
      </c>
      <c r="C314" t="str">
        <f>A308&amp;" Other"</f>
        <v>AT Other</v>
      </c>
      <c r="D314" s="2"/>
      <c r="E314" s="2">
        <f>F314-D314</f>
        <v>6.5872320000000002</v>
      </c>
      <c r="F314" s="2">
        <v>6.5872320000000002</v>
      </c>
      <c r="H314" t="str">
        <f t="shared" si="61"/>
        <v>AT Other</v>
      </c>
      <c r="I314" s="9">
        <f t="shared" si="62"/>
        <v>0</v>
      </c>
      <c r="J314" s="9">
        <f t="shared" si="62"/>
        <v>1</v>
      </c>
      <c r="K314" s="9">
        <f t="shared" si="62"/>
        <v>1</v>
      </c>
    </row>
    <row r="315" spans="1:11">
      <c r="A315" s="4" t="str">
        <f>A308&amp;"999_0"</f>
        <v>AT999_0</v>
      </c>
      <c r="C315" t="str">
        <f>A308&amp;" TOTAL"</f>
        <v>AT TOTAL</v>
      </c>
      <c r="D315" s="2">
        <f>D310+D311+D312</f>
        <v>172.34008146564389</v>
      </c>
      <c r="E315" s="2">
        <f>F315-D315</f>
        <v>147.6640205343561</v>
      </c>
      <c r="F315" s="2">
        <f>SUM(F310:F314)</f>
        <v>320.00410199999999</v>
      </c>
      <c r="H315" t="str">
        <f t="shared" si="61"/>
        <v>AT TOTAL</v>
      </c>
      <c r="I315" s="9">
        <f t="shared" si="62"/>
        <v>0.53855585096732261</v>
      </c>
      <c r="J315" s="9">
        <f t="shared" si="62"/>
        <v>0.46144414903267739</v>
      </c>
      <c r="K315" s="9">
        <f t="shared" si="62"/>
        <v>1</v>
      </c>
    </row>
    <row r="322" spans="1:11" ht="15.75">
      <c r="A322" s="4">
        <f>A307+1</f>
        <v>21</v>
      </c>
      <c r="C322" s="8" t="s">
        <v>123</v>
      </c>
      <c r="F322" s="4" t="s">
        <v>6</v>
      </c>
      <c r="H322" s="8" t="str">
        <f>C322</f>
        <v>Final Energy in Poland</v>
      </c>
      <c r="K322" s="4" t="s">
        <v>7</v>
      </c>
    </row>
    <row r="323" spans="1:11">
      <c r="A323" s="5" t="s">
        <v>124</v>
      </c>
    </row>
    <row r="324" spans="1:11" ht="30">
      <c r="B324" s="1"/>
      <c r="C324" s="1"/>
      <c r="D324" s="1" t="s">
        <v>3</v>
      </c>
      <c r="E324" s="1" t="s">
        <v>4</v>
      </c>
      <c r="F324" s="1" t="s">
        <v>61</v>
      </c>
      <c r="G324" s="1"/>
      <c r="H324" s="1"/>
      <c r="I324" s="1" t="str">
        <f>D324</f>
        <v>Heating and cooling</v>
      </c>
      <c r="J324" s="1" t="str">
        <f>E324</f>
        <v>Rest</v>
      </c>
      <c r="K324" s="1" t="str">
        <f>F324</f>
        <v>TOTAL (Eurostat)</v>
      </c>
    </row>
    <row r="325" spans="1:11">
      <c r="A325" s="4" t="str">
        <f>A323&amp;"200_0"</f>
        <v>PL200_0</v>
      </c>
      <c r="C325" t="str">
        <f>A323&amp;" Industry"</f>
        <v>PL Industry</v>
      </c>
      <c r="D325" s="2">
        <v>132.52784585916666</v>
      </c>
      <c r="E325" s="2">
        <f t="shared" ref="E325:E328" si="63">F325-D325</f>
        <v>36.602592140833337</v>
      </c>
      <c r="F325" s="2">
        <v>169.130438</v>
      </c>
      <c r="H325" t="str">
        <f t="shared" ref="H325:H330" si="64">C325</f>
        <v>PL Industry</v>
      </c>
      <c r="I325" s="9">
        <f t="shared" ref="I325:K330" si="65">D325/$F325</f>
        <v>0.78358364955672055</v>
      </c>
      <c r="J325" s="9">
        <f t="shared" si="65"/>
        <v>0.21641635044327939</v>
      </c>
      <c r="K325" s="9">
        <f t="shared" si="65"/>
        <v>1</v>
      </c>
    </row>
    <row r="326" spans="1:11">
      <c r="A326" s="4" t="str">
        <f>A323&amp;"300_0"</f>
        <v>PL300_0</v>
      </c>
      <c r="C326" t="str">
        <f>A323&amp;" Tertiary"</f>
        <v>PL Tertiary</v>
      </c>
      <c r="D326" s="2">
        <v>51.170892490868731</v>
      </c>
      <c r="E326" s="2">
        <f t="shared" si="63"/>
        <v>45.398812509131268</v>
      </c>
      <c r="F326" s="2">
        <v>96.569704999999999</v>
      </c>
      <c r="H326" t="str">
        <f t="shared" si="64"/>
        <v>PL Tertiary</v>
      </c>
      <c r="I326" s="9">
        <f t="shared" si="65"/>
        <v>0.52988556287780653</v>
      </c>
      <c r="J326" s="9">
        <f t="shared" si="65"/>
        <v>0.47011443712219342</v>
      </c>
      <c r="K326" s="9">
        <f t="shared" si="65"/>
        <v>1</v>
      </c>
    </row>
    <row r="327" spans="1:11">
      <c r="A327" s="4" t="str">
        <f>A323&amp;"400_0"</f>
        <v>PL400_0</v>
      </c>
      <c r="C327" t="str">
        <f>A323&amp;" Residential"</f>
        <v>PL Residential</v>
      </c>
      <c r="D327" s="2">
        <v>226.05028648226266</v>
      </c>
      <c r="E327" s="2">
        <f t="shared" si="63"/>
        <v>15.307103517737318</v>
      </c>
      <c r="F327" s="2">
        <v>241.35738999999998</v>
      </c>
      <c r="H327" t="str">
        <f t="shared" si="64"/>
        <v>PL Residential</v>
      </c>
      <c r="I327" s="9">
        <f t="shared" si="65"/>
        <v>0.93657909742172252</v>
      </c>
      <c r="J327" s="9">
        <f t="shared" si="65"/>
        <v>6.3420902578277455E-2</v>
      </c>
      <c r="K327" s="9">
        <f t="shared" si="65"/>
        <v>1</v>
      </c>
    </row>
    <row r="328" spans="1:11">
      <c r="A328" s="4" t="str">
        <f>A323&amp;"500_0"</f>
        <v>PL500_0</v>
      </c>
      <c r="C328" t="str">
        <f>A323&amp;" Transport"</f>
        <v>PL Transport</v>
      </c>
      <c r="D328" s="2"/>
      <c r="E328" s="2">
        <f t="shared" si="63"/>
        <v>200.43258299999997</v>
      </c>
      <c r="F328" s="2">
        <v>200.43258299999997</v>
      </c>
      <c r="H328" t="str">
        <f t="shared" si="64"/>
        <v>PL Transport</v>
      </c>
      <c r="I328" s="9">
        <f t="shared" si="65"/>
        <v>0</v>
      </c>
      <c r="J328" s="9">
        <f t="shared" si="65"/>
        <v>1</v>
      </c>
      <c r="K328" s="9">
        <f t="shared" si="65"/>
        <v>1</v>
      </c>
    </row>
    <row r="329" spans="1:11">
      <c r="A329" s="4" t="str">
        <f>A323&amp;"OTH_0"</f>
        <v>PLOTH_0</v>
      </c>
      <c r="C329" t="str">
        <f>A323&amp;" Other"</f>
        <v>PL Other</v>
      </c>
      <c r="D329" s="2"/>
      <c r="E329" s="2">
        <f>F329-D329</f>
        <v>42.666980999999993</v>
      </c>
      <c r="F329" s="2">
        <v>42.666980999999993</v>
      </c>
      <c r="H329" t="str">
        <f t="shared" si="64"/>
        <v>PL Other</v>
      </c>
      <c r="I329" s="9">
        <f t="shared" si="65"/>
        <v>0</v>
      </c>
      <c r="J329" s="9">
        <f t="shared" si="65"/>
        <v>1</v>
      </c>
      <c r="K329" s="9">
        <f t="shared" si="65"/>
        <v>1</v>
      </c>
    </row>
    <row r="330" spans="1:11">
      <c r="A330" s="4" t="str">
        <f>A323&amp;"999_0"</f>
        <v>PL999_0</v>
      </c>
      <c r="C330" t="str">
        <f>A323&amp;" TOTAL"</f>
        <v>PL TOTAL</v>
      </c>
      <c r="D330" s="2">
        <f>D325+D326+D327</f>
        <v>409.74902483229806</v>
      </c>
      <c r="E330" s="2">
        <f>F330-D330</f>
        <v>340.40807216770185</v>
      </c>
      <c r="F330" s="2">
        <f>SUM(F325:F329)</f>
        <v>750.15709699999991</v>
      </c>
      <c r="H330" t="str">
        <f t="shared" si="64"/>
        <v>PL TOTAL</v>
      </c>
      <c r="I330" s="9">
        <f t="shared" si="65"/>
        <v>0.54621762091027459</v>
      </c>
      <c r="J330" s="9">
        <f t="shared" si="65"/>
        <v>0.45378237908972535</v>
      </c>
      <c r="K330" s="9">
        <f t="shared" si="65"/>
        <v>1</v>
      </c>
    </row>
    <row r="337" spans="1:11" ht="15.75">
      <c r="A337" s="4">
        <f>A322+1</f>
        <v>22</v>
      </c>
      <c r="C337" s="8" t="s">
        <v>125</v>
      </c>
      <c r="F337" s="4" t="s">
        <v>6</v>
      </c>
      <c r="H337" s="8" t="str">
        <f>C337</f>
        <v>Final Energy in Portugal</v>
      </c>
      <c r="K337" s="4" t="s">
        <v>7</v>
      </c>
    </row>
    <row r="338" spans="1:11">
      <c r="A338" s="5" t="s">
        <v>126</v>
      </c>
    </row>
    <row r="339" spans="1:11" ht="30">
      <c r="B339" s="1"/>
      <c r="C339" s="1"/>
      <c r="D339" s="1" t="s">
        <v>3</v>
      </c>
      <c r="E339" s="1" t="s">
        <v>4</v>
      </c>
      <c r="F339" s="1" t="s">
        <v>61</v>
      </c>
      <c r="G339" s="1"/>
      <c r="H339" s="1"/>
      <c r="I339" s="1" t="str">
        <f>D339</f>
        <v>Heating and cooling</v>
      </c>
      <c r="J339" s="1" t="str">
        <f>E339</f>
        <v>Rest</v>
      </c>
      <c r="K339" s="1" t="str">
        <f>F339</f>
        <v>TOTAL (Eurostat)</v>
      </c>
    </row>
    <row r="340" spans="1:11">
      <c r="A340" s="4" t="str">
        <f>A338&amp;"200_0"</f>
        <v>PT200_0</v>
      </c>
      <c r="C340" t="str">
        <f>A338&amp;" Industry"</f>
        <v>PT Industry</v>
      </c>
      <c r="D340" s="2">
        <v>43.018957624722219</v>
      </c>
      <c r="E340" s="2">
        <f t="shared" ref="E340:E343" si="66">F340-D340</f>
        <v>12.853888375277776</v>
      </c>
      <c r="F340" s="2">
        <v>55.872845999999996</v>
      </c>
      <c r="H340" t="str">
        <f t="shared" ref="H340:H345" si="67">C340</f>
        <v>PT Industry</v>
      </c>
      <c r="I340" s="9">
        <f t="shared" ref="I340:K345" si="68">D340/$F340</f>
        <v>0.76994391201626322</v>
      </c>
      <c r="J340" s="9">
        <f t="shared" si="68"/>
        <v>0.23005608798373681</v>
      </c>
      <c r="K340" s="9">
        <f t="shared" si="68"/>
        <v>1</v>
      </c>
    </row>
    <row r="341" spans="1:11">
      <c r="A341" s="4" t="str">
        <f>A338&amp;"300_0"</f>
        <v>PT300_0</v>
      </c>
      <c r="C341" t="str">
        <f>A338&amp;" Tertiary"</f>
        <v>PT Tertiary</v>
      </c>
      <c r="D341" s="2">
        <v>11.905148973833278</v>
      </c>
      <c r="E341" s="2">
        <f t="shared" si="66"/>
        <v>9.3486760261667214</v>
      </c>
      <c r="F341" s="2">
        <v>21.253824999999999</v>
      </c>
      <c r="H341" t="str">
        <f t="shared" si="67"/>
        <v>PT Tertiary</v>
      </c>
      <c r="I341" s="9">
        <f t="shared" si="68"/>
        <v>0.56014147918472457</v>
      </c>
      <c r="J341" s="9">
        <f t="shared" si="68"/>
        <v>0.43985852081527543</v>
      </c>
      <c r="K341" s="9">
        <f t="shared" si="68"/>
        <v>1</v>
      </c>
    </row>
    <row r="342" spans="1:11">
      <c r="A342" s="4" t="str">
        <f>A338&amp;"400_0"</f>
        <v>PT400_0</v>
      </c>
      <c r="C342" t="str">
        <f>A338&amp;" Residential"</f>
        <v>PT Residential</v>
      </c>
      <c r="D342" s="2">
        <v>25.545452241148809</v>
      </c>
      <c r="E342" s="2">
        <f t="shared" si="66"/>
        <v>6.0137157588511911</v>
      </c>
      <c r="F342" s="2">
        <v>31.559168</v>
      </c>
      <c r="H342" t="str">
        <f t="shared" si="67"/>
        <v>PT Residential</v>
      </c>
      <c r="I342" s="9">
        <f t="shared" si="68"/>
        <v>0.80944631497094</v>
      </c>
      <c r="J342" s="9">
        <f t="shared" si="68"/>
        <v>0.19055368502906006</v>
      </c>
      <c r="K342" s="9">
        <f t="shared" si="68"/>
        <v>1</v>
      </c>
    </row>
    <row r="343" spans="1:11">
      <c r="A343" s="4" t="str">
        <f>A338&amp;"500_0"</f>
        <v>PT500_0</v>
      </c>
      <c r="C343" t="str">
        <f>A338&amp;" Transport"</f>
        <v>PT Transport</v>
      </c>
      <c r="D343" s="2"/>
      <c r="E343" s="2">
        <f t="shared" si="66"/>
        <v>75.021641000000002</v>
      </c>
      <c r="F343" s="2">
        <v>75.021641000000002</v>
      </c>
      <c r="H343" t="str">
        <f t="shared" si="67"/>
        <v>PT Transport</v>
      </c>
      <c r="I343" s="9">
        <f t="shared" si="68"/>
        <v>0</v>
      </c>
      <c r="J343" s="9">
        <f t="shared" si="68"/>
        <v>1</v>
      </c>
      <c r="K343" s="9">
        <f t="shared" si="68"/>
        <v>1</v>
      </c>
    </row>
    <row r="344" spans="1:11">
      <c r="A344" s="4" t="str">
        <f>A338&amp;"OTH_0"</f>
        <v>PTOTH_0</v>
      </c>
      <c r="C344" t="str">
        <f>A338&amp;" Other"</f>
        <v>PT Other</v>
      </c>
      <c r="D344" s="2"/>
      <c r="E344" s="2">
        <f>F344-D344</f>
        <v>5.0648650000000002</v>
      </c>
      <c r="F344" s="2">
        <v>5.0648650000000002</v>
      </c>
      <c r="H344" t="str">
        <f t="shared" si="67"/>
        <v>PT Other</v>
      </c>
      <c r="I344" s="9">
        <f t="shared" si="68"/>
        <v>0</v>
      </c>
      <c r="J344" s="9">
        <f t="shared" si="68"/>
        <v>1</v>
      </c>
      <c r="K344" s="9">
        <f t="shared" si="68"/>
        <v>1</v>
      </c>
    </row>
    <row r="345" spans="1:11">
      <c r="A345" s="4" t="str">
        <f>A338&amp;"999_0"</f>
        <v>PT999_0</v>
      </c>
      <c r="C345" t="str">
        <f>A338&amp;" TOTAL"</f>
        <v>PT TOTAL</v>
      </c>
      <c r="D345" s="2">
        <f>D340+D341+D342</f>
        <v>80.469558839704305</v>
      </c>
      <c r="E345" s="2">
        <f>F345-D345</f>
        <v>108.30278616029567</v>
      </c>
      <c r="F345" s="2">
        <f>SUM(F340:F344)</f>
        <v>188.77234499999997</v>
      </c>
      <c r="H345" t="str">
        <f t="shared" si="67"/>
        <v>PT TOTAL</v>
      </c>
      <c r="I345" s="9">
        <f t="shared" si="68"/>
        <v>0.42627832397645066</v>
      </c>
      <c r="J345" s="9">
        <f t="shared" si="68"/>
        <v>0.57372167602354929</v>
      </c>
      <c r="K345" s="9">
        <f t="shared" si="68"/>
        <v>1</v>
      </c>
    </row>
    <row r="352" spans="1:11" ht="15.75">
      <c r="A352" s="4">
        <f>A337+1</f>
        <v>23</v>
      </c>
      <c r="C352" s="8" t="s">
        <v>127</v>
      </c>
      <c r="F352" s="4" t="s">
        <v>6</v>
      </c>
      <c r="H352" s="8" t="str">
        <f>C352</f>
        <v>Final Energy in Romania</v>
      </c>
      <c r="K352" s="4" t="s">
        <v>7</v>
      </c>
    </row>
    <row r="353" spans="1:11">
      <c r="A353" s="5" t="s">
        <v>128</v>
      </c>
    </row>
    <row r="354" spans="1:11" ht="30">
      <c r="B354" s="1"/>
      <c r="C354" s="1"/>
      <c r="D354" s="1" t="s">
        <v>3</v>
      </c>
      <c r="E354" s="1" t="s">
        <v>4</v>
      </c>
      <c r="F354" s="1" t="s">
        <v>61</v>
      </c>
      <c r="G354" s="1"/>
      <c r="H354" s="1"/>
      <c r="I354" s="1" t="str">
        <f>D354</f>
        <v>Heating and cooling</v>
      </c>
      <c r="J354" s="1" t="str">
        <f>E354</f>
        <v>Rest</v>
      </c>
      <c r="K354" s="1" t="str">
        <f>F354</f>
        <v>TOTAL (Eurostat)</v>
      </c>
    </row>
    <row r="355" spans="1:11">
      <c r="A355" s="4" t="str">
        <f>A353&amp;"200_0"</f>
        <v>RO200_0</v>
      </c>
      <c r="C355" t="str">
        <f>A353&amp;" Industry"</f>
        <v>RO Industry</v>
      </c>
      <c r="D355" s="2">
        <v>61.557188500555519</v>
      </c>
      <c r="E355" s="2">
        <f t="shared" ref="E355:E358" si="69">F355-D355</f>
        <v>17.374458499444479</v>
      </c>
      <c r="F355" s="2">
        <v>78.931646999999998</v>
      </c>
      <c r="H355" t="str">
        <f t="shared" ref="H355:H360" si="70">C355</f>
        <v>RO Industry</v>
      </c>
      <c r="I355" s="9">
        <f t="shared" ref="I355:K360" si="71">D355/$F355</f>
        <v>0.77987969135568047</v>
      </c>
      <c r="J355" s="9">
        <f t="shared" si="71"/>
        <v>0.22012030864431956</v>
      </c>
      <c r="K355" s="9">
        <f t="shared" si="71"/>
        <v>1</v>
      </c>
    </row>
    <row r="356" spans="1:11">
      <c r="A356" s="4" t="str">
        <f>A353&amp;"300_0"</f>
        <v>RO300_0</v>
      </c>
      <c r="C356" t="str">
        <f>A353&amp;" Tertiary"</f>
        <v>RO Tertiary</v>
      </c>
      <c r="D356" s="2">
        <v>12.912706990097394</v>
      </c>
      <c r="E356" s="2">
        <f t="shared" si="69"/>
        <v>7.5933090099026046</v>
      </c>
      <c r="F356" s="2">
        <v>20.506015999999999</v>
      </c>
      <c r="H356" t="str">
        <f t="shared" si="70"/>
        <v>RO Tertiary</v>
      </c>
      <c r="I356" s="9">
        <f t="shared" si="71"/>
        <v>0.62970335096282937</v>
      </c>
      <c r="J356" s="9">
        <f t="shared" si="71"/>
        <v>0.37029664903717058</v>
      </c>
      <c r="K356" s="9">
        <f t="shared" si="71"/>
        <v>1</v>
      </c>
    </row>
    <row r="357" spans="1:11">
      <c r="A357" s="4" t="str">
        <f>A353&amp;"400_0"</f>
        <v>RO400_0</v>
      </c>
      <c r="C357" t="str">
        <f>A353&amp;" Residential"</f>
        <v>RO Residential</v>
      </c>
      <c r="D357" s="2">
        <v>82.341137348802405</v>
      </c>
      <c r="E357" s="2">
        <f t="shared" si="69"/>
        <v>11.403640651197591</v>
      </c>
      <c r="F357" s="2">
        <v>93.744777999999997</v>
      </c>
      <c r="H357" t="str">
        <f t="shared" si="70"/>
        <v>RO Residential</v>
      </c>
      <c r="I357" s="9">
        <f t="shared" si="71"/>
        <v>0.87835439056458597</v>
      </c>
      <c r="J357" s="9">
        <f t="shared" si="71"/>
        <v>0.12164560943541401</v>
      </c>
      <c r="K357" s="9">
        <f t="shared" si="71"/>
        <v>1</v>
      </c>
    </row>
    <row r="358" spans="1:11">
      <c r="A358" s="4" t="str">
        <f>A353&amp;"500_0"</f>
        <v>RO500_0</v>
      </c>
      <c r="C358" t="str">
        <f>A353&amp;" Transport"</f>
        <v>RO Transport</v>
      </c>
      <c r="D358" s="2"/>
      <c r="E358" s="2">
        <f t="shared" si="69"/>
        <v>63.359076999999992</v>
      </c>
      <c r="F358" s="2">
        <v>63.359076999999992</v>
      </c>
      <c r="H358" t="str">
        <f t="shared" si="70"/>
        <v>RO Transport</v>
      </c>
      <c r="I358" s="9">
        <f t="shared" si="71"/>
        <v>0</v>
      </c>
      <c r="J358" s="9">
        <f t="shared" si="71"/>
        <v>1</v>
      </c>
      <c r="K358" s="9">
        <f t="shared" si="71"/>
        <v>1</v>
      </c>
    </row>
    <row r="359" spans="1:11">
      <c r="A359" s="4" t="str">
        <f>A353&amp;"OTH_0"</f>
        <v>ROOTH_0</v>
      </c>
      <c r="C359" t="str">
        <f>A353&amp;" Other"</f>
        <v>RO Other</v>
      </c>
      <c r="D359" s="2"/>
      <c r="E359" s="2">
        <f>F359-D359</f>
        <v>8.635275</v>
      </c>
      <c r="F359" s="2">
        <v>8.635275</v>
      </c>
      <c r="H359" t="str">
        <f t="shared" si="70"/>
        <v>RO Other</v>
      </c>
      <c r="I359" s="9">
        <f t="shared" si="71"/>
        <v>0</v>
      </c>
      <c r="J359" s="9">
        <f t="shared" si="71"/>
        <v>1</v>
      </c>
      <c r="K359" s="9">
        <f t="shared" si="71"/>
        <v>1</v>
      </c>
    </row>
    <row r="360" spans="1:11">
      <c r="A360" s="4" t="str">
        <f>A353&amp;"999_0"</f>
        <v>RO999_0</v>
      </c>
      <c r="C360" t="str">
        <f>A353&amp;" TOTAL"</f>
        <v>RO TOTAL</v>
      </c>
      <c r="D360" s="2">
        <f>D355+D356+D357</f>
        <v>156.81103283945532</v>
      </c>
      <c r="E360" s="2">
        <f>F360-D360</f>
        <v>108.36576016054465</v>
      </c>
      <c r="F360" s="2">
        <f>SUM(F355:F359)</f>
        <v>265.17679299999998</v>
      </c>
      <c r="H360" t="str">
        <f t="shared" si="70"/>
        <v>RO TOTAL</v>
      </c>
      <c r="I360" s="9">
        <f t="shared" si="71"/>
        <v>0.59134523449589849</v>
      </c>
      <c r="J360" s="9">
        <f t="shared" si="71"/>
        <v>0.40865476550410151</v>
      </c>
      <c r="K360" s="9">
        <f t="shared" si="71"/>
        <v>1</v>
      </c>
    </row>
    <row r="367" spans="1:11" ht="15.75">
      <c r="A367" s="4">
        <f>A352+1</f>
        <v>24</v>
      </c>
      <c r="C367" s="8" t="s">
        <v>129</v>
      </c>
      <c r="F367" s="4" t="s">
        <v>6</v>
      </c>
      <c r="H367" s="8" t="str">
        <f>C367</f>
        <v>Final Energy in Slovenia</v>
      </c>
      <c r="K367" s="4" t="s">
        <v>7</v>
      </c>
    </row>
    <row r="368" spans="1:11">
      <c r="A368" s="5" t="s">
        <v>130</v>
      </c>
    </row>
    <row r="369" spans="1:11" ht="30">
      <c r="B369" s="1"/>
      <c r="C369" s="1"/>
      <c r="D369" s="1" t="s">
        <v>3</v>
      </c>
      <c r="E369" s="1" t="s">
        <v>4</v>
      </c>
      <c r="F369" s="1" t="s">
        <v>61</v>
      </c>
      <c r="G369" s="1"/>
      <c r="H369" s="1"/>
      <c r="I369" s="1" t="str">
        <f>D369</f>
        <v>Heating and cooling</v>
      </c>
      <c r="J369" s="1" t="str">
        <f>E369</f>
        <v>Rest</v>
      </c>
      <c r="K369" s="1" t="str">
        <f>F369</f>
        <v>TOTAL (Eurostat)</v>
      </c>
    </row>
    <row r="370" spans="1:11">
      <c r="A370" s="4" t="str">
        <f>A368&amp;"200_0"</f>
        <v>SI200_0</v>
      </c>
      <c r="C370" t="str">
        <f>A368&amp;" Industry"</f>
        <v>SI Industry</v>
      </c>
      <c r="D370" s="2">
        <v>8.785088341111102</v>
      </c>
      <c r="E370" s="2">
        <f t="shared" ref="E370:E373" si="72">F370-D370</f>
        <v>5.2162686588888985</v>
      </c>
      <c r="F370" s="2">
        <v>14.001357</v>
      </c>
      <c r="H370" t="str">
        <f t="shared" ref="H370:H375" si="73">C370</f>
        <v>SI Industry</v>
      </c>
      <c r="I370" s="9">
        <f t="shared" ref="I370:K375" si="74">D370/$F370</f>
        <v>0.62744549268410921</v>
      </c>
      <c r="J370" s="9">
        <f t="shared" si="74"/>
        <v>0.37255450731589074</v>
      </c>
      <c r="K370" s="9">
        <f t="shared" si="74"/>
        <v>1</v>
      </c>
    </row>
    <row r="371" spans="1:11">
      <c r="A371" s="4" t="str">
        <f>A368&amp;"300_0"</f>
        <v>SI300_0</v>
      </c>
      <c r="C371" t="str">
        <f>A368&amp;" Tertiary"</f>
        <v>SI Tertiary</v>
      </c>
      <c r="D371" s="2">
        <v>3.2222404285098367</v>
      </c>
      <c r="E371" s="2">
        <f t="shared" si="72"/>
        <v>2.1124405714901631</v>
      </c>
      <c r="F371" s="2">
        <v>5.3346809999999998</v>
      </c>
      <c r="H371" t="str">
        <f t="shared" si="73"/>
        <v>SI Tertiary</v>
      </c>
      <c r="I371" s="9">
        <f t="shared" si="74"/>
        <v>0.60401745268551899</v>
      </c>
      <c r="J371" s="9">
        <f t="shared" si="74"/>
        <v>0.39598254731448107</v>
      </c>
      <c r="K371" s="9">
        <f t="shared" si="74"/>
        <v>1</v>
      </c>
    </row>
    <row r="372" spans="1:11">
      <c r="A372" s="4" t="str">
        <f>A368&amp;"400_0"</f>
        <v>SI400_0</v>
      </c>
      <c r="C372" t="str">
        <f>A368&amp;" Residential"</f>
        <v>SI Residential</v>
      </c>
      <c r="D372" s="2">
        <v>11.979642484573475</v>
      </c>
      <c r="E372" s="2">
        <f t="shared" si="72"/>
        <v>1.8216785154265249</v>
      </c>
      <c r="F372" s="2">
        <v>13.801321</v>
      </c>
      <c r="H372" t="str">
        <f t="shared" si="73"/>
        <v>SI Residential</v>
      </c>
      <c r="I372" s="9">
        <f t="shared" si="74"/>
        <v>0.86800694546366064</v>
      </c>
      <c r="J372" s="9">
        <f t="shared" si="74"/>
        <v>0.1319930545363393</v>
      </c>
      <c r="K372" s="9">
        <f t="shared" si="74"/>
        <v>1</v>
      </c>
    </row>
    <row r="373" spans="1:11">
      <c r="A373" s="4" t="str">
        <f>A368&amp;"500_0"</f>
        <v>SI500_0</v>
      </c>
      <c r="C373" t="str">
        <f>A368&amp;" Transport"</f>
        <v>SI Transport</v>
      </c>
      <c r="D373" s="2"/>
      <c r="E373" s="2">
        <f t="shared" si="72"/>
        <v>22.176083999999999</v>
      </c>
      <c r="F373" s="2">
        <v>22.176083999999999</v>
      </c>
      <c r="H373" t="str">
        <f t="shared" si="73"/>
        <v>SI Transport</v>
      </c>
      <c r="I373" s="9">
        <f t="shared" si="74"/>
        <v>0</v>
      </c>
      <c r="J373" s="9">
        <f t="shared" si="74"/>
        <v>1</v>
      </c>
      <c r="K373" s="9">
        <f t="shared" si="74"/>
        <v>1</v>
      </c>
    </row>
    <row r="374" spans="1:11">
      <c r="A374" s="4" t="str">
        <f>A368&amp;"OTH_0"</f>
        <v>SIOTH_0</v>
      </c>
      <c r="C374" t="str">
        <f>A368&amp;" Other"</f>
        <v>SI Other</v>
      </c>
      <c r="D374" s="2"/>
      <c r="E374" s="2">
        <f>F374-D374</f>
        <v>1.150207</v>
      </c>
      <c r="F374" s="2">
        <v>1.150207</v>
      </c>
      <c r="H374" t="str">
        <f t="shared" si="73"/>
        <v>SI Other</v>
      </c>
      <c r="I374" s="9">
        <f t="shared" si="74"/>
        <v>0</v>
      </c>
      <c r="J374" s="9">
        <f t="shared" si="74"/>
        <v>1</v>
      </c>
      <c r="K374" s="9">
        <f t="shared" si="74"/>
        <v>1</v>
      </c>
    </row>
    <row r="375" spans="1:11">
      <c r="A375" s="4" t="str">
        <f>A368&amp;"999_0"</f>
        <v>SI999_0</v>
      </c>
      <c r="C375" t="str">
        <f>A368&amp;" TOTAL"</f>
        <v>SI TOTAL</v>
      </c>
      <c r="D375" s="2">
        <f>D370+D371+D372</f>
        <v>23.986971254194415</v>
      </c>
      <c r="E375" s="2">
        <f>F375-D375</f>
        <v>32.476678745805593</v>
      </c>
      <c r="F375" s="2">
        <f>SUM(F370:F374)</f>
        <v>56.463650000000008</v>
      </c>
      <c r="H375" t="str">
        <f t="shared" si="73"/>
        <v>SI TOTAL</v>
      </c>
      <c r="I375" s="9">
        <f t="shared" si="74"/>
        <v>0.42482147814026211</v>
      </c>
      <c r="J375" s="9">
        <f t="shared" si="74"/>
        <v>0.57517852185973783</v>
      </c>
      <c r="K375" s="9">
        <f t="shared" si="74"/>
        <v>1</v>
      </c>
    </row>
    <row r="382" spans="1:11" ht="15.75">
      <c r="A382" s="4">
        <f>A367+1</f>
        <v>25</v>
      </c>
      <c r="C382" s="8" t="s">
        <v>131</v>
      </c>
      <c r="F382" s="4" t="s">
        <v>6</v>
      </c>
      <c r="H382" s="8" t="str">
        <f>C382</f>
        <v>Final Energy in Slovakia</v>
      </c>
      <c r="K382" s="4" t="s">
        <v>7</v>
      </c>
    </row>
    <row r="383" spans="1:11">
      <c r="A383" s="5" t="s">
        <v>132</v>
      </c>
    </row>
    <row r="384" spans="1:11" ht="30">
      <c r="B384" s="1"/>
      <c r="C384" s="1"/>
      <c r="D384" s="1" t="s">
        <v>3</v>
      </c>
      <c r="E384" s="1" t="s">
        <v>4</v>
      </c>
      <c r="F384" s="1" t="s">
        <v>61</v>
      </c>
      <c r="G384" s="1"/>
      <c r="H384" s="1"/>
      <c r="I384" s="1" t="str">
        <f>D384</f>
        <v>Heating and cooling</v>
      </c>
      <c r="J384" s="1" t="str">
        <f>E384</f>
        <v>Rest</v>
      </c>
      <c r="K384" s="1" t="str">
        <f>F384</f>
        <v>TOTAL (Eurostat)</v>
      </c>
    </row>
    <row r="385" spans="1:11">
      <c r="A385" s="4" t="str">
        <f>A383&amp;"200_0"</f>
        <v>SK200_0</v>
      </c>
      <c r="C385" t="str">
        <f>A383&amp;" Industry"</f>
        <v>SK Industry</v>
      </c>
      <c r="D385" s="2">
        <v>40.828567431666677</v>
      </c>
      <c r="E385" s="2">
        <f t="shared" ref="E385:E388" si="75">F385-D385</f>
        <v>9.6944785683333166</v>
      </c>
      <c r="F385" s="2">
        <v>50.523045999999994</v>
      </c>
      <c r="H385" t="str">
        <f t="shared" ref="H385:H390" si="76">C385</f>
        <v>SK Industry</v>
      </c>
      <c r="I385" s="9">
        <f t="shared" ref="I385:K390" si="77">D385/$F385</f>
        <v>0.80811769408492673</v>
      </c>
      <c r="J385" s="9">
        <f t="shared" si="77"/>
        <v>0.19188230591507324</v>
      </c>
      <c r="K385" s="9">
        <f t="shared" si="77"/>
        <v>1</v>
      </c>
    </row>
    <row r="386" spans="1:11">
      <c r="A386" s="4" t="str">
        <f>A383&amp;"300_0"</f>
        <v>SK300_0</v>
      </c>
      <c r="C386" t="str">
        <f>A383&amp;" Tertiary"</f>
        <v>SK Tertiary</v>
      </c>
      <c r="D386" s="2">
        <v>20.915157335536794</v>
      </c>
      <c r="E386" s="2">
        <f t="shared" si="75"/>
        <v>-4.0330493355367949</v>
      </c>
      <c r="F386" s="2">
        <v>16.882107999999999</v>
      </c>
      <c r="H386" t="str">
        <f t="shared" si="76"/>
        <v>SK Tertiary</v>
      </c>
      <c r="I386" s="9">
        <f t="shared" si="77"/>
        <v>1.238894890113059</v>
      </c>
      <c r="J386" s="9">
        <f t="shared" si="77"/>
        <v>-0.23889489011305906</v>
      </c>
      <c r="K386" s="9">
        <f t="shared" si="77"/>
        <v>1</v>
      </c>
    </row>
    <row r="387" spans="1:11">
      <c r="A387" s="4" t="str">
        <f>A383&amp;"400_0"</f>
        <v>SK400_0</v>
      </c>
      <c r="C387" t="str">
        <f>A383&amp;" Residential"</f>
        <v>SK Residential</v>
      </c>
      <c r="D387" s="2">
        <v>22.543767455856887</v>
      </c>
      <c r="E387" s="2">
        <f t="shared" si="75"/>
        <v>1.5349845441431142</v>
      </c>
      <c r="F387" s="2">
        <v>24.078752000000001</v>
      </c>
      <c r="H387" t="str">
        <f t="shared" si="76"/>
        <v>SK Residential</v>
      </c>
      <c r="I387" s="9">
        <f t="shared" si="77"/>
        <v>0.93625149076899361</v>
      </c>
      <c r="J387" s="9">
        <f t="shared" si="77"/>
        <v>6.3748509231006417E-2</v>
      </c>
      <c r="K387" s="9">
        <f t="shared" si="77"/>
        <v>1</v>
      </c>
    </row>
    <row r="388" spans="1:11">
      <c r="A388" s="4" t="str">
        <f>A383&amp;"500_0"</f>
        <v>SK500_0</v>
      </c>
      <c r="C388" t="str">
        <f>A383&amp;" Transport"</f>
        <v>SK Transport</v>
      </c>
      <c r="D388" s="2"/>
      <c r="E388" s="2">
        <f t="shared" si="75"/>
        <v>27.180472999999999</v>
      </c>
      <c r="F388" s="2">
        <v>27.180472999999999</v>
      </c>
      <c r="H388" t="str">
        <f t="shared" si="76"/>
        <v>SK Transport</v>
      </c>
      <c r="I388" s="9">
        <f t="shared" si="77"/>
        <v>0</v>
      </c>
      <c r="J388" s="9">
        <f t="shared" si="77"/>
        <v>1</v>
      </c>
      <c r="K388" s="9">
        <f t="shared" si="77"/>
        <v>1</v>
      </c>
    </row>
    <row r="389" spans="1:11">
      <c r="A389" s="4" t="str">
        <f>A383&amp;"OTH_0"</f>
        <v>SKOTH_0</v>
      </c>
      <c r="C389" t="str">
        <f>A383&amp;" Other"</f>
        <v>SK Other</v>
      </c>
      <c r="D389" s="2"/>
      <c r="E389" s="2">
        <f>F389-D389</f>
        <v>1.6689049999999999</v>
      </c>
      <c r="F389" s="2">
        <v>1.6689049999999999</v>
      </c>
      <c r="H389" t="str">
        <f t="shared" si="76"/>
        <v>SK Other</v>
      </c>
      <c r="I389" s="9">
        <f t="shared" si="77"/>
        <v>0</v>
      </c>
      <c r="J389" s="9">
        <f t="shared" si="77"/>
        <v>1</v>
      </c>
      <c r="K389" s="9">
        <f t="shared" si="77"/>
        <v>1</v>
      </c>
    </row>
    <row r="390" spans="1:11">
      <c r="A390" s="4" t="str">
        <f>A383&amp;"999_0"</f>
        <v>SK999_0</v>
      </c>
      <c r="C390" t="str">
        <f>A383&amp;" TOTAL"</f>
        <v>SK TOTAL</v>
      </c>
      <c r="D390" s="2">
        <f>D385+D386+D387</f>
        <v>84.287492223060354</v>
      </c>
      <c r="E390" s="2">
        <f>F390-D390</f>
        <v>36.045791776939637</v>
      </c>
      <c r="F390" s="2">
        <f>SUM(F385:F389)</f>
        <v>120.33328399999999</v>
      </c>
      <c r="H390" t="str">
        <f t="shared" si="76"/>
        <v>SK TOTAL</v>
      </c>
      <c r="I390" s="9">
        <f t="shared" si="77"/>
        <v>0.70045036104109282</v>
      </c>
      <c r="J390" s="9">
        <f t="shared" si="77"/>
        <v>0.29954963895890718</v>
      </c>
      <c r="K390" s="9">
        <f t="shared" si="77"/>
        <v>1</v>
      </c>
    </row>
    <row r="397" spans="1:11" ht="15.75">
      <c r="A397" s="4">
        <f>A382+1</f>
        <v>26</v>
      </c>
      <c r="C397" s="8" t="s">
        <v>133</v>
      </c>
      <c r="F397" s="4" t="s">
        <v>6</v>
      </c>
      <c r="H397" s="8" t="str">
        <f>C397</f>
        <v>Final Energy in Finland</v>
      </c>
      <c r="K397" s="4" t="s">
        <v>7</v>
      </c>
    </row>
    <row r="398" spans="1:11">
      <c r="A398" s="5" t="s">
        <v>134</v>
      </c>
    </row>
    <row r="399" spans="1:11" ht="30">
      <c r="B399" s="1"/>
      <c r="C399" s="1"/>
      <c r="D399" s="1" t="s">
        <v>3</v>
      </c>
      <c r="E399" s="1" t="s">
        <v>4</v>
      </c>
      <c r="F399" s="1" t="s">
        <v>61</v>
      </c>
      <c r="G399" s="1"/>
      <c r="H399" s="1"/>
      <c r="I399" s="1" t="str">
        <f>D399</f>
        <v>Heating and cooling</v>
      </c>
      <c r="J399" s="1" t="str">
        <f>E399</f>
        <v>Rest</v>
      </c>
      <c r="K399" s="1" t="str">
        <f>F399</f>
        <v>TOTAL (Eurostat)</v>
      </c>
    </row>
    <row r="400" spans="1:11">
      <c r="A400" s="4" t="str">
        <f>A398&amp;"200_0"</f>
        <v>FI200_0</v>
      </c>
      <c r="C400" t="str">
        <f>A398&amp;" Industry"</f>
        <v>FI Industry</v>
      </c>
      <c r="D400" s="2">
        <v>91.87247593555557</v>
      </c>
      <c r="E400" s="2">
        <f t="shared" ref="E400:E403" si="78">F400-D400</f>
        <v>34.323491064444426</v>
      </c>
      <c r="F400" s="2">
        <v>126.195967</v>
      </c>
      <c r="H400" t="str">
        <f t="shared" ref="H400:H405" si="79">C400</f>
        <v>FI Industry</v>
      </c>
      <c r="I400" s="9">
        <f t="shared" ref="I400:K405" si="80">D400/$F400</f>
        <v>0.72801435830002059</v>
      </c>
      <c r="J400" s="9">
        <f t="shared" si="80"/>
        <v>0.27198564169997941</v>
      </c>
      <c r="K400" s="9">
        <f t="shared" si="80"/>
        <v>1</v>
      </c>
    </row>
    <row r="401" spans="1:11">
      <c r="A401" s="4" t="str">
        <f>A398&amp;"300_0"</f>
        <v>FI300_0</v>
      </c>
      <c r="C401" t="str">
        <f>A398&amp;" Tertiary"</f>
        <v>FI Tertiary</v>
      </c>
      <c r="D401" s="2">
        <v>10.309754727119591</v>
      </c>
      <c r="E401" s="2">
        <f t="shared" si="78"/>
        <v>24.451152272880414</v>
      </c>
      <c r="F401" s="2">
        <v>34.760907000000003</v>
      </c>
      <c r="H401" t="str">
        <f t="shared" si="79"/>
        <v>FI Tertiary</v>
      </c>
      <c r="I401" s="9">
        <f t="shared" si="80"/>
        <v>0.29659049826057732</v>
      </c>
      <c r="J401" s="9">
        <f t="shared" si="80"/>
        <v>0.70340950173942274</v>
      </c>
      <c r="K401" s="9">
        <f t="shared" si="80"/>
        <v>1</v>
      </c>
    </row>
    <row r="402" spans="1:11">
      <c r="A402" s="4" t="str">
        <f>A398&amp;"400_0"</f>
        <v>FI400_0</v>
      </c>
      <c r="C402" t="str">
        <f>A398&amp;" Residential"</f>
        <v>FI Residential</v>
      </c>
      <c r="D402" s="2">
        <v>67.594702948162805</v>
      </c>
      <c r="E402" s="2">
        <f t="shared" si="78"/>
        <v>-4.4612479481628071</v>
      </c>
      <c r="F402" s="2">
        <v>63.133454999999998</v>
      </c>
      <c r="H402" t="str">
        <f t="shared" si="79"/>
        <v>FI Residential</v>
      </c>
      <c r="I402" s="9">
        <f t="shared" si="80"/>
        <v>1.0706637700750388</v>
      </c>
      <c r="J402" s="9">
        <f t="shared" si="80"/>
        <v>-7.0663770075038781E-2</v>
      </c>
      <c r="K402" s="9">
        <f t="shared" si="80"/>
        <v>1</v>
      </c>
    </row>
    <row r="403" spans="1:11">
      <c r="A403" s="4" t="str">
        <f>A398&amp;"500_0"</f>
        <v>FI500_0</v>
      </c>
      <c r="C403" t="str">
        <f>A398&amp;" Transport"</f>
        <v>FI Transport</v>
      </c>
      <c r="D403" s="2"/>
      <c r="E403" s="2">
        <f t="shared" si="78"/>
        <v>55.957744999999996</v>
      </c>
      <c r="F403" s="2">
        <v>55.957744999999996</v>
      </c>
      <c r="H403" t="str">
        <f t="shared" si="79"/>
        <v>FI Transport</v>
      </c>
      <c r="I403" s="9">
        <f t="shared" si="80"/>
        <v>0</v>
      </c>
      <c r="J403" s="9">
        <f t="shared" si="80"/>
        <v>1</v>
      </c>
      <c r="K403" s="9">
        <f t="shared" si="80"/>
        <v>1</v>
      </c>
    </row>
    <row r="404" spans="1:11">
      <c r="A404" s="4" t="str">
        <f>A398&amp;"OTH_0"</f>
        <v>FIOTH_0</v>
      </c>
      <c r="C404" t="str">
        <f>A398&amp;" Other"</f>
        <v>FI Other</v>
      </c>
      <c r="D404" s="2"/>
      <c r="E404" s="2">
        <f>F404-D404</f>
        <v>12.503413</v>
      </c>
      <c r="F404" s="2">
        <v>12.503413</v>
      </c>
      <c r="H404" t="str">
        <f t="shared" si="79"/>
        <v>FI Other</v>
      </c>
      <c r="I404" s="9">
        <f t="shared" si="80"/>
        <v>0</v>
      </c>
      <c r="J404" s="9">
        <f t="shared" si="80"/>
        <v>1</v>
      </c>
      <c r="K404" s="9">
        <f t="shared" si="80"/>
        <v>1</v>
      </c>
    </row>
    <row r="405" spans="1:11">
      <c r="A405" s="4" t="str">
        <f>A398&amp;"999_0"</f>
        <v>FI999_0</v>
      </c>
      <c r="C405" t="str">
        <f>A398&amp;" TOTAL"</f>
        <v>FI TOTAL</v>
      </c>
      <c r="D405" s="2">
        <f>D400+D401+D402</f>
        <v>169.77693361083797</v>
      </c>
      <c r="E405" s="2">
        <f>F405-D405</f>
        <v>122.77455338916204</v>
      </c>
      <c r="F405" s="2">
        <f>SUM(F400:F404)</f>
        <v>292.55148700000001</v>
      </c>
      <c r="H405" t="str">
        <f t="shared" si="79"/>
        <v>FI TOTAL</v>
      </c>
      <c r="I405" s="9">
        <f t="shared" si="80"/>
        <v>0.58033180877606672</v>
      </c>
      <c r="J405" s="9">
        <f t="shared" si="80"/>
        <v>0.41966819122393328</v>
      </c>
      <c r="K405" s="9">
        <f t="shared" si="80"/>
        <v>1</v>
      </c>
    </row>
    <row r="412" spans="1:11" ht="15.75">
      <c r="A412" s="4">
        <f>A397+1</f>
        <v>27</v>
      </c>
      <c r="C412" s="8" t="s">
        <v>135</v>
      </c>
      <c r="F412" s="4" t="s">
        <v>6</v>
      </c>
      <c r="H412" s="8" t="str">
        <f>C412</f>
        <v>Final Energy in Sweden</v>
      </c>
      <c r="K412" s="4" t="s">
        <v>7</v>
      </c>
    </row>
    <row r="413" spans="1:11">
      <c r="A413" s="5" t="s">
        <v>136</v>
      </c>
    </row>
    <row r="414" spans="1:11" ht="30">
      <c r="B414" s="1"/>
      <c r="C414" s="1"/>
      <c r="D414" s="1" t="s">
        <v>3</v>
      </c>
      <c r="E414" s="1" t="s">
        <v>4</v>
      </c>
      <c r="F414" s="1" t="s">
        <v>61</v>
      </c>
      <c r="G414" s="1"/>
      <c r="H414" s="1"/>
      <c r="I414" s="1" t="str">
        <f>D414</f>
        <v>Heating and cooling</v>
      </c>
      <c r="J414" s="1" t="str">
        <f>E414</f>
        <v>Rest</v>
      </c>
      <c r="K414" s="1" t="str">
        <f>F414</f>
        <v>TOTAL (Eurostat)</v>
      </c>
    </row>
    <row r="415" spans="1:11">
      <c r="A415" s="4" t="str">
        <f>A413&amp;"200_0"</f>
        <v>SE200_0</v>
      </c>
      <c r="C415" t="str">
        <f>A413&amp;" Industry"</f>
        <v>SE Industry</v>
      </c>
      <c r="D415" s="2">
        <v>85.67546528166676</v>
      </c>
      <c r="E415" s="2">
        <f t="shared" ref="E415:E418" si="81">F415-D415</f>
        <v>50.142000718333236</v>
      </c>
      <c r="F415" s="2">
        <v>135.817466</v>
      </c>
      <c r="H415" t="str">
        <f t="shared" ref="H415:H420" si="82">C415</f>
        <v>SE Industry</v>
      </c>
      <c r="I415" s="9">
        <f t="shared" ref="I415:K420" si="83">D415/$F415</f>
        <v>0.63081330998817753</v>
      </c>
      <c r="J415" s="9">
        <f t="shared" si="83"/>
        <v>0.36918669001182247</v>
      </c>
      <c r="K415" s="9">
        <f t="shared" si="83"/>
        <v>1</v>
      </c>
    </row>
    <row r="416" spans="1:11">
      <c r="A416" s="4" t="str">
        <f>A413&amp;"300_0"</f>
        <v>SE300_0</v>
      </c>
      <c r="C416" t="str">
        <f>A413&amp;" Tertiary"</f>
        <v>SE Tertiary</v>
      </c>
      <c r="D416" s="2">
        <v>17.079512481713447</v>
      </c>
      <c r="E416" s="2">
        <f t="shared" si="81"/>
        <v>35.460175518286562</v>
      </c>
      <c r="F416" s="2">
        <v>52.539688000000005</v>
      </c>
      <c r="H416" t="str">
        <f t="shared" si="82"/>
        <v>SE Tertiary</v>
      </c>
      <c r="I416" s="9">
        <f t="shared" si="83"/>
        <v>0.32507830045952013</v>
      </c>
      <c r="J416" s="9">
        <f t="shared" si="83"/>
        <v>0.67492169954047987</v>
      </c>
      <c r="K416" s="9">
        <f t="shared" si="83"/>
        <v>1</v>
      </c>
    </row>
    <row r="417" spans="1:11">
      <c r="A417" s="4" t="str">
        <f>A413&amp;"400_0"</f>
        <v>SE400_0</v>
      </c>
      <c r="C417" t="str">
        <f>A413&amp;" Residential"</f>
        <v>SE Residential</v>
      </c>
      <c r="D417" s="2">
        <v>76.860149896834812</v>
      </c>
      <c r="E417" s="2">
        <f t="shared" si="81"/>
        <v>9.1576561031651806</v>
      </c>
      <c r="F417" s="2">
        <v>86.017805999999993</v>
      </c>
      <c r="H417" t="str">
        <f t="shared" si="82"/>
        <v>SE Residential</v>
      </c>
      <c r="I417" s="9">
        <f t="shared" si="83"/>
        <v>0.89353766936156009</v>
      </c>
      <c r="J417" s="9">
        <f t="shared" si="83"/>
        <v>0.10646233063843992</v>
      </c>
      <c r="K417" s="9">
        <f t="shared" si="83"/>
        <v>1</v>
      </c>
    </row>
    <row r="418" spans="1:11">
      <c r="A418" s="4" t="str">
        <f>A413&amp;"500_0"</f>
        <v>SE500_0</v>
      </c>
      <c r="C418" t="str">
        <f>A413&amp;" Transport"</f>
        <v>SE Transport</v>
      </c>
      <c r="D418" s="2"/>
      <c r="E418" s="2">
        <f t="shared" si="81"/>
        <v>96.808120000000002</v>
      </c>
      <c r="F418" s="2">
        <v>96.808120000000002</v>
      </c>
      <c r="H418" t="str">
        <f t="shared" si="82"/>
        <v>SE Transport</v>
      </c>
      <c r="I418" s="9">
        <f t="shared" si="83"/>
        <v>0</v>
      </c>
      <c r="J418" s="9">
        <f t="shared" si="83"/>
        <v>1</v>
      </c>
      <c r="K418" s="9">
        <f t="shared" si="83"/>
        <v>1</v>
      </c>
    </row>
    <row r="419" spans="1:11">
      <c r="A419" s="4" t="str">
        <f>A413&amp;"OTH_0"</f>
        <v>SEOTH_0</v>
      </c>
      <c r="C419" t="str">
        <f>A413&amp;" Other"</f>
        <v>SE Other</v>
      </c>
      <c r="D419" s="2"/>
      <c r="E419" s="2">
        <f>F419-D419</f>
        <v>5.383527</v>
      </c>
      <c r="F419" s="2">
        <v>5.383527</v>
      </c>
      <c r="H419" t="str">
        <f t="shared" si="82"/>
        <v>SE Other</v>
      </c>
      <c r="I419" s="9">
        <f t="shared" si="83"/>
        <v>0</v>
      </c>
      <c r="J419" s="9">
        <f t="shared" si="83"/>
        <v>1</v>
      </c>
      <c r="K419" s="9">
        <f t="shared" si="83"/>
        <v>1</v>
      </c>
    </row>
    <row r="420" spans="1:11">
      <c r="A420" s="4" t="str">
        <f>A413&amp;"999_0"</f>
        <v>SE999_0</v>
      </c>
      <c r="C420" t="str">
        <f>A413&amp;" TOTAL"</f>
        <v>SE TOTAL</v>
      </c>
      <c r="D420" s="2">
        <f>D415+D416+D417</f>
        <v>179.61512766021502</v>
      </c>
      <c r="E420" s="2">
        <f>F420-D420</f>
        <v>196.95147933978501</v>
      </c>
      <c r="F420" s="2">
        <f>SUM(F415:F419)</f>
        <v>376.56660700000003</v>
      </c>
      <c r="H420" t="str">
        <f t="shared" si="82"/>
        <v>SE TOTAL</v>
      </c>
      <c r="I420" s="9">
        <f t="shared" si="83"/>
        <v>0.47698102891055078</v>
      </c>
      <c r="J420" s="9">
        <f t="shared" si="83"/>
        <v>0.52301897108944928</v>
      </c>
      <c r="K420" s="9">
        <f t="shared" si="83"/>
        <v>1</v>
      </c>
    </row>
    <row r="427" spans="1:11" ht="15.75">
      <c r="A427" s="4">
        <f>A412+1</f>
        <v>28</v>
      </c>
      <c r="C427" s="8" t="s">
        <v>137</v>
      </c>
      <c r="F427" s="4" t="s">
        <v>6</v>
      </c>
      <c r="H427" s="8" t="str">
        <f>C427</f>
        <v>Final Energy in United Kingdom</v>
      </c>
      <c r="K427" s="4" t="s">
        <v>7</v>
      </c>
    </row>
    <row r="428" spans="1:11">
      <c r="A428" s="5" t="s">
        <v>138</v>
      </c>
    </row>
    <row r="429" spans="1:11" ht="30">
      <c r="B429" s="1"/>
      <c r="C429" s="1"/>
      <c r="D429" s="1" t="s">
        <v>3</v>
      </c>
      <c r="E429" s="1" t="s">
        <v>4</v>
      </c>
      <c r="F429" s="1" t="s">
        <v>61</v>
      </c>
      <c r="G429" s="1"/>
      <c r="H429" s="1"/>
      <c r="I429" s="1" t="str">
        <f>D429</f>
        <v>Heating and cooling</v>
      </c>
      <c r="J429" s="1" t="str">
        <f>E429</f>
        <v>Rest</v>
      </c>
      <c r="K429" s="1" t="str">
        <f>F429</f>
        <v>TOTAL (Eurostat)</v>
      </c>
    </row>
    <row r="430" spans="1:11">
      <c r="A430" s="4" t="str">
        <f>A428&amp;"200_0"</f>
        <v>UK200_0</v>
      </c>
      <c r="C430" t="str">
        <f>A428&amp;" Industry"</f>
        <v>UK Industry</v>
      </c>
      <c r="D430" s="2">
        <v>198.85779825055556</v>
      </c>
      <c r="E430" s="2">
        <f t="shared" ref="E430:E433" si="84">F430-D430</f>
        <v>87.865895749444405</v>
      </c>
      <c r="F430" s="2">
        <v>286.72369399999997</v>
      </c>
      <c r="H430" t="str">
        <f t="shared" ref="H430:H435" si="85">C430</f>
        <v>UK Industry</v>
      </c>
      <c r="I430" s="9">
        <f t="shared" ref="I430:K435" si="86">D430/$F430</f>
        <v>0.69355202381898573</v>
      </c>
      <c r="J430" s="9">
        <f t="shared" si="86"/>
        <v>0.30644797618101421</v>
      </c>
      <c r="K430" s="9">
        <f t="shared" si="86"/>
        <v>1</v>
      </c>
    </row>
    <row r="431" spans="1:11">
      <c r="A431" s="4" t="str">
        <f>A428&amp;"300_0"</f>
        <v>UK300_0</v>
      </c>
      <c r="C431" t="str">
        <f>A428&amp;" Tertiary"</f>
        <v>UK Tertiary</v>
      </c>
      <c r="D431" s="2">
        <v>124.94292175914579</v>
      </c>
      <c r="E431" s="2">
        <f t="shared" si="84"/>
        <v>76.580555240854224</v>
      </c>
      <c r="F431" s="2">
        <v>201.52347700000001</v>
      </c>
      <c r="H431" t="str">
        <f t="shared" si="85"/>
        <v>UK Tertiary</v>
      </c>
      <c r="I431" s="9">
        <f t="shared" si="86"/>
        <v>0.61999189185856385</v>
      </c>
      <c r="J431" s="9">
        <f t="shared" si="86"/>
        <v>0.38000810814143615</v>
      </c>
      <c r="K431" s="9">
        <f t="shared" si="86"/>
        <v>1</v>
      </c>
    </row>
    <row r="432" spans="1:11">
      <c r="A432" s="4" t="str">
        <f>A428&amp;"400_0"</f>
        <v>UK400_0</v>
      </c>
      <c r="C432" t="str">
        <f>A428&amp;" Residential"</f>
        <v>UK Residential</v>
      </c>
      <c r="D432" s="2">
        <v>391.29713280399261</v>
      </c>
      <c r="E432" s="2">
        <f t="shared" si="84"/>
        <v>76.283528196007353</v>
      </c>
      <c r="F432" s="2">
        <v>467.58066099999996</v>
      </c>
      <c r="H432" t="str">
        <f t="shared" si="85"/>
        <v>UK Residential</v>
      </c>
      <c r="I432" s="9">
        <f t="shared" si="86"/>
        <v>0.83685482621787188</v>
      </c>
      <c r="J432" s="9">
        <f t="shared" si="86"/>
        <v>0.16314517378212817</v>
      </c>
      <c r="K432" s="9">
        <f t="shared" si="86"/>
        <v>1</v>
      </c>
    </row>
    <row r="433" spans="1:11">
      <c r="A433" s="4" t="str">
        <f>A428&amp;"500_0"</f>
        <v>UK500_0</v>
      </c>
      <c r="C433" t="str">
        <f>A428&amp;" Transport"</f>
        <v>UK Transport</v>
      </c>
      <c r="D433" s="2"/>
      <c r="E433" s="2">
        <f t="shared" si="84"/>
        <v>589.278144</v>
      </c>
      <c r="F433" s="2">
        <v>589.278144</v>
      </c>
      <c r="H433" t="str">
        <f t="shared" si="85"/>
        <v>UK Transport</v>
      </c>
      <c r="I433" s="9">
        <f t="shared" si="86"/>
        <v>0</v>
      </c>
      <c r="J433" s="9">
        <f t="shared" si="86"/>
        <v>1</v>
      </c>
      <c r="K433" s="9">
        <f t="shared" si="86"/>
        <v>1</v>
      </c>
    </row>
    <row r="434" spans="1:11">
      <c r="A434" s="4" t="str">
        <f>A428&amp;"OTH_0"</f>
        <v>UKOTH_0</v>
      </c>
      <c r="C434" t="str">
        <f>A428&amp;" Other"</f>
        <v>UK Other</v>
      </c>
      <c r="D434" s="2"/>
      <c r="E434" s="2">
        <f>F434-D434</f>
        <v>24.439281999999999</v>
      </c>
      <c r="F434" s="2">
        <v>24.439281999999999</v>
      </c>
      <c r="H434" t="str">
        <f t="shared" si="85"/>
        <v>UK Other</v>
      </c>
      <c r="I434" s="9">
        <f t="shared" si="86"/>
        <v>0</v>
      </c>
      <c r="J434" s="9">
        <f t="shared" si="86"/>
        <v>1</v>
      </c>
      <c r="K434" s="9">
        <f t="shared" si="86"/>
        <v>1</v>
      </c>
    </row>
    <row r="435" spans="1:11">
      <c r="A435" s="4" t="str">
        <f>A428&amp;"999_0"</f>
        <v>UK999_0</v>
      </c>
      <c r="C435" t="str">
        <f>A428&amp;" TOTAL"</f>
        <v>UK TOTAL</v>
      </c>
      <c r="D435" s="2">
        <f>D430+D431+D432</f>
        <v>715.09785281369398</v>
      </c>
      <c r="E435" s="2">
        <f>F435-D435</f>
        <v>854.4474051863059</v>
      </c>
      <c r="F435" s="2">
        <f>SUM(F430:F434)</f>
        <v>1569.5452579999999</v>
      </c>
      <c r="H435" t="str">
        <f t="shared" si="85"/>
        <v>UK TOTAL</v>
      </c>
      <c r="I435" s="9">
        <f t="shared" si="86"/>
        <v>0.45560830385032075</v>
      </c>
      <c r="J435" s="9">
        <f t="shared" si="86"/>
        <v>0.5443916961496793</v>
      </c>
      <c r="K435" s="9">
        <f t="shared" si="86"/>
        <v>1</v>
      </c>
    </row>
    <row r="441" spans="1:11" s="11" customFormat="1">
      <c r="A441" s="10"/>
    </row>
    <row r="442" spans="1:11" ht="15.75">
      <c r="A442" s="4">
        <v>31</v>
      </c>
      <c r="C442" s="8" t="s">
        <v>139</v>
      </c>
      <c r="F442" s="4" t="s">
        <v>6</v>
      </c>
      <c r="H442" s="8" t="str">
        <f>C442</f>
        <v>Final Energy in Norway</v>
      </c>
      <c r="K442" s="4" t="s">
        <v>7</v>
      </c>
    </row>
    <row r="443" spans="1:11">
      <c r="A443" s="5" t="s">
        <v>140</v>
      </c>
    </row>
    <row r="444" spans="1:11" ht="30">
      <c r="B444" s="1"/>
      <c r="C444" s="1"/>
      <c r="D444" s="1" t="s">
        <v>3</v>
      </c>
      <c r="E444" s="1" t="s">
        <v>4</v>
      </c>
      <c r="F444" s="1" t="s">
        <v>61</v>
      </c>
      <c r="G444" s="1"/>
      <c r="H444" s="1"/>
      <c r="I444" s="1" t="str">
        <f>D444</f>
        <v>Heating and cooling</v>
      </c>
      <c r="J444" s="1" t="str">
        <f>E444</f>
        <v>Rest</v>
      </c>
      <c r="K444" s="1" t="str">
        <f>F444</f>
        <v>TOTAL (Eurostat)</v>
      </c>
    </row>
    <row r="445" spans="1:11">
      <c r="A445" s="4" t="str">
        <f>A443&amp;"200_0"</f>
        <v>NO200_0</v>
      </c>
      <c r="C445" t="str">
        <f>A443&amp;" Industry"</f>
        <v>NO Industry</v>
      </c>
      <c r="D445" s="2">
        <v>28.335407129722217</v>
      </c>
      <c r="E445" s="2">
        <f t="shared" ref="E445:E448" si="87">F445-D445</f>
        <v>40.259495870277789</v>
      </c>
      <c r="F445" s="2">
        <v>68.594903000000002</v>
      </c>
      <c r="H445" t="str">
        <f t="shared" ref="H445:H450" si="88">C445</f>
        <v>NO Industry</v>
      </c>
      <c r="I445" s="9">
        <f t="shared" ref="I445:I450" si="89">D445/$F445</f>
        <v>0.41308327427363251</v>
      </c>
      <c r="J445" s="9">
        <f t="shared" ref="J445:J450" si="90">E445/$F445</f>
        <v>0.58691672572636755</v>
      </c>
      <c r="K445" s="9">
        <f t="shared" ref="K445:K450" si="91">F445/$F445</f>
        <v>1</v>
      </c>
    </row>
    <row r="446" spans="1:11">
      <c r="A446" s="4" t="str">
        <f>A443&amp;"300_0"</f>
        <v>NO300_0</v>
      </c>
      <c r="C446" t="str">
        <f>A443&amp;" Tertiary"</f>
        <v>NO Tertiary</v>
      </c>
      <c r="D446" s="2">
        <v>14.439464685739546</v>
      </c>
      <c r="E446" s="2">
        <f t="shared" si="87"/>
        <v>17.755864314260457</v>
      </c>
      <c r="F446" s="2">
        <v>32.195329000000001</v>
      </c>
      <c r="H446" t="str">
        <f t="shared" si="88"/>
        <v>NO Tertiary</v>
      </c>
      <c r="I446" s="9">
        <f t="shared" si="89"/>
        <v>0.44849564002714637</v>
      </c>
      <c r="J446" s="9">
        <f t="shared" si="90"/>
        <v>0.55150435997285374</v>
      </c>
      <c r="K446" s="9">
        <f t="shared" si="91"/>
        <v>1</v>
      </c>
    </row>
    <row r="447" spans="1:11">
      <c r="A447" s="4" t="str">
        <f>A443&amp;"400_0"</f>
        <v>NO400_0</v>
      </c>
      <c r="C447" t="str">
        <f>A443&amp;" Residential"</f>
        <v>NO Residential</v>
      </c>
      <c r="D447" s="2">
        <v>38.101432853849516</v>
      </c>
      <c r="E447" s="2">
        <f t="shared" si="87"/>
        <v>10.110732146150482</v>
      </c>
      <c r="F447" s="2">
        <v>48.212164999999999</v>
      </c>
      <c r="H447" t="str">
        <f t="shared" si="88"/>
        <v>NO Residential</v>
      </c>
      <c r="I447" s="9">
        <f t="shared" si="89"/>
        <v>0.79028670157935277</v>
      </c>
      <c r="J447" s="9">
        <f t="shared" si="90"/>
        <v>0.2097132984206472</v>
      </c>
      <c r="K447" s="9">
        <f t="shared" si="91"/>
        <v>1</v>
      </c>
    </row>
    <row r="448" spans="1:11">
      <c r="A448" s="4" t="str">
        <f>A443&amp;"500_0"</f>
        <v>NO500_0</v>
      </c>
      <c r="C448" t="str">
        <f>A443&amp;" Transport"</f>
        <v>NO Transport</v>
      </c>
      <c r="D448" s="2"/>
      <c r="E448" s="2">
        <f t="shared" si="87"/>
        <v>58.603569999999998</v>
      </c>
      <c r="F448" s="2">
        <v>58.603569999999998</v>
      </c>
      <c r="H448" t="str">
        <f t="shared" si="88"/>
        <v>NO Transport</v>
      </c>
      <c r="I448" s="9">
        <f t="shared" si="89"/>
        <v>0</v>
      </c>
      <c r="J448" s="9">
        <f t="shared" si="90"/>
        <v>1</v>
      </c>
      <c r="K448" s="9">
        <f t="shared" si="91"/>
        <v>1</v>
      </c>
    </row>
    <row r="449" spans="1:11">
      <c r="A449" s="4" t="str">
        <f>A443&amp;"OTH_0"</f>
        <v>NOOTH_0</v>
      </c>
      <c r="C449" t="str">
        <f>A443&amp;" Other"</f>
        <v>NO Other</v>
      </c>
      <c r="D449" s="2"/>
      <c r="E449" s="2">
        <f>F449-D449</f>
        <v>10.851953</v>
      </c>
      <c r="F449" s="2">
        <v>10.851953</v>
      </c>
      <c r="H449" t="str">
        <f t="shared" si="88"/>
        <v>NO Other</v>
      </c>
      <c r="I449" s="9">
        <f t="shared" si="89"/>
        <v>0</v>
      </c>
      <c r="J449" s="9">
        <f t="shared" si="90"/>
        <v>1</v>
      </c>
      <c r="K449" s="9">
        <f t="shared" si="91"/>
        <v>1</v>
      </c>
    </row>
    <row r="450" spans="1:11">
      <c r="A450" s="4" t="str">
        <f>A443&amp;"999_0"</f>
        <v>NO999_0</v>
      </c>
      <c r="C450" t="str">
        <f>A443&amp;" TOTAL"</f>
        <v>NO TOTAL</v>
      </c>
      <c r="D450" s="2">
        <f>D445+D446+D447</f>
        <v>80.876304669311281</v>
      </c>
      <c r="E450" s="2">
        <f>F450-D450</f>
        <v>137.58161533068872</v>
      </c>
      <c r="F450" s="2">
        <f>SUM(F445:F449)</f>
        <v>218.45792</v>
      </c>
      <c r="H450" t="str">
        <f t="shared" si="88"/>
        <v>NO TOTAL</v>
      </c>
      <c r="I450" s="9">
        <f t="shared" si="89"/>
        <v>0.37021456887125576</v>
      </c>
      <c r="J450" s="9">
        <f t="shared" si="90"/>
        <v>0.62978543112874419</v>
      </c>
      <c r="K450" s="9">
        <f t="shared" si="91"/>
        <v>1</v>
      </c>
    </row>
    <row r="457" spans="1:11" ht="15.75">
      <c r="A457" s="4">
        <f>A442+1</f>
        <v>32</v>
      </c>
      <c r="C457" s="8" t="s">
        <v>141</v>
      </c>
      <c r="F457" s="4" t="s">
        <v>6</v>
      </c>
      <c r="H457" s="8" t="str">
        <f>C457</f>
        <v>Final Energy in Switzerland</v>
      </c>
      <c r="K457" s="4" t="s">
        <v>7</v>
      </c>
    </row>
    <row r="458" spans="1:11">
      <c r="A458" s="5" t="s">
        <v>142</v>
      </c>
    </row>
    <row r="459" spans="1:11" ht="30">
      <c r="B459" s="1"/>
      <c r="C459" s="1"/>
      <c r="D459" s="1" t="s">
        <v>3</v>
      </c>
      <c r="E459" s="1" t="s">
        <v>4</v>
      </c>
      <c r="F459" s="1" t="s">
        <v>61</v>
      </c>
      <c r="G459" s="1"/>
      <c r="H459" s="1"/>
      <c r="I459" s="1" t="str">
        <f>D459</f>
        <v>Heating and cooling</v>
      </c>
      <c r="J459" s="1" t="str">
        <f>E459</f>
        <v>Rest</v>
      </c>
      <c r="K459" s="1" t="str">
        <f>F459</f>
        <v>TOTAL (Eurostat)</v>
      </c>
    </row>
    <row r="460" spans="1:11">
      <c r="A460" s="4" t="str">
        <f>A458&amp;"200_0"</f>
        <v>CH200_0</v>
      </c>
      <c r="C460" t="str">
        <f>A458&amp;" Industry"</f>
        <v>CH Industry</v>
      </c>
      <c r="D460" s="2">
        <v>23.688671291944445</v>
      </c>
      <c r="E460" s="2">
        <f>F460-D460</f>
        <v>0</v>
      </c>
      <c r="F460" s="2">
        <v>23.688671291944445</v>
      </c>
      <c r="H460" t="str">
        <f t="shared" ref="H460:H465" si="92">C460</f>
        <v>CH Industry</v>
      </c>
      <c r="I460" s="9">
        <f>D460/$F460</f>
        <v>1</v>
      </c>
      <c r="J460" s="9">
        <f t="shared" ref="J460:J465" si="93">E460/$F460</f>
        <v>0</v>
      </c>
      <c r="K460" s="9">
        <f t="shared" ref="K460:K465" si="94">F460/$F460</f>
        <v>1</v>
      </c>
    </row>
    <row r="461" spans="1:11">
      <c r="A461" s="4" t="str">
        <f>A458&amp;"300_0"</f>
        <v>CH300_0</v>
      </c>
      <c r="C461" t="str">
        <f>A458&amp;" Tertiary"</f>
        <v>CH Tertiary</v>
      </c>
      <c r="D461" s="2">
        <v>23.214031583988827</v>
      </c>
      <c r="E461" s="2">
        <f>F461-D461</f>
        <v>15.816523971566724</v>
      </c>
      <c r="F461" s="2">
        <v>39.030555555555551</v>
      </c>
      <c r="H461" t="str">
        <f t="shared" si="92"/>
        <v>CH Tertiary</v>
      </c>
      <c r="I461" s="9">
        <f t="shared" ref="I461:I465" si="95">D461/$F461</f>
        <v>0.59476559463639445</v>
      </c>
      <c r="J461" s="9">
        <f t="shared" si="93"/>
        <v>0.40523440536360555</v>
      </c>
      <c r="K461" s="9">
        <f t="shared" si="94"/>
        <v>1</v>
      </c>
    </row>
    <row r="462" spans="1:11">
      <c r="A462" s="4" t="str">
        <f>A458&amp;"400_0"</f>
        <v>CH400_0</v>
      </c>
      <c r="C462" t="str">
        <f>A458&amp;" Residential"</f>
        <v>CH Residential</v>
      </c>
      <c r="D462" s="2">
        <v>60.249333333333325</v>
      </c>
      <c r="E462" s="2">
        <f>F462-D462</f>
        <v>0</v>
      </c>
      <c r="F462" s="2">
        <v>60.249333333333325</v>
      </c>
      <c r="H462" t="str">
        <f t="shared" si="92"/>
        <v>CH Residential</v>
      </c>
      <c r="I462" s="9">
        <f t="shared" si="95"/>
        <v>1</v>
      </c>
      <c r="J462" s="9">
        <f t="shared" si="93"/>
        <v>0</v>
      </c>
      <c r="K462" s="9">
        <f t="shared" si="94"/>
        <v>1</v>
      </c>
    </row>
    <row r="463" spans="1:11">
      <c r="A463" s="4" t="str">
        <f>A458&amp;"500_0"</f>
        <v>CH500_0</v>
      </c>
      <c r="C463" t="str">
        <f>A458&amp;" Transport"</f>
        <v>CH Transport</v>
      </c>
      <c r="D463" s="2"/>
      <c r="E463" s="2">
        <f t="shared" ref="E463" si="96">F463-D463</f>
        <v>0</v>
      </c>
      <c r="F463" s="2">
        <v>0</v>
      </c>
      <c r="H463" t="str">
        <f t="shared" si="92"/>
        <v>CH Transport</v>
      </c>
      <c r="I463" s="9" t="e">
        <f t="shared" si="95"/>
        <v>#DIV/0!</v>
      </c>
      <c r="J463" s="9" t="e">
        <f t="shared" si="93"/>
        <v>#DIV/0!</v>
      </c>
      <c r="K463" s="9" t="e">
        <f t="shared" si="94"/>
        <v>#DIV/0!</v>
      </c>
    </row>
    <row r="464" spans="1:11">
      <c r="A464" s="4" t="str">
        <f>A458&amp;"OTH_0"</f>
        <v>CHOTH_0</v>
      </c>
      <c r="C464" t="str">
        <f>A458&amp;" Other"</f>
        <v>CH Other</v>
      </c>
      <c r="D464" s="2"/>
      <c r="E464" s="2">
        <f>F464-D464</f>
        <v>0</v>
      </c>
      <c r="F464" s="2">
        <v>0</v>
      </c>
      <c r="H464" t="str">
        <f t="shared" si="92"/>
        <v>CH Other</v>
      </c>
      <c r="I464" s="9" t="e">
        <f t="shared" si="95"/>
        <v>#DIV/0!</v>
      </c>
      <c r="J464" s="9" t="e">
        <f t="shared" si="93"/>
        <v>#DIV/0!</v>
      </c>
      <c r="K464" s="9" t="e">
        <f t="shared" si="94"/>
        <v>#DIV/0!</v>
      </c>
    </row>
    <row r="465" spans="1:11">
      <c r="A465" s="4" t="str">
        <f>A458&amp;"999_0"</f>
        <v>CH999_0</v>
      </c>
      <c r="C465" t="str">
        <f>A458&amp;" TOTAL"</f>
        <v>CH TOTAL</v>
      </c>
      <c r="D465" s="2">
        <f>D460+D461+D462</f>
        <v>107.1520362092666</v>
      </c>
      <c r="E465" s="2">
        <f>F465-D465</f>
        <v>15.816523971566724</v>
      </c>
      <c r="F465" s="2">
        <f>SUM(F460:F464)</f>
        <v>122.96856018083332</v>
      </c>
      <c r="H465" t="str">
        <f t="shared" si="92"/>
        <v>CH TOTAL</v>
      </c>
      <c r="I465" s="9">
        <f t="shared" si="95"/>
        <v>0.8713774972374444</v>
      </c>
      <c r="J465" s="9">
        <f t="shared" si="93"/>
        <v>0.12862250276255566</v>
      </c>
      <c r="K465" s="9">
        <f t="shared" si="94"/>
        <v>1</v>
      </c>
    </row>
    <row r="472" spans="1:11" ht="15.75">
      <c r="A472" s="4">
        <f>A457+1</f>
        <v>33</v>
      </c>
      <c r="C472" s="8" t="s">
        <v>143</v>
      </c>
      <c r="F472" s="4" t="s">
        <v>6</v>
      </c>
      <c r="H472" s="8" t="str">
        <f>C472</f>
        <v>Final Energy in Iceland</v>
      </c>
      <c r="K472" s="4" t="s">
        <v>7</v>
      </c>
    </row>
    <row r="473" spans="1:11">
      <c r="A473" s="5" t="s">
        <v>144</v>
      </c>
    </row>
    <row r="474" spans="1:11" ht="30">
      <c r="B474" s="1"/>
      <c r="C474" s="1"/>
      <c r="D474" s="1" t="s">
        <v>3</v>
      </c>
      <c r="E474" s="1" t="s">
        <v>4</v>
      </c>
      <c r="F474" s="1" t="s">
        <v>61</v>
      </c>
      <c r="G474" s="1"/>
      <c r="H474" s="1"/>
      <c r="I474" s="1" t="str">
        <f>D474</f>
        <v>Heating and cooling</v>
      </c>
      <c r="J474" s="1" t="str">
        <f>E474</f>
        <v>Rest</v>
      </c>
      <c r="K474" s="1" t="str">
        <f>F474</f>
        <v>TOTAL (Eurostat)</v>
      </c>
    </row>
    <row r="475" spans="1:11">
      <c r="A475" s="4" t="str">
        <f>A473&amp;"200_0"</f>
        <v>IS200_0</v>
      </c>
      <c r="C475" t="str">
        <f>A473&amp;" Industry"</f>
        <v>IS Industry</v>
      </c>
      <c r="D475" s="2">
        <v>2.5657669016666662</v>
      </c>
      <c r="E475" s="2">
        <f t="shared" ref="E475:E478" si="97">F475-D475</f>
        <v>0</v>
      </c>
      <c r="F475" s="2">
        <v>2.5657669016666662</v>
      </c>
      <c r="H475" t="str">
        <f t="shared" ref="H475:H480" si="98">C475</f>
        <v>IS Industry</v>
      </c>
      <c r="I475" s="9">
        <f t="shared" ref="I475:I480" si="99">D475/$F475</f>
        <v>1</v>
      </c>
      <c r="J475" s="9">
        <f t="shared" ref="J475:J480" si="100">E475/$F475</f>
        <v>0</v>
      </c>
      <c r="K475" s="9">
        <f t="shared" ref="K475:K480" si="101">F475/$F475</f>
        <v>1</v>
      </c>
    </row>
    <row r="476" spans="1:11">
      <c r="A476" s="4" t="str">
        <f>A473&amp;"300_0"</f>
        <v>IS300_0</v>
      </c>
      <c r="C476" t="str">
        <f>A473&amp;" Tertiary"</f>
        <v>IS Tertiary</v>
      </c>
      <c r="D476" s="2">
        <v>0.60952595911122198</v>
      </c>
      <c r="E476" s="2">
        <f t="shared" si="97"/>
        <v>3.050474040888778</v>
      </c>
      <c r="F476" s="2">
        <v>3.66</v>
      </c>
      <c r="H476" t="str">
        <f t="shared" si="98"/>
        <v>IS Tertiary</v>
      </c>
      <c r="I476" s="9">
        <f t="shared" si="99"/>
        <v>0.16653714729814809</v>
      </c>
      <c r="J476" s="9">
        <f t="shared" si="100"/>
        <v>0.83346285270185194</v>
      </c>
      <c r="K476" s="9">
        <f t="shared" si="101"/>
        <v>1</v>
      </c>
    </row>
    <row r="477" spans="1:11">
      <c r="A477" s="4" t="str">
        <f>A473&amp;"400_0"</f>
        <v>IS400_0</v>
      </c>
      <c r="C477" t="str">
        <f>A473&amp;" Residential"</f>
        <v>IS Residential</v>
      </c>
      <c r="D477" s="2">
        <v>5.2543847558558552</v>
      </c>
      <c r="E477" s="2">
        <f t="shared" si="97"/>
        <v>0</v>
      </c>
      <c r="F477" s="2">
        <v>5.2543847558558552</v>
      </c>
      <c r="H477" t="str">
        <f t="shared" si="98"/>
        <v>IS Residential</v>
      </c>
      <c r="I477" s="9">
        <f t="shared" si="99"/>
        <v>1</v>
      </c>
      <c r="J477" s="9">
        <f t="shared" si="100"/>
        <v>0</v>
      </c>
      <c r="K477" s="9">
        <f t="shared" si="101"/>
        <v>1</v>
      </c>
    </row>
    <row r="478" spans="1:11">
      <c r="A478" s="4" t="str">
        <f>A473&amp;"500_0"</f>
        <v>IS500_0</v>
      </c>
      <c r="C478" t="str">
        <f>A473&amp;" Transport"</f>
        <v>IS Transport</v>
      </c>
      <c r="D478" s="2"/>
      <c r="E478" s="2">
        <f t="shared" si="97"/>
        <v>0</v>
      </c>
      <c r="F478" s="2">
        <v>0</v>
      </c>
      <c r="H478" t="str">
        <f t="shared" si="98"/>
        <v>IS Transport</v>
      </c>
      <c r="I478" s="9" t="e">
        <f t="shared" si="99"/>
        <v>#DIV/0!</v>
      </c>
      <c r="J478" s="9" t="e">
        <f t="shared" si="100"/>
        <v>#DIV/0!</v>
      </c>
      <c r="K478" s="9" t="e">
        <f t="shared" si="101"/>
        <v>#DIV/0!</v>
      </c>
    </row>
    <row r="479" spans="1:11">
      <c r="A479" s="4" t="str">
        <f>A473&amp;"OTH_0"</f>
        <v>ISOTH_0</v>
      </c>
      <c r="C479" t="str">
        <f>A473&amp;" Other"</f>
        <v>IS Other</v>
      </c>
      <c r="D479" s="2"/>
      <c r="E479" s="2">
        <f>F479-D479</f>
        <v>0</v>
      </c>
      <c r="F479" s="2">
        <v>0</v>
      </c>
      <c r="H479" t="str">
        <f t="shared" si="98"/>
        <v>IS Other</v>
      </c>
      <c r="I479" s="9" t="e">
        <f t="shared" si="99"/>
        <v>#DIV/0!</v>
      </c>
      <c r="J479" s="9" t="e">
        <f t="shared" si="100"/>
        <v>#DIV/0!</v>
      </c>
      <c r="K479" s="9" t="e">
        <f t="shared" si="101"/>
        <v>#DIV/0!</v>
      </c>
    </row>
    <row r="480" spans="1:11">
      <c r="A480" s="4" t="str">
        <f>A473&amp;"999_0"</f>
        <v>IS999_0</v>
      </c>
      <c r="C480" t="str">
        <f>A473&amp;" TOTAL"</f>
        <v>IS TOTAL</v>
      </c>
      <c r="D480" s="2">
        <f>D475+D476+D477</f>
        <v>8.429677616633743</v>
      </c>
      <c r="E480" s="2">
        <f>F480-D480</f>
        <v>3.0504740408887798</v>
      </c>
      <c r="F480" s="2">
        <f>SUM(F475:F479)</f>
        <v>11.480151657522523</v>
      </c>
      <c r="H480" t="str">
        <f t="shared" si="98"/>
        <v>IS TOTAL</v>
      </c>
      <c r="I480" s="9">
        <f t="shared" si="99"/>
        <v>0.73428277501108485</v>
      </c>
      <c r="J480" s="9">
        <f t="shared" si="100"/>
        <v>0.2657172249889152</v>
      </c>
      <c r="K480" s="9">
        <f t="shared" si="101"/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K479"/>
  <sheetViews>
    <sheetView zoomScale="55" zoomScaleNormal="55" workbookViewId="0"/>
  </sheetViews>
  <sheetFormatPr baseColWidth="10" defaultColWidth="9.140625" defaultRowHeight="15"/>
  <cols>
    <col min="1" max="1" width="4.5703125" style="4" customWidth="1"/>
    <col min="3" max="6" width="11.28515625" customWidth="1"/>
    <col min="8" max="11" width="12.140625" customWidth="1"/>
  </cols>
  <sheetData>
    <row r="2" spans="1:11" ht="18.75">
      <c r="B2" s="6" t="s">
        <v>8</v>
      </c>
    </row>
    <row r="3" spans="1:11">
      <c r="B3" s="7">
        <v>2012</v>
      </c>
    </row>
    <row r="4" spans="1:11">
      <c r="B4" s="3" t="s">
        <v>1</v>
      </c>
    </row>
    <row r="6" spans="1:11" ht="15.75">
      <c r="C6" s="8" t="s">
        <v>82</v>
      </c>
      <c r="F6" s="4" t="s">
        <v>6</v>
      </c>
      <c r="H6" s="8" t="str">
        <f>C6</f>
        <v>Final Energy in EU</v>
      </c>
      <c r="K6" s="4" t="s">
        <v>7</v>
      </c>
    </row>
    <row r="7" spans="1:11">
      <c r="A7" s="5" t="s">
        <v>2</v>
      </c>
    </row>
    <row r="8" spans="1:11" s="1" customFormat="1" ht="50.25" customHeight="1">
      <c r="A8" s="4"/>
      <c r="D8" s="1" t="s">
        <v>3</v>
      </c>
      <c r="E8" s="1" t="s">
        <v>4</v>
      </c>
      <c r="F8" s="1" t="s">
        <v>5</v>
      </c>
      <c r="I8" s="1" t="str">
        <f>D8</f>
        <v>Heating and cooling</v>
      </c>
      <c r="J8" s="1" t="str">
        <f>E8</f>
        <v>Rest</v>
      </c>
      <c r="K8" s="1" t="str">
        <f>F8</f>
        <v>TOTAL</v>
      </c>
    </row>
    <row r="9" spans="1:11">
      <c r="A9" s="4" t="str">
        <f>A7&amp;"200_6"</f>
        <v>EU200_6</v>
      </c>
      <c r="C9" t="str">
        <f>A7&amp;" Industry"</f>
        <v>EU Industry</v>
      </c>
      <c r="D9" s="2">
        <v>171.12099474472222</v>
      </c>
      <c r="E9" s="2">
        <f t="shared" ref="E9:E12" si="0">F9-D9</f>
        <v>835.00542425527772</v>
      </c>
      <c r="F9" s="2">
        <v>1006.1264189999999</v>
      </c>
      <c r="H9" t="str">
        <f t="shared" ref="H9:H14" si="1">C9</f>
        <v>EU Industry</v>
      </c>
      <c r="I9" s="9">
        <f t="shared" ref="I9:K14" si="2">D9/$F9</f>
        <v>0.17007901940871531</v>
      </c>
      <c r="J9" s="9">
        <f t="shared" si="2"/>
        <v>0.82992098059128472</v>
      </c>
      <c r="K9" s="9">
        <f t="shared" si="2"/>
        <v>1</v>
      </c>
    </row>
    <row r="10" spans="1:11">
      <c r="A10" s="4" t="str">
        <f>A7&amp;"300_6"</f>
        <v>EU300_6</v>
      </c>
      <c r="C10" t="str">
        <f>A7&amp;" Tertiary"</f>
        <v>EU Tertiary</v>
      </c>
      <c r="D10" s="2">
        <v>300.50499829047203</v>
      </c>
      <c r="E10" s="2">
        <f t="shared" si="0"/>
        <v>544.03885270952787</v>
      </c>
      <c r="F10" s="2">
        <v>844.5438509999999</v>
      </c>
      <c r="H10" t="str">
        <f t="shared" si="1"/>
        <v>EU Tertiary</v>
      </c>
      <c r="I10" s="9">
        <f t="shared" si="2"/>
        <v>0.35581929574722826</v>
      </c>
      <c r="J10" s="9">
        <f t="shared" si="2"/>
        <v>0.64418070425277174</v>
      </c>
      <c r="K10" s="9">
        <f t="shared" si="2"/>
        <v>1</v>
      </c>
    </row>
    <row r="11" spans="1:11">
      <c r="A11" s="4" t="str">
        <f>A7&amp;"400_6"</f>
        <v>EU400_6</v>
      </c>
      <c r="C11" t="str">
        <f>A7&amp;" Residential"</f>
        <v>EU Residential</v>
      </c>
      <c r="D11" s="2">
        <v>343.27530750492241</v>
      </c>
      <c r="E11" s="2">
        <f t="shared" si="0"/>
        <v>485.44360249507753</v>
      </c>
      <c r="F11" s="2">
        <v>828.71890999999994</v>
      </c>
      <c r="H11" t="str">
        <f t="shared" si="1"/>
        <v>EU Residential</v>
      </c>
      <c r="I11" s="9">
        <f t="shared" si="2"/>
        <v>0.41422405518045008</v>
      </c>
      <c r="J11" s="9">
        <f t="shared" si="2"/>
        <v>0.58577594481954998</v>
      </c>
      <c r="K11" s="9">
        <f t="shared" si="2"/>
        <v>1</v>
      </c>
    </row>
    <row r="12" spans="1:11">
      <c r="A12" s="4" t="str">
        <f>A7&amp;"500_6"</f>
        <v>EU500_6</v>
      </c>
      <c r="C12" t="str">
        <f>A7&amp;" Transport"</f>
        <v>EU Transport</v>
      </c>
      <c r="D12" s="2"/>
      <c r="E12" s="2">
        <f t="shared" si="0"/>
        <v>64.001052999999985</v>
      </c>
      <c r="F12" s="2">
        <v>64.001052999999985</v>
      </c>
      <c r="H12" t="str">
        <f t="shared" si="1"/>
        <v>EU Transport</v>
      </c>
      <c r="I12" s="9">
        <f t="shared" si="2"/>
        <v>0</v>
      </c>
      <c r="J12" s="9">
        <f t="shared" si="2"/>
        <v>1</v>
      </c>
      <c r="K12" s="9">
        <f t="shared" si="2"/>
        <v>1</v>
      </c>
    </row>
    <row r="13" spans="1:11">
      <c r="A13" s="4" t="str">
        <f>A7&amp;"OTH_6"</f>
        <v>EUOTH_6</v>
      </c>
      <c r="C13" t="str">
        <f>A7&amp;" Other"</f>
        <v>EU Other</v>
      </c>
      <c r="D13" s="2"/>
      <c r="E13" s="2">
        <f>F13-D13</f>
        <v>53.546845999999988</v>
      </c>
      <c r="F13" s="2">
        <v>53.546845999999988</v>
      </c>
      <c r="H13" t="str">
        <f t="shared" si="1"/>
        <v>EU Other</v>
      </c>
      <c r="I13" s="9">
        <f t="shared" si="2"/>
        <v>0</v>
      </c>
      <c r="J13" s="9">
        <f t="shared" si="2"/>
        <v>1</v>
      </c>
      <c r="K13" s="9">
        <f t="shared" si="2"/>
        <v>1</v>
      </c>
    </row>
    <row r="14" spans="1:11">
      <c r="A14" s="4" t="str">
        <f>A7&amp;"999_6"</f>
        <v>EU999_6</v>
      </c>
      <c r="C14" t="str">
        <f>A7&amp;" TOTAL"</f>
        <v>EU TOTAL</v>
      </c>
      <c r="D14" s="2">
        <f>D9+D10+D11</f>
        <v>814.90130054011661</v>
      </c>
      <c r="E14" s="2">
        <f>F14-D14</f>
        <v>1982.0357784598832</v>
      </c>
      <c r="F14" s="2">
        <f>SUM(F9:F13)</f>
        <v>2796.9370789999998</v>
      </c>
      <c r="H14" t="str">
        <f t="shared" si="1"/>
        <v>EU TOTAL</v>
      </c>
      <c r="I14" s="9">
        <f t="shared" si="2"/>
        <v>0.29135489198472481</v>
      </c>
      <c r="J14" s="9">
        <f t="shared" si="2"/>
        <v>0.70864510801527525</v>
      </c>
      <c r="K14" s="9">
        <f t="shared" si="2"/>
        <v>1</v>
      </c>
    </row>
    <row r="15" spans="1:11">
      <c r="F15" s="2"/>
    </row>
    <row r="21" spans="1:11" ht="15.75">
      <c r="A21" s="4">
        <v>1</v>
      </c>
      <c r="C21" s="8" t="s">
        <v>83</v>
      </c>
      <c r="F21" s="4" t="s">
        <v>6</v>
      </c>
      <c r="H21" s="8" t="str">
        <f>C21</f>
        <v>Final Energy in Belgium</v>
      </c>
      <c r="K21" s="4" t="s">
        <v>7</v>
      </c>
    </row>
    <row r="22" spans="1:11">
      <c r="A22" s="5" t="s">
        <v>84</v>
      </c>
    </row>
    <row r="23" spans="1:11" ht="30">
      <c r="B23" s="1"/>
      <c r="C23" s="1"/>
      <c r="D23" s="1" t="s">
        <v>3</v>
      </c>
      <c r="E23" s="1" t="s">
        <v>4</v>
      </c>
      <c r="F23" s="1" t="s">
        <v>5</v>
      </c>
      <c r="G23" s="1"/>
      <c r="H23" s="1"/>
      <c r="I23" s="1" t="str">
        <f>D23</f>
        <v>Heating and cooling</v>
      </c>
      <c r="J23" s="1" t="str">
        <f>E23</f>
        <v>Rest</v>
      </c>
      <c r="K23" s="1" t="str">
        <f>F23</f>
        <v>TOTAL</v>
      </c>
    </row>
    <row r="24" spans="1:11">
      <c r="A24" s="4" t="str">
        <f>A22&amp;"200_6"</f>
        <v>BE200_6</v>
      </c>
      <c r="C24" t="str">
        <f>A22&amp;" Industry"</f>
        <v>BE Industry</v>
      </c>
      <c r="D24" s="2">
        <v>7.3599659000000006</v>
      </c>
      <c r="E24" s="2">
        <f t="shared" ref="E24:E27" si="3">F24-D24</f>
        <v>30.130502100000001</v>
      </c>
      <c r="F24" s="2">
        <v>37.490468</v>
      </c>
      <c r="H24" t="str">
        <f t="shared" ref="H24:H29" si="4">C24</f>
        <v>BE Industry</v>
      </c>
      <c r="I24" s="9">
        <f t="shared" ref="I24:K29" si="5">D24/$F24</f>
        <v>0.19631565815609453</v>
      </c>
      <c r="J24" s="9">
        <f t="shared" si="5"/>
        <v>0.80368434184390558</v>
      </c>
      <c r="K24" s="9">
        <f t="shared" si="5"/>
        <v>1</v>
      </c>
    </row>
    <row r="25" spans="1:11">
      <c r="A25" s="4" t="str">
        <f>A22&amp;"300_6"</f>
        <v>BE300_6</v>
      </c>
      <c r="C25" t="str">
        <f>A22&amp;" Tertiary"</f>
        <v>BE Tertiary</v>
      </c>
      <c r="D25" s="2">
        <v>5.6935789175903126</v>
      </c>
      <c r="E25" s="2">
        <f t="shared" si="3"/>
        <v>16.260372082409688</v>
      </c>
      <c r="F25" s="2">
        <v>21.953951</v>
      </c>
      <c r="H25" t="str">
        <f t="shared" si="4"/>
        <v>BE Tertiary</v>
      </c>
      <c r="I25" s="9">
        <f t="shared" si="5"/>
        <v>0.25934187962751271</v>
      </c>
      <c r="J25" s="9">
        <f t="shared" si="5"/>
        <v>0.74065812037248735</v>
      </c>
      <c r="K25" s="9">
        <f t="shared" si="5"/>
        <v>1</v>
      </c>
    </row>
    <row r="26" spans="1:11">
      <c r="A26" s="4" t="str">
        <f>A22&amp;"400_6"</f>
        <v>BE400_6</v>
      </c>
      <c r="C26" t="str">
        <f>A22&amp;" Residential"</f>
        <v>BE Residential</v>
      </c>
      <c r="D26" s="2">
        <v>7.4576392051485438</v>
      </c>
      <c r="E26" s="2">
        <f t="shared" si="3"/>
        <v>12.390118794851455</v>
      </c>
      <c r="F26" s="2">
        <v>19.847757999999999</v>
      </c>
      <c r="H26" t="str">
        <f t="shared" si="4"/>
        <v>BE Residential</v>
      </c>
      <c r="I26" s="9">
        <f t="shared" si="5"/>
        <v>0.37574214705502479</v>
      </c>
      <c r="J26" s="9">
        <f t="shared" si="5"/>
        <v>0.62425785294497527</v>
      </c>
      <c r="K26" s="9">
        <f t="shared" si="5"/>
        <v>1</v>
      </c>
    </row>
    <row r="27" spans="1:11">
      <c r="A27" s="4" t="str">
        <f>A22&amp;"500_6"</f>
        <v>BE500_6</v>
      </c>
      <c r="C27" t="str">
        <f>A22&amp;" Transport"</f>
        <v>BE Transport</v>
      </c>
      <c r="D27" s="2"/>
      <c r="E27" s="2">
        <f t="shared" si="3"/>
        <v>1.5805169999999999</v>
      </c>
      <c r="F27" s="2">
        <v>1.5805169999999999</v>
      </c>
      <c r="H27" t="str">
        <f t="shared" si="4"/>
        <v>BE Transport</v>
      </c>
      <c r="I27" s="9">
        <f t="shared" si="5"/>
        <v>0</v>
      </c>
      <c r="J27" s="9">
        <f t="shared" si="5"/>
        <v>1</v>
      </c>
      <c r="K27" s="9">
        <f t="shared" si="5"/>
        <v>1</v>
      </c>
    </row>
    <row r="28" spans="1:11">
      <c r="A28" s="4" t="str">
        <f>A22&amp;"OTH_6"</f>
        <v>BEOTH_6</v>
      </c>
      <c r="C28" t="str">
        <f>A22&amp;" Other"</f>
        <v>BE Other</v>
      </c>
      <c r="D28" s="2"/>
      <c r="E28" s="2">
        <f>F28-D28</f>
        <v>0.44193999999999994</v>
      </c>
      <c r="F28" s="2">
        <v>0.44193999999999994</v>
      </c>
      <c r="H28" t="str">
        <f t="shared" si="4"/>
        <v>BE Other</v>
      </c>
      <c r="I28" s="9">
        <f t="shared" si="5"/>
        <v>0</v>
      </c>
      <c r="J28" s="9">
        <f t="shared" si="5"/>
        <v>1</v>
      </c>
      <c r="K28" s="9">
        <f t="shared" si="5"/>
        <v>1</v>
      </c>
    </row>
    <row r="29" spans="1:11">
      <c r="A29" s="4" t="str">
        <f>A22&amp;"999_6"</f>
        <v>BE999_6</v>
      </c>
      <c r="C29" t="str">
        <f>A22&amp;" TOTAL"</f>
        <v>BE TOTAL</v>
      </c>
      <c r="D29" s="2">
        <f>D24+D25+D26</f>
        <v>20.51118402273886</v>
      </c>
      <c r="E29" s="2">
        <f>F29-D29</f>
        <v>60.803449977261138</v>
      </c>
      <c r="F29" s="2">
        <f>SUM(F24:F28)</f>
        <v>81.314633999999998</v>
      </c>
      <c r="H29" t="str">
        <f t="shared" si="4"/>
        <v>BE TOTAL</v>
      </c>
      <c r="I29" s="9">
        <f t="shared" si="5"/>
        <v>0.25224468233773101</v>
      </c>
      <c r="J29" s="9">
        <f t="shared" si="5"/>
        <v>0.74775531766226899</v>
      </c>
      <c r="K29" s="9">
        <f t="shared" si="5"/>
        <v>1</v>
      </c>
    </row>
    <row r="30" spans="1:11">
      <c r="D30" s="2"/>
      <c r="E30" s="2"/>
      <c r="F30" s="2"/>
      <c r="I30" s="9"/>
      <c r="J30" s="9"/>
      <c r="K30" s="9"/>
    </row>
    <row r="31" spans="1:11">
      <c r="D31" s="2"/>
      <c r="E31" s="2"/>
      <c r="F31" s="2"/>
      <c r="I31" s="9"/>
      <c r="J31" s="9"/>
      <c r="K31" s="9"/>
    </row>
    <row r="32" spans="1:11">
      <c r="D32" s="2"/>
      <c r="E32" s="2"/>
      <c r="F32" s="2"/>
      <c r="I32" s="9"/>
      <c r="J32" s="9"/>
      <c r="K32" s="9"/>
    </row>
    <row r="33" spans="1:11">
      <c r="D33" s="2"/>
      <c r="E33" s="2"/>
      <c r="F33" s="2"/>
      <c r="I33" s="9"/>
      <c r="J33" s="9"/>
      <c r="K33" s="9"/>
    </row>
    <row r="34" spans="1:11">
      <c r="I34" s="9"/>
      <c r="J34" s="9"/>
      <c r="K34" s="9"/>
    </row>
    <row r="36" spans="1:11" ht="15.75">
      <c r="A36" s="4">
        <f>A21+1</f>
        <v>2</v>
      </c>
      <c r="C36" s="8" t="s">
        <v>85</v>
      </c>
      <c r="F36" s="4" t="s">
        <v>6</v>
      </c>
      <c r="H36" s="8" t="str">
        <f>C36</f>
        <v>Final Energy in Bulgaria</v>
      </c>
      <c r="K36" s="4" t="s">
        <v>7</v>
      </c>
    </row>
    <row r="37" spans="1:11">
      <c r="A37" s="5" t="s">
        <v>86</v>
      </c>
    </row>
    <row r="38" spans="1:11" ht="30">
      <c r="B38" s="1"/>
      <c r="C38" s="1"/>
      <c r="D38" s="1" t="s">
        <v>3</v>
      </c>
      <c r="E38" s="1" t="s">
        <v>4</v>
      </c>
      <c r="F38" s="1" t="s">
        <v>5</v>
      </c>
      <c r="G38" s="1"/>
      <c r="H38" s="1"/>
      <c r="I38" s="1" t="str">
        <f>D38</f>
        <v>Heating and cooling</v>
      </c>
      <c r="J38" s="1" t="str">
        <f>E38</f>
        <v>Rest</v>
      </c>
      <c r="K38" s="1" t="str">
        <f>F38</f>
        <v>TOTAL</v>
      </c>
    </row>
    <row r="39" spans="1:11">
      <c r="A39" s="4" t="str">
        <f>A37&amp;"200_6"</f>
        <v>BG200_6</v>
      </c>
      <c r="C39" t="str">
        <f>A37&amp;" Industry"</f>
        <v>BG Industry</v>
      </c>
      <c r="D39" s="2">
        <v>1.6271423641666658</v>
      </c>
      <c r="E39" s="2">
        <f t="shared" ref="E39:E42" si="6">F39-D39</f>
        <v>6.6394616358333334</v>
      </c>
      <c r="F39" s="2">
        <v>8.2666039999999992</v>
      </c>
      <c r="H39" t="str">
        <f t="shared" ref="H39:H44" si="7">C39</f>
        <v>BG Industry</v>
      </c>
      <c r="I39" s="9">
        <f t="shared" ref="I39:K44" si="8">D39/$F39</f>
        <v>0.19683322972367684</v>
      </c>
      <c r="J39" s="9">
        <f t="shared" si="8"/>
        <v>0.80316677027632311</v>
      </c>
      <c r="K39" s="9">
        <f t="shared" si="8"/>
        <v>1</v>
      </c>
    </row>
    <row r="40" spans="1:11">
      <c r="A40" s="4" t="str">
        <f>A37&amp;"300_6"</f>
        <v>BG300_6</v>
      </c>
      <c r="C40" t="str">
        <f>A37&amp;" Tertiary"</f>
        <v>BG Tertiary</v>
      </c>
      <c r="D40" s="2">
        <v>3.4657810176661874</v>
      </c>
      <c r="E40" s="2">
        <f t="shared" si="6"/>
        <v>4.7042939823338132</v>
      </c>
      <c r="F40" s="2">
        <v>8.1700750000000006</v>
      </c>
      <c r="H40" t="str">
        <f t="shared" si="7"/>
        <v>BG Tertiary</v>
      </c>
      <c r="I40" s="9">
        <f t="shared" si="8"/>
        <v>0.42420430873231729</v>
      </c>
      <c r="J40" s="9">
        <f t="shared" si="8"/>
        <v>0.57579569126768271</v>
      </c>
      <c r="K40" s="9">
        <f t="shared" si="8"/>
        <v>1</v>
      </c>
    </row>
    <row r="41" spans="1:11">
      <c r="A41" s="4" t="str">
        <f>A37&amp;"400_6"</f>
        <v>BG400_6</v>
      </c>
      <c r="C41" t="str">
        <f>A37&amp;" Residential"</f>
        <v>BG Residential</v>
      </c>
      <c r="D41" s="2">
        <v>5.8786586205886096</v>
      </c>
      <c r="E41" s="2">
        <f t="shared" si="6"/>
        <v>4.9593383794113901</v>
      </c>
      <c r="F41" s="2">
        <v>10.837997</v>
      </c>
      <c r="H41" t="str">
        <f t="shared" si="7"/>
        <v>BG Residential</v>
      </c>
      <c r="I41" s="9">
        <f t="shared" si="8"/>
        <v>0.5424119069777017</v>
      </c>
      <c r="J41" s="9">
        <f t="shared" si="8"/>
        <v>0.45758809302229836</v>
      </c>
      <c r="K41" s="9">
        <f t="shared" si="8"/>
        <v>1</v>
      </c>
    </row>
    <row r="42" spans="1:11">
      <c r="A42" s="4" t="str">
        <f>A37&amp;"500_6"</f>
        <v>BG500_6</v>
      </c>
      <c r="C42" t="str">
        <f>A37&amp;" Transport"</f>
        <v>BG Transport</v>
      </c>
      <c r="D42" s="2"/>
      <c r="E42" s="2">
        <f t="shared" si="6"/>
        <v>0.30237999999999998</v>
      </c>
      <c r="F42" s="2">
        <v>0.30237999999999998</v>
      </c>
      <c r="H42" t="str">
        <f t="shared" si="7"/>
        <v>BG Transport</v>
      </c>
      <c r="I42" s="9">
        <f t="shared" si="8"/>
        <v>0</v>
      </c>
      <c r="J42" s="9">
        <f t="shared" si="8"/>
        <v>1</v>
      </c>
      <c r="K42" s="9">
        <f t="shared" si="8"/>
        <v>1</v>
      </c>
    </row>
    <row r="43" spans="1:11">
      <c r="A43" s="4" t="str">
        <f>A37&amp;"OTH_6"</f>
        <v>BGOTH_6</v>
      </c>
      <c r="C43" t="str">
        <f>A37&amp;" Other"</f>
        <v>BG Other</v>
      </c>
      <c r="D43" s="2"/>
      <c r="E43" s="2">
        <f>F43-D43</f>
        <v>0.26749000000000001</v>
      </c>
      <c r="F43" s="2">
        <v>0.26749000000000001</v>
      </c>
      <c r="H43" t="str">
        <f t="shared" si="7"/>
        <v>BG Other</v>
      </c>
      <c r="I43" s="9">
        <f t="shared" si="8"/>
        <v>0</v>
      </c>
      <c r="J43" s="9">
        <f t="shared" si="8"/>
        <v>1</v>
      </c>
      <c r="K43" s="9">
        <f t="shared" si="8"/>
        <v>1</v>
      </c>
    </row>
    <row r="44" spans="1:11">
      <c r="A44" s="4" t="str">
        <f>A37&amp;"999_6"</f>
        <v>BG999_6</v>
      </c>
      <c r="C44" t="str">
        <f>A37&amp;" TOTAL"</f>
        <v>BG TOTAL</v>
      </c>
      <c r="D44" s="2">
        <f>D39+D40+D41</f>
        <v>10.971582002421464</v>
      </c>
      <c r="E44" s="2">
        <f>F44-D44</f>
        <v>16.872963997578534</v>
      </c>
      <c r="F44" s="2">
        <f>SUM(F39:F43)</f>
        <v>27.844545999999998</v>
      </c>
      <c r="H44" t="str">
        <f t="shared" si="7"/>
        <v>BG TOTAL</v>
      </c>
      <c r="I44" s="9">
        <f t="shared" si="8"/>
        <v>0.39402983989832208</v>
      </c>
      <c r="J44" s="9">
        <f t="shared" si="8"/>
        <v>0.60597016010167792</v>
      </c>
      <c r="K44" s="9">
        <f t="shared" si="8"/>
        <v>1</v>
      </c>
    </row>
    <row r="45" spans="1:11">
      <c r="D45" s="2"/>
      <c r="E45" s="2"/>
      <c r="F45" s="2"/>
      <c r="I45" s="9"/>
      <c r="J45" s="9"/>
      <c r="K45" s="9"/>
    </row>
    <row r="46" spans="1:11">
      <c r="D46" s="2"/>
      <c r="E46" s="2"/>
      <c r="F46" s="2"/>
      <c r="I46" s="9"/>
      <c r="J46" s="9"/>
      <c r="K46" s="9"/>
    </row>
    <row r="47" spans="1:11">
      <c r="D47" s="2"/>
      <c r="E47" s="2"/>
      <c r="F47" s="2"/>
      <c r="I47" s="9"/>
      <c r="J47" s="9"/>
      <c r="K47" s="9"/>
    </row>
    <row r="48" spans="1:11">
      <c r="D48" s="2"/>
      <c r="E48" s="2"/>
      <c r="F48" s="2"/>
      <c r="I48" s="9"/>
      <c r="J48" s="9"/>
      <c r="K48" s="9"/>
    </row>
    <row r="51" spans="1:11" ht="15.75">
      <c r="A51" s="4">
        <f>A36+1</f>
        <v>3</v>
      </c>
      <c r="C51" s="8" t="s">
        <v>87</v>
      </c>
      <c r="F51" s="4" t="s">
        <v>6</v>
      </c>
      <c r="H51" s="8" t="str">
        <f>C51</f>
        <v>Final Energy in Czech Republic</v>
      </c>
      <c r="K51" s="4" t="s">
        <v>7</v>
      </c>
    </row>
    <row r="52" spans="1:11">
      <c r="A52" s="5" t="s">
        <v>88</v>
      </c>
    </row>
    <row r="53" spans="1:11" ht="30">
      <c r="B53" s="1"/>
      <c r="C53" s="1"/>
      <c r="D53" s="1" t="s">
        <v>3</v>
      </c>
      <c r="E53" s="1" t="s">
        <v>4</v>
      </c>
      <c r="F53" s="1" t="s">
        <v>5</v>
      </c>
      <c r="G53" s="1"/>
      <c r="H53" s="1"/>
      <c r="I53" s="1" t="str">
        <f>D53</f>
        <v>Heating and cooling</v>
      </c>
      <c r="J53" s="1" t="str">
        <f>E53</f>
        <v>Rest</v>
      </c>
      <c r="K53" s="1" t="str">
        <f>F53</f>
        <v>TOTAL</v>
      </c>
    </row>
    <row r="54" spans="1:11">
      <c r="A54" s="4" t="str">
        <f>A52&amp;"200_6"</f>
        <v>CZ200_6</v>
      </c>
      <c r="C54" t="str">
        <f>A52&amp;" Industry"</f>
        <v>CZ Industry</v>
      </c>
      <c r="D54" s="2">
        <v>3.0971181155555554</v>
      </c>
      <c r="E54" s="2">
        <f t="shared" ref="E54:E57" si="9">F54-D54</f>
        <v>19.601152884444442</v>
      </c>
      <c r="F54" s="2">
        <v>22.698270999999998</v>
      </c>
      <c r="H54" t="str">
        <f t="shared" ref="H54:H59" si="10">C54</f>
        <v>CZ Industry</v>
      </c>
      <c r="I54" s="9">
        <f t="shared" ref="I54:K59" si="11">D54/$F54</f>
        <v>0.13644731422739448</v>
      </c>
      <c r="J54" s="9">
        <f t="shared" si="11"/>
        <v>0.86355268577260547</v>
      </c>
      <c r="K54" s="9">
        <f t="shared" si="11"/>
        <v>1</v>
      </c>
    </row>
    <row r="55" spans="1:11">
      <c r="A55" s="4" t="str">
        <f>A52&amp;"300_6"</f>
        <v>CZ300_6</v>
      </c>
      <c r="C55" t="str">
        <f>A52&amp;" Tertiary"</f>
        <v>CZ Tertiary</v>
      </c>
      <c r="D55" s="2">
        <v>4.7612203852828472</v>
      </c>
      <c r="E55" s="2">
        <f t="shared" si="9"/>
        <v>9.1622156147171534</v>
      </c>
      <c r="F55" s="2">
        <v>13.923436000000001</v>
      </c>
      <c r="H55" t="str">
        <f t="shared" si="10"/>
        <v>CZ Tertiary</v>
      </c>
      <c r="I55" s="9">
        <f t="shared" si="11"/>
        <v>0.34195728592301833</v>
      </c>
      <c r="J55" s="9">
        <f t="shared" si="11"/>
        <v>0.65804271407698167</v>
      </c>
      <c r="K55" s="9">
        <f t="shared" si="11"/>
        <v>1</v>
      </c>
    </row>
    <row r="56" spans="1:11">
      <c r="A56" s="4" t="str">
        <f>A52&amp;"400_6"</f>
        <v>CZ400_6</v>
      </c>
      <c r="C56" t="str">
        <f>A52&amp;" Residential"</f>
        <v>CZ Residential</v>
      </c>
      <c r="D56" s="2">
        <v>8.5152185919309993</v>
      </c>
      <c r="E56" s="2">
        <f t="shared" si="9"/>
        <v>6.0653124080690013</v>
      </c>
      <c r="F56" s="2">
        <v>14.580531000000001</v>
      </c>
      <c r="H56" t="str">
        <f t="shared" si="10"/>
        <v>CZ Residential</v>
      </c>
      <c r="I56" s="9">
        <f t="shared" si="11"/>
        <v>0.58401292737082067</v>
      </c>
      <c r="J56" s="9">
        <f t="shared" si="11"/>
        <v>0.41598707262917933</v>
      </c>
      <c r="K56" s="9">
        <f t="shared" si="11"/>
        <v>1</v>
      </c>
    </row>
    <row r="57" spans="1:11">
      <c r="A57" s="4" t="str">
        <f>A52&amp;"500_6"</f>
        <v>CZ500_6</v>
      </c>
      <c r="C57" t="str">
        <f>A52&amp;" Transport"</f>
        <v>CZ Transport</v>
      </c>
      <c r="D57" s="2"/>
      <c r="E57" s="2">
        <f t="shared" si="9"/>
        <v>2.2166779999999999</v>
      </c>
      <c r="F57" s="2">
        <v>2.2166779999999999</v>
      </c>
      <c r="H57" t="str">
        <f t="shared" si="10"/>
        <v>CZ Transport</v>
      </c>
      <c r="I57" s="9">
        <f t="shared" si="11"/>
        <v>0</v>
      </c>
      <c r="J57" s="9">
        <f t="shared" si="11"/>
        <v>1</v>
      </c>
      <c r="K57" s="9">
        <f t="shared" si="11"/>
        <v>1</v>
      </c>
    </row>
    <row r="58" spans="1:11">
      <c r="A58" s="4" t="str">
        <f>A52&amp;"OTH_6"</f>
        <v>CZOTH_6</v>
      </c>
      <c r="C58" t="str">
        <f>A52&amp;" Other"</f>
        <v>CZ Other</v>
      </c>
      <c r="D58" s="2"/>
      <c r="E58" s="2">
        <f>F58-D58</f>
        <v>3.2343029999999997</v>
      </c>
      <c r="F58" s="2">
        <v>3.2343029999999997</v>
      </c>
      <c r="H58" t="str">
        <f t="shared" si="10"/>
        <v>CZ Other</v>
      </c>
      <c r="I58" s="9">
        <f t="shared" si="11"/>
        <v>0</v>
      </c>
      <c r="J58" s="9">
        <f t="shared" si="11"/>
        <v>1</v>
      </c>
      <c r="K58" s="9">
        <f t="shared" si="11"/>
        <v>1</v>
      </c>
    </row>
    <row r="59" spans="1:11">
      <c r="A59" s="4" t="str">
        <f>A52&amp;"999_6"</f>
        <v>CZ999_6</v>
      </c>
      <c r="C59" t="str">
        <f>A52&amp;" TOTAL"</f>
        <v>CZ TOTAL</v>
      </c>
      <c r="D59" s="2">
        <f>D54+D55+D56</f>
        <v>16.373557092769403</v>
      </c>
      <c r="E59" s="2">
        <f>F59-D59</f>
        <v>40.279661907230597</v>
      </c>
      <c r="F59" s="2">
        <f>SUM(F54:F58)</f>
        <v>56.653219</v>
      </c>
      <c r="H59" t="str">
        <f t="shared" si="10"/>
        <v>CZ TOTAL</v>
      </c>
      <c r="I59" s="9">
        <f t="shared" si="11"/>
        <v>0.28901371152042399</v>
      </c>
      <c r="J59" s="9">
        <f t="shared" si="11"/>
        <v>0.71098628847957601</v>
      </c>
      <c r="K59" s="9">
        <f t="shared" si="11"/>
        <v>1</v>
      </c>
    </row>
    <row r="66" spans="1:11" ht="15.75">
      <c r="A66" s="4">
        <f>A51+1</f>
        <v>4</v>
      </c>
      <c r="C66" s="8" t="s">
        <v>89</v>
      </c>
      <c r="F66" s="4" t="s">
        <v>6</v>
      </c>
      <c r="H66" s="8" t="str">
        <f>C66</f>
        <v>Final Energy in Denmark</v>
      </c>
      <c r="K66" s="4" t="s">
        <v>7</v>
      </c>
    </row>
    <row r="67" spans="1:11">
      <c r="A67" s="5" t="s">
        <v>90</v>
      </c>
    </row>
    <row r="68" spans="1:11" ht="30">
      <c r="B68" s="1"/>
      <c r="C68" s="1"/>
      <c r="D68" s="1" t="s">
        <v>3</v>
      </c>
      <c r="E68" s="1" t="s">
        <v>4</v>
      </c>
      <c r="F68" s="1" t="s">
        <v>5</v>
      </c>
      <c r="G68" s="1"/>
      <c r="H68" s="1"/>
      <c r="I68" s="1" t="str">
        <f>D68</f>
        <v>Heating and cooling</v>
      </c>
      <c r="J68" s="1" t="str">
        <f>E68</f>
        <v>Rest</v>
      </c>
      <c r="K68" s="1" t="str">
        <f>F68</f>
        <v>TOTAL</v>
      </c>
    </row>
    <row r="69" spans="1:11">
      <c r="A69" s="4" t="str">
        <f>A67&amp;"200_6"</f>
        <v>DK200_6</v>
      </c>
      <c r="C69" t="str">
        <f>A67&amp;" Industry"</f>
        <v>DK Industry</v>
      </c>
      <c r="D69" s="2">
        <v>1.4543470852777773</v>
      </c>
      <c r="E69" s="2">
        <f t="shared" ref="E69:E72" si="12">F69-D69</f>
        <v>7.1355709147222237</v>
      </c>
      <c r="F69" s="2">
        <v>8.5899180000000008</v>
      </c>
      <c r="H69" t="str">
        <f t="shared" ref="H69:H74" si="13">C69</f>
        <v>DK Industry</v>
      </c>
      <c r="I69" s="9">
        <f t="shared" ref="I69:K74" si="14">D69/$F69</f>
        <v>0.16930861101092901</v>
      </c>
      <c r="J69" s="9">
        <f t="shared" si="14"/>
        <v>0.83069138898907102</v>
      </c>
      <c r="K69" s="9">
        <f t="shared" si="14"/>
        <v>1</v>
      </c>
    </row>
    <row r="70" spans="1:11">
      <c r="A70" s="4" t="str">
        <f>A67&amp;"300_6"</f>
        <v>DK300_6</v>
      </c>
      <c r="C70" t="str">
        <f>A67&amp;" Tertiary"</f>
        <v>DK Tertiary</v>
      </c>
      <c r="D70" s="2">
        <v>3.0301102940220517</v>
      </c>
      <c r="E70" s="2">
        <f t="shared" si="12"/>
        <v>7.363620705977949</v>
      </c>
      <c r="F70" s="2">
        <v>10.393731000000001</v>
      </c>
      <c r="H70" t="str">
        <f t="shared" si="13"/>
        <v>DK Tertiary</v>
      </c>
      <c r="I70" s="9">
        <f t="shared" si="14"/>
        <v>0.29153249146259907</v>
      </c>
      <c r="J70" s="9">
        <f t="shared" si="14"/>
        <v>0.70846750853740093</v>
      </c>
      <c r="K70" s="9">
        <f t="shared" si="14"/>
        <v>1</v>
      </c>
    </row>
    <row r="71" spans="1:11">
      <c r="A71" s="4" t="str">
        <f>A67&amp;"400_6"</f>
        <v>DK400_6</v>
      </c>
      <c r="C71" t="str">
        <f>A67&amp;" Residential"</f>
        <v>DK Residential</v>
      </c>
      <c r="D71" s="2">
        <v>3.4561284267903947</v>
      </c>
      <c r="E71" s="2">
        <f t="shared" si="12"/>
        <v>6.5328785732096044</v>
      </c>
      <c r="F71" s="2">
        <v>9.9890069999999991</v>
      </c>
      <c r="H71" t="str">
        <f t="shared" si="13"/>
        <v>DK Residential</v>
      </c>
      <c r="I71" s="9">
        <f t="shared" si="14"/>
        <v>0.3459931929961001</v>
      </c>
      <c r="J71" s="9">
        <f t="shared" si="14"/>
        <v>0.6540068070038999</v>
      </c>
      <c r="K71" s="9">
        <f t="shared" si="14"/>
        <v>1</v>
      </c>
    </row>
    <row r="72" spans="1:11">
      <c r="A72" s="4" t="str">
        <f>A67&amp;"500_6"</f>
        <v>DK500_6</v>
      </c>
      <c r="C72" t="str">
        <f>A67&amp;" Transport"</f>
        <v>DK Transport</v>
      </c>
      <c r="D72" s="2"/>
      <c r="E72" s="2">
        <f t="shared" si="12"/>
        <v>0.38495299999999999</v>
      </c>
      <c r="F72" s="2">
        <v>0.38495299999999999</v>
      </c>
      <c r="H72" t="str">
        <f t="shared" si="13"/>
        <v>DK Transport</v>
      </c>
      <c r="I72" s="9">
        <f t="shared" si="14"/>
        <v>0</v>
      </c>
      <c r="J72" s="9">
        <f t="shared" si="14"/>
        <v>1</v>
      </c>
      <c r="K72" s="9">
        <f t="shared" si="14"/>
        <v>1</v>
      </c>
    </row>
    <row r="73" spans="1:11">
      <c r="A73" s="4" t="str">
        <f>A67&amp;"OTH_6"</f>
        <v>DKOTH_6</v>
      </c>
      <c r="C73" t="str">
        <f>A67&amp;" Other"</f>
        <v>DK Other</v>
      </c>
      <c r="D73" s="2"/>
      <c r="E73" s="2">
        <f>F73-D73</f>
        <v>2.0457170000000002</v>
      </c>
      <c r="F73" s="2">
        <v>2.0457170000000002</v>
      </c>
      <c r="H73" t="str">
        <f t="shared" si="13"/>
        <v>DK Other</v>
      </c>
      <c r="I73" s="9">
        <f t="shared" si="14"/>
        <v>0</v>
      </c>
      <c r="J73" s="9">
        <f t="shared" si="14"/>
        <v>1</v>
      </c>
      <c r="K73" s="9">
        <f t="shared" si="14"/>
        <v>1</v>
      </c>
    </row>
    <row r="74" spans="1:11">
      <c r="A74" s="4" t="str">
        <f>A67&amp;"999_6"</f>
        <v>DK999_6</v>
      </c>
      <c r="C74" t="str">
        <f>A67&amp;" TOTAL"</f>
        <v>DK TOTAL</v>
      </c>
      <c r="D74" s="2">
        <f>D69+D70+D71</f>
        <v>7.9405858060902235</v>
      </c>
      <c r="E74" s="2">
        <f>F74-D74</f>
        <v>23.462740193909777</v>
      </c>
      <c r="F74" s="2">
        <f>SUM(F69:F73)</f>
        <v>31.403326</v>
      </c>
      <c r="H74" t="str">
        <f t="shared" si="13"/>
        <v>DK TOTAL</v>
      </c>
      <c r="I74" s="9">
        <f t="shared" si="14"/>
        <v>0.25285811464971014</v>
      </c>
      <c r="J74" s="9">
        <f t="shared" si="14"/>
        <v>0.74714188535028991</v>
      </c>
      <c r="K74" s="9">
        <f t="shared" si="14"/>
        <v>1</v>
      </c>
    </row>
    <row r="75" spans="1:11">
      <c r="D75" s="2"/>
      <c r="E75" s="2"/>
      <c r="F75" s="2"/>
      <c r="I75" s="9"/>
      <c r="J75" s="9"/>
      <c r="K75" s="9"/>
    </row>
    <row r="76" spans="1:11">
      <c r="D76" s="2"/>
      <c r="E76" s="2"/>
      <c r="F76" s="2"/>
      <c r="I76" s="9"/>
      <c r="J76" s="9"/>
      <c r="K76" s="9"/>
    </row>
    <row r="77" spans="1:11">
      <c r="D77" s="2"/>
      <c r="E77" s="2"/>
      <c r="F77" s="2"/>
      <c r="I77" s="9"/>
      <c r="J77" s="9"/>
      <c r="K77" s="9"/>
    </row>
    <row r="78" spans="1:11">
      <c r="D78" s="2"/>
      <c r="E78" s="2"/>
      <c r="F78" s="2"/>
      <c r="I78" s="9"/>
      <c r="J78" s="9"/>
      <c r="K78" s="9"/>
    </row>
    <row r="81" spans="1:11" ht="15.75">
      <c r="A81" s="4">
        <f>A66+1</f>
        <v>5</v>
      </c>
      <c r="C81" s="8" t="s">
        <v>91</v>
      </c>
      <c r="F81" s="4" t="s">
        <v>6</v>
      </c>
      <c r="H81" s="8" t="str">
        <f>C81</f>
        <v>Final Energy in Germany</v>
      </c>
      <c r="K81" s="4" t="s">
        <v>7</v>
      </c>
    </row>
    <row r="82" spans="1:11">
      <c r="A82" s="5" t="s">
        <v>92</v>
      </c>
    </row>
    <row r="83" spans="1:11" ht="30">
      <c r="B83" s="1"/>
      <c r="C83" s="1"/>
      <c r="D83" s="1" t="s">
        <v>3</v>
      </c>
      <c r="E83" s="1" t="s">
        <v>4</v>
      </c>
      <c r="F83" s="1" t="s">
        <v>5</v>
      </c>
      <c r="G83" s="1"/>
      <c r="H83" s="1"/>
      <c r="I83" s="1" t="str">
        <f>D83</f>
        <v>Heating and cooling</v>
      </c>
      <c r="J83" s="1" t="str">
        <f>E83</f>
        <v>Rest</v>
      </c>
      <c r="K83" s="1" t="str">
        <f>F83</f>
        <v>TOTAL</v>
      </c>
    </row>
    <row r="84" spans="1:11">
      <c r="A84" s="4" t="str">
        <f>A82&amp;"200_6"</f>
        <v>DE200_6</v>
      </c>
      <c r="C84" t="str">
        <f>A82&amp;" Industry"</f>
        <v>DE Industry</v>
      </c>
      <c r="D84" s="2">
        <v>34.783808141388896</v>
      </c>
      <c r="E84" s="2">
        <f t="shared" ref="E84:E87" si="15">F84-D84</f>
        <v>191.45574485861107</v>
      </c>
      <c r="F84" s="2">
        <v>226.23955299999997</v>
      </c>
      <c r="H84" t="str">
        <f t="shared" ref="H84:H89" si="16">C84</f>
        <v>DE Industry</v>
      </c>
      <c r="I84" s="9">
        <f t="shared" ref="I84:K89" si="17">D84/$F84</f>
        <v>0.15374768770599939</v>
      </c>
      <c r="J84" s="9">
        <f t="shared" si="17"/>
        <v>0.84625231229400055</v>
      </c>
      <c r="K84" s="9">
        <f t="shared" si="17"/>
        <v>1</v>
      </c>
    </row>
    <row r="85" spans="1:11">
      <c r="A85" s="4" t="str">
        <f>A82&amp;"300_6"</f>
        <v>DE300_6</v>
      </c>
      <c r="C85" t="str">
        <f>A82&amp;" Tertiary"</f>
        <v>DE Tertiary</v>
      </c>
      <c r="D85" s="2">
        <v>41.695993832753814</v>
      </c>
      <c r="E85" s="2">
        <f t="shared" si="15"/>
        <v>108.81481416724618</v>
      </c>
      <c r="F85" s="2">
        <v>150.510808</v>
      </c>
      <c r="H85" t="str">
        <f t="shared" si="16"/>
        <v>DE Tertiary</v>
      </c>
      <c r="I85" s="9">
        <f t="shared" si="17"/>
        <v>0.2770298982964321</v>
      </c>
      <c r="J85" s="9">
        <f t="shared" si="17"/>
        <v>0.7229701017035679</v>
      </c>
      <c r="K85" s="9">
        <f t="shared" si="17"/>
        <v>1</v>
      </c>
    </row>
    <row r="86" spans="1:11">
      <c r="A86" s="4" t="str">
        <f>A82&amp;"400_6"</f>
        <v>DE400_6</v>
      </c>
      <c r="C86" t="str">
        <f>A82&amp;" Residential"</f>
        <v>DE Residential</v>
      </c>
      <c r="D86" s="2">
        <v>51.357294421749586</v>
      </c>
      <c r="E86" s="2">
        <f t="shared" si="15"/>
        <v>85.642942578250413</v>
      </c>
      <c r="F86" s="2">
        <v>137.000237</v>
      </c>
      <c r="H86" t="str">
        <f t="shared" si="16"/>
        <v>DE Residential</v>
      </c>
      <c r="I86" s="9">
        <f t="shared" si="17"/>
        <v>0.37487011370461781</v>
      </c>
      <c r="J86" s="9">
        <f t="shared" si="17"/>
        <v>0.62512988629538224</v>
      </c>
      <c r="K86" s="9">
        <f t="shared" si="17"/>
        <v>1</v>
      </c>
    </row>
    <row r="87" spans="1:11">
      <c r="A87" s="4" t="str">
        <f>A82&amp;"500_6"</f>
        <v>DE500_6</v>
      </c>
      <c r="C87" t="str">
        <f>A82&amp;" Transport"</f>
        <v>DE Transport</v>
      </c>
      <c r="D87" s="2"/>
      <c r="E87" s="2">
        <f t="shared" si="15"/>
        <v>12.08357</v>
      </c>
      <c r="F87" s="2">
        <v>12.08357</v>
      </c>
      <c r="H87" t="str">
        <f t="shared" si="16"/>
        <v>DE Transport</v>
      </c>
      <c r="I87" s="9">
        <f t="shared" si="17"/>
        <v>0</v>
      </c>
      <c r="J87" s="9">
        <f t="shared" si="17"/>
        <v>1</v>
      </c>
      <c r="K87" s="9">
        <f t="shared" si="17"/>
        <v>1</v>
      </c>
    </row>
    <row r="88" spans="1:11">
      <c r="A88" s="4" t="str">
        <f>A82&amp;"OTH_6"</f>
        <v>DEOTH_6</v>
      </c>
      <c r="C88" t="str">
        <f>A82&amp;" Other"</f>
        <v>DE Other</v>
      </c>
      <c r="D88" s="2"/>
      <c r="E88" s="2">
        <f>F88-D88</f>
        <v>0</v>
      </c>
      <c r="F88" s="2">
        <v>0</v>
      </c>
      <c r="H88" t="str">
        <f t="shared" si="16"/>
        <v>DE Other</v>
      </c>
      <c r="I88" s="9" t="e">
        <f t="shared" si="17"/>
        <v>#DIV/0!</v>
      </c>
      <c r="J88" s="9" t="e">
        <f t="shared" si="17"/>
        <v>#DIV/0!</v>
      </c>
      <c r="K88" s="9" t="e">
        <f t="shared" si="17"/>
        <v>#DIV/0!</v>
      </c>
    </row>
    <row r="89" spans="1:11">
      <c r="A89" s="4" t="str">
        <f>A82&amp;"999_6"</f>
        <v>DE999_6</v>
      </c>
      <c r="C89" t="str">
        <f>A82&amp;" TOTAL"</f>
        <v>DE TOTAL</v>
      </c>
      <c r="D89" s="2">
        <f>D84+D85+D86</f>
        <v>127.83709639589229</v>
      </c>
      <c r="E89" s="2">
        <f>F89-D89</f>
        <v>397.9970716041077</v>
      </c>
      <c r="F89" s="2">
        <f>SUM(F84:F88)</f>
        <v>525.83416799999998</v>
      </c>
      <c r="H89" t="str">
        <f t="shared" si="16"/>
        <v>DE TOTAL</v>
      </c>
      <c r="I89" s="9">
        <f t="shared" si="17"/>
        <v>0.24311295114602041</v>
      </c>
      <c r="J89" s="9">
        <f t="shared" si="17"/>
        <v>0.75688704885397962</v>
      </c>
      <c r="K89" s="9">
        <f t="shared" si="17"/>
        <v>1</v>
      </c>
    </row>
    <row r="90" spans="1:11">
      <c r="D90" s="2"/>
      <c r="E90" s="2"/>
      <c r="F90" s="2"/>
      <c r="I90" s="9"/>
      <c r="J90" s="9"/>
      <c r="K90" s="9"/>
    </row>
    <row r="91" spans="1:11">
      <c r="D91" s="2"/>
      <c r="E91" s="2"/>
      <c r="F91" s="2"/>
      <c r="I91" s="9"/>
      <c r="J91" s="9"/>
      <c r="K91" s="9"/>
    </row>
    <row r="92" spans="1:11">
      <c r="D92" s="2"/>
      <c r="E92" s="2"/>
      <c r="F92" s="2"/>
      <c r="I92" s="9"/>
      <c r="J92" s="9"/>
      <c r="K92" s="9"/>
    </row>
    <row r="93" spans="1:11">
      <c r="D93" s="2"/>
      <c r="E93" s="2"/>
      <c r="F93" s="2"/>
      <c r="I93" s="9"/>
      <c r="J93" s="9"/>
      <c r="K93" s="9"/>
    </row>
    <row r="96" spans="1:11" ht="15.75">
      <c r="A96" s="4">
        <f>A81+1</f>
        <v>6</v>
      </c>
      <c r="C96" s="8" t="s">
        <v>93</v>
      </c>
      <c r="F96" s="4" t="s">
        <v>6</v>
      </c>
      <c r="H96" s="8" t="str">
        <f>C96</f>
        <v>Final Energy in Estonia</v>
      </c>
      <c r="K96" s="4" t="s">
        <v>7</v>
      </c>
    </row>
    <row r="97" spans="1:11">
      <c r="A97" s="5" t="s">
        <v>94</v>
      </c>
    </row>
    <row r="98" spans="1:11" ht="30">
      <c r="B98" s="1"/>
      <c r="C98" s="1"/>
      <c r="D98" s="1" t="s">
        <v>3</v>
      </c>
      <c r="E98" s="1" t="s">
        <v>4</v>
      </c>
      <c r="F98" s="1" t="s">
        <v>5</v>
      </c>
      <c r="G98" s="1"/>
      <c r="H98" s="1"/>
      <c r="I98" s="1" t="str">
        <f>D98</f>
        <v>Heating and cooling</v>
      </c>
      <c r="J98" s="1" t="str">
        <f>E98</f>
        <v>Rest</v>
      </c>
      <c r="K98" s="1" t="str">
        <f>F98</f>
        <v>TOTAL</v>
      </c>
    </row>
    <row r="99" spans="1:11">
      <c r="A99" s="4" t="str">
        <f>A97&amp;"200_6"</f>
        <v>EE200_6</v>
      </c>
      <c r="C99" t="str">
        <f>A97&amp;" Industry"</f>
        <v>EE Industry</v>
      </c>
      <c r="D99" s="2">
        <v>0.20958071083333346</v>
      </c>
      <c r="E99" s="2">
        <f t="shared" ref="E99:E102" si="18">F99-D99</f>
        <v>1.9768592891666668</v>
      </c>
      <c r="F99" s="2">
        <v>2.1864400000000002</v>
      </c>
      <c r="H99" t="str">
        <f t="shared" ref="H99:H104" si="19">C99</f>
        <v>EE Industry</v>
      </c>
      <c r="I99" s="9">
        <f t="shared" ref="I99:K104" si="20">D99/$F99</f>
        <v>9.5854773436880703E-2</v>
      </c>
      <c r="J99" s="9">
        <f t="shared" si="20"/>
        <v>0.90414522656311935</v>
      </c>
      <c r="K99" s="9">
        <f t="shared" si="20"/>
        <v>1</v>
      </c>
    </row>
    <row r="100" spans="1:11">
      <c r="A100" s="4" t="str">
        <f>A97&amp;"300_6"</f>
        <v>EE300_6</v>
      </c>
      <c r="C100" t="str">
        <f>A97&amp;" Tertiary"</f>
        <v>EE Tertiary</v>
      </c>
      <c r="D100" s="2">
        <v>0.58534483066521426</v>
      </c>
      <c r="E100" s="2">
        <f t="shared" si="18"/>
        <v>1.9511581693347855</v>
      </c>
      <c r="F100" s="2">
        <v>2.5365029999999997</v>
      </c>
      <c r="H100" t="str">
        <f t="shared" si="19"/>
        <v>EE Tertiary</v>
      </c>
      <c r="I100" s="9">
        <f t="shared" si="20"/>
        <v>0.2307684361757957</v>
      </c>
      <c r="J100" s="9">
        <f t="shared" si="20"/>
        <v>0.76923156382420432</v>
      </c>
      <c r="K100" s="9">
        <f t="shared" si="20"/>
        <v>1</v>
      </c>
    </row>
    <row r="101" spans="1:11">
      <c r="A101" s="4" t="str">
        <f>A97&amp;"400_6"</f>
        <v>EE400_6</v>
      </c>
      <c r="C101" t="str">
        <f>A97&amp;" Residential"</f>
        <v>EE Residential</v>
      </c>
      <c r="D101" s="2">
        <v>1.2664644609650528</v>
      </c>
      <c r="E101" s="2">
        <f t="shared" si="18"/>
        <v>0.68970153903494702</v>
      </c>
      <c r="F101" s="2">
        <v>1.9561659999999998</v>
      </c>
      <c r="H101" t="str">
        <f t="shared" si="19"/>
        <v>EE Residential</v>
      </c>
      <c r="I101" s="9">
        <f t="shared" si="20"/>
        <v>0.64742177349215402</v>
      </c>
      <c r="J101" s="9">
        <f t="shared" si="20"/>
        <v>0.35257822650784598</v>
      </c>
      <c r="K101" s="9">
        <f t="shared" si="20"/>
        <v>1</v>
      </c>
    </row>
    <row r="102" spans="1:11">
      <c r="A102" s="4" t="str">
        <f>A97&amp;"500_6"</f>
        <v>EE500_6</v>
      </c>
      <c r="C102" t="str">
        <f>A97&amp;" Transport"</f>
        <v>EE Transport</v>
      </c>
      <c r="D102" s="2"/>
      <c r="E102" s="2">
        <f t="shared" si="18"/>
        <v>7.9084000000000002E-2</v>
      </c>
      <c r="F102" s="2">
        <v>7.9084000000000002E-2</v>
      </c>
      <c r="H102" t="str">
        <f t="shared" si="19"/>
        <v>EE Transport</v>
      </c>
      <c r="I102" s="9">
        <f t="shared" si="20"/>
        <v>0</v>
      </c>
      <c r="J102" s="9">
        <f t="shared" si="20"/>
        <v>1</v>
      </c>
      <c r="K102" s="9">
        <f t="shared" si="20"/>
        <v>1</v>
      </c>
    </row>
    <row r="103" spans="1:11">
      <c r="A103" s="4" t="str">
        <f>A97&amp;"OTH_6"</f>
        <v>EEOTH_6</v>
      </c>
      <c r="C103" t="str">
        <f>A97&amp;" Other"</f>
        <v>EE Other</v>
      </c>
      <c r="D103" s="2"/>
      <c r="E103" s="2">
        <f>F103-D103</f>
        <v>0.21980700000000003</v>
      </c>
      <c r="F103" s="2">
        <v>0.21980700000000003</v>
      </c>
      <c r="H103" t="str">
        <f t="shared" si="19"/>
        <v>EE Other</v>
      </c>
      <c r="I103" s="9">
        <f t="shared" si="20"/>
        <v>0</v>
      </c>
      <c r="J103" s="9">
        <f t="shared" si="20"/>
        <v>1</v>
      </c>
      <c r="K103" s="9">
        <f t="shared" si="20"/>
        <v>1</v>
      </c>
    </row>
    <row r="104" spans="1:11">
      <c r="A104" s="4" t="str">
        <f>A97&amp;"999_6"</f>
        <v>EE999_6</v>
      </c>
      <c r="C104" t="str">
        <f>A97&amp;" TOTAL"</f>
        <v>EE TOTAL</v>
      </c>
      <c r="D104" s="2">
        <f>D99+D100+D101</f>
        <v>2.0613900024636003</v>
      </c>
      <c r="E104" s="2">
        <f>F104-D104</f>
        <v>4.9166099975363995</v>
      </c>
      <c r="F104" s="2">
        <f>SUM(F99:F103)</f>
        <v>6.9779999999999998</v>
      </c>
      <c r="H104" t="str">
        <f t="shared" si="19"/>
        <v>EE TOTAL</v>
      </c>
      <c r="I104" s="9">
        <f t="shared" si="20"/>
        <v>0.2954127260624248</v>
      </c>
      <c r="J104" s="9">
        <f t="shared" si="20"/>
        <v>0.70458727393757514</v>
      </c>
      <c r="K104" s="9">
        <f t="shared" si="20"/>
        <v>1</v>
      </c>
    </row>
    <row r="111" spans="1:11" ht="15.75">
      <c r="A111" s="4">
        <f>A96+1</f>
        <v>7</v>
      </c>
      <c r="C111" s="8" t="s">
        <v>95</v>
      </c>
      <c r="F111" s="4" t="s">
        <v>6</v>
      </c>
      <c r="H111" s="8" t="str">
        <f>C111</f>
        <v>Final Energy in Ireland</v>
      </c>
      <c r="K111" s="4" t="s">
        <v>7</v>
      </c>
    </row>
    <row r="112" spans="1:11">
      <c r="A112" s="5" t="s">
        <v>96</v>
      </c>
    </row>
    <row r="113" spans="1:11" ht="30">
      <c r="B113" s="1"/>
      <c r="C113" s="1"/>
      <c r="D113" s="1" t="s">
        <v>3</v>
      </c>
      <c r="E113" s="1" t="s">
        <v>4</v>
      </c>
      <c r="F113" s="1" t="s">
        <v>5</v>
      </c>
      <c r="G113" s="1"/>
      <c r="H113" s="1"/>
      <c r="I113" s="1" t="str">
        <f>D113</f>
        <v>Heating and cooling</v>
      </c>
      <c r="J113" s="1" t="str">
        <f>E113</f>
        <v>Rest</v>
      </c>
      <c r="K113" s="1" t="str">
        <f>F113</f>
        <v>TOTAL</v>
      </c>
    </row>
    <row r="114" spans="1:11">
      <c r="A114" s="4" t="str">
        <f>A112&amp;"200_6"</f>
        <v>IE200_6</v>
      </c>
      <c r="C114" t="str">
        <f>A112&amp;" Industry"</f>
        <v>IE Industry</v>
      </c>
      <c r="D114" s="2">
        <v>1.1495397433333332</v>
      </c>
      <c r="E114" s="2">
        <f t="shared" ref="E114:E117" si="21">F114-D114</f>
        <v>8.0114112566666673</v>
      </c>
      <c r="F114" s="2">
        <v>9.1609510000000007</v>
      </c>
      <c r="H114" t="str">
        <f t="shared" ref="H114:H119" si="22">C114</f>
        <v>IE Industry</v>
      </c>
      <c r="I114" s="9">
        <f t="shared" ref="I114:K119" si="23">D114/$F114</f>
        <v>0.12548257744565308</v>
      </c>
      <c r="J114" s="9">
        <f t="shared" si="23"/>
        <v>0.87451742255434683</v>
      </c>
      <c r="K114" s="9">
        <f t="shared" si="23"/>
        <v>1</v>
      </c>
    </row>
    <row r="115" spans="1:11">
      <c r="A115" s="4" t="str">
        <f>A112&amp;"300_6"</f>
        <v>IE300_6</v>
      </c>
      <c r="C115" t="str">
        <f>A112&amp;" Tertiary"</f>
        <v>IE Tertiary</v>
      </c>
      <c r="D115" s="2">
        <v>2.0910260453423506</v>
      </c>
      <c r="E115" s="2">
        <f t="shared" si="21"/>
        <v>4.1880109546576492</v>
      </c>
      <c r="F115" s="2">
        <v>6.2790369999999998</v>
      </c>
      <c r="H115" t="str">
        <f t="shared" si="22"/>
        <v>IE Tertiary</v>
      </c>
      <c r="I115" s="9">
        <f t="shared" si="23"/>
        <v>0.33301699692840647</v>
      </c>
      <c r="J115" s="9">
        <f t="shared" si="23"/>
        <v>0.66698300307159353</v>
      </c>
      <c r="K115" s="9">
        <f t="shared" si="23"/>
        <v>1</v>
      </c>
    </row>
    <row r="116" spans="1:11">
      <c r="A116" s="4" t="str">
        <f>A112&amp;"400_6"</f>
        <v>IE400_6</v>
      </c>
      <c r="C116" t="str">
        <f>A112&amp;" Residential"</f>
        <v>IE Residential</v>
      </c>
      <c r="D116" s="2">
        <v>3.9482911743558997</v>
      </c>
      <c r="E116" s="2">
        <f t="shared" si="21"/>
        <v>4.1717748256440998</v>
      </c>
      <c r="F116" s="2">
        <v>8.1200659999999996</v>
      </c>
      <c r="H116" t="str">
        <f t="shared" si="22"/>
        <v>IE Residential</v>
      </c>
      <c r="I116" s="9">
        <f t="shared" si="23"/>
        <v>0.486238803275232</v>
      </c>
      <c r="J116" s="9">
        <f t="shared" si="23"/>
        <v>0.51376119672476805</v>
      </c>
      <c r="K116" s="9">
        <f t="shared" si="23"/>
        <v>1</v>
      </c>
    </row>
    <row r="117" spans="1:11">
      <c r="A117" s="4" t="str">
        <f>A112&amp;"500_6"</f>
        <v>IE500_6</v>
      </c>
      <c r="C117" t="str">
        <f>A112&amp;" Transport"</f>
        <v>IE Transport</v>
      </c>
      <c r="D117" s="2"/>
      <c r="E117" s="2">
        <f t="shared" si="21"/>
        <v>4.5356999999999995E-2</v>
      </c>
      <c r="F117" s="2">
        <v>4.5356999999999995E-2</v>
      </c>
      <c r="H117" t="str">
        <f t="shared" si="22"/>
        <v>IE Transport</v>
      </c>
      <c r="I117" s="9">
        <f t="shared" si="23"/>
        <v>0</v>
      </c>
      <c r="J117" s="9">
        <f t="shared" si="23"/>
        <v>1</v>
      </c>
      <c r="K117" s="9">
        <f t="shared" si="23"/>
        <v>1</v>
      </c>
    </row>
    <row r="118" spans="1:11">
      <c r="A118" s="4" t="str">
        <f>A112&amp;"OTH_6"</f>
        <v>IEOTH_6</v>
      </c>
      <c r="C118" t="str">
        <f>A112&amp;" Other"</f>
        <v>IE Other</v>
      </c>
      <c r="D118" s="2"/>
      <c r="E118" s="2">
        <f>F118-D118</f>
        <v>0.55823999999999996</v>
      </c>
      <c r="F118" s="2">
        <v>0.55823999999999996</v>
      </c>
      <c r="H118" t="str">
        <f t="shared" si="22"/>
        <v>IE Other</v>
      </c>
      <c r="I118" s="9">
        <f t="shared" si="23"/>
        <v>0</v>
      </c>
      <c r="J118" s="9">
        <f t="shared" si="23"/>
        <v>1</v>
      </c>
      <c r="K118" s="9">
        <f t="shared" si="23"/>
        <v>1</v>
      </c>
    </row>
    <row r="119" spans="1:11">
      <c r="A119" s="4" t="str">
        <f>A112&amp;"999_6"</f>
        <v>IE999_6</v>
      </c>
      <c r="C119" t="str">
        <f>A112&amp;" TOTAL"</f>
        <v>IE TOTAL</v>
      </c>
      <c r="D119" s="2">
        <f>D114+D115+D116</f>
        <v>7.1888569630315837</v>
      </c>
      <c r="E119" s="2">
        <f>F119-D119</f>
        <v>16.974794036968419</v>
      </c>
      <c r="F119" s="2">
        <f>SUM(F114:F118)</f>
        <v>24.163651000000002</v>
      </c>
      <c r="H119" t="str">
        <f t="shared" si="22"/>
        <v>IE TOTAL</v>
      </c>
      <c r="I119" s="9">
        <f t="shared" si="23"/>
        <v>0.29750706807640881</v>
      </c>
      <c r="J119" s="9">
        <f t="shared" si="23"/>
        <v>0.7024929319235913</v>
      </c>
      <c r="K119" s="9">
        <f t="shared" si="23"/>
        <v>1</v>
      </c>
    </row>
    <row r="120" spans="1:11">
      <c r="D120" s="2"/>
      <c r="E120" s="2"/>
      <c r="F120" s="2"/>
      <c r="I120" s="9"/>
      <c r="J120" s="9"/>
      <c r="K120" s="9"/>
    </row>
    <row r="121" spans="1:11">
      <c r="D121" s="2"/>
      <c r="E121" s="2"/>
      <c r="F121" s="2"/>
      <c r="I121" s="9"/>
      <c r="J121" s="9"/>
      <c r="K121" s="9"/>
    </row>
    <row r="122" spans="1:11">
      <c r="D122" s="2"/>
      <c r="E122" s="2"/>
      <c r="F122" s="2"/>
      <c r="I122" s="9"/>
      <c r="J122" s="9"/>
      <c r="K122" s="9"/>
    </row>
    <row r="123" spans="1:11">
      <c r="D123" s="2"/>
      <c r="E123" s="2"/>
      <c r="F123" s="2"/>
      <c r="I123" s="9"/>
      <c r="J123" s="9"/>
      <c r="K123" s="9"/>
    </row>
    <row r="126" spans="1:11" ht="15.75">
      <c r="A126" s="4">
        <f>A111+1</f>
        <v>8</v>
      </c>
      <c r="C126" s="8" t="s">
        <v>97</v>
      </c>
      <c r="F126" s="4" t="s">
        <v>6</v>
      </c>
      <c r="H126" s="8" t="str">
        <f>C126</f>
        <v>Final Energy in Greece</v>
      </c>
      <c r="K126" s="4" t="s">
        <v>7</v>
      </c>
    </row>
    <row r="127" spans="1:11">
      <c r="A127" s="5" t="s">
        <v>98</v>
      </c>
    </row>
    <row r="128" spans="1:11" ht="30">
      <c r="B128" s="1"/>
      <c r="C128" s="1"/>
      <c r="D128" s="1" t="s">
        <v>3</v>
      </c>
      <c r="E128" s="1" t="s">
        <v>4</v>
      </c>
      <c r="F128" s="1" t="s">
        <v>5</v>
      </c>
      <c r="G128" s="1"/>
      <c r="H128" s="1"/>
      <c r="I128" s="1" t="str">
        <f>D128</f>
        <v>Heating and cooling</v>
      </c>
      <c r="J128" s="1" t="str">
        <f>E128</f>
        <v>Rest</v>
      </c>
      <c r="K128" s="1" t="str">
        <f>F128</f>
        <v>TOTAL</v>
      </c>
    </row>
    <row r="129" spans="1:11">
      <c r="A129" s="4" t="str">
        <f>A127&amp;"200_6"</f>
        <v>EL200_6</v>
      </c>
      <c r="C129" t="str">
        <f>A127&amp;" Industry"</f>
        <v>EL Industry</v>
      </c>
      <c r="D129" s="2">
        <v>2.524221303888889</v>
      </c>
      <c r="E129" s="2">
        <f t="shared" ref="E129:E132" si="24">F129-D129</f>
        <v>9.0487916961111097</v>
      </c>
      <c r="F129" s="2">
        <v>11.573013</v>
      </c>
      <c r="H129" t="str">
        <f t="shared" ref="H129:H134" si="25">C129</f>
        <v>EL Industry</v>
      </c>
      <c r="I129" s="9">
        <f t="shared" ref="I129:K134" si="26">D129/$F129</f>
        <v>0.21811271653189096</v>
      </c>
      <c r="J129" s="9">
        <f t="shared" si="26"/>
        <v>0.78188728346810898</v>
      </c>
      <c r="K129" s="9">
        <f t="shared" si="26"/>
        <v>1</v>
      </c>
    </row>
    <row r="130" spans="1:11">
      <c r="A130" s="4" t="str">
        <f>A127&amp;"300_6"</f>
        <v>EL300_6</v>
      </c>
      <c r="C130" t="str">
        <f>A127&amp;" Tertiary"</f>
        <v>EL Tertiary</v>
      </c>
      <c r="D130" s="2">
        <v>10.180918020190463</v>
      </c>
      <c r="E130" s="2">
        <f t="shared" si="24"/>
        <v>8.2886849798095366</v>
      </c>
      <c r="F130" s="2">
        <v>18.469602999999999</v>
      </c>
      <c r="H130" t="str">
        <f t="shared" si="25"/>
        <v>EL Tertiary</v>
      </c>
      <c r="I130" s="9">
        <f t="shared" si="26"/>
        <v>0.55122560134023801</v>
      </c>
      <c r="J130" s="9">
        <f t="shared" si="26"/>
        <v>0.44877439865976204</v>
      </c>
      <c r="K130" s="9">
        <f t="shared" si="26"/>
        <v>1</v>
      </c>
    </row>
    <row r="131" spans="1:11">
      <c r="A131" s="4" t="str">
        <f>A127&amp;"400_6"</f>
        <v>EL400_6</v>
      </c>
      <c r="C131" t="str">
        <f>A127&amp;" Residential"</f>
        <v>EL Residential</v>
      </c>
      <c r="D131" s="2">
        <v>10.615351117000001</v>
      </c>
      <c r="E131" s="2">
        <f t="shared" si="24"/>
        <v>8.4427298830000002</v>
      </c>
      <c r="F131" s="2">
        <v>19.058081000000001</v>
      </c>
      <c r="H131" t="str">
        <f t="shared" si="25"/>
        <v>EL Residential</v>
      </c>
      <c r="I131" s="9">
        <f t="shared" si="26"/>
        <v>0.55700000000000005</v>
      </c>
      <c r="J131" s="9">
        <f t="shared" si="26"/>
        <v>0.44299999999999995</v>
      </c>
      <c r="K131" s="9">
        <f t="shared" si="26"/>
        <v>1</v>
      </c>
    </row>
    <row r="132" spans="1:11">
      <c r="A132" s="4" t="str">
        <f>A127&amp;"500_6"</f>
        <v>EL500_6</v>
      </c>
      <c r="C132" t="str">
        <f>A127&amp;" Transport"</f>
        <v>EL Transport</v>
      </c>
      <c r="D132" s="2"/>
      <c r="E132" s="2">
        <f t="shared" si="24"/>
        <v>0.18956900000000002</v>
      </c>
      <c r="F132" s="2">
        <v>0.18956900000000002</v>
      </c>
      <c r="H132" t="str">
        <f t="shared" si="25"/>
        <v>EL Transport</v>
      </c>
      <c r="I132" s="9">
        <f t="shared" si="26"/>
        <v>0</v>
      </c>
      <c r="J132" s="9">
        <f t="shared" si="26"/>
        <v>1</v>
      </c>
      <c r="K132" s="9">
        <f t="shared" si="26"/>
        <v>1</v>
      </c>
    </row>
    <row r="133" spans="1:11">
      <c r="A133" s="4" t="str">
        <f>A127&amp;"OTH_6"</f>
        <v>ELOTH_6</v>
      </c>
      <c r="C133" t="str">
        <f>A127&amp;" Other"</f>
        <v>EL Other</v>
      </c>
      <c r="D133" s="2"/>
      <c r="E133" s="2">
        <f>F133-D133</f>
        <v>2.7272349999999999</v>
      </c>
      <c r="F133" s="2">
        <v>2.7272349999999999</v>
      </c>
      <c r="H133" t="str">
        <f t="shared" si="25"/>
        <v>EL Other</v>
      </c>
      <c r="I133" s="9">
        <f t="shared" si="26"/>
        <v>0</v>
      </c>
      <c r="J133" s="9">
        <f t="shared" si="26"/>
        <v>1</v>
      </c>
      <c r="K133" s="9">
        <f t="shared" si="26"/>
        <v>1</v>
      </c>
    </row>
    <row r="134" spans="1:11">
      <c r="A134" s="4" t="str">
        <f>A127&amp;"999_6"</f>
        <v>EL999_6</v>
      </c>
      <c r="C134" t="str">
        <f>A127&amp;" TOTAL"</f>
        <v>EL TOTAL</v>
      </c>
      <c r="D134" s="2">
        <f>D129+D130+D131</f>
        <v>23.32049044107935</v>
      </c>
      <c r="E134" s="2">
        <f>F134-D134</f>
        <v>28.697010558920645</v>
      </c>
      <c r="F134" s="2">
        <f>SUM(F129:F133)</f>
        <v>52.017500999999996</v>
      </c>
      <c r="H134" t="str">
        <f t="shared" si="25"/>
        <v>EL TOTAL</v>
      </c>
      <c r="I134" s="9">
        <f t="shared" si="26"/>
        <v>0.44832008444771987</v>
      </c>
      <c r="J134" s="9">
        <f t="shared" si="26"/>
        <v>0.55167991555228013</v>
      </c>
      <c r="K134" s="9">
        <f t="shared" si="26"/>
        <v>1</v>
      </c>
    </row>
    <row r="141" spans="1:11" ht="15.75">
      <c r="A141" s="4">
        <f>A126+1</f>
        <v>9</v>
      </c>
      <c r="C141" s="8" t="s">
        <v>99</v>
      </c>
      <c r="F141" s="4" t="s">
        <v>6</v>
      </c>
      <c r="H141" s="8" t="str">
        <f>C141</f>
        <v>Final Energy in Spain</v>
      </c>
      <c r="K141" s="4" t="s">
        <v>7</v>
      </c>
    </row>
    <row r="142" spans="1:11">
      <c r="A142" s="5" t="s">
        <v>100</v>
      </c>
    </row>
    <row r="143" spans="1:11" ht="30">
      <c r="B143" s="1"/>
      <c r="C143" s="1"/>
      <c r="D143" s="1" t="s">
        <v>3</v>
      </c>
      <c r="E143" s="1" t="s">
        <v>4</v>
      </c>
      <c r="F143" s="1" t="s">
        <v>5</v>
      </c>
      <c r="G143" s="1"/>
      <c r="H143" s="1"/>
      <c r="I143" s="1" t="str">
        <f>D143</f>
        <v>Heating and cooling</v>
      </c>
      <c r="J143" s="1" t="str">
        <f>E143</f>
        <v>Rest</v>
      </c>
      <c r="K143" s="1" t="str">
        <f>F143</f>
        <v>TOTAL</v>
      </c>
    </row>
    <row r="144" spans="1:11">
      <c r="A144" s="4" t="str">
        <f>A142&amp;"200_6"</f>
        <v>ES200_6</v>
      </c>
      <c r="C144" t="str">
        <f>A142&amp;" Industry"</f>
        <v>ES Industry</v>
      </c>
      <c r="D144" s="2">
        <v>19.998577453055546</v>
      </c>
      <c r="E144" s="2">
        <f t="shared" ref="E144:E147" si="27">F144-D144</f>
        <v>52.467952546944446</v>
      </c>
      <c r="F144" s="2">
        <v>72.466529999999992</v>
      </c>
      <c r="H144" t="str">
        <f t="shared" ref="H144:H149" si="28">C144</f>
        <v>ES Industry</v>
      </c>
      <c r="I144" s="9">
        <f t="shared" ref="I144:K149" si="29">D144/$F144</f>
        <v>0.27596985053728318</v>
      </c>
      <c r="J144" s="9">
        <f t="shared" si="29"/>
        <v>0.72403014946271682</v>
      </c>
      <c r="K144" s="9">
        <f t="shared" si="29"/>
        <v>1</v>
      </c>
    </row>
    <row r="145" spans="1:11">
      <c r="A145" s="4" t="str">
        <f>A142&amp;"300_6"</f>
        <v>ES300_6</v>
      </c>
      <c r="C145" t="str">
        <f>A142&amp;" Tertiary"</f>
        <v>ES Tertiary</v>
      </c>
      <c r="D145" s="2">
        <v>47.894411516809285</v>
      </c>
      <c r="E145" s="2">
        <f t="shared" si="27"/>
        <v>32.317698483190711</v>
      </c>
      <c r="F145" s="2">
        <v>80.212109999999996</v>
      </c>
      <c r="H145" t="str">
        <f t="shared" si="28"/>
        <v>ES Tertiary</v>
      </c>
      <c r="I145" s="9">
        <f t="shared" si="29"/>
        <v>0.5970970158596911</v>
      </c>
      <c r="J145" s="9">
        <f t="shared" si="29"/>
        <v>0.4029029841403089</v>
      </c>
      <c r="K145" s="9">
        <f t="shared" si="29"/>
        <v>1</v>
      </c>
    </row>
    <row r="146" spans="1:11">
      <c r="A146" s="4" t="str">
        <f>A142&amp;"400_6"</f>
        <v>ES400_6</v>
      </c>
      <c r="C146" t="str">
        <f>A142&amp;" Residential"</f>
        <v>ES Residential</v>
      </c>
      <c r="D146" s="2">
        <v>19.866170438271539</v>
      </c>
      <c r="E146" s="2">
        <f t="shared" si="27"/>
        <v>55.221761561728457</v>
      </c>
      <c r="F146" s="2">
        <v>75.087931999999995</v>
      </c>
      <c r="H146" t="str">
        <f t="shared" si="28"/>
        <v>ES Residential</v>
      </c>
      <c r="I146" s="9">
        <f t="shared" si="29"/>
        <v>0.26457208114709485</v>
      </c>
      <c r="J146" s="9">
        <f t="shared" si="29"/>
        <v>0.73542791885290515</v>
      </c>
      <c r="K146" s="9">
        <f t="shared" si="29"/>
        <v>1</v>
      </c>
    </row>
    <row r="147" spans="1:11">
      <c r="A147" s="4" t="str">
        <f>A142&amp;"500_6"</f>
        <v>ES500_6</v>
      </c>
      <c r="C147" t="str">
        <f>A142&amp;" Transport"</f>
        <v>ES Transport</v>
      </c>
      <c r="D147" s="2"/>
      <c r="E147" s="2">
        <f t="shared" si="27"/>
        <v>4.4554530000000003</v>
      </c>
      <c r="F147" s="2">
        <v>4.4554530000000003</v>
      </c>
      <c r="H147" t="str">
        <f t="shared" si="28"/>
        <v>ES Transport</v>
      </c>
      <c r="I147" s="9">
        <f t="shared" si="29"/>
        <v>0</v>
      </c>
      <c r="J147" s="9">
        <f t="shared" si="29"/>
        <v>1</v>
      </c>
      <c r="K147" s="9">
        <f t="shared" si="29"/>
        <v>1</v>
      </c>
    </row>
    <row r="148" spans="1:11">
      <c r="A148" s="4" t="str">
        <f>A142&amp;"OTH_6"</f>
        <v>ESOTH_6</v>
      </c>
      <c r="C148" t="str">
        <f>A142&amp;" Other"</f>
        <v>ES Other</v>
      </c>
      <c r="D148" s="2"/>
      <c r="E148" s="2">
        <f>F148-D148</f>
        <v>8.0270259999999993</v>
      </c>
      <c r="F148" s="2">
        <v>8.0270259999999993</v>
      </c>
      <c r="H148" t="str">
        <f t="shared" si="28"/>
        <v>ES Other</v>
      </c>
      <c r="I148" s="9">
        <f t="shared" si="29"/>
        <v>0</v>
      </c>
      <c r="J148" s="9">
        <f t="shared" si="29"/>
        <v>1</v>
      </c>
      <c r="K148" s="9">
        <f t="shared" si="29"/>
        <v>1</v>
      </c>
    </row>
    <row r="149" spans="1:11">
      <c r="A149" s="4" t="str">
        <f>A142&amp;"999_6"</f>
        <v>ES999_6</v>
      </c>
      <c r="C149" t="str">
        <f>A142&amp;" TOTAL"</f>
        <v>ES TOTAL</v>
      </c>
      <c r="D149" s="2">
        <f>D144+D145+D146</f>
        <v>87.75915940813637</v>
      </c>
      <c r="E149" s="2">
        <f>F149-D149</f>
        <v>152.48989159186362</v>
      </c>
      <c r="F149" s="2">
        <f>SUM(F144:F148)</f>
        <v>240.24905099999998</v>
      </c>
      <c r="H149" t="str">
        <f t="shared" si="28"/>
        <v>ES TOTAL</v>
      </c>
      <c r="I149" s="9">
        <f t="shared" si="29"/>
        <v>0.36528410431946462</v>
      </c>
      <c r="J149" s="9">
        <f t="shared" si="29"/>
        <v>0.63471589568053544</v>
      </c>
      <c r="K149" s="9">
        <f t="shared" si="29"/>
        <v>1</v>
      </c>
    </row>
    <row r="156" spans="1:11" ht="15.75">
      <c r="A156" s="4">
        <f>A141+1</f>
        <v>10</v>
      </c>
      <c r="C156" s="8" t="s">
        <v>101</v>
      </c>
      <c r="F156" s="4" t="s">
        <v>6</v>
      </c>
      <c r="H156" s="8" t="str">
        <f>C156</f>
        <v>Final Energy in France</v>
      </c>
      <c r="K156" s="4" t="s">
        <v>7</v>
      </c>
    </row>
    <row r="157" spans="1:11">
      <c r="A157" s="5" t="s">
        <v>102</v>
      </c>
    </row>
    <row r="158" spans="1:11" ht="30">
      <c r="B158" s="1"/>
      <c r="C158" s="1"/>
      <c r="D158" s="1" t="s">
        <v>3</v>
      </c>
      <c r="E158" s="1" t="s">
        <v>4</v>
      </c>
      <c r="F158" s="1" t="s">
        <v>5</v>
      </c>
      <c r="G158" s="1"/>
      <c r="H158" s="1"/>
      <c r="I158" s="1" t="str">
        <f>D158</f>
        <v>Heating and cooling</v>
      </c>
      <c r="J158" s="1" t="str">
        <f>E158</f>
        <v>Rest</v>
      </c>
      <c r="K158" s="1" t="str">
        <f>F158</f>
        <v>TOTAL</v>
      </c>
    </row>
    <row r="159" spans="1:11">
      <c r="A159" s="4" t="str">
        <f>A157&amp;"200_6"</f>
        <v>FR200_6</v>
      </c>
      <c r="C159" t="str">
        <f>A157&amp;" Industry"</f>
        <v>FR Industry</v>
      </c>
      <c r="D159" s="2">
        <v>18.56378421222222</v>
      </c>
      <c r="E159" s="2">
        <f t="shared" ref="E159:E162" si="30">F159-D159</f>
        <v>95.755626787777786</v>
      </c>
      <c r="F159" s="2">
        <v>114.319411</v>
      </c>
      <c r="H159" t="str">
        <f t="shared" ref="H159:H164" si="31">C159</f>
        <v>FR Industry</v>
      </c>
      <c r="I159" s="9">
        <f t="shared" ref="I159:K164" si="32">D159/$F159</f>
        <v>0.16238523317988596</v>
      </c>
      <c r="J159" s="9">
        <f t="shared" si="32"/>
        <v>0.83761476682011404</v>
      </c>
      <c r="K159" s="9">
        <f t="shared" si="32"/>
        <v>1</v>
      </c>
    </row>
    <row r="160" spans="1:11">
      <c r="A160" s="4" t="str">
        <f>A157&amp;"300_6"</f>
        <v>FR300_6</v>
      </c>
      <c r="C160" t="str">
        <f>A157&amp;" Tertiary"</f>
        <v>FR Tertiary</v>
      </c>
      <c r="D160" s="2">
        <v>46.515915114146701</v>
      </c>
      <c r="E160" s="2">
        <f t="shared" si="30"/>
        <v>92.87777588585331</v>
      </c>
      <c r="F160" s="2">
        <v>139.39369100000002</v>
      </c>
      <c r="H160" t="str">
        <f t="shared" si="31"/>
        <v>FR Tertiary</v>
      </c>
      <c r="I160" s="9">
        <f t="shared" si="32"/>
        <v>0.33370172480866939</v>
      </c>
      <c r="J160" s="9">
        <f t="shared" si="32"/>
        <v>0.66629827519133056</v>
      </c>
      <c r="K160" s="9">
        <f t="shared" si="32"/>
        <v>1</v>
      </c>
    </row>
    <row r="161" spans="1:11">
      <c r="A161" s="4" t="str">
        <f>A157&amp;"400_6"</f>
        <v>FR400_6</v>
      </c>
      <c r="C161" t="str">
        <f>A157&amp;" Residential"</f>
        <v>FR Residential</v>
      </c>
      <c r="D161" s="2">
        <v>79.674815032945844</v>
      </c>
      <c r="E161" s="2">
        <f t="shared" si="30"/>
        <v>78.594365967054159</v>
      </c>
      <c r="F161" s="2">
        <v>158.269181</v>
      </c>
      <c r="H161" t="str">
        <f t="shared" si="31"/>
        <v>FR Residential</v>
      </c>
      <c r="I161" s="9">
        <f t="shared" si="32"/>
        <v>0.50341332740545264</v>
      </c>
      <c r="J161" s="9">
        <f t="shared" si="32"/>
        <v>0.49658667259454736</v>
      </c>
      <c r="K161" s="9">
        <f t="shared" si="32"/>
        <v>1</v>
      </c>
    </row>
    <row r="162" spans="1:11">
      <c r="A162" s="4" t="str">
        <f>A157&amp;"500_6"</f>
        <v>FR500_6</v>
      </c>
      <c r="C162" t="str">
        <f>A157&amp;" Transport"</f>
        <v>FR Transport</v>
      </c>
      <c r="D162" s="2"/>
      <c r="E162" s="2">
        <f t="shared" si="30"/>
        <v>12.406884</v>
      </c>
      <c r="F162" s="2">
        <v>12.406884</v>
      </c>
      <c r="H162" t="str">
        <f t="shared" si="31"/>
        <v>FR Transport</v>
      </c>
      <c r="I162" s="9">
        <f t="shared" si="32"/>
        <v>0</v>
      </c>
      <c r="J162" s="9">
        <f t="shared" si="32"/>
        <v>1</v>
      </c>
      <c r="K162" s="9">
        <f t="shared" si="32"/>
        <v>1</v>
      </c>
    </row>
    <row r="163" spans="1:11">
      <c r="A163" s="4" t="str">
        <f>A157&amp;"OTH_6"</f>
        <v>FROTH_6</v>
      </c>
      <c r="C163" t="str">
        <f>A157&amp;" Other"</f>
        <v>FR Other</v>
      </c>
      <c r="D163" s="2"/>
      <c r="E163" s="2">
        <f>F163-D163</f>
        <v>9.704072</v>
      </c>
      <c r="F163" s="2">
        <v>9.704072</v>
      </c>
      <c r="H163" t="str">
        <f t="shared" si="31"/>
        <v>FR Other</v>
      </c>
      <c r="I163" s="9">
        <f t="shared" si="32"/>
        <v>0</v>
      </c>
      <c r="J163" s="9">
        <f t="shared" si="32"/>
        <v>1</v>
      </c>
      <c r="K163" s="9">
        <f t="shared" si="32"/>
        <v>1</v>
      </c>
    </row>
    <row r="164" spans="1:11">
      <c r="A164" s="4" t="str">
        <f>A157&amp;"999_6"</f>
        <v>FR999_6</v>
      </c>
      <c r="C164" t="str">
        <f>A157&amp;" TOTAL"</f>
        <v>FR TOTAL</v>
      </c>
      <c r="D164" s="2">
        <f>D159+D160+D161</f>
        <v>144.75451435931478</v>
      </c>
      <c r="E164" s="2">
        <f>F164-D164</f>
        <v>289.33872464068526</v>
      </c>
      <c r="F164" s="2">
        <f>SUM(F159:F163)</f>
        <v>434.09323900000004</v>
      </c>
      <c r="H164" t="str">
        <f t="shared" si="31"/>
        <v>FR TOTAL</v>
      </c>
      <c r="I164" s="9">
        <f t="shared" si="32"/>
        <v>0.33346410714154145</v>
      </c>
      <c r="J164" s="9">
        <f t="shared" si="32"/>
        <v>0.66653589285845849</v>
      </c>
      <c r="K164" s="9">
        <f t="shared" si="32"/>
        <v>1</v>
      </c>
    </row>
    <row r="171" spans="1:11" ht="15.75">
      <c r="A171" s="4">
        <f>A156+1</f>
        <v>11</v>
      </c>
      <c r="C171" s="8" t="s">
        <v>103</v>
      </c>
      <c r="F171" s="4" t="s">
        <v>6</v>
      </c>
      <c r="H171" s="8" t="str">
        <f>C171</f>
        <v>Final Energy in Croatia</v>
      </c>
      <c r="K171" s="4" t="s">
        <v>7</v>
      </c>
    </row>
    <row r="172" spans="1:11">
      <c r="A172" s="5" t="s">
        <v>104</v>
      </c>
    </row>
    <row r="173" spans="1:11" ht="30">
      <c r="B173" s="1"/>
      <c r="C173" s="1"/>
      <c r="D173" s="1" t="s">
        <v>3</v>
      </c>
      <c r="E173" s="1" t="s">
        <v>4</v>
      </c>
      <c r="F173" s="1" t="s">
        <v>5</v>
      </c>
      <c r="G173" s="1"/>
      <c r="H173" s="1"/>
      <c r="I173" s="1" t="str">
        <f>D173</f>
        <v>Heating and cooling</v>
      </c>
      <c r="J173" s="1" t="str">
        <f>E173</f>
        <v>Rest</v>
      </c>
      <c r="K173" s="1" t="str">
        <f>F173</f>
        <v>TOTAL</v>
      </c>
    </row>
    <row r="174" spans="1:11">
      <c r="A174" s="4" t="str">
        <f>A172&amp;"200_6"</f>
        <v>HR200_6</v>
      </c>
      <c r="C174" t="str">
        <f>A172&amp;" Industry"</f>
        <v>HR Industry</v>
      </c>
      <c r="D174" s="2">
        <v>0.52650951111111111</v>
      </c>
      <c r="E174" s="2">
        <f t="shared" ref="E174:E177" si="33">F174-D174</f>
        <v>2.5124094888888888</v>
      </c>
      <c r="F174" s="2">
        <v>3.0389189999999999</v>
      </c>
      <c r="H174" t="str">
        <f t="shared" ref="H174:H179" si="34">C174</f>
        <v>HR Industry</v>
      </c>
      <c r="I174" s="9">
        <f t="shared" ref="I174:K179" si="35">D174/$F174</f>
        <v>0.17325552642604528</v>
      </c>
      <c r="J174" s="9">
        <f t="shared" si="35"/>
        <v>0.82674447357395475</v>
      </c>
      <c r="K174" s="9">
        <f t="shared" si="35"/>
        <v>1</v>
      </c>
    </row>
    <row r="175" spans="1:11">
      <c r="A175" s="4" t="str">
        <f>A172&amp;"300_6"</f>
        <v>HR300_6</v>
      </c>
      <c r="C175" t="str">
        <f>A172&amp;" Tertiary"</f>
        <v>HR Tertiary</v>
      </c>
      <c r="D175" s="2">
        <v>1.7059714372232602</v>
      </c>
      <c r="E175" s="2">
        <f t="shared" si="33"/>
        <v>3.8287455627767395</v>
      </c>
      <c r="F175" s="2">
        <v>5.5347169999999997</v>
      </c>
      <c r="H175" t="str">
        <f t="shared" si="34"/>
        <v>HR Tertiary</v>
      </c>
      <c r="I175" s="9">
        <f t="shared" si="35"/>
        <v>0.30823101474262554</v>
      </c>
      <c r="J175" s="9">
        <f t="shared" si="35"/>
        <v>0.6917689852573744</v>
      </c>
      <c r="K175" s="9">
        <f t="shared" si="35"/>
        <v>1</v>
      </c>
    </row>
    <row r="176" spans="1:11">
      <c r="A176" s="4" t="str">
        <f>A172&amp;"400_6"</f>
        <v>HR400_6</v>
      </c>
      <c r="C176" t="str">
        <f>A172&amp;" Residential"</f>
        <v>HR Residential</v>
      </c>
      <c r="D176" s="2">
        <v>2.743794123111948</v>
      </c>
      <c r="E176" s="2">
        <f t="shared" si="33"/>
        <v>3.7201598768880513</v>
      </c>
      <c r="F176" s="2">
        <v>6.4639539999999993</v>
      </c>
      <c r="H176" t="str">
        <f t="shared" si="34"/>
        <v>HR Residential</v>
      </c>
      <c r="I176" s="9">
        <f t="shared" si="35"/>
        <v>0.42447612144392555</v>
      </c>
      <c r="J176" s="9">
        <f t="shared" si="35"/>
        <v>0.57552387855607445</v>
      </c>
      <c r="K176" s="9">
        <f t="shared" si="35"/>
        <v>1</v>
      </c>
    </row>
    <row r="177" spans="1:11">
      <c r="A177" s="4" t="str">
        <f>A172&amp;"500_6"</f>
        <v>HR500_6</v>
      </c>
      <c r="C177" t="str">
        <f>A172&amp;" Transport"</f>
        <v>HR Transport</v>
      </c>
      <c r="D177" s="2"/>
      <c r="E177" s="2">
        <f t="shared" si="33"/>
        <v>0.24888199999999996</v>
      </c>
      <c r="F177" s="2">
        <v>0.24888199999999996</v>
      </c>
      <c r="H177" t="str">
        <f t="shared" si="34"/>
        <v>HR Transport</v>
      </c>
      <c r="I177" s="9">
        <f t="shared" si="35"/>
        <v>0</v>
      </c>
      <c r="J177" s="9">
        <f t="shared" si="35"/>
        <v>1</v>
      </c>
      <c r="K177" s="9">
        <f t="shared" si="35"/>
        <v>1</v>
      </c>
    </row>
    <row r="178" spans="1:11">
      <c r="A178" s="4" t="str">
        <f>A172&amp;"OTH_6"</f>
        <v>HROTH_6</v>
      </c>
      <c r="C178" t="str">
        <f>A172&amp;" Other"</f>
        <v>HR Other</v>
      </c>
      <c r="D178" s="2"/>
      <c r="E178" s="2">
        <f>F178-D178</f>
        <v>6.2801999999999997E-2</v>
      </c>
      <c r="F178" s="2">
        <v>6.2801999999999997E-2</v>
      </c>
      <c r="H178" t="str">
        <f t="shared" si="34"/>
        <v>HR Other</v>
      </c>
      <c r="I178" s="9">
        <f t="shared" si="35"/>
        <v>0</v>
      </c>
      <c r="J178" s="9">
        <f t="shared" si="35"/>
        <v>1</v>
      </c>
      <c r="K178" s="9">
        <f t="shared" si="35"/>
        <v>1</v>
      </c>
    </row>
    <row r="179" spans="1:11">
      <c r="A179" s="4" t="str">
        <f>A172&amp;"999_6"</f>
        <v>HR999_6</v>
      </c>
      <c r="C179" t="str">
        <f>A172&amp;" TOTAL"</f>
        <v>HR TOTAL</v>
      </c>
      <c r="D179" s="2">
        <f>D174+D175+D176</f>
        <v>4.9762750714463193</v>
      </c>
      <c r="E179" s="2">
        <f>F179-D179</f>
        <v>10.372998928553681</v>
      </c>
      <c r="F179" s="2">
        <f>SUM(F174:F178)</f>
        <v>15.349273999999999</v>
      </c>
      <c r="H179" t="str">
        <f t="shared" si="34"/>
        <v>HR TOTAL</v>
      </c>
      <c r="I179" s="9">
        <f t="shared" si="35"/>
        <v>0.32420263469440441</v>
      </c>
      <c r="J179" s="9">
        <f t="shared" si="35"/>
        <v>0.67579736530559564</v>
      </c>
      <c r="K179" s="9">
        <f t="shared" si="35"/>
        <v>1</v>
      </c>
    </row>
    <row r="186" spans="1:11" ht="15.75">
      <c r="A186" s="4">
        <f>A171+1</f>
        <v>12</v>
      </c>
      <c r="C186" s="8" t="s">
        <v>105</v>
      </c>
      <c r="F186" s="4" t="s">
        <v>6</v>
      </c>
      <c r="H186" s="8" t="str">
        <f>C186</f>
        <v>Final Energy in Italy</v>
      </c>
      <c r="K186" s="4" t="s">
        <v>7</v>
      </c>
    </row>
    <row r="187" spans="1:11">
      <c r="A187" s="5" t="s">
        <v>106</v>
      </c>
    </row>
    <row r="188" spans="1:11" ht="30">
      <c r="B188" s="1"/>
      <c r="C188" s="1"/>
      <c r="D188" s="1" t="s">
        <v>3</v>
      </c>
      <c r="E188" s="1" t="s">
        <v>4</v>
      </c>
      <c r="F188" s="1" t="s">
        <v>5</v>
      </c>
      <c r="G188" s="1"/>
      <c r="H188" s="1"/>
      <c r="I188" s="1" t="str">
        <f>D188</f>
        <v>Heating and cooling</v>
      </c>
      <c r="J188" s="1" t="str">
        <f>E188</f>
        <v>Rest</v>
      </c>
      <c r="K188" s="1" t="str">
        <f>F188</f>
        <v>TOTAL</v>
      </c>
    </row>
    <row r="189" spans="1:11">
      <c r="A189" s="4" t="str">
        <f>A187&amp;"200_6"</f>
        <v>IT200_6</v>
      </c>
      <c r="C189" t="str">
        <f>A187&amp;" Industry"</f>
        <v>IT Industry</v>
      </c>
      <c r="D189" s="2">
        <v>30.124763214722229</v>
      </c>
      <c r="E189" s="2">
        <f t="shared" ref="E189:E192" si="36">F189-D189</f>
        <v>90.19805378527775</v>
      </c>
      <c r="F189" s="2">
        <v>120.32281699999999</v>
      </c>
      <c r="H189" t="str">
        <f t="shared" ref="H189:H194" si="37">C189</f>
        <v>IT Industry</v>
      </c>
      <c r="I189" s="9">
        <f t="shared" ref="I189:K194" si="38">D189/$F189</f>
        <v>0.25036617298215541</v>
      </c>
      <c r="J189" s="9">
        <f t="shared" si="38"/>
        <v>0.74963382701784453</v>
      </c>
      <c r="K189" s="9">
        <f t="shared" si="38"/>
        <v>1</v>
      </c>
    </row>
    <row r="190" spans="1:11">
      <c r="A190" s="4" t="str">
        <f>A187&amp;"300_6"</f>
        <v>IT300_6</v>
      </c>
      <c r="C190" t="str">
        <f>A187&amp;" Tertiary"</f>
        <v>IT Tertiary</v>
      </c>
      <c r="D190" s="2">
        <v>43.226722069020397</v>
      </c>
      <c r="E190" s="2">
        <f t="shared" si="36"/>
        <v>47.052315930979603</v>
      </c>
      <c r="F190" s="2">
        <v>90.279038</v>
      </c>
      <c r="H190" t="str">
        <f t="shared" si="37"/>
        <v>IT Tertiary</v>
      </c>
      <c r="I190" s="9">
        <f t="shared" si="38"/>
        <v>0.47881239129974335</v>
      </c>
      <c r="J190" s="9">
        <f t="shared" si="38"/>
        <v>0.52118760870025671</v>
      </c>
      <c r="K190" s="9">
        <f t="shared" si="38"/>
        <v>1</v>
      </c>
    </row>
    <row r="191" spans="1:11">
      <c r="A191" s="4" t="str">
        <f>A187&amp;"400_6"</f>
        <v>IT400_6</v>
      </c>
      <c r="C191" t="str">
        <f>A187&amp;" Residential"</f>
        <v>IT Residential</v>
      </c>
      <c r="D191" s="2">
        <v>31.284681694852559</v>
      </c>
      <c r="E191" s="2">
        <f t="shared" si="36"/>
        <v>38.172004305147432</v>
      </c>
      <c r="F191" s="2">
        <v>69.456685999999991</v>
      </c>
      <c r="H191" t="str">
        <f t="shared" si="37"/>
        <v>IT Residential</v>
      </c>
      <c r="I191" s="9">
        <f t="shared" si="38"/>
        <v>0.45042001708593704</v>
      </c>
      <c r="J191" s="9">
        <f t="shared" si="38"/>
        <v>0.54957998291406296</v>
      </c>
      <c r="K191" s="9">
        <f t="shared" si="38"/>
        <v>1</v>
      </c>
    </row>
    <row r="192" spans="1:11">
      <c r="A192" s="4" t="str">
        <f>A187&amp;"500_6"</f>
        <v>IT500_6</v>
      </c>
      <c r="C192" t="str">
        <f>A187&amp;" Transport"</f>
        <v>IT Transport</v>
      </c>
      <c r="D192" s="2"/>
      <c r="E192" s="2">
        <f t="shared" si="36"/>
        <v>10.758913</v>
      </c>
      <c r="F192" s="2">
        <v>10.758913</v>
      </c>
      <c r="H192" t="str">
        <f t="shared" si="37"/>
        <v>IT Transport</v>
      </c>
      <c r="I192" s="9">
        <f t="shared" si="38"/>
        <v>0</v>
      </c>
      <c r="J192" s="9">
        <f t="shared" si="38"/>
        <v>1</v>
      </c>
      <c r="K192" s="9">
        <f t="shared" si="38"/>
        <v>1</v>
      </c>
    </row>
    <row r="193" spans="1:11">
      <c r="A193" s="4" t="str">
        <f>A187&amp;"OTH_6"</f>
        <v>ITOTH_6</v>
      </c>
      <c r="C193" t="str">
        <f>A187&amp;" Other"</f>
        <v>IT Other</v>
      </c>
      <c r="D193" s="2"/>
      <c r="E193" s="2">
        <f>F193-D193</f>
        <v>5.9243220000000001</v>
      </c>
      <c r="F193" s="2">
        <v>5.9243220000000001</v>
      </c>
      <c r="H193" t="str">
        <f t="shared" si="37"/>
        <v>IT Other</v>
      </c>
      <c r="I193" s="9">
        <f t="shared" si="38"/>
        <v>0</v>
      </c>
      <c r="J193" s="9">
        <f t="shared" si="38"/>
        <v>1</v>
      </c>
      <c r="K193" s="9">
        <f t="shared" si="38"/>
        <v>1</v>
      </c>
    </row>
    <row r="194" spans="1:11">
      <c r="A194" s="4" t="str">
        <f>A187&amp;"999_6"</f>
        <v>IT999_6</v>
      </c>
      <c r="C194" t="str">
        <f>A187&amp;" TOTAL"</f>
        <v>IT TOTAL</v>
      </c>
      <c r="D194" s="2">
        <f>D189+D190+D191</f>
        <v>104.63616697859518</v>
      </c>
      <c r="E194" s="2">
        <f>F194-D194</f>
        <v>192.10560902140483</v>
      </c>
      <c r="F194" s="2">
        <f>SUM(F189:F193)</f>
        <v>296.74177600000002</v>
      </c>
      <c r="H194" t="str">
        <f t="shared" si="37"/>
        <v>IT TOTAL</v>
      </c>
      <c r="I194" s="9">
        <f t="shared" si="38"/>
        <v>0.35261690615006352</v>
      </c>
      <c r="J194" s="9">
        <f t="shared" si="38"/>
        <v>0.64738309384993642</v>
      </c>
      <c r="K194" s="9">
        <f t="shared" si="38"/>
        <v>1</v>
      </c>
    </row>
    <row r="201" spans="1:11" ht="15.75">
      <c r="A201" s="4">
        <f>A186+1</f>
        <v>13</v>
      </c>
      <c r="C201" s="8" t="s">
        <v>107</v>
      </c>
      <c r="F201" s="4" t="s">
        <v>6</v>
      </c>
      <c r="H201" s="8" t="str">
        <f>C201</f>
        <v>Final Energy in Cyprus</v>
      </c>
      <c r="K201" s="4" t="s">
        <v>7</v>
      </c>
    </row>
    <row r="202" spans="1:11">
      <c r="A202" s="5" t="s">
        <v>108</v>
      </c>
    </row>
    <row r="203" spans="1:11" ht="30">
      <c r="B203" s="1"/>
      <c r="C203" s="1"/>
      <c r="D203" s="1" t="s">
        <v>3</v>
      </c>
      <c r="E203" s="1" t="s">
        <v>4</v>
      </c>
      <c r="F203" s="1" t="s">
        <v>5</v>
      </c>
      <c r="G203" s="1"/>
      <c r="H203" s="1"/>
      <c r="I203" s="1" t="str">
        <f>D203</f>
        <v>Heating and cooling</v>
      </c>
      <c r="J203" s="1" t="str">
        <f>E203</f>
        <v>Rest</v>
      </c>
      <c r="K203" s="1" t="str">
        <f>F203</f>
        <v>TOTAL</v>
      </c>
    </row>
    <row r="204" spans="1:11">
      <c r="A204" s="4" t="str">
        <f>A202&amp;"200_6"</f>
        <v>CY200_6</v>
      </c>
      <c r="C204" t="str">
        <f>A202&amp;" Industry"</f>
        <v>CY Industry</v>
      </c>
      <c r="D204" s="2">
        <v>0.12931100805555557</v>
      </c>
      <c r="E204" s="2">
        <f t="shared" ref="E204:E207" si="39">F204-D204</f>
        <v>0.35565999194444448</v>
      </c>
      <c r="F204" s="2">
        <v>0.48497100000000004</v>
      </c>
      <c r="H204" t="str">
        <f t="shared" ref="H204:H209" si="40">C204</f>
        <v>CY Industry</v>
      </c>
      <c r="I204" s="9">
        <f t="shared" ref="I204:K209" si="41">D204/$F204</f>
        <v>0.26663657838418287</v>
      </c>
      <c r="J204" s="9">
        <f t="shared" si="41"/>
        <v>0.73336342161581713</v>
      </c>
      <c r="K204" s="9">
        <f t="shared" si="41"/>
        <v>1</v>
      </c>
    </row>
    <row r="205" spans="1:11">
      <c r="A205" s="4" t="str">
        <f>A202&amp;"300_6"</f>
        <v>CY300_6</v>
      </c>
      <c r="C205" t="str">
        <f>A202&amp;" Tertiary"</f>
        <v>CY Tertiary</v>
      </c>
      <c r="D205" s="2">
        <v>1.1250810079205997</v>
      </c>
      <c r="E205" s="2">
        <f t="shared" si="39"/>
        <v>0.87527899207940041</v>
      </c>
      <c r="F205" s="2">
        <v>2.0003600000000001</v>
      </c>
      <c r="H205" t="str">
        <f t="shared" si="40"/>
        <v>CY Tertiary</v>
      </c>
      <c r="I205" s="9">
        <f t="shared" si="41"/>
        <v>0.5624392648926192</v>
      </c>
      <c r="J205" s="9">
        <f t="shared" si="41"/>
        <v>0.43756073510738086</v>
      </c>
      <c r="K205" s="9">
        <f t="shared" si="41"/>
        <v>1</v>
      </c>
    </row>
    <row r="206" spans="1:11">
      <c r="A206" s="4" t="str">
        <f>A202&amp;"400_6"</f>
        <v>CY400_6</v>
      </c>
      <c r="C206" t="str">
        <f>A202&amp;" Residential"</f>
        <v>CY Residential</v>
      </c>
      <c r="D206" s="2">
        <v>0.61871575985221372</v>
      </c>
      <c r="E206" s="2">
        <f t="shared" si="39"/>
        <v>1.0548412401477862</v>
      </c>
      <c r="F206" s="2">
        <v>1.673557</v>
      </c>
      <c r="H206" t="str">
        <f t="shared" si="40"/>
        <v>CY Residential</v>
      </c>
      <c r="I206" s="9">
        <f t="shared" si="41"/>
        <v>0.36970103788052261</v>
      </c>
      <c r="J206" s="9">
        <f t="shared" si="41"/>
        <v>0.63029896211947745</v>
      </c>
      <c r="K206" s="9">
        <f t="shared" si="41"/>
        <v>1</v>
      </c>
    </row>
    <row r="207" spans="1:11">
      <c r="A207" s="4" t="str">
        <f>A202&amp;"500_6"</f>
        <v>CY500_6</v>
      </c>
      <c r="C207" t="str">
        <f>A202&amp;" Transport"</f>
        <v>CY Transport</v>
      </c>
      <c r="D207" s="2"/>
      <c r="E207" s="2">
        <f t="shared" si="39"/>
        <v>0</v>
      </c>
      <c r="F207" s="2">
        <v>0</v>
      </c>
      <c r="H207" t="str">
        <f t="shared" si="40"/>
        <v>CY Transport</v>
      </c>
      <c r="I207" s="9" t="e">
        <f t="shared" si="41"/>
        <v>#DIV/0!</v>
      </c>
      <c r="J207" s="9" t="e">
        <f t="shared" si="41"/>
        <v>#DIV/0!</v>
      </c>
      <c r="K207" s="9" t="e">
        <f t="shared" si="41"/>
        <v>#DIV/0!</v>
      </c>
    </row>
    <row r="208" spans="1:11">
      <c r="A208" s="4" t="str">
        <f>A202&amp;"OTH_6"</f>
        <v>CYOTH_6</v>
      </c>
      <c r="C208" t="str">
        <f>A202&amp;" Other"</f>
        <v>CY Other</v>
      </c>
      <c r="D208" s="2"/>
      <c r="E208" s="2">
        <f>F208-D208</f>
        <v>0.25120799999999999</v>
      </c>
      <c r="F208" s="2">
        <v>0.25120799999999999</v>
      </c>
      <c r="H208" t="str">
        <f t="shared" si="40"/>
        <v>CY Other</v>
      </c>
      <c r="I208" s="9">
        <f t="shared" si="41"/>
        <v>0</v>
      </c>
      <c r="J208" s="9">
        <f t="shared" si="41"/>
        <v>1</v>
      </c>
      <c r="K208" s="9">
        <f t="shared" si="41"/>
        <v>1</v>
      </c>
    </row>
    <row r="209" spans="1:11">
      <c r="A209" s="4" t="str">
        <f>A202&amp;"999_6"</f>
        <v>CY999_6</v>
      </c>
      <c r="C209" t="str">
        <f>A202&amp;" TOTAL"</f>
        <v>CY TOTAL</v>
      </c>
      <c r="D209" s="2">
        <f>D204+D205+D206</f>
        <v>1.873107775828369</v>
      </c>
      <c r="E209" s="2">
        <f>F209-D209</f>
        <v>2.5369882241716315</v>
      </c>
      <c r="F209" s="2">
        <f>SUM(F204:F208)</f>
        <v>4.4100960000000002</v>
      </c>
      <c r="H209" t="str">
        <f t="shared" si="40"/>
        <v>CY TOTAL</v>
      </c>
      <c r="I209" s="9">
        <f t="shared" si="41"/>
        <v>0.42473174639018491</v>
      </c>
      <c r="J209" s="9">
        <f t="shared" si="41"/>
        <v>0.57526825360981515</v>
      </c>
      <c r="K209" s="9">
        <f t="shared" si="41"/>
        <v>1</v>
      </c>
    </row>
    <row r="216" spans="1:11" ht="15.75">
      <c r="A216" s="4">
        <f>A201+1</f>
        <v>14</v>
      </c>
      <c r="C216" s="8" t="s">
        <v>109</v>
      </c>
      <c r="F216" s="4" t="s">
        <v>6</v>
      </c>
      <c r="H216" s="8" t="str">
        <f>C216</f>
        <v>Final Energy in Latvia</v>
      </c>
      <c r="K216" s="4" t="s">
        <v>7</v>
      </c>
    </row>
    <row r="217" spans="1:11">
      <c r="A217" s="5" t="s">
        <v>110</v>
      </c>
    </row>
    <row r="218" spans="1:11" ht="30">
      <c r="B218" s="1"/>
      <c r="C218" s="1"/>
      <c r="D218" s="1" t="s">
        <v>3</v>
      </c>
      <c r="E218" s="1" t="s">
        <v>4</v>
      </c>
      <c r="F218" s="1" t="s">
        <v>5</v>
      </c>
      <c r="G218" s="1"/>
      <c r="H218" s="1"/>
      <c r="I218" s="1" t="str">
        <f>D218</f>
        <v>Heating and cooling</v>
      </c>
      <c r="J218" s="1" t="str">
        <f>E218</f>
        <v>Rest</v>
      </c>
      <c r="K218" s="1" t="str">
        <f>F218</f>
        <v>TOTAL</v>
      </c>
    </row>
    <row r="219" spans="1:11">
      <c r="A219" s="4" t="str">
        <f>A217&amp;"200_6"</f>
        <v>LV200_6</v>
      </c>
      <c r="C219" t="str">
        <f>A217&amp;" Industry"</f>
        <v>LV Industry</v>
      </c>
      <c r="D219" s="2">
        <v>0.69878665277777741</v>
      </c>
      <c r="E219" s="2">
        <f t="shared" ref="E219:E222" si="42">F219-D219</f>
        <v>1.2945953472222227</v>
      </c>
      <c r="F219" s="2">
        <v>1.993382</v>
      </c>
      <c r="H219" t="str">
        <f t="shared" ref="H219:H224" si="43">C219</f>
        <v>LV Industry</v>
      </c>
      <c r="I219" s="9">
        <f t="shared" ref="I219:K224" si="44">D219/$F219</f>
        <v>0.35055330728268713</v>
      </c>
      <c r="J219" s="9">
        <f t="shared" si="44"/>
        <v>0.64944669271731292</v>
      </c>
      <c r="K219" s="9">
        <f t="shared" si="44"/>
        <v>1</v>
      </c>
    </row>
    <row r="220" spans="1:11">
      <c r="A220" s="4" t="str">
        <f>A217&amp;"300_6"</f>
        <v>LV300_6</v>
      </c>
      <c r="C220" t="str">
        <f>A217&amp;" Tertiary"</f>
        <v>LV Tertiary</v>
      </c>
      <c r="D220" s="2">
        <v>0.75669096825860227</v>
      </c>
      <c r="E220" s="2">
        <f t="shared" si="42"/>
        <v>2.041487031741398</v>
      </c>
      <c r="F220" s="2">
        <v>2.7981780000000001</v>
      </c>
      <c r="H220" t="str">
        <f t="shared" si="43"/>
        <v>LV Tertiary</v>
      </c>
      <c r="I220" s="9">
        <f t="shared" si="44"/>
        <v>0.27042274231968166</v>
      </c>
      <c r="J220" s="9">
        <f t="shared" si="44"/>
        <v>0.72957725768031845</v>
      </c>
      <c r="K220" s="9">
        <f t="shared" si="44"/>
        <v>1</v>
      </c>
    </row>
    <row r="221" spans="1:11">
      <c r="A221" s="4" t="str">
        <f>A217&amp;"400_6"</f>
        <v>LV400_6</v>
      </c>
      <c r="C221" t="str">
        <f>A217&amp;" Residential"</f>
        <v>LV Residential</v>
      </c>
      <c r="D221" s="2">
        <v>0.59266421760849286</v>
      </c>
      <c r="E221" s="2">
        <f t="shared" si="42"/>
        <v>1.1832367823915069</v>
      </c>
      <c r="F221" s="2">
        <v>1.7759009999999997</v>
      </c>
      <c r="H221" t="str">
        <f t="shared" si="43"/>
        <v>LV Residential</v>
      </c>
      <c r="I221" s="9">
        <f t="shared" si="44"/>
        <v>0.33372593270035489</v>
      </c>
      <c r="J221" s="9">
        <f t="shared" si="44"/>
        <v>0.66627406729964511</v>
      </c>
      <c r="K221" s="9">
        <f t="shared" si="44"/>
        <v>1</v>
      </c>
    </row>
    <row r="222" spans="1:11">
      <c r="A222" s="4" t="str">
        <f>A217&amp;"500_6"</f>
        <v>LV500_6</v>
      </c>
      <c r="C222" t="str">
        <f>A217&amp;" Transport"</f>
        <v>LV Transport</v>
      </c>
      <c r="D222" s="2"/>
      <c r="E222" s="2">
        <f t="shared" si="42"/>
        <v>0.12909299999999999</v>
      </c>
      <c r="F222" s="2">
        <v>0.12909299999999999</v>
      </c>
      <c r="H222" t="str">
        <f t="shared" si="43"/>
        <v>LV Transport</v>
      </c>
      <c r="I222" s="9">
        <f t="shared" si="44"/>
        <v>0</v>
      </c>
      <c r="J222" s="9">
        <f t="shared" si="44"/>
        <v>1</v>
      </c>
      <c r="K222" s="9">
        <f t="shared" si="44"/>
        <v>1</v>
      </c>
    </row>
    <row r="223" spans="1:11">
      <c r="A223" s="4" t="str">
        <f>A217&amp;"OTH_6"</f>
        <v>LVOTH_6</v>
      </c>
      <c r="C223" t="str">
        <f>A217&amp;" Other"</f>
        <v>LV Other</v>
      </c>
      <c r="D223" s="2"/>
      <c r="E223" s="2">
        <f>F223-D223</f>
        <v>0.15118999999999999</v>
      </c>
      <c r="F223" s="2">
        <v>0.15118999999999999</v>
      </c>
      <c r="H223" t="str">
        <f t="shared" si="43"/>
        <v>LV Other</v>
      </c>
      <c r="I223" s="9">
        <f t="shared" si="44"/>
        <v>0</v>
      </c>
      <c r="J223" s="9">
        <f t="shared" si="44"/>
        <v>1</v>
      </c>
      <c r="K223" s="9">
        <f t="shared" si="44"/>
        <v>1</v>
      </c>
    </row>
    <row r="224" spans="1:11">
      <c r="A224" s="4" t="str">
        <f>A217&amp;"999_6"</f>
        <v>LV999_6</v>
      </c>
      <c r="C224" t="str">
        <f>A217&amp;" TOTAL"</f>
        <v>LV TOTAL</v>
      </c>
      <c r="D224" s="2">
        <f>D219+D220+D221</f>
        <v>2.0481418386448729</v>
      </c>
      <c r="E224" s="2">
        <f>F224-D224</f>
        <v>4.7996021613551267</v>
      </c>
      <c r="F224" s="2">
        <f>SUM(F219:F223)</f>
        <v>6.8477439999999996</v>
      </c>
      <c r="H224" t="str">
        <f t="shared" si="43"/>
        <v>LV TOTAL</v>
      </c>
      <c r="I224" s="9">
        <f t="shared" si="44"/>
        <v>0.29909731418769059</v>
      </c>
      <c r="J224" s="9">
        <f t="shared" si="44"/>
        <v>0.70090268581230941</v>
      </c>
      <c r="K224" s="9">
        <f t="shared" si="44"/>
        <v>1</v>
      </c>
    </row>
    <row r="231" spans="1:11" ht="15.75">
      <c r="A231" s="4">
        <f>A216+1</f>
        <v>15</v>
      </c>
      <c r="C231" s="8" t="s">
        <v>111</v>
      </c>
      <c r="F231" s="4" t="s">
        <v>6</v>
      </c>
      <c r="H231" s="8" t="str">
        <f>C231</f>
        <v>Final Energy in Lithuania</v>
      </c>
      <c r="K231" s="4" t="s">
        <v>7</v>
      </c>
    </row>
    <row r="232" spans="1:11">
      <c r="A232" s="5" t="s">
        <v>112</v>
      </c>
    </row>
    <row r="233" spans="1:11" ht="30">
      <c r="B233" s="1"/>
      <c r="C233" s="1"/>
      <c r="D233" s="1" t="s">
        <v>3</v>
      </c>
      <c r="E233" s="1" t="s">
        <v>4</v>
      </c>
      <c r="F233" s="1" t="s">
        <v>5</v>
      </c>
      <c r="G233" s="1"/>
      <c r="H233" s="1"/>
      <c r="I233" s="1" t="str">
        <f>D233</f>
        <v>Heating and cooling</v>
      </c>
      <c r="J233" s="1" t="str">
        <f>E233</f>
        <v>Rest</v>
      </c>
      <c r="K233" s="1" t="str">
        <f>F233</f>
        <v>TOTAL</v>
      </c>
    </row>
    <row r="234" spans="1:11">
      <c r="A234" s="4" t="str">
        <f>A232&amp;"200_6"</f>
        <v>LT200_6</v>
      </c>
      <c r="C234" t="str">
        <f>A232&amp;" Industry"</f>
        <v>LT Industry</v>
      </c>
      <c r="D234" s="2">
        <v>0.41947220361111109</v>
      </c>
      <c r="E234" s="2">
        <f t="shared" ref="E234:E237" si="45">F234-D234</f>
        <v>2.4880277963888888</v>
      </c>
      <c r="F234" s="2">
        <v>2.9074999999999998</v>
      </c>
      <c r="H234" t="str">
        <f t="shared" ref="H234:H239" si="46">C234</f>
        <v>LT Industry</v>
      </c>
      <c r="I234" s="9">
        <f t="shared" ref="I234:K239" si="47">D234/$F234</f>
        <v>0.14427246899780263</v>
      </c>
      <c r="J234" s="9">
        <f t="shared" si="47"/>
        <v>0.85572753100219745</v>
      </c>
      <c r="K234" s="9">
        <f t="shared" si="47"/>
        <v>1</v>
      </c>
    </row>
    <row r="235" spans="1:11">
      <c r="A235" s="4" t="str">
        <f>A232&amp;"300_6"</f>
        <v>LT300_6</v>
      </c>
      <c r="C235" t="str">
        <f>A232&amp;" Tertiary"</f>
        <v>LT Tertiary</v>
      </c>
      <c r="D235" s="2">
        <v>1.0039381871211741</v>
      </c>
      <c r="E235" s="2">
        <f t="shared" si="45"/>
        <v>2.1105758128788263</v>
      </c>
      <c r="F235" s="2">
        <v>3.1145140000000002</v>
      </c>
      <c r="H235" t="str">
        <f t="shared" si="46"/>
        <v>LT Tertiary</v>
      </c>
      <c r="I235" s="9">
        <f t="shared" si="47"/>
        <v>0.32234184438444458</v>
      </c>
      <c r="J235" s="9">
        <f t="shared" si="47"/>
        <v>0.67765815561555554</v>
      </c>
      <c r="K235" s="9">
        <f t="shared" si="47"/>
        <v>1</v>
      </c>
    </row>
    <row r="236" spans="1:11">
      <c r="A236" s="4" t="str">
        <f>A232&amp;"400_6"</f>
        <v>LT400_6</v>
      </c>
      <c r="C236" t="str">
        <f>A232&amp;" Residential"</f>
        <v>LT Residential</v>
      </c>
      <c r="D236" s="2">
        <v>0.48729699999999987</v>
      </c>
      <c r="E236" s="2">
        <f t="shared" si="45"/>
        <v>2.1550389999999999</v>
      </c>
      <c r="F236" s="2">
        <v>2.6423359999999998</v>
      </c>
      <c r="H236" t="str">
        <f t="shared" si="46"/>
        <v>LT Residential</v>
      </c>
      <c r="I236" s="9">
        <f t="shared" si="47"/>
        <v>0.184419014084507</v>
      </c>
      <c r="J236" s="9">
        <f t="shared" si="47"/>
        <v>0.815580985915493</v>
      </c>
      <c r="K236" s="9">
        <f t="shared" si="47"/>
        <v>1</v>
      </c>
    </row>
    <row r="237" spans="1:11">
      <c r="A237" s="4" t="str">
        <f>A232&amp;"500_6"</f>
        <v>LT500_6</v>
      </c>
      <c r="C237" t="str">
        <f>A232&amp;" Transport"</f>
        <v>LT Transport</v>
      </c>
      <c r="D237" s="2"/>
      <c r="E237" s="2">
        <f t="shared" si="45"/>
        <v>7.4431999999999998E-2</v>
      </c>
      <c r="F237" s="2">
        <v>7.4431999999999998E-2</v>
      </c>
      <c r="H237" t="str">
        <f t="shared" si="46"/>
        <v>LT Transport</v>
      </c>
      <c r="I237" s="9">
        <f t="shared" si="47"/>
        <v>0</v>
      </c>
      <c r="J237" s="9">
        <f t="shared" si="47"/>
        <v>1</v>
      </c>
      <c r="K237" s="9">
        <f t="shared" si="47"/>
        <v>1</v>
      </c>
    </row>
    <row r="238" spans="1:11">
      <c r="A238" s="4" t="str">
        <f>A232&amp;"OTH_6"</f>
        <v>LTOTH_6</v>
      </c>
      <c r="C238" t="str">
        <f>A232&amp;" Other"</f>
        <v>LT Other</v>
      </c>
      <c r="D238" s="2"/>
      <c r="E238" s="2">
        <f>F238-D238</f>
        <v>0.182591</v>
      </c>
      <c r="F238" s="2">
        <v>0.182591</v>
      </c>
      <c r="H238" t="str">
        <f t="shared" si="46"/>
        <v>LT Other</v>
      </c>
      <c r="I238" s="9">
        <f t="shared" si="47"/>
        <v>0</v>
      </c>
      <c r="J238" s="9">
        <f t="shared" si="47"/>
        <v>1</v>
      </c>
      <c r="K238" s="9">
        <f t="shared" si="47"/>
        <v>1</v>
      </c>
    </row>
    <row r="239" spans="1:11">
      <c r="A239" s="4" t="str">
        <f>A232&amp;"999_6"</f>
        <v>LT999_6</v>
      </c>
      <c r="C239" t="str">
        <f>A232&amp;" TOTAL"</f>
        <v>LT TOTAL</v>
      </c>
      <c r="D239" s="2">
        <f>D234+D235+D236</f>
        <v>1.9107073907322851</v>
      </c>
      <c r="E239" s="2">
        <f>F239-D239</f>
        <v>7.0106656092677158</v>
      </c>
      <c r="F239" s="2">
        <f>SUM(F234:F238)</f>
        <v>8.9213730000000009</v>
      </c>
      <c r="H239" t="str">
        <f t="shared" si="46"/>
        <v>LT TOTAL</v>
      </c>
      <c r="I239" s="9">
        <f t="shared" si="47"/>
        <v>0.21417189828654007</v>
      </c>
      <c r="J239" s="9">
        <f t="shared" si="47"/>
        <v>0.78582810171345996</v>
      </c>
      <c r="K239" s="9">
        <f t="shared" si="47"/>
        <v>1</v>
      </c>
    </row>
    <row r="246" spans="1:11" ht="15.75">
      <c r="A246" s="4">
        <f>A231+1</f>
        <v>16</v>
      </c>
      <c r="C246" s="8" t="s">
        <v>113</v>
      </c>
      <c r="F246" s="4" t="s">
        <v>6</v>
      </c>
      <c r="H246" s="8" t="str">
        <f>C246</f>
        <v>Final Energy in Luxembourg</v>
      </c>
      <c r="K246" s="4" t="s">
        <v>7</v>
      </c>
    </row>
    <row r="247" spans="1:11">
      <c r="A247" s="5" t="s">
        <v>114</v>
      </c>
    </row>
    <row r="248" spans="1:11" ht="30">
      <c r="B248" s="1"/>
      <c r="C248" s="1"/>
      <c r="D248" s="1" t="s">
        <v>3</v>
      </c>
      <c r="E248" s="1" t="s">
        <v>4</v>
      </c>
      <c r="F248" s="1" t="s">
        <v>5</v>
      </c>
      <c r="G248" s="1"/>
      <c r="H248" s="1"/>
      <c r="I248" s="1" t="str">
        <f>D248</f>
        <v>Heating and cooling</v>
      </c>
      <c r="J248" s="1" t="str">
        <f>E248</f>
        <v>Rest</v>
      </c>
      <c r="K248" s="1" t="str">
        <f>F248</f>
        <v>TOTAL</v>
      </c>
    </row>
    <row r="249" spans="1:11">
      <c r="A249" s="4" t="str">
        <f>A247&amp;"200_6"</f>
        <v>LU200_6</v>
      </c>
      <c r="C249" t="str">
        <f>A247&amp;" Industry"</f>
        <v>LU Industry</v>
      </c>
      <c r="D249" s="2">
        <v>1.669385692222227</v>
      </c>
      <c r="E249" s="2">
        <f t="shared" ref="E249:E252" si="48">F249-D249</f>
        <v>0.88805130777777319</v>
      </c>
      <c r="F249" s="2">
        <v>2.5574370000000002</v>
      </c>
      <c r="H249" t="str">
        <f t="shared" ref="H249:H254" si="49">C249</f>
        <v>LU Industry</v>
      </c>
      <c r="I249" s="9">
        <f t="shared" ref="I249:K254" si="50">D249/$F249</f>
        <v>0.65275730828256062</v>
      </c>
      <c r="J249" s="9">
        <f t="shared" si="50"/>
        <v>0.34724269171743943</v>
      </c>
      <c r="K249" s="9">
        <f t="shared" si="50"/>
        <v>1</v>
      </c>
    </row>
    <row r="250" spans="1:11">
      <c r="A250" s="4" t="str">
        <f>A247&amp;"300_6"</f>
        <v>LU300_6</v>
      </c>
      <c r="C250" t="str">
        <f>A247&amp;" Tertiary"</f>
        <v>LU Tertiary</v>
      </c>
      <c r="D250" s="2">
        <v>0.56800469685329702</v>
      </c>
      <c r="E250" s="2">
        <f t="shared" si="48"/>
        <v>2.0603753031467029</v>
      </c>
      <c r="F250" s="2">
        <v>2.6283799999999999</v>
      </c>
      <c r="H250" t="str">
        <f t="shared" si="49"/>
        <v>LU Tertiary</v>
      </c>
      <c r="I250" s="9">
        <f t="shared" si="50"/>
        <v>0.21610448141185712</v>
      </c>
      <c r="J250" s="9">
        <f t="shared" si="50"/>
        <v>0.78389551858814288</v>
      </c>
      <c r="K250" s="9">
        <f t="shared" si="50"/>
        <v>1</v>
      </c>
    </row>
    <row r="251" spans="1:11">
      <c r="A251" s="4" t="str">
        <f>A247&amp;"400_6"</f>
        <v>LU400_6</v>
      </c>
      <c r="C251" t="str">
        <f>A247&amp;" Residential"</f>
        <v>LU Residential</v>
      </c>
      <c r="D251" s="2">
        <v>0.251</v>
      </c>
      <c r="E251" s="2">
        <f t="shared" si="48"/>
        <v>0.66544399999999992</v>
      </c>
      <c r="F251" s="2">
        <v>0.91644399999999993</v>
      </c>
      <c r="H251" t="str">
        <f t="shared" si="49"/>
        <v>LU Residential</v>
      </c>
      <c r="I251" s="9">
        <f t="shared" si="50"/>
        <v>0.27388471090432148</v>
      </c>
      <c r="J251" s="9">
        <f t="shared" si="50"/>
        <v>0.72611528909567846</v>
      </c>
      <c r="K251" s="9">
        <f t="shared" si="50"/>
        <v>1</v>
      </c>
    </row>
    <row r="252" spans="1:11">
      <c r="A252" s="4" t="str">
        <f>A247&amp;"500_6"</f>
        <v>LU500_6</v>
      </c>
      <c r="C252" t="str">
        <f>A247&amp;" Transport"</f>
        <v>LU Transport</v>
      </c>
      <c r="D252" s="2"/>
      <c r="E252" s="2">
        <f t="shared" si="48"/>
        <v>0.12909299999999999</v>
      </c>
      <c r="F252" s="2">
        <v>0.12909299999999999</v>
      </c>
      <c r="H252" t="str">
        <f t="shared" si="49"/>
        <v>LU Transport</v>
      </c>
      <c r="I252" s="9">
        <f t="shared" si="50"/>
        <v>0</v>
      </c>
      <c r="J252" s="9">
        <f t="shared" si="50"/>
        <v>1</v>
      </c>
      <c r="K252" s="9">
        <f t="shared" si="50"/>
        <v>1</v>
      </c>
    </row>
    <row r="253" spans="1:11">
      <c r="A253" s="4" t="str">
        <f>A247&amp;"OTH_6"</f>
        <v>LUOTH_6</v>
      </c>
      <c r="C253" t="str">
        <f>A247&amp;" Other"</f>
        <v>LU Other</v>
      </c>
      <c r="D253" s="2"/>
      <c r="E253" s="2">
        <f>F253-D253</f>
        <v>3.8378999999999996E-2</v>
      </c>
      <c r="F253" s="2">
        <v>3.8378999999999996E-2</v>
      </c>
      <c r="H253" t="str">
        <f t="shared" si="49"/>
        <v>LU Other</v>
      </c>
      <c r="I253" s="9">
        <f t="shared" si="50"/>
        <v>0</v>
      </c>
      <c r="J253" s="9">
        <f t="shared" si="50"/>
        <v>1</v>
      </c>
      <c r="K253" s="9">
        <f t="shared" si="50"/>
        <v>1</v>
      </c>
    </row>
    <row r="254" spans="1:11">
      <c r="A254" s="4" t="str">
        <f>A247&amp;"999_6"</f>
        <v>LU999_6</v>
      </c>
      <c r="C254" t="str">
        <f>A247&amp;" TOTAL"</f>
        <v>LU TOTAL</v>
      </c>
      <c r="D254" s="2">
        <f>D249+D250+D251</f>
        <v>2.4883903890755241</v>
      </c>
      <c r="E254" s="2">
        <f>F254-D254</f>
        <v>3.7813426109244763</v>
      </c>
      <c r="F254" s="2">
        <f>SUM(F249:F253)</f>
        <v>6.2697330000000004</v>
      </c>
      <c r="H254" t="str">
        <f t="shared" si="49"/>
        <v>LU TOTAL</v>
      </c>
      <c r="I254" s="9">
        <f t="shared" si="50"/>
        <v>0.3968893713776207</v>
      </c>
      <c r="J254" s="9">
        <f t="shared" si="50"/>
        <v>0.6031106286223793</v>
      </c>
      <c r="K254" s="9">
        <f t="shared" si="50"/>
        <v>1</v>
      </c>
    </row>
    <row r="255" spans="1:11">
      <c r="D255" s="2"/>
      <c r="E255" s="2"/>
      <c r="F255" s="2"/>
      <c r="I255" s="9"/>
      <c r="J255" s="9"/>
      <c r="K255" s="9"/>
    </row>
    <row r="256" spans="1:11">
      <c r="D256" s="2"/>
      <c r="E256" s="2"/>
      <c r="F256" s="2"/>
      <c r="I256" s="9"/>
      <c r="J256" s="9"/>
      <c r="K256" s="9"/>
    </row>
    <row r="257" spans="1:11">
      <c r="D257" s="2"/>
      <c r="E257" s="2"/>
      <c r="F257" s="2"/>
      <c r="I257" s="9"/>
      <c r="J257" s="9"/>
      <c r="K257" s="9"/>
    </row>
    <row r="258" spans="1:11">
      <c r="D258" s="2"/>
      <c r="E258" s="2"/>
      <c r="F258" s="2"/>
      <c r="I258" s="9"/>
      <c r="J258" s="9"/>
      <c r="K258" s="9"/>
    </row>
    <row r="261" spans="1:11" ht="15.75">
      <c r="A261" s="4">
        <f>A246+1</f>
        <v>17</v>
      </c>
      <c r="C261" s="8" t="s">
        <v>115</v>
      </c>
      <c r="F261" s="4" t="s">
        <v>6</v>
      </c>
      <c r="H261" s="8" t="str">
        <f>C261</f>
        <v>Final Energy in Hungary</v>
      </c>
      <c r="K261" s="4" t="s">
        <v>7</v>
      </c>
    </row>
    <row r="262" spans="1:11">
      <c r="A262" s="5" t="s">
        <v>116</v>
      </c>
    </row>
    <row r="263" spans="1:11" ht="30">
      <c r="B263" s="1"/>
      <c r="C263" s="1"/>
      <c r="D263" s="1" t="s">
        <v>3</v>
      </c>
      <c r="E263" s="1" t="s">
        <v>4</v>
      </c>
      <c r="F263" s="1" t="s">
        <v>5</v>
      </c>
      <c r="G263" s="1"/>
      <c r="H263" s="1"/>
      <c r="I263" s="1" t="str">
        <f>D263</f>
        <v>Heating and cooling</v>
      </c>
      <c r="J263" s="1" t="str">
        <f>E263</f>
        <v>Rest</v>
      </c>
      <c r="K263" s="1" t="str">
        <f>F263</f>
        <v>TOTAL</v>
      </c>
    </row>
    <row r="264" spans="1:11">
      <c r="A264" s="4" t="str">
        <f>A262&amp;"200_6"</f>
        <v>HU200_6</v>
      </c>
      <c r="C264" t="str">
        <f>A262&amp;" Industry"</f>
        <v>HU Industry</v>
      </c>
      <c r="D264" s="2">
        <v>1.1127243188888882</v>
      </c>
      <c r="E264" s="2">
        <f t="shared" ref="E264:E267" si="51">F264-D264</f>
        <v>7.797018681111112</v>
      </c>
      <c r="F264" s="2">
        <v>8.9097430000000006</v>
      </c>
      <c r="H264" t="str">
        <f t="shared" ref="H264:H269" si="52">C264</f>
        <v>HU Industry</v>
      </c>
      <c r="I264" s="9">
        <f t="shared" ref="I264:K269" si="53">D264/$F264</f>
        <v>0.12488848655779276</v>
      </c>
      <c r="J264" s="9">
        <f t="shared" si="53"/>
        <v>0.87511151344220717</v>
      </c>
      <c r="K264" s="9">
        <f t="shared" si="53"/>
        <v>1</v>
      </c>
    </row>
    <row r="265" spans="1:11">
      <c r="A265" s="4" t="str">
        <f>A262&amp;"300_6"</f>
        <v>HU300_6</v>
      </c>
      <c r="C265" t="str">
        <f>A262&amp;" Tertiary"</f>
        <v>HU Tertiary</v>
      </c>
      <c r="D265" s="2">
        <v>3.6757550480903443</v>
      </c>
      <c r="E265" s="2">
        <f t="shared" si="51"/>
        <v>7.8414339519096536</v>
      </c>
      <c r="F265" s="2">
        <v>11.517188999999998</v>
      </c>
      <c r="H265" t="str">
        <f t="shared" si="52"/>
        <v>HU Tertiary</v>
      </c>
      <c r="I265" s="9">
        <f t="shared" si="53"/>
        <v>0.31915383589609797</v>
      </c>
      <c r="J265" s="9">
        <f t="shared" si="53"/>
        <v>0.68084616410390197</v>
      </c>
      <c r="K265" s="9">
        <f t="shared" si="53"/>
        <v>1</v>
      </c>
    </row>
    <row r="266" spans="1:11">
      <c r="A266" s="4" t="str">
        <f>A262&amp;"400_6"</f>
        <v>HU400_6</v>
      </c>
      <c r="C266" t="str">
        <f>A262&amp;" Residential"</f>
        <v>HU Residential</v>
      </c>
      <c r="D266" s="2">
        <v>4.1963447598283112</v>
      </c>
      <c r="E266" s="2">
        <f t="shared" si="51"/>
        <v>6.4241712401716891</v>
      </c>
      <c r="F266" s="2">
        <v>10.620516</v>
      </c>
      <c r="H266" t="str">
        <f t="shared" si="52"/>
        <v>HU Residential</v>
      </c>
      <c r="I266" s="9">
        <f t="shared" si="53"/>
        <v>0.39511684364755073</v>
      </c>
      <c r="J266" s="9">
        <f t="shared" si="53"/>
        <v>0.60488315635244927</v>
      </c>
      <c r="K266" s="9">
        <f t="shared" si="53"/>
        <v>1</v>
      </c>
    </row>
    <row r="267" spans="1:11">
      <c r="A267" s="4" t="str">
        <f>A262&amp;"500_6"</f>
        <v>HU500_6</v>
      </c>
      <c r="C267" t="str">
        <f>A262&amp;" Transport"</f>
        <v>HU Transport</v>
      </c>
      <c r="D267" s="2"/>
      <c r="E267" s="2">
        <f t="shared" si="51"/>
        <v>0.98273500000000003</v>
      </c>
      <c r="F267" s="2">
        <v>0.98273500000000003</v>
      </c>
      <c r="H267" t="str">
        <f t="shared" si="52"/>
        <v>HU Transport</v>
      </c>
      <c r="I267" s="9">
        <f t="shared" si="53"/>
        <v>0</v>
      </c>
      <c r="J267" s="9">
        <f t="shared" si="53"/>
        <v>1</v>
      </c>
      <c r="K267" s="9">
        <f t="shared" si="53"/>
        <v>1</v>
      </c>
    </row>
    <row r="268" spans="1:11">
      <c r="A268" s="4" t="str">
        <f>A262&amp;"OTH_6"</f>
        <v>HUOTH_6</v>
      </c>
      <c r="C268" t="str">
        <f>A262&amp;" Other"</f>
        <v>HU Other</v>
      </c>
      <c r="D268" s="2"/>
      <c r="E268" s="2">
        <f>F268-D268</f>
        <v>0.78153600000000001</v>
      </c>
      <c r="F268" s="2">
        <v>0.78153600000000001</v>
      </c>
      <c r="H268" t="str">
        <f t="shared" si="52"/>
        <v>HU Other</v>
      </c>
      <c r="I268" s="9">
        <f t="shared" si="53"/>
        <v>0</v>
      </c>
      <c r="J268" s="9">
        <f t="shared" si="53"/>
        <v>1</v>
      </c>
      <c r="K268" s="9">
        <f t="shared" si="53"/>
        <v>1</v>
      </c>
    </row>
    <row r="269" spans="1:11">
      <c r="A269" s="4" t="str">
        <f>A262&amp;"999_6"</f>
        <v>HU999_6</v>
      </c>
      <c r="C269" t="str">
        <f>A262&amp;" TOTAL"</f>
        <v>HU TOTAL</v>
      </c>
      <c r="D269" s="2">
        <f>D264+D265+D266</f>
        <v>8.9848241268075437</v>
      </c>
      <c r="E269" s="2">
        <f>F269-D269</f>
        <v>23.826894873192458</v>
      </c>
      <c r="F269" s="2">
        <f>SUM(F264:F268)</f>
        <v>32.811719000000004</v>
      </c>
      <c r="H269" t="str">
        <f t="shared" si="52"/>
        <v>HU TOTAL</v>
      </c>
      <c r="I269" s="9">
        <f t="shared" si="53"/>
        <v>0.27382972915279274</v>
      </c>
      <c r="J269" s="9">
        <f t="shared" si="53"/>
        <v>0.7261702708472072</v>
      </c>
      <c r="K269" s="9">
        <f t="shared" si="53"/>
        <v>1</v>
      </c>
    </row>
    <row r="276" spans="1:11" ht="15.75">
      <c r="A276" s="4">
        <f>A261+1</f>
        <v>18</v>
      </c>
      <c r="C276" s="8" t="s">
        <v>117</v>
      </c>
      <c r="F276" s="4" t="s">
        <v>6</v>
      </c>
      <c r="H276" s="8" t="str">
        <f>C276</f>
        <v>Final Energy in Malta</v>
      </c>
      <c r="K276" s="4" t="s">
        <v>7</v>
      </c>
    </row>
    <row r="277" spans="1:11">
      <c r="A277" s="5" t="s">
        <v>118</v>
      </c>
    </row>
    <row r="278" spans="1:11" ht="30">
      <c r="B278" s="1"/>
      <c r="C278" s="1"/>
      <c r="D278" s="1" t="s">
        <v>3</v>
      </c>
      <c r="E278" s="1" t="s">
        <v>4</v>
      </c>
      <c r="F278" s="1" t="s">
        <v>5</v>
      </c>
      <c r="G278" s="1"/>
      <c r="H278" s="1"/>
      <c r="I278" s="1" t="str">
        <f>D278</f>
        <v>Heating and cooling</v>
      </c>
      <c r="J278" s="1" t="str">
        <f>E278</f>
        <v>Rest</v>
      </c>
      <c r="K278" s="1" t="str">
        <f>F278</f>
        <v>TOTAL</v>
      </c>
    </row>
    <row r="279" spans="1:11">
      <c r="A279" s="4" t="str">
        <f>A277&amp;"200_6"</f>
        <v>MT200_6</v>
      </c>
      <c r="C279" t="str">
        <f>A277&amp;" Industry"</f>
        <v>MT Industry</v>
      </c>
      <c r="D279" s="2">
        <v>5.6660631666666648E-2</v>
      </c>
      <c r="E279" s="2">
        <f t="shared" ref="E279:E282" si="54">F279-D279</f>
        <v>0.47017836833333332</v>
      </c>
      <c r="F279" s="2">
        <v>0.52683899999999995</v>
      </c>
      <c r="H279" t="str">
        <f t="shared" ref="H279:H284" si="55">C279</f>
        <v>MT Industry</v>
      </c>
      <c r="I279" s="9">
        <f t="shared" ref="I279:K284" si="56">D279/$F279</f>
        <v>0.10754828641514134</v>
      </c>
      <c r="J279" s="9">
        <f t="shared" si="56"/>
        <v>0.89245171358485864</v>
      </c>
      <c r="K279" s="9">
        <f t="shared" si="56"/>
        <v>1</v>
      </c>
    </row>
    <row r="280" spans="1:11">
      <c r="A280" s="4" t="str">
        <f>A277&amp;"300_6"</f>
        <v>MT300_6</v>
      </c>
      <c r="C280" t="str">
        <f>A277&amp;" Tertiary"</f>
        <v>MT Tertiary</v>
      </c>
      <c r="D280" s="2">
        <v>0.31279935243194934</v>
      </c>
      <c r="E280" s="2">
        <f t="shared" si="54"/>
        <v>0.30475364756805068</v>
      </c>
      <c r="F280" s="2">
        <v>0.61755300000000002</v>
      </c>
      <c r="H280" t="str">
        <f t="shared" si="55"/>
        <v>MT Tertiary</v>
      </c>
      <c r="I280" s="9">
        <f t="shared" si="56"/>
        <v>0.5065141816685359</v>
      </c>
      <c r="J280" s="9">
        <f t="shared" si="56"/>
        <v>0.49348581833146415</v>
      </c>
      <c r="K280" s="9">
        <f t="shared" si="56"/>
        <v>1</v>
      </c>
    </row>
    <row r="281" spans="1:11">
      <c r="A281" s="4" t="str">
        <f>A277&amp;"400_6"</f>
        <v>MT400_6</v>
      </c>
      <c r="C281" t="str">
        <f>A277&amp;" Residential"</f>
        <v>MT Residential</v>
      </c>
      <c r="D281" s="2">
        <v>0.3695015304993674</v>
      </c>
      <c r="E281" s="2">
        <f t="shared" si="54"/>
        <v>0.24107346950063258</v>
      </c>
      <c r="F281" s="2">
        <v>0.61057499999999998</v>
      </c>
      <c r="H281" t="str">
        <f t="shared" si="55"/>
        <v>MT Residential</v>
      </c>
      <c r="I281" s="9">
        <f t="shared" si="56"/>
        <v>0.60516976702185221</v>
      </c>
      <c r="J281" s="9">
        <f t="shared" si="56"/>
        <v>0.39483023297814779</v>
      </c>
      <c r="K281" s="9">
        <f t="shared" si="56"/>
        <v>1</v>
      </c>
    </row>
    <row r="282" spans="1:11">
      <c r="A282" s="4" t="str">
        <f>A277&amp;"500_6"</f>
        <v>MT500_6</v>
      </c>
      <c r="C282" t="str">
        <f>A277&amp;" Transport"</f>
        <v>MT Transport</v>
      </c>
      <c r="D282" s="2"/>
      <c r="E282" s="2">
        <f t="shared" si="54"/>
        <v>0</v>
      </c>
      <c r="F282" s="2">
        <v>0</v>
      </c>
      <c r="H282" t="str">
        <f t="shared" si="55"/>
        <v>MT Transport</v>
      </c>
      <c r="I282" s="9" t="e">
        <f t="shared" si="56"/>
        <v>#DIV/0!</v>
      </c>
      <c r="J282" s="9" t="e">
        <f t="shared" si="56"/>
        <v>#DIV/0!</v>
      </c>
      <c r="K282" s="9" t="e">
        <f t="shared" si="56"/>
        <v>#DIV/0!</v>
      </c>
    </row>
    <row r="283" spans="1:11">
      <c r="A283" s="4" t="str">
        <f>A277&amp;"OTH_6"</f>
        <v>MTOTH_6</v>
      </c>
      <c r="C283" t="str">
        <f>A277&amp;" Other"</f>
        <v>MT Other</v>
      </c>
      <c r="D283" s="2"/>
      <c r="E283" s="2">
        <f>F283-D283</f>
        <v>0.13258200000000001</v>
      </c>
      <c r="F283" s="2">
        <v>0.13258200000000001</v>
      </c>
      <c r="H283" t="str">
        <f t="shared" si="55"/>
        <v>MT Other</v>
      </c>
      <c r="I283" s="9">
        <f t="shared" si="56"/>
        <v>0</v>
      </c>
      <c r="J283" s="9">
        <f t="shared" si="56"/>
        <v>1</v>
      </c>
      <c r="K283" s="9">
        <f t="shared" si="56"/>
        <v>1</v>
      </c>
    </row>
    <row r="284" spans="1:11">
      <c r="A284" s="4" t="str">
        <f>A277&amp;"999_6"</f>
        <v>MT999_6</v>
      </c>
      <c r="C284" t="str">
        <f>A277&amp;" TOTAL"</f>
        <v>MT TOTAL</v>
      </c>
      <c r="D284" s="2">
        <f>D279+D280+D281</f>
        <v>0.73896151459798332</v>
      </c>
      <c r="E284" s="2">
        <f>F284-D284</f>
        <v>1.1485874854020164</v>
      </c>
      <c r="F284" s="2">
        <f>SUM(F279:F283)</f>
        <v>1.8875489999999997</v>
      </c>
      <c r="H284" t="str">
        <f t="shared" si="55"/>
        <v>MT TOTAL</v>
      </c>
      <c r="I284" s="9">
        <f t="shared" si="56"/>
        <v>0.39149262593870859</v>
      </c>
      <c r="J284" s="9">
        <f t="shared" si="56"/>
        <v>0.60850737406129141</v>
      </c>
      <c r="K284" s="9">
        <f t="shared" si="56"/>
        <v>1</v>
      </c>
    </row>
    <row r="291" spans="1:11" ht="15.75">
      <c r="A291" s="4">
        <f>A276+1</f>
        <v>19</v>
      </c>
      <c r="C291" s="8" t="s">
        <v>119</v>
      </c>
      <c r="F291" s="4" t="s">
        <v>6</v>
      </c>
      <c r="H291" s="8" t="str">
        <f>C291</f>
        <v>Final Energy in Netherlands</v>
      </c>
      <c r="K291" s="4" t="s">
        <v>7</v>
      </c>
    </row>
    <row r="292" spans="1:11">
      <c r="A292" s="5" t="s">
        <v>120</v>
      </c>
    </row>
    <row r="293" spans="1:11" ht="30">
      <c r="B293" s="1"/>
      <c r="C293" s="1"/>
      <c r="D293" s="1" t="s">
        <v>3</v>
      </c>
      <c r="E293" s="1" t="s">
        <v>4</v>
      </c>
      <c r="F293" s="1" t="s">
        <v>5</v>
      </c>
      <c r="G293" s="1"/>
      <c r="H293" s="1"/>
      <c r="I293" s="1" t="str">
        <f>D293</f>
        <v>Heating and cooling</v>
      </c>
      <c r="J293" s="1" t="str">
        <f>E293</f>
        <v>Rest</v>
      </c>
      <c r="K293" s="1" t="str">
        <f>F293</f>
        <v>TOTAL</v>
      </c>
    </row>
    <row r="294" spans="1:11">
      <c r="A294" s="4" t="str">
        <f>A292&amp;"200_6"</f>
        <v>NL200_6</v>
      </c>
      <c r="C294" t="str">
        <f>A292&amp;" Industry"</f>
        <v>NL Industry</v>
      </c>
      <c r="D294" s="2">
        <v>7.1405944697222195</v>
      </c>
      <c r="E294" s="2">
        <f t="shared" ref="E294:E297" si="57">F294-D294</f>
        <v>27.571466530277778</v>
      </c>
      <c r="F294" s="2">
        <v>34.712060999999999</v>
      </c>
      <c r="H294" t="str">
        <f t="shared" ref="H294:H299" si="58">C294</f>
        <v>NL Industry</v>
      </c>
      <c r="I294" s="9">
        <f t="shared" ref="I294:K299" si="59">D294/$F294</f>
        <v>0.20570932016172189</v>
      </c>
      <c r="J294" s="9">
        <f t="shared" si="59"/>
        <v>0.79429067983827806</v>
      </c>
      <c r="K294" s="9">
        <f t="shared" si="59"/>
        <v>1</v>
      </c>
    </row>
    <row r="295" spans="1:11">
      <c r="A295" s="4" t="str">
        <f>A292&amp;"300_6"</f>
        <v>NL300_6</v>
      </c>
      <c r="C295" t="str">
        <f>A292&amp;" Tertiary"</f>
        <v>NL Tertiary</v>
      </c>
      <c r="D295" s="2">
        <v>10.065105282594503</v>
      </c>
      <c r="E295" s="2">
        <f t="shared" si="57"/>
        <v>26.863633717405499</v>
      </c>
      <c r="F295" s="2">
        <v>36.928739</v>
      </c>
      <c r="H295" t="str">
        <f t="shared" si="58"/>
        <v>NL Tertiary</v>
      </c>
      <c r="I295" s="9">
        <f t="shared" si="59"/>
        <v>0.27255480569197077</v>
      </c>
      <c r="J295" s="9">
        <f t="shared" si="59"/>
        <v>0.72744519430802923</v>
      </c>
      <c r="K295" s="9">
        <f t="shared" si="59"/>
        <v>1</v>
      </c>
    </row>
    <row r="296" spans="1:11">
      <c r="A296" s="4" t="str">
        <f>A292&amp;"400_6"</f>
        <v>NL400_6</v>
      </c>
      <c r="C296" t="str">
        <f>A292&amp;" Residential"</f>
        <v>NL Residential</v>
      </c>
      <c r="D296" s="2">
        <v>5.0440102913289095</v>
      </c>
      <c r="E296" s="2">
        <f t="shared" si="57"/>
        <v>19.982586708671089</v>
      </c>
      <c r="F296" s="2">
        <v>25.026596999999999</v>
      </c>
      <c r="H296" t="str">
        <f t="shared" si="58"/>
        <v>NL Residential</v>
      </c>
      <c r="I296" s="9">
        <f t="shared" si="59"/>
        <v>0.20154599090435307</v>
      </c>
      <c r="J296" s="9">
        <f t="shared" si="59"/>
        <v>0.7984540090956469</v>
      </c>
      <c r="K296" s="9">
        <f t="shared" si="59"/>
        <v>1</v>
      </c>
    </row>
    <row r="297" spans="1:11">
      <c r="A297" s="4" t="str">
        <f>A292&amp;"500_6"</f>
        <v>NL500_6</v>
      </c>
      <c r="C297" t="str">
        <f>A292&amp;" Transport"</f>
        <v>NL Transport</v>
      </c>
      <c r="D297" s="2"/>
      <c r="E297" s="2">
        <f t="shared" si="57"/>
        <v>1.7945090000000001</v>
      </c>
      <c r="F297" s="2">
        <v>1.7945090000000001</v>
      </c>
      <c r="H297" t="str">
        <f t="shared" si="58"/>
        <v>NL Transport</v>
      </c>
      <c r="I297" s="9">
        <f t="shared" si="59"/>
        <v>0</v>
      </c>
      <c r="J297" s="9">
        <f t="shared" si="59"/>
        <v>1</v>
      </c>
      <c r="K297" s="9">
        <f t="shared" si="59"/>
        <v>1</v>
      </c>
    </row>
    <row r="298" spans="1:11">
      <c r="A298" s="4" t="str">
        <f>A292&amp;"OTH_6"</f>
        <v>NLOTH_6</v>
      </c>
      <c r="C298" t="str">
        <f>A292&amp;" Other"</f>
        <v>NL Other</v>
      </c>
      <c r="D298" s="2"/>
      <c r="E298" s="2">
        <f>F298-D298</f>
        <v>8.013069999999999</v>
      </c>
      <c r="F298" s="2">
        <v>8.013069999999999</v>
      </c>
      <c r="H298" t="str">
        <f t="shared" si="58"/>
        <v>NL Other</v>
      </c>
      <c r="I298" s="9">
        <f t="shared" si="59"/>
        <v>0</v>
      </c>
      <c r="J298" s="9">
        <f t="shared" si="59"/>
        <v>1</v>
      </c>
      <c r="K298" s="9">
        <f t="shared" si="59"/>
        <v>1</v>
      </c>
    </row>
    <row r="299" spans="1:11">
      <c r="A299" s="4" t="str">
        <f>A292&amp;"999_6"</f>
        <v>NL999_6</v>
      </c>
      <c r="C299" t="str">
        <f>A292&amp;" TOTAL"</f>
        <v>NL TOTAL</v>
      </c>
      <c r="D299" s="2">
        <f>D294+D295+D296</f>
        <v>22.249710043645631</v>
      </c>
      <c r="E299" s="2">
        <f>F299-D299</f>
        <v>84.225265956354363</v>
      </c>
      <c r="F299" s="2">
        <f>SUM(F294:F298)</f>
        <v>106.474976</v>
      </c>
      <c r="H299" t="str">
        <f t="shared" si="58"/>
        <v>NL TOTAL</v>
      </c>
      <c r="I299" s="9">
        <f t="shared" si="59"/>
        <v>0.20896656547399112</v>
      </c>
      <c r="J299" s="9">
        <f t="shared" si="59"/>
        <v>0.79103343452600883</v>
      </c>
      <c r="K299" s="9">
        <f t="shared" si="59"/>
        <v>1</v>
      </c>
    </row>
    <row r="306" spans="1:11" ht="15.75">
      <c r="A306" s="4">
        <f>A291+1</f>
        <v>20</v>
      </c>
      <c r="C306" s="8" t="s">
        <v>121</v>
      </c>
      <c r="F306" s="4" t="s">
        <v>6</v>
      </c>
      <c r="H306" s="8" t="str">
        <f>C306</f>
        <v>Final Energy in Austria</v>
      </c>
      <c r="K306" s="4" t="s">
        <v>7</v>
      </c>
    </row>
    <row r="307" spans="1:11">
      <c r="A307" s="5" t="s">
        <v>122</v>
      </c>
    </row>
    <row r="308" spans="1:11" ht="30">
      <c r="B308" s="1"/>
      <c r="C308" s="1"/>
      <c r="D308" s="1" t="s">
        <v>3</v>
      </c>
      <c r="E308" s="1" t="s">
        <v>4</v>
      </c>
      <c r="F308" s="1" t="s">
        <v>5</v>
      </c>
      <c r="G308" s="1"/>
      <c r="H308" s="1"/>
      <c r="I308" s="1" t="str">
        <f>D308</f>
        <v>Heating and cooling</v>
      </c>
      <c r="J308" s="1" t="str">
        <f>E308</f>
        <v>Rest</v>
      </c>
      <c r="K308" s="1" t="str">
        <f>F308</f>
        <v>TOTAL</v>
      </c>
    </row>
    <row r="309" spans="1:11">
      <c r="A309" s="4" t="str">
        <f>A307&amp;"200_6"</f>
        <v>AT200_6</v>
      </c>
      <c r="C309" t="str">
        <f>A307&amp;" Industry"</f>
        <v>AT Industry</v>
      </c>
      <c r="D309" s="2">
        <v>3.102552788333333</v>
      </c>
      <c r="E309" s="2">
        <f t="shared" ref="E309:E312" si="60">F309-D309</f>
        <v>25.016461211666666</v>
      </c>
      <c r="F309" s="2">
        <v>28.119014</v>
      </c>
      <c r="H309" t="str">
        <f t="shared" ref="H309:H314" si="61">C309</f>
        <v>AT Industry</v>
      </c>
      <c r="I309" s="9">
        <f t="shared" ref="I309:K314" si="62">D309/$F309</f>
        <v>0.11033647155385082</v>
      </c>
      <c r="J309" s="9">
        <f t="shared" si="62"/>
        <v>0.88966352844614915</v>
      </c>
      <c r="K309" s="9">
        <f t="shared" si="62"/>
        <v>1</v>
      </c>
    </row>
    <row r="310" spans="1:11">
      <c r="A310" s="4" t="str">
        <f>A307&amp;"300_6"</f>
        <v>AT300_6</v>
      </c>
      <c r="C310" t="str">
        <f>A307&amp;" Tertiary"</f>
        <v>AT Tertiary</v>
      </c>
      <c r="D310" s="2">
        <v>5.1118680796638039</v>
      </c>
      <c r="E310" s="2">
        <f t="shared" si="60"/>
        <v>8.2591429203361955</v>
      </c>
      <c r="F310" s="2">
        <v>13.371010999999999</v>
      </c>
      <c r="H310" t="str">
        <f t="shared" si="61"/>
        <v>AT Tertiary</v>
      </c>
      <c r="I310" s="9">
        <f t="shared" si="62"/>
        <v>0.38230976548174284</v>
      </c>
      <c r="J310" s="9">
        <f t="shared" si="62"/>
        <v>0.61769023451825711</v>
      </c>
      <c r="K310" s="9">
        <f t="shared" si="62"/>
        <v>1</v>
      </c>
    </row>
    <row r="311" spans="1:11">
      <c r="A311" s="4" t="str">
        <f>A307&amp;"400_6"</f>
        <v>AT400_6</v>
      </c>
      <c r="C311" t="str">
        <f>A307&amp;" Residential"</f>
        <v>AT Residential</v>
      </c>
      <c r="D311" s="2">
        <v>7.5015898701842509</v>
      </c>
      <c r="E311" s="2">
        <f t="shared" si="60"/>
        <v>10.098089129815747</v>
      </c>
      <c r="F311" s="2">
        <v>17.599678999999998</v>
      </c>
      <c r="H311" t="str">
        <f t="shared" si="61"/>
        <v>AT Residential</v>
      </c>
      <c r="I311" s="9">
        <f t="shared" si="62"/>
        <v>0.42623447110508389</v>
      </c>
      <c r="J311" s="9">
        <f t="shared" si="62"/>
        <v>0.57376552889491617</v>
      </c>
      <c r="K311" s="9">
        <f t="shared" si="62"/>
        <v>1</v>
      </c>
    </row>
    <row r="312" spans="1:11">
      <c r="A312" s="4" t="str">
        <f>A307&amp;"500_6"</f>
        <v>AT500_6</v>
      </c>
      <c r="C312" t="str">
        <f>A307&amp;" Transport"</f>
        <v>AT Transport</v>
      </c>
      <c r="D312" s="2"/>
      <c r="E312" s="2">
        <f t="shared" si="60"/>
        <v>3.0691569999999997</v>
      </c>
      <c r="F312" s="2">
        <v>3.0691569999999997</v>
      </c>
      <c r="H312" t="str">
        <f t="shared" si="61"/>
        <v>AT Transport</v>
      </c>
      <c r="I312" s="9">
        <f t="shared" si="62"/>
        <v>0</v>
      </c>
      <c r="J312" s="9">
        <f t="shared" si="62"/>
        <v>1</v>
      </c>
      <c r="K312" s="9">
        <f t="shared" si="62"/>
        <v>1</v>
      </c>
    </row>
    <row r="313" spans="1:11">
      <c r="A313" s="4" t="str">
        <f>A307&amp;"OTH_6"</f>
        <v>ATOTH_6</v>
      </c>
      <c r="C313" t="str">
        <f>A307&amp;" Other"</f>
        <v>AT Other</v>
      </c>
      <c r="D313" s="2"/>
      <c r="E313" s="2">
        <f>F313-D313</f>
        <v>0.7920029999999999</v>
      </c>
      <c r="F313" s="2">
        <v>0.7920029999999999</v>
      </c>
      <c r="H313" t="str">
        <f t="shared" si="61"/>
        <v>AT Other</v>
      </c>
      <c r="I313" s="9">
        <f t="shared" si="62"/>
        <v>0</v>
      </c>
      <c r="J313" s="9">
        <f t="shared" si="62"/>
        <v>1</v>
      </c>
      <c r="K313" s="9">
        <f t="shared" si="62"/>
        <v>1</v>
      </c>
    </row>
    <row r="314" spans="1:11">
      <c r="A314" s="4" t="str">
        <f>A307&amp;"999_6"</f>
        <v>AT999_6</v>
      </c>
      <c r="C314" t="str">
        <f>A307&amp;" TOTAL"</f>
        <v>AT TOTAL</v>
      </c>
      <c r="D314" s="2">
        <f>D309+D310+D311</f>
        <v>15.716010738181389</v>
      </c>
      <c r="E314" s="2">
        <f>F314-D314</f>
        <v>47.234853261818607</v>
      </c>
      <c r="F314" s="2">
        <f>SUM(F309:F313)</f>
        <v>62.950863999999996</v>
      </c>
      <c r="H314" t="str">
        <f t="shared" si="61"/>
        <v>AT TOTAL</v>
      </c>
      <c r="I314" s="9">
        <f t="shared" si="62"/>
        <v>0.24965520311494677</v>
      </c>
      <c r="J314" s="9">
        <f t="shared" si="62"/>
        <v>0.75034479688505329</v>
      </c>
      <c r="K314" s="9">
        <f t="shared" si="62"/>
        <v>1</v>
      </c>
    </row>
    <row r="321" spans="1:11" ht="15.75">
      <c r="A321" s="4">
        <f>A306+1</f>
        <v>21</v>
      </c>
      <c r="C321" s="8" t="s">
        <v>123</v>
      </c>
      <c r="F321" s="4" t="s">
        <v>6</v>
      </c>
      <c r="H321" s="8" t="str">
        <f>C321</f>
        <v>Final Energy in Poland</v>
      </c>
      <c r="K321" s="4" t="s">
        <v>7</v>
      </c>
    </row>
    <row r="322" spans="1:11">
      <c r="A322" s="5" t="s">
        <v>124</v>
      </c>
    </row>
    <row r="323" spans="1:11" ht="30">
      <c r="B323" s="1"/>
      <c r="C323" s="1"/>
      <c r="D323" s="1" t="s">
        <v>3</v>
      </c>
      <c r="E323" s="1" t="s">
        <v>4</v>
      </c>
      <c r="F323" s="1" t="s">
        <v>5</v>
      </c>
      <c r="G323" s="1"/>
      <c r="H323" s="1"/>
      <c r="I323" s="1" t="str">
        <f>D323</f>
        <v>Heating and cooling</v>
      </c>
      <c r="J323" s="1" t="str">
        <f>E323</f>
        <v>Rest</v>
      </c>
      <c r="K323" s="1" t="str">
        <f>F323</f>
        <v>TOTAL</v>
      </c>
    </row>
    <row r="324" spans="1:11">
      <c r="A324" s="4" t="str">
        <f>A322&amp;"200_6"</f>
        <v>PL200_6</v>
      </c>
      <c r="C324" t="str">
        <f>A322&amp;" Industry"</f>
        <v>PL Industry</v>
      </c>
      <c r="D324" s="2">
        <v>8.5707220583333239</v>
      </c>
      <c r="E324" s="2">
        <f t="shared" ref="E324:E327" si="63">F324-D324</f>
        <v>36.647880941666671</v>
      </c>
      <c r="F324" s="2">
        <v>45.218602999999995</v>
      </c>
      <c r="H324" t="str">
        <f t="shared" ref="H324:H329" si="64">C324</f>
        <v>PL Industry</v>
      </c>
      <c r="I324" s="9">
        <f t="shared" ref="I324:K329" si="65">D324/$F324</f>
        <v>0.18953973563343665</v>
      </c>
      <c r="J324" s="9">
        <f t="shared" si="65"/>
        <v>0.81046026436656338</v>
      </c>
      <c r="K324" s="9">
        <f t="shared" si="65"/>
        <v>1</v>
      </c>
    </row>
    <row r="325" spans="1:11">
      <c r="A325" s="4" t="str">
        <f>A322&amp;"300_6"</f>
        <v>PL300_6</v>
      </c>
      <c r="C325" t="str">
        <f>A322&amp;" Tertiary"</f>
        <v>PL Tertiary</v>
      </c>
      <c r="D325" s="2">
        <v>11.505734490868726</v>
      </c>
      <c r="E325" s="2">
        <f t="shared" si="63"/>
        <v>32.872019509131277</v>
      </c>
      <c r="F325" s="2">
        <v>44.377754000000003</v>
      </c>
      <c r="H325" t="str">
        <f t="shared" si="64"/>
        <v>PL Tertiary</v>
      </c>
      <c r="I325" s="9">
        <f t="shared" si="65"/>
        <v>0.25926806685324194</v>
      </c>
      <c r="J325" s="9">
        <f t="shared" si="65"/>
        <v>0.74073193314675811</v>
      </c>
      <c r="K325" s="9">
        <f t="shared" si="65"/>
        <v>1</v>
      </c>
    </row>
    <row r="326" spans="1:11">
      <c r="A326" s="4" t="str">
        <f>A322&amp;"400_6"</f>
        <v>PL400_6</v>
      </c>
      <c r="C326" t="str">
        <f>A322&amp;" Residential"</f>
        <v>PL Residential</v>
      </c>
      <c r="D326" s="2">
        <v>12.758995482262664</v>
      </c>
      <c r="E326" s="2">
        <f t="shared" si="63"/>
        <v>15.558891517737335</v>
      </c>
      <c r="F326" s="2">
        <v>28.317886999999999</v>
      </c>
      <c r="H326" t="str">
        <f t="shared" si="64"/>
        <v>PL Residential</v>
      </c>
      <c r="I326" s="9">
        <f t="shared" si="65"/>
        <v>0.4505631187193686</v>
      </c>
      <c r="J326" s="9">
        <f t="shared" si="65"/>
        <v>0.5494368812806314</v>
      </c>
      <c r="K326" s="9">
        <f t="shared" si="65"/>
        <v>1</v>
      </c>
    </row>
    <row r="327" spans="1:11">
      <c r="A327" s="4" t="str">
        <f>A322&amp;"500_6"</f>
        <v>PL500_6</v>
      </c>
      <c r="C327" t="str">
        <f>A322&amp;" Transport"</f>
        <v>PL Transport</v>
      </c>
      <c r="D327" s="2"/>
      <c r="E327" s="2">
        <f t="shared" si="63"/>
        <v>3.2005759999999999</v>
      </c>
      <c r="F327" s="2">
        <v>3.2005759999999999</v>
      </c>
      <c r="H327" t="str">
        <f t="shared" si="64"/>
        <v>PL Transport</v>
      </c>
      <c r="I327" s="9">
        <f t="shared" si="65"/>
        <v>0</v>
      </c>
      <c r="J327" s="9">
        <f t="shared" si="65"/>
        <v>1</v>
      </c>
      <c r="K327" s="9">
        <f t="shared" si="65"/>
        <v>1</v>
      </c>
    </row>
    <row r="328" spans="1:11">
      <c r="A328" s="4" t="str">
        <f>A322&amp;"OTH_6"</f>
        <v>PLOTH_6</v>
      </c>
      <c r="C328" t="str">
        <f>A322&amp;" Other"</f>
        <v>PL Other</v>
      </c>
      <c r="D328" s="2"/>
      <c r="E328" s="2">
        <f>F328-D328</f>
        <v>1.5584199999999999</v>
      </c>
      <c r="F328" s="2">
        <v>1.5584199999999999</v>
      </c>
      <c r="H328" t="str">
        <f t="shared" si="64"/>
        <v>PL Other</v>
      </c>
      <c r="I328" s="9">
        <f t="shared" si="65"/>
        <v>0</v>
      </c>
      <c r="J328" s="9">
        <f t="shared" si="65"/>
        <v>1</v>
      </c>
      <c r="K328" s="9">
        <f t="shared" si="65"/>
        <v>1</v>
      </c>
    </row>
    <row r="329" spans="1:11">
      <c r="A329" s="4" t="str">
        <f>A322&amp;"999_6"</f>
        <v>PL999_6</v>
      </c>
      <c r="C329" t="str">
        <f>A322&amp;" TOTAL"</f>
        <v>PL TOTAL</v>
      </c>
      <c r="D329" s="2">
        <f>D324+D325+D326</f>
        <v>32.835452031464712</v>
      </c>
      <c r="E329" s="2">
        <f>F329-D329</f>
        <v>89.837787968535281</v>
      </c>
      <c r="F329" s="2">
        <f>SUM(F324:F328)</f>
        <v>122.67323999999999</v>
      </c>
      <c r="H329" t="str">
        <f t="shared" si="64"/>
        <v>PL TOTAL</v>
      </c>
      <c r="I329" s="9">
        <f t="shared" si="65"/>
        <v>0.26766597206908949</v>
      </c>
      <c r="J329" s="9">
        <f t="shared" si="65"/>
        <v>0.73233402793091051</v>
      </c>
      <c r="K329" s="9">
        <f t="shared" si="65"/>
        <v>1</v>
      </c>
    </row>
    <row r="336" spans="1:11" ht="15.75">
      <c r="A336" s="4">
        <f>A321+1</f>
        <v>22</v>
      </c>
      <c r="C336" s="8" t="s">
        <v>125</v>
      </c>
      <c r="F336" s="4" t="s">
        <v>6</v>
      </c>
      <c r="H336" s="8" t="str">
        <f>C336</f>
        <v>Final Energy in Portugal</v>
      </c>
      <c r="K336" s="4" t="s">
        <v>7</v>
      </c>
    </row>
    <row r="337" spans="1:11">
      <c r="A337" s="5" t="s">
        <v>126</v>
      </c>
    </row>
    <row r="338" spans="1:11" ht="30">
      <c r="B338" s="1"/>
      <c r="C338" s="1"/>
      <c r="D338" s="1" t="s">
        <v>3</v>
      </c>
      <c r="E338" s="1" t="s">
        <v>4</v>
      </c>
      <c r="F338" s="1" t="s">
        <v>5</v>
      </c>
      <c r="G338" s="1"/>
      <c r="H338" s="1"/>
      <c r="I338" s="1" t="str">
        <f>D338</f>
        <v>Heating and cooling</v>
      </c>
      <c r="J338" s="1" t="str">
        <f>E338</f>
        <v>Rest</v>
      </c>
      <c r="K338" s="1" t="str">
        <f>F338</f>
        <v>TOTAL</v>
      </c>
    </row>
    <row r="339" spans="1:11">
      <c r="A339" s="4" t="str">
        <f>A337&amp;"200_6"</f>
        <v>PT200_6</v>
      </c>
      <c r="C339" t="str">
        <f>A337&amp;" Industry"</f>
        <v>PT Industry</v>
      </c>
      <c r="D339" s="2">
        <v>3.0745596244444426</v>
      </c>
      <c r="E339" s="2">
        <f t="shared" ref="E339:E342" si="66">F339-D339</f>
        <v>12.857377375555558</v>
      </c>
      <c r="F339" s="2">
        <v>15.931937000000001</v>
      </c>
      <c r="H339" t="str">
        <f t="shared" ref="H339:H344" si="67">C339</f>
        <v>PT Industry</v>
      </c>
      <c r="I339" s="9">
        <f t="shared" ref="I339:K344" si="68">D339/$F339</f>
        <v>0.19298090523735076</v>
      </c>
      <c r="J339" s="9">
        <f t="shared" si="68"/>
        <v>0.80701909476264921</v>
      </c>
      <c r="K339" s="9">
        <f t="shared" si="68"/>
        <v>1</v>
      </c>
    </row>
    <row r="340" spans="1:11">
      <c r="A340" s="4" t="str">
        <f>A337&amp;"300_6"</f>
        <v>PT300_6</v>
      </c>
      <c r="C340" t="str">
        <f>A337&amp;" Tertiary"</f>
        <v>PT Tertiary</v>
      </c>
      <c r="D340" s="2">
        <v>7.7487209738332785</v>
      </c>
      <c r="E340" s="2">
        <f t="shared" si="66"/>
        <v>8.2588110261667218</v>
      </c>
      <c r="F340" s="2">
        <v>16.007532000000001</v>
      </c>
      <c r="H340" t="str">
        <f t="shared" si="67"/>
        <v>PT Tertiary</v>
      </c>
      <c r="I340" s="9">
        <f t="shared" si="68"/>
        <v>0.48406718623665895</v>
      </c>
      <c r="J340" s="9">
        <f t="shared" si="68"/>
        <v>0.51593281376334099</v>
      </c>
      <c r="K340" s="9">
        <f t="shared" si="68"/>
        <v>1</v>
      </c>
    </row>
    <row r="341" spans="1:11">
      <c r="A341" s="4" t="str">
        <f>A337&amp;"400_6"</f>
        <v>PT400_6</v>
      </c>
      <c r="C341" t="str">
        <f>A337&amp;" Residential"</f>
        <v>PT Residential</v>
      </c>
      <c r="D341" s="2">
        <v>6.9097006938003096</v>
      </c>
      <c r="E341" s="2">
        <f t="shared" si="66"/>
        <v>5.9879693061996901</v>
      </c>
      <c r="F341" s="2">
        <v>12.89767</v>
      </c>
      <c r="H341" t="str">
        <f t="shared" si="67"/>
        <v>PT Residential</v>
      </c>
      <c r="I341" s="9">
        <f t="shared" si="68"/>
        <v>0.5357324767807139</v>
      </c>
      <c r="J341" s="9">
        <f t="shared" si="68"/>
        <v>0.46426752321928616</v>
      </c>
      <c r="K341" s="9">
        <f t="shared" si="68"/>
        <v>1</v>
      </c>
    </row>
    <row r="342" spans="1:11">
      <c r="A342" s="4" t="str">
        <f>A337&amp;"500_6"</f>
        <v>PT500_6</v>
      </c>
      <c r="C342" t="str">
        <f>A337&amp;" Transport"</f>
        <v>PT Transport</v>
      </c>
      <c r="D342" s="2"/>
      <c r="E342" s="2">
        <f t="shared" si="66"/>
        <v>0.40123500000000001</v>
      </c>
      <c r="F342" s="2">
        <v>0.40123500000000001</v>
      </c>
      <c r="H342" t="str">
        <f t="shared" si="67"/>
        <v>PT Transport</v>
      </c>
      <c r="I342" s="9">
        <f t="shared" si="68"/>
        <v>0</v>
      </c>
      <c r="J342" s="9">
        <f t="shared" si="68"/>
        <v>1</v>
      </c>
      <c r="K342" s="9">
        <f t="shared" si="68"/>
        <v>1</v>
      </c>
    </row>
    <row r="343" spans="1:11">
      <c r="A343" s="4" t="str">
        <f>A337&amp;"OTH_6"</f>
        <v>PTOTH_6</v>
      </c>
      <c r="C343" t="str">
        <f>A337&amp;" Other"</f>
        <v>PT Other</v>
      </c>
      <c r="D343" s="2"/>
      <c r="E343" s="2">
        <f>F343-D343</f>
        <v>1.0036689999999999</v>
      </c>
      <c r="F343" s="2">
        <v>1.0036689999999999</v>
      </c>
      <c r="H343" t="str">
        <f t="shared" si="67"/>
        <v>PT Other</v>
      </c>
      <c r="I343" s="9">
        <f t="shared" si="68"/>
        <v>0</v>
      </c>
      <c r="J343" s="9">
        <f t="shared" si="68"/>
        <v>1</v>
      </c>
      <c r="K343" s="9">
        <f t="shared" si="68"/>
        <v>1</v>
      </c>
    </row>
    <row r="344" spans="1:11">
      <c r="A344" s="4" t="str">
        <f>A337&amp;"999_6"</f>
        <v>PT999_6</v>
      </c>
      <c r="C344" t="str">
        <f>A337&amp;" TOTAL"</f>
        <v>PT TOTAL</v>
      </c>
      <c r="D344" s="2">
        <f>D339+D340+D341</f>
        <v>17.73298129207803</v>
      </c>
      <c r="E344" s="2">
        <f>F344-D344</f>
        <v>28.509061707921973</v>
      </c>
      <c r="F344" s="2">
        <f>SUM(F339:F343)</f>
        <v>46.242043000000002</v>
      </c>
      <c r="H344" t="str">
        <f t="shared" si="67"/>
        <v>PT TOTAL</v>
      </c>
      <c r="I344" s="9">
        <f t="shared" si="68"/>
        <v>0.38348178717099562</v>
      </c>
      <c r="J344" s="9">
        <f t="shared" si="68"/>
        <v>0.61651821282900432</v>
      </c>
      <c r="K344" s="9">
        <f t="shared" si="68"/>
        <v>1</v>
      </c>
    </row>
    <row r="351" spans="1:11" ht="15.75">
      <c r="A351" s="4">
        <f>A336+1</f>
        <v>23</v>
      </c>
      <c r="C351" s="8" t="s">
        <v>127</v>
      </c>
      <c r="F351" s="4" t="s">
        <v>6</v>
      </c>
      <c r="H351" s="8" t="str">
        <f>C351</f>
        <v>Final Energy in Romania</v>
      </c>
      <c r="K351" s="4" t="s">
        <v>7</v>
      </c>
    </row>
    <row r="352" spans="1:11">
      <c r="A352" s="5" t="s">
        <v>128</v>
      </c>
    </row>
    <row r="353" spans="1:11" ht="30">
      <c r="B353" s="1"/>
      <c r="C353" s="1"/>
      <c r="D353" s="1" t="s">
        <v>3</v>
      </c>
      <c r="E353" s="1" t="s">
        <v>4</v>
      </c>
      <c r="F353" s="1" t="s">
        <v>5</v>
      </c>
      <c r="G353" s="1"/>
      <c r="H353" s="1"/>
      <c r="I353" s="1" t="str">
        <f>D353</f>
        <v>Heating and cooling</v>
      </c>
      <c r="J353" s="1" t="str">
        <f>E353</f>
        <v>Rest</v>
      </c>
      <c r="K353" s="1" t="str">
        <f>F353</f>
        <v>TOTAL</v>
      </c>
    </row>
    <row r="354" spans="1:11">
      <c r="A354" s="4" t="str">
        <f>A352&amp;"200_6"</f>
        <v>RO200_6</v>
      </c>
      <c r="C354" t="str">
        <f>A352&amp;" Industry"</f>
        <v>RO Industry</v>
      </c>
      <c r="D354" s="2">
        <v>3.0130265002777774</v>
      </c>
      <c r="E354" s="2">
        <f t="shared" ref="E354:E357" si="69">F354-D354</f>
        <v>17.39180849972222</v>
      </c>
      <c r="F354" s="2">
        <v>20.404834999999999</v>
      </c>
      <c r="H354" t="str">
        <f t="shared" ref="H354:H359" si="70">C354</f>
        <v>RO Industry</v>
      </c>
      <c r="I354" s="9">
        <f t="shared" ref="I354:K359" si="71">D354/$F354</f>
        <v>0.14766238003285875</v>
      </c>
      <c r="J354" s="9">
        <f t="shared" si="71"/>
        <v>0.85233761996714119</v>
      </c>
      <c r="K354" s="9">
        <f t="shared" si="71"/>
        <v>1</v>
      </c>
    </row>
    <row r="355" spans="1:11">
      <c r="A355" s="4" t="str">
        <f>A352&amp;"300_6"</f>
        <v>RO300_6</v>
      </c>
      <c r="C355" t="str">
        <f>A352&amp;" Tertiary"</f>
        <v>RO Tertiary</v>
      </c>
      <c r="D355" s="2">
        <v>3.3400539900973931</v>
      </c>
      <c r="E355" s="2">
        <f t="shared" si="69"/>
        <v>4.5567160099026065</v>
      </c>
      <c r="F355" s="2">
        <v>7.8967700000000001</v>
      </c>
      <c r="H355" t="str">
        <f t="shared" si="70"/>
        <v>RO Tertiary</v>
      </c>
      <c r="I355" s="9">
        <f t="shared" si="71"/>
        <v>0.42296457793469899</v>
      </c>
      <c r="J355" s="9">
        <f t="shared" si="71"/>
        <v>0.5770354220653009</v>
      </c>
      <c r="K355" s="9">
        <f t="shared" si="71"/>
        <v>1</v>
      </c>
    </row>
    <row r="356" spans="1:11">
      <c r="A356" s="4" t="str">
        <f>A352&amp;"400_6"</f>
        <v>RO400_6</v>
      </c>
      <c r="C356" t="str">
        <f>A352&amp;" Residential"</f>
        <v>RO Residential</v>
      </c>
      <c r="D356" s="2">
        <v>1.007000901606425</v>
      </c>
      <c r="E356" s="2">
        <f t="shared" si="69"/>
        <v>11.027723098393574</v>
      </c>
      <c r="F356" s="2">
        <v>12.034723999999999</v>
      </c>
      <c r="H356" t="str">
        <f t="shared" si="70"/>
        <v>RO Residential</v>
      </c>
      <c r="I356" s="9">
        <f t="shared" si="71"/>
        <v>8.3674615355235821E-2</v>
      </c>
      <c r="J356" s="9">
        <f t="shared" si="71"/>
        <v>0.91632538464476421</v>
      </c>
      <c r="K356" s="9">
        <f t="shared" si="71"/>
        <v>1</v>
      </c>
    </row>
    <row r="357" spans="1:11">
      <c r="A357" s="4" t="str">
        <f>A352&amp;"500_6"</f>
        <v>RO500_6</v>
      </c>
      <c r="C357" t="str">
        <f>A352&amp;" Transport"</f>
        <v>RO Transport</v>
      </c>
      <c r="D357" s="2"/>
      <c r="E357" s="2">
        <f t="shared" si="69"/>
        <v>1.2281279999999999</v>
      </c>
      <c r="F357" s="2">
        <v>1.2281279999999999</v>
      </c>
      <c r="H357" t="str">
        <f t="shared" si="70"/>
        <v>RO Transport</v>
      </c>
      <c r="I357" s="9">
        <f t="shared" si="71"/>
        <v>0</v>
      </c>
      <c r="J357" s="9">
        <f t="shared" si="71"/>
        <v>1</v>
      </c>
      <c r="K357" s="9">
        <f t="shared" si="71"/>
        <v>1</v>
      </c>
    </row>
    <row r="358" spans="1:11">
      <c r="A358" s="4" t="str">
        <f>A352&amp;"OTH_6"</f>
        <v>ROOTH_6</v>
      </c>
      <c r="C358" t="str">
        <f>A352&amp;" Other"</f>
        <v>RO Other</v>
      </c>
      <c r="D358" s="2"/>
      <c r="E358" s="2">
        <f>F358-D358</f>
        <v>0.82107799999999986</v>
      </c>
      <c r="F358" s="2">
        <v>0.82107799999999986</v>
      </c>
      <c r="H358" t="str">
        <f t="shared" si="70"/>
        <v>RO Other</v>
      </c>
      <c r="I358" s="9">
        <f t="shared" si="71"/>
        <v>0</v>
      </c>
      <c r="J358" s="9">
        <f t="shared" si="71"/>
        <v>1</v>
      </c>
      <c r="K358" s="9">
        <f t="shared" si="71"/>
        <v>1</v>
      </c>
    </row>
    <row r="359" spans="1:11">
      <c r="A359" s="4" t="str">
        <f>A352&amp;"999_6"</f>
        <v>RO999_6</v>
      </c>
      <c r="C359" t="str">
        <f>A352&amp;" TOTAL"</f>
        <v>RO TOTAL</v>
      </c>
      <c r="D359" s="2">
        <f>D354+D355+D356</f>
        <v>7.3600813919815948</v>
      </c>
      <c r="E359" s="2">
        <f>F359-D359</f>
        <v>35.025453608018402</v>
      </c>
      <c r="F359" s="2">
        <f>SUM(F354:F358)</f>
        <v>42.385534999999997</v>
      </c>
      <c r="H359" t="str">
        <f t="shared" si="70"/>
        <v>RO TOTAL</v>
      </c>
      <c r="I359" s="9">
        <f t="shared" si="71"/>
        <v>0.17364606562077359</v>
      </c>
      <c r="J359" s="9">
        <f t="shared" si="71"/>
        <v>0.82635393437922644</v>
      </c>
      <c r="K359" s="9">
        <f t="shared" si="71"/>
        <v>1</v>
      </c>
    </row>
    <row r="366" spans="1:11" ht="15.75">
      <c r="A366" s="4">
        <f>A351+1</f>
        <v>24</v>
      </c>
      <c r="C366" s="8" t="s">
        <v>129</v>
      </c>
      <c r="F366" s="4" t="s">
        <v>6</v>
      </c>
      <c r="H366" s="8" t="str">
        <f>C366</f>
        <v>Final Energy in Slovenia</v>
      </c>
      <c r="K366" s="4" t="s">
        <v>7</v>
      </c>
    </row>
    <row r="367" spans="1:11">
      <c r="A367" s="5" t="s">
        <v>130</v>
      </c>
    </row>
    <row r="368" spans="1:11" ht="30">
      <c r="B368" s="1"/>
      <c r="C368" s="1"/>
      <c r="D368" s="1" t="s">
        <v>3</v>
      </c>
      <c r="E368" s="1" t="s">
        <v>4</v>
      </c>
      <c r="F368" s="1" t="s">
        <v>5</v>
      </c>
      <c r="G368" s="1"/>
      <c r="H368" s="1"/>
      <c r="I368" s="1" t="str">
        <f>D368</f>
        <v>Heating and cooling</v>
      </c>
      <c r="J368" s="1" t="str">
        <f>E368</f>
        <v>Rest</v>
      </c>
      <c r="K368" s="1" t="str">
        <f>F368</f>
        <v>TOTAL</v>
      </c>
    </row>
    <row r="369" spans="1:11">
      <c r="A369" s="4" t="str">
        <f>A367&amp;"200_6"</f>
        <v>SI200_6</v>
      </c>
      <c r="C369" t="str">
        <f>A367&amp;" Industry"</f>
        <v>SI Industry</v>
      </c>
      <c r="D369" s="2">
        <v>0.70572734111111102</v>
      </c>
      <c r="E369" s="2">
        <f t="shared" ref="E369:E372" si="72">F369-D369</f>
        <v>5.2151056588888887</v>
      </c>
      <c r="F369" s="2">
        <v>5.920833</v>
      </c>
      <c r="H369" t="str">
        <f t="shared" ref="H369:H374" si="73">C369</f>
        <v>SI Industry</v>
      </c>
      <c r="I369" s="9">
        <f t="shared" ref="I369:K374" si="74">D369/$F369</f>
        <v>0.11919392779886057</v>
      </c>
      <c r="J369" s="9">
        <f t="shared" si="74"/>
        <v>0.88080607220113938</v>
      </c>
      <c r="K369" s="9">
        <f t="shared" si="74"/>
        <v>1</v>
      </c>
    </row>
    <row r="370" spans="1:11">
      <c r="A370" s="4" t="str">
        <f>A367&amp;"300_6"</f>
        <v>SI300_6</v>
      </c>
      <c r="C370" t="str">
        <f>A367&amp;" Tertiary"</f>
        <v>SI Tertiary</v>
      </c>
      <c r="D370" s="2">
        <v>1.2890204285098368</v>
      </c>
      <c r="E370" s="2">
        <f t="shared" si="72"/>
        <v>2.0011065714901628</v>
      </c>
      <c r="F370" s="2">
        <v>3.2901269999999996</v>
      </c>
      <c r="H370" t="str">
        <f t="shared" si="73"/>
        <v>SI Tertiary</v>
      </c>
      <c r="I370" s="9">
        <f t="shared" si="74"/>
        <v>0.39178439875112325</v>
      </c>
      <c r="J370" s="9">
        <f t="shared" si="74"/>
        <v>0.60821560124887675</v>
      </c>
      <c r="K370" s="9">
        <f t="shared" si="74"/>
        <v>1</v>
      </c>
    </row>
    <row r="371" spans="1:11">
      <c r="A371" s="4" t="str">
        <f>A367&amp;"400_6"</f>
        <v>SI400_6</v>
      </c>
      <c r="C371" t="str">
        <f>A367&amp;" Residential"</f>
        <v>SI Residential</v>
      </c>
      <c r="D371" s="2">
        <v>1.3523489999999989</v>
      </c>
      <c r="E371" s="2">
        <f t="shared" si="72"/>
        <v>1.8261300000000009</v>
      </c>
      <c r="F371" s="2">
        <v>3.1784789999999998</v>
      </c>
      <c r="H371" t="str">
        <f t="shared" si="73"/>
        <v>SI Residential</v>
      </c>
      <c r="I371" s="9">
        <f t="shared" si="74"/>
        <v>0.42547048446757046</v>
      </c>
      <c r="J371" s="9">
        <f t="shared" si="74"/>
        <v>0.57452951553242948</v>
      </c>
      <c r="K371" s="9">
        <f t="shared" si="74"/>
        <v>1</v>
      </c>
    </row>
    <row r="372" spans="1:11">
      <c r="A372" s="4" t="str">
        <f>A367&amp;"500_6"</f>
        <v>SI500_6</v>
      </c>
      <c r="C372" t="str">
        <f>A367&amp;" Transport"</f>
        <v>SI Transport</v>
      </c>
      <c r="D372" s="2"/>
      <c r="E372" s="2">
        <f t="shared" si="72"/>
        <v>0.159331</v>
      </c>
      <c r="F372" s="2">
        <v>0.159331</v>
      </c>
      <c r="H372" t="str">
        <f t="shared" si="73"/>
        <v>SI Transport</v>
      </c>
      <c r="I372" s="9">
        <f t="shared" si="74"/>
        <v>0</v>
      </c>
      <c r="J372" s="9">
        <f t="shared" si="74"/>
        <v>1</v>
      </c>
      <c r="K372" s="9">
        <f t="shared" si="74"/>
        <v>1</v>
      </c>
    </row>
    <row r="373" spans="1:11">
      <c r="A373" s="4" t="str">
        <f>A367&amp;"OTH_6"</f>
        <v>SIOTH_6</v>
      </c>
      <c r="C373" t="str">
        <f>A367&amp;" Other"</f>
        <v>SI Other</v>
      </c>
      <c r="D373" s="2"/>
      <c r="E373" s="2">
        <f>F373-D373</f>
        <v>0</v>
      </c>
      <c r="F373" s="2">
        <v>0</v>
      </c>
      <c r="H373" t="str">
        <f t="shared" si="73"/>
        <v>SI Other</v>
      </c>
      <c r="I373" s="9" t="e">
        <f t="shared" si="74"/>
        <v>#DIV/0!</v>
      </c>
      <c r="J373" s="9" t="e">
        <f t="shared" si="74"/>
        <v>#DIV/0!</v>
      </c>
      <c r="K373" s="9" t="e">
        <f t="shared" si="74"/>
        <v>#DIV/0!</v>
      </c>
    </row>
    <row r="374" spans="1:11">
      <c r="A374" s="4" t="str">
        <f>A367&amp;"999_6"</f>
        <v>SI999_6</v>
      </c>
      <c r="C374" t="str">
        <f>A367&amp;" TOTAL"</f>
        <v>SI TOTAL</v>
      </c>
      <c r="D374" s="2">
        <f>D369+D370+D371</f>
        <v>3.3470967696209466</v>
      </c>
      <c r="E374" s="2">
        <f>F374-D374</f>
        <v>9.2016732303790523</v>
      </c>
      <c r="F374" s="2">
        <f>SUM(F369:F373)</f>
        <v>12.548769999999999</v>
      </c>
      <c r="H374" t="str">
        <f t="shared" si="73"/>
        <v>SI TOTAL</v>
      </c>
      <c r="I374" s="9">
        <f t="shared" si="74"/>
        <v>0.26672707919747884</v>
      </c>
      <c r="J374" s="9">
        <f t="shared" si="74"/>
        <v>0.73327292080252116</v>
      </c>
      <c r="K374" s="9">
        <f t="shared" si="74"/>
        <v>1</v>
      </c>
    </row>
    <row r="381" spans="1:11" ht="15.75">
      <c r="A381" s="4">
        <f>A366+1</f>
        <v>25</v>
      </c>
      <c r="C381" s="8" t="s">
        <v>131</v>
      </c>
      <c r="F381" s="4" t="s">
        <v>6</v>
      </c>
      <c r="H381" s="8" t="str">
        <f>C381</f>
        <v>Final Energy in Slovakia</v>
      </c>
      <c r="K381" s="4" t="s">
        <v>7</v>
      </c>
    </row>
    <row r="382" spans="1:11">
      <c r="A382" s="5" t="s">
        <v>132</v>
      </c>
    </row>
    <row r="383" spans="1:11" ht="30">
      <c r="B383" s="1"/>
      <c r="C383" s="1"/>
      <c r="D383" s="1" t="s">
        <v>3</v>
      </c>
      <c r="E383" s="1" t="s">
        <v>4</v>
      </c>
      <c r="F383" s="1" t="s">
        <v>5</v>
      </c>
      <c r="G383" s="1"/>
      <c r="H383" s="1"/>
      <c r="I383" s="1" t="str">
        <f>D383</f>
        <v>Heating and cooling</v>
      </c>
      <c r="J383" s="1" t="str">
        <f>E383</f>
        <v>Rest</v>
      </c>
      <c r="K383" s="1" t="str">
        <f>F383</f>
        <v>TOTAL</v>
      </c>
    </row>
    <row r="384" spans="1:11">
      <c r="A384" s="4" t="str">
        <f>A382&amp;"200_6"</f>
        <v>SK200_6</v>
      </c>
      <c r="C384" t="str">
        <f>A382&amp;" Industry"</f>
        <v>SK Industry</v>
      </c>
      <c r="D384" s="2">
        <v>2.2047942316666673</v>
      </c>
      <c r="E384" s="2">
        <f t="shared" ref="E384:E387" si="75">F384-D384</f>
        <v>9.7031627683333319</v>
      </c>
      <c r="F384" s="2">
        <v>11.907957</v>
      </c>
      <c r="H384" t="str">
        <f t="shared" ref="H384:H389" si="76">C384</f>
        <v>SK Industry</v>
      </c>
      <c r="I384" s="9">
        <f t="shared" ref="I384:K389" si="77">D384/$F384</f>
        <v>0.18515302261056765</v>
      </c>
      <c r="J384" s="9">
        <f t="shared" si="77"/>
        <v>0.81484697738943235</v>
      </c>
      <c r="K384" s="9">
        <f t="shared" si="77"/>
        <v>1</v>
      </c>
    </row>
    <row r="385" spans="1:11">
      <c r="A385" s="4" t="str">
        <f>A382&amp;"300_6"</f>
        <v>SK300_6</v>
      </c>
      <c r="C385" t="str">
        <f>A382&amp;" Tertiary"</f>
        <v>SK Tertiary</v>
      </c>
      <c r="D385" s="2">
        <v>2.3557813355367943</v>
      </c>
      <c r="E385" s="2">
        <f t="shared" si="75"/>
        <v>4.0942166644632056</v>
      </c>
      <c r="F385" s="2">
        <v>6.4499979999999999</v>
      </c>
      <c r="H385" t="str">
        <f t="shared" si="76"/>
        <v>SK Tertiary</v>
      </c>
      <c r="I385" s="9">
        <f t="shared" si="77"/>
        <v>0.36523752961424083</v>
      </c>
      <c r="J385" s="9">
        <f t="shared" si="77"/>
        <v>0.63476247038575917</v>
      </c>
      <c r="K385" s="9">
        <f t="shared" si="77"/>
        <v>1</v>
      </c>
    </row>
    <row r="386" spans="1:11">
      <c r="A386" s="4" t="str">
        <f>A382&amp;"400_6"</f>
        <v>SK400_6</v>
      </c>
      <c r="C386" t="str">
        <f>A382&amp;" Residential"</f>
        <v>SK Residential</v>
      </c>
      <c r="D386" s="2">
        <v>3.1705311556193658</v>
      </c>
      <c r="E386" s="2">
        <f t="shared" si="75"/>
        <v>1.5640418443806343</v>
      </c>
      <c r="F386" s="2">
        <v>4.7345730000000001</v>
      </c>
      <c r="H386" t="str">
        <f t="shared" si="76"/>
        <v>SK Residential</v>
      </c>
      <c r="I386" s="9">
        <f t="shared" si="77"/>
        <v>0.66965514221015621</v>
      </c>
      <c r="J386" s="9">
        <f t="shared" si="77"/>
        <v>0.33034485778984385</v>
      </c>
      <c r="K386" s="9">
        <f t="shared" si="77"/>
        <v>1</v>
      </c>
    </row>
    <row r="387" spans="1:11">
      <c r="A387" s="4" t="str">
        <f>A382&amp;"500_6"</f>
        <v>SK500_6</v>
      </c>
      <c r="C387" t="str">
        <f>A382&amp;" Transport"</f>
        <v>SK Transport</v>
      </c>
      <c r="D387" s="2"/>
      <c r="E387" s="2">
        <f t="shared" si="75"/>
        <v>0.56056600000000001</v>
      </c>
      <c r="F387" s="2">
        <v>0.56056600000000001</v>
      </c>
      <c r="H387" t="str">
        <f t="shared" si="76"/>
        <v>SK Transport</v>
      </c>
      <c r="I387" s="9">
        <f t="shared" si="77"/>
        <v>0</v>
      </c>
      <c r="J387" s="9">
        <f t="shared" si="77"/>
        <v>1</v>
      </c>
      <c r="K387" s="9">
        <f t="shared" si="77"/>
        <v>1</v>
      </c>
    </row>
    <row r="388" spans="1:11">
      <c r="A388" s="4" t="str">
        <f>A382&amp;"OTH_6"</f>
        <v>SKOTH_6</v>
      </c>
      <c r="C388" t="str">
        <f>A382&amp;" Other"</f>
        <v>SK Other</v>
      </c>
      <c r="D388" s="2"/>
      <c r="E388" s="2">
        <f>F388-D388</f>
        <v>0.28493499999999999</v>
      </c>
      <c r="F388" s="2">
        <v>0.28493499999999999</v>
      </c>
      <c r="H388" t="str">
        <f t="shared" si="76"/>
        <v>SK Other</v>
      </c>
      <c r="I388" s="9">
        <f t="shared" si="77"/>
        <v>0</v>
      </c>
      <c r="J388" s="9">
        <f t="shared" si="77"/>
        <v>1</v>
      </c>
      <c r="K388" s="9">
        <f t="shared" si="77"/>
        <v>1</v>
      </c>
    </row>
    <row r="389" spans="1:11">
      <c r="A389" s="4" t="str">
        <f>A382&amp;"999_6"</f>
        <v>SK999_6</v>
      </c>
      <c r="C389" t="str">
        <f>A382&amp;" TOTAL"</f>
        <v>SK TOTAL</v>
      </c>
      <c r="D389" s="2">
        <f>D384+D385+D386</f>
        <v>7.731106722822827</v>
      </c>
      <c r="E389" s="2">
        <f>F389-D389</f>
        <v>16.206922277177178</v>
      </c>
      <c r="F389" s="2">
        <f>SUM(F384:F388)</f>
        <v>23.938029000000004</v>
      </c>
      <c r="H389" t="str">
        <f t="shared" si="76"/>
        <v>SK TOTAL</v>
      </c>
      <c r="I389" s="9">
        <f t="shared" si="77"/>
        <v>0.32296337859824742</v>
      </c>
      <c r="J389" s="9">
        <f t="shared" si="77"/>
        <v>0.67703662140175258</v>
      </c>
      <c r="K389" s="9">
        <f t="shared" si="77"/>
        <v>1</v>
      </c>
    </row>
    <row r="396" spans="1:11" ht="15.75">
      <c r="A396" s="4">
        <f>A381+1</f>
        <v>26</v>
      </c>
      <c r="C396" s="8" t="s">
        <v>133</v>
      </c>
      <c r="F396" s="4" t="s">
        <v>6</v>
      </c>
      <c r="H396" s="8" t="str">
        <f>C396</f>
        <v>Final Energy in Finland</v>
      </c>
      <c r="K396" s="4" t="s">
        <v>7</v>
      </c>
    </row>
    <row r="397" spans="1:11">
      <c r="A397" s="5" t="s">
        <v>134</v>
      </c>
    </row>
    <row r="398" spans="1:11" ht="30">
      <c r="B398" s="1"/>
      <c r="C398" s="1"/>
      <c r="D398" s="1" t="s">
        <v>3</v>
      </c>
      <c r="E398" s="1" t="s">
        <v>4</v>
      </c>
      <c r="F398" s="1" t="s">
        <v>5</v>
      </c>
      <c r="G398" s="1"/>
      <c r="H398" s="1"/>
      <c r="I398" s="1" t="str">
        <f>D398</f>
        <v>Heating and cooling</v>
      </c>
      <c r="J398" s="1" t="str">
        <f>E398</f>
        <v>Rest</v>
      </c>
      <c r="K398" s="1" t="str">
        <f>F398</f>
        <v>TOTAL</v>
      </c>
    </row>
    <row r="399" spans="1:11">
      <c r="A399" s="4" t="str">
        <f>A397&amp;"200_6"</f>
        <v>FI200_6</v>
      </c>
      <c r="C399" t="str">
        <f>A397&amp;" Industry"</f>
        <v>FI Industry</v>
      </c>
      <c r="D399" s="2">
        <v>3.8292943358333331</v>
      </c>
      <c r="E399" s="2">
        <f t="shared" ref="E399:E402" si="78">F399-D399</f>
        <v>34.335713664166668</v>
      </c>
      <c r="F399" s="2">
        <v>38.165008</v>
      </c>
      <c r="H399" t="str">
        <f t="shared" ref="H399:H404" si="79">C399</f>
        <v>FI Industry</v>
      </c>
      <c r="I399" s="9">
        <f t="shared" ref="I399:K404" si="80">D399/$F399</f>
        <v>0.10033521638023325</v>
      </c>
      <c r="J399" s="9">
        <f t="shared" si="80"/>
        <v>0.89966478361976676</v>
      </c>
      <c r="K399" s="9">
        <f t="shared" si="80"/>
        <v>1</v>
      </c>
    </row>
    <row r="400" spans="1:11">
      <c r="A400" s="4" t="str">
        <f>A397&amp;"300_6"</f>
        <v>FI300_6</v>
      </c>
      <c r="C400" t="str">
        <f>A397&amp;" Tertiary"</f>
        <v>FI Tertiary</v>
      </c>
      <c r="D400" s="2">
        <v>5.252013727119591</v>
      </c>
      <c r="E400" s="2">
        <f t="shared" si="78"/>
        <v>12.583754272880407</v>
      </c>
      <c r="F400" s="2">
        <v>17.835767999999998</v>
      </c>
      <c r="H400" t="str">
        <f t="shared" si="79"/>
        <v>FI Tertiary</v>
      </c>
      <c r="I400" s="9">
        <f t="shared" si="80"/>
        <v>0.29446524125675955</v>
      </c>
      <c r="J400" s="9">
        <f t="shared" si="80"/>
        <v>0.70553475874324045</v>
      </c>
      <c r="K400" s="9">
        <f t="shared" si="80"/>
        <v>1</v>
      </c>
    </row>
    <row r="401" spans="1:11">
      <c r="A401" s="4" t="str">
        <f>A397&amp;"400_6"</f>
        <v>FI400_6</v>
      </c>
      <c r="C401" t="str">
        <f>A397&amp;" Residential"</f>
        <v>FI Residential</v>
      </c>
      <c r="D401" s="2">
        <v>17.530913928246608</v>
      </c>
      <c r="E401" s="2">
        <f t="shared" si="78"/>
        <v>4.8452060717533918</v>
      </c>
      <c r="F401" s="2">
        <v>22.37612</v>
      </c>
      <c r="H401" t="str">
        <f t="shared" si="79"/>
        <v>FI Residential</v>
      </c>
      <c r="I401" s="9">
        <f t="shared" si="80"/>
        <v>0.78346531607117809</v>
      </c>
      <c r="J401" s="9">
        <f t="shared" si="80"/>
        <v>0.21653468392882197</v>
      </c>
      <c r="K401" s="9">
        <f t="shared" si="80"/>
        <v>1</v>
      </c>
    </row>
    <row r="402" spans="1:11">
      <c r="A402" s="4" t="str">
        <f>A397&amp;"500_6"</f>
        <v>FI500_6</v>
      </c>
      <c r="C402" t="str">
        <f>A397&amp;" Transport"</f>
        <v>FI Transport</v>
      </c>
      <c r="D402" s="2"/>
      <c r="E402" s="2">
        <f t="shared" si="78"/>
        <v>0.73734199999999994</v>
      </c>
      <c r="F402" s="2">
        <v>0.73734199999999994</v>
      </c>
      <c r="H402" t="str">
        <f t="shared" si="79"/>
        <v>FI Transport</v>
      </c>
      <c r="I402" s="9">
        <f t="shared" si="80"/>
        <v>0</v>
      </c>
      <c r="J402" s="9">
        <f t="shared" si="80"/>
        <v>1</v>
      </c>
      <c r="K402" s="9">
        <f t="shared" si="80"/>
        <v>1</v>
      </c>
    </row>
    <row r="403" spans="1:11">
      <c r="A403" s="4" t="str">
        <f>A397&amp;"OTH_6"</f>
        <v>FIOTH_6</v>
      </c>
      <c r="C403" t="str">
        <f>A397&amp;" Other"</f>
        <v>FI Other</v>
      </c>
      <c r="D403" s="2"/>
      <c r="E403" s="2">
        <f>F403-D403</f>
        <v>1.5781909999999999</v>
      </c>
      <c r="F403" s="2">
        <v>1.5781909999999999</v>
      </c>
      <c r="H403" t="str">
        <f t="shared" si="79"/>
        <v>FI Other</v>
      </c>
      <c r="I403" s="9">
        <f t="shared" si="80"/>
        <v>0</v>
      </c>
      <c r="J403" s="9">
        <f t="shared" si="80"/>
        <v>1</v>
      </c>
      <c r="K403" s="9">
        <f t="shared" si="80"/>
        <v>1</v>
      </c>
    </row>
    <row r="404" spans="1:11">
      <c r="A404" s="4" t="str">
        <f>A397&amp;"999_6"</f>
        <v>FI999_6</v>
      </c>
      <c r="C404" t="str">
        <f>A397&amp;" TOTAL"</f>
        <v>FI TOTAL</v>
      </c>
      <c r="D404" s="2">
        <f>D399+D400+D401</f>
        <v>26.612221991199533</v>
      </c>
      <c r="E404" s="2">
        <f>F404-D404</f>
        <v>54.080207008800471</v>
      </c>
      <c r="F404" s="2">
        <f>SUM(F399:F403)</f>
        <v>80.692429000000004</v>
      </c>
      <c r="H404" t="str">
        <f t="shared" si="79"/>
        <v>FI TOTAL</v>
      </c>
      <c r="I404" s="9">
        <f t="shared" si="80"/>
        <v>0.32979825147164094</v>
      </c>
      <c r="J404" s="9">
        <f t="shared" si="80"/>
        <v>0.67020174852835912</v>
      </c>
      <c r="K404" s="9">
        <f t="shared" si="80"/>
        <v>1</v>
      </c>
    </row>
    <row r="411" spans="1:11" ht="15.75">
      <c r="A411" s="4">
        <f>A396+1</f>
        <v>27</v>
      </c>
      <c r="C411" s="8" t="s">
        <v>135</v>
      </c>
      <c r="F411" s="4" t="s">
        <v>6</v>
      </c>
      <c r="H411" s="8" t="str">
        <f>C411</f>
        <v>Final Energy in Sweden</v>
      </c>
      <c r="K411" s="4" t="s">
        <v>7</v>
      </c>
    </row>
    <row r="412" spans="1:11">
      <c r="A412" s="5" t="s">
        <v>136</v>
      </c>
    </row>
    <row r="413" spans="1:11" ht="30">
      <c r="B413" s="1"/>
      <c r="C413" s="1"/>
      <c r="D413" s="1" t="s">
        <v>3</v>
      </c>
      <c r="E413" s="1" t="s">
        <v>4</v>
      </c>
      <c r="F413" s="1" t="s">
        <v>5</v>
      </c>
      <c r="G413" s="1"/>
      <c r="H413" s="1"/>
      <c r="I413" s="1" t="str">
        <f>D413</f>
        <v>Heating and cooling</v>
      </c>
      <c r="J413" s="1" t="str">
        <f>E413</f>
        <v>Rest</v>
      </c>
      <c r="K413" s="1" t="str">
        <f>F413</f>
        <v>TOTAL</v>
      </c>
    </row>
    <row r="414" spans="1:11">
      <c r="A414" s="4" t="str">
        <f>A412&amp;"200_6"</f>
        <v>SE200_6</v>
      </c>
      <c r="C414" t="str">
        <f>A412&amp;" Industry"</f>
        <v>SE Industry</v>
      </c>
      <c r="D414" s="2">
        <v>3.9275472816666621</v>
      </c>
      <c r="E414" s="2">
        <f t="shared" ref="E414:E417" si="81">F414-D414</f>
        <v>50.149626718333337</v>
      </c>
      <c r="F414" s="2">
        <v>54.077173999999999</v>
      </c>
      <c r="H414" t="str">
        <f t="shared" ref="H414:H419" si="82">C414</f>
        <v>SE Industry</v>
      </c>
      <c r="I414" s="9">
        <f t="shared" ref="I414:K419" si="83">D414/$F414</f>
        <v>7.2628560095737663E-2</v>
      </c>
      <c r="J414" s="9">
        <f t="shared" si="83"/>
        <v>0.9273714399042623</v>
      </c>
      <c r="K414" s="9">
        <f t="shared" si="83"/>
        <v>1</v>
      </c>
    </row>
    <row r="415" spans="1:11">
      <c r="A415" s="4" t="str">
        <f>A412&amp;"300_6"</f>
        <v>SE300_6</v>
      </c>
      <c r="C415" t="str">
        <f>A412&amp;" Tertiary"</f>
        <v>SE Tertiary</v>
      </c>
      <c r="D415" s="2">
        <v>9.8090954817134488</v>
      </c>
      <c r="E415" s="2">
        <f t="shared" si="81"/>
        <v>20.959232518286548</v>
      </c>
      <c r="F415" s="2">
        <v>30.768327999999997</v>
      </c>
      <c r="H415" t="str">
        <f t="shared" si="82"/>
        <v>SE Tertiary</v>
      </c>
      <c r="I415" s="9">
        <f t="shared" si="83"/>
        <v>0.31880495689312238</v>
      </c>
      <c r="J415" s="9">
        <f t="shared" si="83"/>
        <v>0.68119504310687762</v>
      </c>
      <c r="K415" s="9">
        <f t="shared" si="83"/>
        <v>1</v>
      </c>
    </row>
    <row r="416" spans="1:11">
      <c r="A416" s="4" t="str">
        <f>A412&amp;"400_6"</f>
        <v>SE400_6</v>
      </c>
      <c r="C416" t="str">
        <f>A412&amp;" Residential"</f>
        <v>SE Residential</v>
      </c>
      <c r="D416" s="2">
        <v>17.606786802381816</v>
      </c>
      <c r="E416" s="2">
        <f t="shared" si="81"/>
        <v>21.275792197618184</v>
      </c>
      <c r="F416" s="2">
        <v>38.882579</v>
      </c>
      <c r="H416" t="str">
        <f t="shared" si="82"/>
        <v>SE Residential</v>
      </c>
      <c r="I416" s="9">
        <f t="shared" si="83"/>
        <v>0.4528194182382248</v>
      </c>
      <c r="J416" s="9">
        <f t="shared" si="83"/>
        <v>0.5471805817617752</v>
      </c>
      <c r="K416" s="9">
        <f t="shared" si="83"/>
        <v>1</v>
      </c>
    </row>
    <row r="417" spans="1:11">
      <c r="A417" s="4" t="str">
        <f>A412&amp;"500_6"</f>
        <v>SE500_6</v>
      </c>
      <c r="C417" t="str">
        <f>A412&amp;" Transport"</f>
        <v>SE Transport</v>
      </c>
      <c r="D417" s="2"/>
      <c r="E417" s="2">
        <f t="shared" si="81"/>
        <v>2.6853669999999998</v>
      </c>
      <c r="F417" s="2">
        <v>2.6853669999999998</v>
      </c>
      <c r="H417" t="str">
        <f t="shared" si="82"/>
        <v>SE Transport</v>
      </c>
      <c r="I417" s="9">
        <f t="shared" si="83"/>
        <v>0</v>
      </c>
      <c r="J417" s="9">
        <f t="shared" si="83"/>
        <v>1</v>
      </c>
      <c r="K417" s="9">
        <f t="shared" si="83"/>
        <v>1</v>
      </c>
    </row>
    <row r="418" spans="1:11">
      <c r="A418" s="4" t="str">
        <f>A412&amp;"OTH_6"</f>
        <v>SEOTH_6</v>
      </c>
      <c r="C418" t="str">
        <f>A412&amp;" Other"</f>
        <v>SE Other</v>
      </c>
      <c r="D418" s="2"/>
      <c r="E418" s="2">
        <f>F418-D418</f>
        <v>0.87457600000000002</v>
      </c>
      <c r="F418" s="2">
        <v>0.87457600000000002</v>
      </c>
      <c r="H418" t="str">
        <f t="shared" si="82"/>
        <v>SE Other</v>
      </c>
      <c r="I418" s="9">
        <f t="shared" si="83"/>
        <v>0</v>
      </c>
      <c r="J418" s="9">
        <f t="shared" si="83"/>
        <v>1</v>
      </c>
      <c r="K418" s="9">
        <f t="shared" si="83"/>
        <v>1</v>
      </c>
    </row>
    <row r="419" spans="1:11">
      <c r="A419" s="4" t="str">
        <f>A412&amp;"999_6"</f>
        <v>SE999_6</v>
      </c>
      <c r="C419" t="str">
        <f>A412&amp;" TOTAL"</f>
        <v>SE TOTAL</v>
      </c>
      <c r="D419" s="2">
        <f>D414+D415+D416</f>
        <v>31.343429565761927</v>
      </c>
      <c r="E419" s="2">
        <f>F419-D419</f>
        <v>95.944594434238084</v>
      </c>
      <c r="F419" s="2">
        <f>SUM(F414:F418)</f>
        <v>127.28802400000001</v>
      </c>
      <c r="H419" t="str">
        <f t="shared" si="82"/>
        <v>SE TOTAL</v>
      </c>
      <c r="I419" s="9">
        <f t="shared" si="83"/>
        <v>0.24624020847210201</v>
      </c>
      <c r="J419" s="9">
        <f t="shared" si="83"/>
        <v>0.75375979152789796</v>
      </c>
      <c r="K419" s="9">
        <f t="shared" si="83"/>
        <v>1</v>
      </c>
    </row>
    <row r="426" spans="1:11" ht="15.75">
      <c r="A426" s="4">
        <f>A411+1</f>
        <v>28</v>
      </c>
      <c r="C426" s="8" t="s">
        <v>137</v>
      </c>
      <c r="F426" s="4" t="s">
        <v>6</v>
      </c>
      <c r="H426" s="8" t="str">
        <f>C426</f>
        <v>Final Energy in United Kingdom</v>
      </c>
      <c r="K426" s="4" t="s">
        <v>7</v>
      </c>
    </row>
    <row r="427" spans="1:11">
      <c r="A427" s="5" t="s">
        <v>138</v>
      </c>
    </row>
    <row r="428" spans="1:11" ht="30">
      <c r="B428" s="1"/>
      <c r="C428" s="1"/>
      <c r="D428" s="1" t="s">
        <v>3</v>
      </c>
      <c r="E428" s="1" t="s">
        <v>4</v>
      </c>
      <c r="F428" s="1" t="s">
        <v>5</v>
      </c>
      <c r="G428" s="1"/>
      <c r="H428" s="1"/>
      <c r="I428" s="1" t="str">
        <f>D428</f>
        <v>Heating and cooling</v>
      </c>
      <c r="J428" s="1" t="str">
        <f>E428</f>
        <v>Rest</v>
      </c>
      <c r="K428" s="1" t="str">
        <f>F428</f>
        <v>TOTAL</v>
      </c>
    </row>
    <row r="429" spans="1:11">
      <c r="A429" s="4" t="str">
        <f>A427&amp;"200_6"</f>
        <v>UK200_6</v>
      </c>
      <c r="C429" t="str">
        <f>A427&amp;" Industry"</f>
        <v>UK Industry</v>
      </c>
      <c r="D429" s="2">
        <v>10.046477850555551</v>
      </c>
      <c r="E429" s="2">
        <f t="shared" ref="E429:E432" si="84">F429-D429</f>
        <v>87.889752149444448</v>
      </c>
      <c r="F429" s="2">
        <v>97.936229999999995</v>
      </c>
      <c r="H429" t="str">
        <f t="shared" ref="H429:H434" si="85">C429</f>
        <v>UK Industry</v>
      </c>
      <c r="I429" s="9">
        <f t="shared" ref="I429:K434" si="86">D429/$F429</f>
        <v>0.10258183157096767</v>
      </c>
      <c r="J429" s="9">
        <f t="shared" si="86"/>
        <v>0.89741816842903233</v>
      </c>
      <c r="K429" s="9">
        <f t="shared" si="86"/>
        <v>1</v>
      </c>
    </row>
    <row r="430" spans="1:11">
      <c r="A430" s="4" t="str">
        <f>A427&amp;"300_6"</f>
        <v>UK300_6</v>
      </c>
      <c r="C430" t="str">
        <f>A427&amp;" Tertiary"</f>
        <v>UK Tertiary</v>
      </c>
      <c r="D430" s="2">
        <v>25.738341759145776</v>
      </c>
      <c r="E430" s="2">
        <f t="shared" si="84"/>
        <v>71.546608240854226</v>
      </c>
      <c r="F430" s="2">
        <v>97.284949999999995</v>
      </c>
      <c r="H430" t="str">
        <f t="shared" si="85"/>
        <v>UK Tertiary</v>
      </c>
      <c r="I430" s="9">
        <f t="shared" si="86"/>
        <v>0.26456653119671414</v>
      </c>
      <c r="J430" s="9">
        <f t="shared" si="86"/>
        <v>0.73543346880328586</v>
      </c>
      <c r="K430" s="9">
        <f t="shared" si="86"/>
        <v>1</v>
      </c>
    </row>
    <row r="431" spans="1:11">
      <c r="A431" s="4" t="str">
        <f>A427&amp;"400_6"</f>
        <v>UK400_6</v>
      </c>
      <c r="C431" t="str">
        <f>A427&amp;" Residential"</f>
        <v>UK Residential</v>
      </c>
      <c r="D431" s="2">
        <v>37.813398803992641</v>
      </c>
      <c r="E431" s="2">
        <f t="shared" si="84"/>
        <v>76.950278196007346</v>
      </c>
      <c r="F431" s="2">
        <v>114.76367699999999</v>
      </c>
      <c r="H431" t="str">
        <f t="shared" si="85"/>
        <v>UK Residential</v>
      </c>
      <c r="I431" s="9">
        <f t="shared" si="86"/>
        <v>0.32948925820834973</v>
      </c>
      <c r="J431" s="9">
        <f t="shared" si="86"/>
        <v>0.67051074179165027</v>
      </c>
      <c r="K431" s="9">
        <f t="shared" si="86"/>
        <v>1</v>
      </c>
    </row>
    <row r="432" spans="1:11">
      <c r="A432" s="4" t="str">
        <f>A427&amp;"500_6"</f>
        <v>UK500_6</v>
      </c>
      <c r="C432" t="str">
        <f>A427&amp;" Transport"</f>
        <v>UK Transport</v>
      </c>
      <c r="D432" s="2"/>
      <c r="E432" s="2">
        <f t="shared" si="84"/>
        <v>4.0972489999999997</v>
      </c>
      <c r="F432" s="2">
        <v>4.0972489999999997</v>
      </c>
      <c r="H432" t="str">
        <f t="shared" si="85"/>
        <v>UK Transport</v>
      </c>
      <c r="I432" s="9">
        <f t="shared" si="86"/>
        <v>0</v>
      </c>
      <c r="J432" s="9">
        <f t="shared" si="86"/>
        <v>1</v>
      </c>
      <c r="K432" s="9">
        <f t="shared" si="86"/>
        <v>1</v>
      </c>
    </row>
    <row r="433" spans="1:11">
      <c r="A433" s="4" t="str">
        <f>A427&amp;"OTH_6"</f>
        <v>UKOTH_6</v>
      </c>
      <c r="C433" t="str">
        <f>A427&amp;" Other"</f>
        <v>UK Other</v>
      </c>
      <c r="D433" s="2"/>
      <c r="E433" s="2">
        <f>F433-D433</f>
        <v>3.8704640000000001</v>
      </c>
      <c r="F433" s="2">
        <v>3.8704640000000001</v>
      </c>
      <c r="H433" t="str">
        <f t="shared" si="85"/>
        <v>UK Other</v>
      </c>
      <c r="I433" s="9">
        <f t="shared" si="86"/>
        <v>0</v>
      </c>
      <c r="J433" s="9">
        <f t="shared" si="86"/>
        <v>1</v>
      </c>
      <c r="K433" s="9">
        <f t="shared" si="86"/>
        <v>1</v>
      </c>
    </row>
    <row r="434" spans="1:11">
      <c r="A434" s="4" t="str">
        <f>A427&amp;"999_6"</f>
        <v>UK999_6</v>
      </c>
      <c r="C434" t="str">
        <f>A427&amp;" TOTAL"</f>
        <v>UK TOTAL</v>
      </c>
      <c r="D434" s="2">
        <f>D429+D430+D431</f>
        <v>73.598218413693971</v>
      </c>
      <c r="E434" s="2">
        <f>F434-D434</f>
        <v>244.354351586306</v>
      </c>
      <c r="F434" s="2">
        <f>SUM(F429:F433)</f>
        <v>317.95256999999998</v>
      </c>
      <c r="H434" t="str">
        <f t="shared" si="85"/>
        <v>UK TOTAL</v>
      </c>
      <c r="I434" s="9">
        <f t="shared" si="86"/>
        <v>0.2314754631915508</v>
      </c>
      <c r="J434" s="9">
        <f t="shared" si="86"/>
        <v>0.76852453680844912</v>
      </c>
      <c r="K434" s="9">
        <f t="shared" si="86"/>
        <v>1</v>
      </c>
    </row>
    <row r="441" spans="1:11" ht="15.75">
      <c r="A441" s="4">
        <v>31</v>
      </c>
      <c r="C441" s="8" t="s">
        <v>139</v>
      </c>
      <c r="F441" s="4" t="s">
        <v>6</v>
      </c>
      <c r="H441" s="8" t="str">
        <f>C441</f>
        <v>Final Energy in Norway</v>
      </c>
      <c r="K441" s="4" t="s">
        <v>7</v>
      </c>
    </row>
    <row r="442" spans="1:11">
      <c r="A442" s="5" t="s">
        <v>140</v>
      </c>
    </row>
    <row r="443" spans="1:11" ht="30">
      <c r="B443" s="1"/>
      <c r="C443" s="1"/>
      <c r="D443" s="1" t="s">
        <v>3</v>
      </c>
      <c r="E443" s="1" t="s">
        <v>4</v>
      </c>
      <c r="F443" s="1" t="s">
        <v>5</v>
      </c>
      <c r="G443" s="1"/>
      <c r="H443" s="1"/>
      <c r="I443" s="1" t="str">
        <f>D443</f>
        <v>Heating and cooling</v>
      </c>
      <c r="J443" s="1" t="str">
        <f>E443</f>
        <v>Rest</v>
      </c>
      <c r="K443" s="1" t="str">
        <f>F443</f>
        <v>TOTAL</v>
      </c>
    </row>
    <row r="444" spans="1:11">
      <c r="A444" s="4" t="str">
        <f>A442&amp;"200_6"</f>
        <v>NO200_6</v>
      </c>
      <c r="C444" t="str">
        <f>A442&amp;" Industry"</f>
        <v>NO Industry</v>
      </c>
      <c r="D444" s="2">
        <v>3.1979093300000008</v>
      </c>
      <c r="E444" s="2">
        <f t="shared" ref="E444:E447" si="87">F444-D444</f>
        <v>40.291312669999996</v>
      </c>
      <c r="F444" s="2">
        <v>43.489221999999998</v>
      </c>
      <c r="H444" t="str">
        <f t="shared" ref="H444:H449" si="88">C444</f>
        <v>NO Industry</v>
      </c>
      <c r="I444" s="9">
        <f t="shared" ref="I444:I449" si="89">D444/$F444</f>
        <v>7.35333763846132E-2</v>
      </c>
      <c r="J444" s="9">
        <f t="shared" ref="J444:J449" si="90">E444/$F444</f>
        <v>0.92646662361538679</v>
      </c>
      <c r="K444" s="9">
        <f t="shared" ref="K444:K449" si="91">F444/$F444</f>
        <v>1</v>
      </c>
    </row>
    <row r="445" spans="1:11">
      <c r="A445" s="4" t="str">
        <f>A442&amp;"300_6"</f>
        <v>NO300_6</v>
      </c>
      <c r="C445" t="str">
        <f>A442&amp;" Tertiary"</f>
        <v>NO Tertiary</v>
      </c>
      <c r="D445" s="2">
        <v>11.936688685739547</v>
      </c>
      <c r="E445" s="2">
        <f t="shared" si="87"/>
        <v>14.242441314260454</v>
      </c>
      <c r="F445" s="2">
        <v>26.179130000000001</v>
      </c>
      <c r="H445" t="str">
        <f t="shared" si="88"/>
        <v>NO Tertiary</v>
      </c>
      <c r="I445" s="9">
        <f t="shared" si="89"/>
        <v>0.45596200812401128</v>
      </c>
      <c r="J445" s="9">
        <f t="shared" si="90"/>
        <v>0.54403799187598878</v>
      </c>
      <c r="K445" s="9">
        <f t="shared" si="91"/>
        <v>1</v>
      </c>
    </row>
    <row r="446" spans="1:11">
      <c r="A446" s="4" t="str">
        <f>A442&amp;"400_6"</f>
        <v>NO400_6</v>
      </c>
      <c r="C446" t="str">
        <f>A442&amp;" Residential"</f>
        <v>NO Residential</v>
      </c>
      <c r="D446" s="2">
        <v>21.293586543811607</v>
      </c>
      <c r="E446" s="2">
        <f t="shared" si="87"/>
        <v>16.959809456188388</v>
      </c>
      <c r="F446" s="2">
        <v>38.253395999999995</v>
      </c>
      <c r="H446" t="str">
        <f t="shared" si="88"/>
        <v>NO Residential</v>
      </c>
      <c r="I446" s="9">
        <f t="shared" si="89"/>
        <v>0.55664565163865742</v>
      </c>
      <c r="J446" s="9">
        <f t="shared" si="90"/>
        <v>0.44335434836134263</v>
      </c>
      <c r="K446" s="9">
        <f t="shared" si="91"/>
        <v>1</v>
      </c>
    </row>
    <row r="447" spans="1:11">
      <c r="A447" s="4" t="str">
        <f>A442&amp;"500_6"</f>
        <v>NO500_6</v>
      </c>
      <c r="C447" t="str">
        <f>A442&amp;" Transport"</f>
        <v>NO Transport</v>
      </c>
      <c r="D447" s="2"/>
      <c r="E447" s="2">
        <f t="shared" si="87"/>
        <v>0.6838439999999999</v>
      </c>
      <c r="F447" s="2">
        <v>0.6838439999999999</v>
      </c>
      <c r="H447" t="str">
        <f t="shared" si="88"/>
        <v>NO Transport</v>
      </c>
      <c r="I447" s="9">
        <f t="shared" si="89"/>
        <v>0</v>
      </c>
      <c r="J447" s="9">
        <f t="shared" si="90"/>
        <v>1</v>
      </c>
      <c r="K447" s="9">
        <f t="shared" si="91"/>
        <v>1</v>
      </c>
    </row>
    <row r="448" spans="1:11">
      <c r="A448" s="4" t="str">
        <f>A442&amp;"OTH_6"</f>
        <v>NOOTH_6</v>
      </c>
      <c r="C448" t="str">
        <f>A442&amp;" Other"</f>
        <v>NO Other</v>
      </c>
      <c r="D448" s="2"/>
      <c r="E448" s="2">
        <f>F448-D448</f>
        <v>2.0887480000000003</v>
      </c>
      <c r="F448" s="2">
        <v>2.0887480000000003</v>
      </c>
      <c r="H448" t="str">
        <f t="shared" si="88"/>
        <v>NO Other</v>
      </c>
      <c r="I448" s="9">
        <f t="shared" si="89"/>
        <v>0</v>
      </c>
      <c r="J448" s="9">
        <f t="shared" si="90"/>
        <v>1</v>
      </c>
      <c r="K448" s="9">
        <f t="shared" si="91"/>
        <v>1</v>
      </c>
    </row>
    <row r="449" spans="1:11">
      <c r="A449" s="4" t="str">
        <f>A442&amp;"999_6"</f>
        <v>NO999_6</v>
      </c>
      <c r="C449" t="str">
        <f>A442&amp;" TOTAL"</f>
        <v>NO TOTAL</v>
      </c>
      <c r="D449" s="2">
        <f>D444+D445+D446</f>
        <v>36.428184559551156</v>
      </c>
      <c r="E449" s="2">
        <f>F449-D449</f>
        <v>74.266155440448827</v>
      </c>
      <c r="F449" s="2">
        <f>SUM(F444:F448)</f>
        <v>110.69433999999998</v>
      </c>
      <c r="H449" t="str">
        <f t="shared" si="88"/>
        <v>NO TOTAL</v>
      </c>
      <c r="I449" s="9">
        <f t="shared" si="89"/>
        <v>0.32908805056835932</v>
      </c>
      <c r="J449" s="9">
        <f t="shared" si="90"/>
        <v>0.67091194943164068</v>
      </c>
      <c r="K449" s="9">
        <f t="shared" si="91"/>
        <v>1</v>
      </c>
    </row>
    <row r="456" spans="1:11" ht="15.75">
      <c r="A456" s="4">
        <v>32</v>
      </c>
      <c r="C456" s="8" t="s">
        <v>141</v>
      </c>
      <c r="F456" s="4" t="s">
        <v>6</v>
      </c>
      <c r="H456" s="8" t="str">
        <f>C456</f>
        <v>Final Energy in Switzerland</v>
      </c>
      <c r="K456" s="4" t="s">
        <v>7</v>
      </c>
    </row>
    <row r="457" spans="1:11">
      <c r="A457" s="5" t="s">
        <v>142</v>
      </c>
    </row>
    <row r="458" spans="1:11" ht="30">
      <c r="B458" s="1"/>
      <c r="C458" s="1"/>
      <c r="D458" s="1" t="s">
        <v>3</v>
      </c>
      <c r="E458" s="1" t="s">
        <v>4</v>
      </c>
      <c r="F458" s="1" t="s">
        <v>5</v>
      </c>
      <c r="G458" s="1"/>
      <c r="H458" s="1"/>
      <c r="I458" s="1" t="str">
        <f>D458</f>
        <v>Heating and cooling</v>
      </c>
      <c r="J458" s="1" t="str">
        <f>E458</f>
        <v>Rest</v>
      </c>
      <c r="K458" s="1" t="str">
        <f>F458</f>
        <v>TOTAL</v>
      </c>
    </row>
    <row r="459" spans="1:11">
      <c r="A459" s="4" t="str">
        <f>A457&amp;"200_6"</f>
        <v>CH200_6</v>
      </c>
      <c r="C459" t="str">
        <f>A457&amp;" Industry"</f>
        <v>CH Industry</v>
      </c>
      <c r="D459" s="2">
        <v>2.2208935144444446</v>
      </c>
      <c r="E459" s="2">
        <f t="shared" ref="E459:E462" si="92">F459-D459</f>
        <v>0</v>
      </c>
      <c r="F459" s="2">
        <v>2.2208935144444446</v>
      </c>
      <c r="H459" t="str">
        <f t="shared" ref="H459:H464" si="93">C459</f>
        <v>CH Industry</v>
      </c>
      <c r="I459" s="9">
        <f t="shared" ref="I459:I464" si="94">D459/$F459</f>
        <v>1</v>
      </c>
      <c r="J459" s="9">
        <f t="shared" ref="J459:J464" si="95">E459/$F459</f>
        <v>0</v>
      </c>
      <c r="K459" s="9">
        <f t="shared" ref="K459:K464" si="96">F459/$F459</f>
        <v>1</v>
      </c>
    </row>
    <row r="460" spans="1:11">
      <c r="A460" s="4" t="str">
        <f>A457&amp;"300_6"</f>
        <v>CH300_6</v>
      </c>
      <c r="C460" t="str">
        <f>A457&amp;" Tertiary"</f>
        <v>CH Tertiary</v>
      </c>
      <c r="D460" s="2">
        <v>5.5056982506554943</v>
      </c>
      <c r="E460" s="2">
        <f t="shared" si="92"/>
        <v>12.02485730490006</v>
      </c>
      <c r="F460" s="2">
        <v>17.530555555555555</v>
      </c>
      <c r="H460" t="str">
        <f t="shared" si="93"/>
        <v>CH Tertiary</v>
      </c>
      <c r="I460" s="9">
        <f t="shared" si="94"/>
        <v>0.31406296470226241</v>
      </c>
      <c r="J460" s="9">
        <f t="shared" si="95"/>
        <v>0.68593703529773753</v>
      </c>
      <c r="K460" s="9">
        <f t="shared" si="96"/>
        <v>1</v>
      </c>
    </row>
    <row r="461" spans="1:11">
      <c r="A461" s="4" t="str">
        <f>A457&amp;"400_6"</f>
        <v>CH400_6</v>
      </c>
      <c r="C461" t="str">
        <f>A457&amp;" Residential"</f>
        <v>CH Residential</v>
      </c>
      <c r="D461" s="2">
        <v>8.2777777777777786</v>
      </c>
      <c r="E461" s="2">
        <f t="shared" si="92"/>
        <v>0</v>
      </c>
      <c r="F461" s="2">
        <v>8.2777777777777786</v>
      </c>
      <c r="H461" t="str">
        <f t="shared" si="93"/>
        <v>CH Residential</v>
      </c>
      <c r="I461" s="9">
        <f t="shared" si="94"/>
        <v>1</v>
      </c>
      <c r="J461" s="9">
        <f t="shared" si="95"/>
        <v>0</v>
      </c>
      <c r="K461" s="9">
        <f t="shared" si="96"/>
        <v>1</v>
      </c>
    </row>
    <row r="462" spans="1:11">
      <c r="A462" s="4" t="str">
        <f>A457&amp;"500_6"</f>
        <v>CH500_6</v>
      </c>
      <c r="C462" t="str">
        <f>A457&amp;" Transport"</f>
        <v>CH Transport</v>
      </c>
      <c r="D462" s="2"/>
      <c r="E462" s="2">
        <f t="shared" si="92"/>
        <v>0</v>
      </c>
      <c r="F462" s="2">
        <v>0</v>
      </c>
      <c r="H462" t="str">
        <f t="shared" si="93"/>
        <v>CH Transport</v>
      </c>
      <c r="I462" s="9" t="e">
        <f t="shared" si="94"/>
        <v>#DIV/0!</v>
      </c>
      <c r="J462" s="9" t="e">
        <f t="shared" si="95"/>
        <v>#DIV/0!</v>
      </c>
      <c r="K462" s="9" t="e">
        <f t="shared" si="96"/>
        <v>#DIV/0!</v>
      </c>
    </row>
    <row r="463" spans="1:11">
      <c r="A463" s="4" t="str">
        <f>A457&amp;"OTH_6"</f>
        <v>CHOTH_6</v>
      </c>
      <c r="C463" t="str">
        <f>A457&amp;" Other"</f>
        <v>CH Other</v>
      </c>
      <c r="D463" s="2"/>
      <c r="E463" s="2">
        <f>F463-D463</f>
        <v>0</v>
      </c>
      <c r="F463" s="2">
        <v>0</v>
      </c>
      <c r="H463" t="str">
        <f t="shared" si="93"/>
        <v>CH Other</v>
      </c>
      <c r="I463" s="9" t="e">
        <f t="shared" si="94"/>
        <v>#DIV/0!</v>
      </c>
      <c r="J463" s="9" t="e">
        <f t="shared" si="95"/>
        <v>#DIV/0!</v>
      </c>
      <c r="K463" s="9" t="e">
        <f t="shared" si="96"/>
        <v>#DIV/0!</v>
      </c>
    </row>
    <row r="464" spans="1:11">
      <c r="A464" s="4" t="str">
        <f>A457&amp;"999_6"</f>
        <v>CH999_6</v>
      </c>
      <c r="C464" t="str">
        <f>A457&amp;" TOTAL"</f>
        <v>CH TOTAL</v>
      </c>
      <c r="D464" s="2">
        <f>D459+D460+D461</f>
        <v>16.004369542877718</v>
      </c>
      <c r="E464" s="2">
        <f>F464-D464</f>
        <v>12.02485730490006</v>
      </c>
      <c r="F464" s="2">
        <f>SUM(F459:F463)</f>
        <v>28.029226847777778</v>
      </c>
      <c r="H464" t="str">
        <f t="shared" si="93"/>
        <v>CH TOTAL</v>
      </c>
      <c r="I464" s="9">
        <f t="shared" si="94"/>
        <v>0.57098861947904855</v>
      </c>
      <c r="J464" s="9">
        <f t="shared" si="95"/>
        <v>0.42901138052095139</v>
      </c>
      <c r="K464" s="9">
        <f t="shared" si="96"/>
        <v>1</v>
      </c>
    </row>
    <row r="471" spans="1:11" ht="15.75">
      <c r="A471" s="4">
        <v>33</v>
      </c>
      <c r="C471" s="8" t="s">
        <v>143</v>
      </c>
      <c r="F471" s="4" t="s">
        <v>6</v>
      </c>
      <c r="H471" s="8" t="str">
        <f>C471</f>
        <v>Final Energy in Iceland</v>
      </c>
      <c r="K471" s="4" t="s">
        <v>7</v>
      </c>
    </row>
    <row r="472" spans="1:11">
      <c r="A472" s="5" t="s">
        <v>144</v>
      </c>
    </row>
    <row r="473" spans="1:11" ht="30">
      <c r="B473" s="1"/>
      <c r="C473" s="1"/>
      <c r="D473" s="1" t="s">
        <v>3</v>
      </c>
      <c r="E473" s="1" t="s">
        <v>4</v>
      </c>
      <c r="F473" s="1" t="s">
        <v>5</v>
      </c>
      <c r="G473" s="1"/>
      <c r="H473" s="1"/>
      <c r="I473" s="1" t="str">
        <f>D473</f>
        <v>Heating and cooling</v>
      </c>
      <c r="J473" s="1" t="str">
        <f>E473</f>
        <v>Rest</v>
      </c>
      <c r="K473" s="1" t="str">
        <f>F473</f>
        <v>TOTAL</v>
      </c>
    </row>
    <row r="474" spans="1:11">
      <c r="A474" s="4" t="str">
        <f>A472&amp;"200_6"</f>
        <v>IS200_6</v>
      </c>
      <c r="C474" t="str">
        <f>A472&amp;" Industry"</f>
        <v>IS Industry</v>
      </c>
      <c r="D474" s="2">
        <v>0.98521134638888852</v>
      </c>
      <c r="E474" s="2">
        <f t="shared" ref="E474:E477" si="97">F474-D474</f>
        <v>0</v>
      </c>
      <c r="F474" s="2">
        <v>0.98521134638888852</v>
      </c>
      <c r="H474" t="str">
        <f t="shared" ref="H474:H479" si="98">C474</f>
        <v>IS Industry</v>
      </c>
      <c r="I474" s="9">
        <f t="shared" ref="I474:I479" si="99">D474/$F474</f>
        <v>1</v>
      </c>
      <c r="J474" s="9">
        <f t="shared" ref="J474:J479" si="100">E474/$F474</f>
        <v>0</v>
      </c>
      <c r="K474" s="9">
        <f t="shared" ref="K474:K479" si="101">F474/$F474</f>
        <v>1</v>
      </c>
    </row>
    <row r="475" spans="1:11">
      <c r="A475" s="4" t="str">
        <f>A472&amp;"300_6"</f>
        <v>IS300_6</v>
      </c>
      <c r="C475" t="str">
        <f>A472&amp;" Tertiary"</f>
        <v>IS Tertiary</v>
      </c>
      <c r="D475" s="2">
        <v>0.58952595911122208</v>
      </c>
      <c r="E475" s="2">
        <f t="shared" si="97"/>
        <v>0.45047404088877796</v>
      </c>
      <c r="F475" s="2">
        <v>1.04</v>
      </c>
      <c r="H475" t="str">
        <f t="shared" si="98"/>
        <v>IS Tertiary</v>
      </c>
      <c r="I475" s="9">
        <f t="shared" si="99"/>
        <v>0.56685188376079043</v>
      </c>
      <c r="J475" s="9">
        <f t="shared" si="100"/>
        <v>0.43314811623920957</v>
      </c>
      <c r="K475" s="9">
        <f t="shared" si="101"/>
        <v>1</v>
      </c>
    </row>
    <row r="476" spans="1:11">
      <c r="A476" s="4" t="str">
        <f>A472&amp;"400_6"</f>
        <v>IS400_6</v>
      </c>
      <c r="C476" t="str">
        <f>A472&amp;" Residential"</f>
        <v>IS Residential</v>
      </c>
      <c r="D476" s="2">
        <v>0.85824475585585569</v>
      </c>
      <c r="E476" s="2">
        <f t="shared" si="97"/>
        <v>0</v>
      </c>
      <c r="F476" s="2">
        <v>0.85824475585585569</v>
      </c>
      <c r="H476" t="str">
        <f t="shared" si="98"/>
        <v>IS Residential</v>
      </c>
      <c r="I476" s="9">
        <f t="shared" si="99"/>
        <v>1</v>
      </c>
      <c r="J476" s="9">
        <f t="shared" si="100"/>
        <v>0</v>
      </c>
      <c r="K476" s="9">
        <f t="shared" si="101"/>
        <v>1</v>
      </c>
    </row>
    <row r="477" spans="1:11">
      <c r="A477" s="4" t="str">
        <f>A472&amp;"500_6"</f>
        <v>IS500_6</v>
      </c>
      <c r="C477" t="str">
        <f>A472&amp;" Transport"</f>
        <v>IS Transport</v>
      </c>
      <c r="D477" s="2"/>
      <c r="E477" s="2">
        <f t="shared" si="97"/>
        <v>0</v>
      </c>
      <c r="F477" s="2">
        <v>0</v>
      </c>
      <c r="H477" t="str">
        <f t="shared" si="98"/>
        <v>IS Transport</v>
      </c>
      <c r="I477" s="9" t="e">
        <f t="shared" si="99"/>
        <v>#DIV/0!</v>
      </c>
      <c r="J477" s="9" t="e">
        <f t="shared" si="100"/>
        <v>#DIV/0!</v>
      </c>
      <c r="K477" s="9" t="e">
        <f t="shared" si="101"/>
        <v>#DIV/0!</v>
      </c>
    </row>
    <row r="478" spans="1:11">
      <c r="A478" s="4" t="str">
        <f>A472&amp;"OTH_6"</f>
        <v>ISOTH_6</v>
      </c>
      <c r="C478" t="str">
        <f>A472&amp;" Other"</f>
        <v>IS Other</v>
      </c>
      <c r="D478" s="2"/>
      <c r="E478" s="2">
        <f>F478-D478</f>
        <v>0</v>
      </c>
      <c r="F478" s="2">
        <v>0</v>
      </c>
      <c r="H478" t="str">
        <f t="shared" si="98"/>
        <v>IS Other</v>
      </c>
      <c r="I478" s="9" t="e">
        <f t="shared" si="99"/>
        <v>#DIV/0!</v>
      </c>
      <c r="J478" s="9" t="e">
        <f t="shared" si="100"/>
        <v>#DIV/0!</v>
      </c>
      <c r="K478" s="9" t="e">
        <f t="shared" si="101"/>
        <v>#DIV/0!</v>
      </c>
    </row>
    <row r="479" spans="1:11">
      <c r="A479" s="4" t="str">
        <f>A472&amp;"999_6"</f>
        <v>IS999_6</v>
      </c>
      <c r="C479" t="str">
        <f>A472&amp;" TOTAL"</f>
        <v>IS TOTAL</v>
      </c>
      <c r="D479" s="2">
        <f>D474+D475+D476</f>
        <v>2.4329820613559665</v>
      </c>
      <c r="E479" s="2">
        <f>F479-D479</f>
        <v>0.45047404088877796</v>
      </c>
      <c r="F479" s="2">
        <f>SUM(F474:F478)</f>
        <v>2.8834561022447445</v>
      </c>
      <c r="H479" t="str">
        <f t="shared" si="98"/>
        <v>IS TOTAL</v>
      </c>
      <c r="I479" s="9">
        <f t="shared" si="99"/>
        <v>0.84377288055882382</v>
      </c>
      <c r="J479" s="9">
        <f t="shared" si="100"/>
        <v>0.15622711944117618</v>
      </c>
      <c r="K479" s="9">
        <f t="shared" si="101"/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3:AO485"/>
  <sheetViews>
    <sheetView zoomScale="70" zoomScaleNormal="70" workbookViewId="0">
      <selection activeCell="D10" sqref="D10"/>
    </sheetView>
  </sheetViews>
  <sheetFormatPr baseColWidth="10" defaultColWidth="9.140625" defaultRowHeight="15"/>
  <cols>
    <col min="1" max="1" width="4.5703125" style="4" customWidth="1"/>
    <col min="3" max="5" width="11.28515625" customWidth="1"/>
  </cols>
  <sheetData>
    <row r="3" spans="1:5" ht="18.75">
      <c r="B3" s="6" t="s">
        <v>53</v>
      </c>
    </row>
    <row r="4" spans="1:5">
      <c r="B4" s="7">
        <v>2012</v>
      </c>
    </row>
    <row r="5" spans="1:5">
      <c r="B5" s="3" t="s">
        <v>1</v>
      </c>
    </row>
    <row r="7" spans="1:5" ht="15.75">
      <c r="C7" s="8" t="str">
        <f>"Final Energy in " &amp; A8</f>
        <v>Final Energy in EU</v>
      </c>
      <c r="E7" s="4"/>
    </row>
    <row r="8" spans="1:5">
      <c r="A8" s="5" t="s">
        <v>2</v>
      </c>
    </row>
    <row r="9" spans="1:5" s="1" customFormat="1" ht="50.25" customHeight="1">
      <c r="A9" s="4"/>
      <c r="D9" s="1" t="s">
        <v>52</v>
      </c>
      <c r="E9" s="1" t="s">
        <v>5</v>
      </c>
    </row>
    <row r="10" spans="1:5">
      <c r="A10" s="4" t="str">
        <f>A8</f>
        <v>EU</v>
      </c>
      <c r="B10" s="4"/>
      <c r="C10" t="s">
        <v>65</v>
      </c>
      <c r="D10" s="2">
        <v>0.12080499347342874</v>
      </c>
      <c r="E10" s="2">
        <f>D10*VLOOKUP(A10&amp;" TOTAL",FullElectricity!$C$9:$D$434,2,FALSE)</f>
        <v>98.444146293237381</v>
      </c>
    </row>
    <row r="11" spans="1:5">
      <c r="A11" s="4" t="str">
        <f>A10</f>
        <v>EU</v>
      </c>
      <c r="B11" s="4"/>
      <c r="C11" t="s">
        <v>66</v>
      </c>
      <c r="D11" s="2">
        <v>2.165251993182311E-2</v>
      </c>
      <c r="E11" s="2">
        <f>D11*FullElectricity!$D$14</f>
        <v>17.644666652413449</v>
      </c>
    </row>
    <row r="12" spans="1:5">
      <c r="A12" s="4" t="str">
        <f t="shared" ref="A12:A19" si="0">A11</f>
        <v>EU</v>
      </c>
      <c r="B12" s="4"/>
      <c r="C12" t="s">
        <v>67</v>
      </c>
      <c r="D12" s="2">
        <v>6.2658734395775781E-2</v>
      </c>
      <c r="E12" s="2">
        <f>D12*FullElectricity!$D$14</f>
        <v>51.060684149315421</v>
      </c>
    </row>
    <row r="13" spans="1:5">
      <c r="A13" s="4" t="str">
        <f t="shared" si="0"/>
        <v>EU</v>
      </c>
      <c r="B13" s="4"/>
      <c r="C13" t="s">
        <v>68</v>
      </c>
      <c r="D13" s="2">
        <v>0.26841410250443293</v>
      </c>
      <c r="E13" s="2">
        <f>D13*FullElectricity!$D$14</f>
        <v>218.73100121417056</v>
      </c>
    </row>
    <row r="14" spans="1:5">
      <c r="A14" s="4" t="str">
        <f t="shared" si="0"/>
        <v>EU</v>
      </c>
      <c r="B14" s="4"/>
      <c r="C14" t="s">
        <v>69</v>
      </c>
      <c r="D14" s="2">
        <v>0.27134292226733481</v>
      </c>
      <c r="E14" s="2">
        <f>D14*FullElectricity!$D$14</f>
        <v>221.11770024800691</v>
      </c>
    </row>
    <row r="15" spans="1:5">
      <c r="A15" s="4" t="str">
        <f t="shared" si="0"/>
        <v>EU</v>
      </c>
      <c r="B15" s="4"/>
      <c r="C15" t="s">
        <v>70</v>
      </c>
      <c r="D15" s="2">
        <v>0.17698126534869779</v>
      </c>
      <c r="E15" s="2">
        <f>D15*FullElectricity!$D$14</f>
        <v>144.22226330388929</v>
      </c>
    </row>
    <row r="16" spans="1:5">
      <c r="A16" s="4" t="str">
        <f t="shared" si="0"/>
        <v>EU</v>
      </c>
      <c r="B16" s="4"/>
      <c r="C16" t="s">
        <v>71</v>
      </c>
      <c r="D16" s="2">
        <v>2.011692768388702E-2</v>
      </c>
      <c r="E16" s="2">
        <f>D16*FullElectricity!$D$14</f>
        <v>16.393310532471009</v>
      </c>
    </row>
    <row r="17" spans="1:41">
      <c r="A17" s="4" t="str">
        <f t="shared" si="0"/>
        <v>EU</v>
      </c>
      <c r="B17" s="4"/>
      <c r="C17" t="s">
        <v>72</v>
      </c>
      <c r="D17" s="2">
        <v>3.308641569711112E-2</v>
      </c>
      <c r="E17" s="2">
        <f>D17*FullElectricity!$D$14</f>
        <v>26.962163181786782</v>
      </c>
    </row>
    <row r="18" spans="1:41">
      <c r="A18" s="4" t="str">
        <f t="shared" si="0"/>
        <v>EU</v>
      </c>
      <c r="B18" s="4"/>
      <c r="C18" t="s">
        <v>73</v>
      </c>
      <c r="D18" s="2">
        <v>1.7411389361156514E-2</v>
      </c>
      <c r="E18" s="2">
        <f>D18*FullElectricity!$D$14</f>
        <v>14.188563834616794</v>
      </c>
    </row>
    <row r="19" spans="1:41">
      <c r="A19" s="4" t="str">
        <f t="shared" si="0"/>
        <v>EU</v>
      </c>
      <c r="B19" s="4"/>
      <c r="C19" t="s">
        <v>74</v>
      </c>
      <c r="D19" s="2">
        <v>7.5307293363521951E-3</v>
      </c>
      <c r="E19" s="2">
        <f>D19*FullElectricity!$D$14</f>
        <v>6.1368011302090126</v>
      </c>
    </row>
    <row r="20" spans="1:41">
      <c r="A20" s="4" t="e">
        <f>#REF!</f>
        <v>#REF!</v>
      </c>
      <c r="B20" s="4"/>
      <c r="C20" t="s">
        <v>5</v>
      </c>
      <c r="D20" s="2">
        <f>SUM(D10:D19)</f>
        <v>1</v>
      </c>
      <c r="E20" s="2">
        <f>SUM(E10:E19)</f>
        <v>814.90130054011672</v>
      </c>
    </row>
    <row r="21" spans="1:41">
      <c r="D21" s="2"/>
      <c r="E21" s="2"/>
    </row>
    <row r="22" spans="1:41" ht="15.75">
      <c r="A22" s="4">
        <v>1</v>
      </c>
      <c r="C22" s="8" t="s">
        <v>83</v>
      </c>
      <c r="E22" s="4"/>
    </row>
    <row r="23" spans="1:41">
      <c r="A23" s="5" t="s">
        <v>84</v>
      </c>
    </row>
    <row r="24" spans="1:41" ht="30">
      <c r="B24" s="1"/>
      <c r="C24" s="1"/>
      <c r="D24" s="1" t="str">
        <f>A23&amp;" Residential"</f>
        <v>BE Residential</v>
      </c>
      <c r="E24" s="1" t="str">
        <f>A23&amp;" TOTAL"</f>
        <v>BE TOTAL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</row>
    <row r="25" spans="1:41">
      <c r="A25" s="4" t="str">
        <f>A23</f>
        <v>BE</v>
      </c>
      <c r="B25" s="4"/>
      <c r="C25" t="s">
        <v>65</v>
      </c>
      <c r="D25" s="2">
        <v>3.6281429201588E-2</v>
      </c>
      <c r="E25" s="2">
        <f>D25*VLOOKUP(A25&amp;" TOTAL",FullElectricity!$C$9:$D$434,2,FALSE)</f>
        <v>0.74417507096174285</v>
      </c>
    </row>
    <row r="26" spans="1:41">
      <c r="A26" s="4" t="str">
        <f>A25</f>
        <v>BE</v>
      </c>
      <c r="B26" s="4"/>
      <c r="C26" t="s">
        <v>66</v>
      </c>
      <c r="D26" s="2">
        <v>2.631965887369505E-2</v>
      </c>
      <c r="E26" s="2">
        <f>D26*VLOOKUP(A26&amp;" TOTAL",FullElectricity!$C$9:$D$434,2,FALSE)</f>
        <v>0.53984736657407095</v>
      </c>
    </row>
    <row r="27" spans="1:41">
      <c r="A27" s="4" t="str">
        <f t="shared" ref="A27:A34" si="1">A26</f>
        <v>BE</v>
      </c>
      <c r="B27" s="4"/>
      <c r="C27" t="s">
        <v>67</v>
      </c>
      <c r="D27" s="2">
        <v>3.3708278194383177E-2</v>
      </c>
      <c r="E27" s="2">
        <f>D27*VLOOKUP(A27&amp;" TOTAL",FullElectricity!$C$9:$D$434,2,FALSE)</f>
        <v>0.69139669713466889</v>
      </c>
    </row>
    <row r="28" spans="1:41">
      <c r="A28" s="4" t="str">
        <f t="shared" si="1"/>
        <v>BE</v>
      </c>
      <c r="B28" s="4"/>
      <c r="C28" t="s">
        <v>68</v>
      </c>
      <c r="D28" s="2">
        <v>0.49373866588246834</v>
      </c>
      <c r="E28" s="2">
        <f>D28*VLOOKUP(A28&amp;" TOTAL",FullElectricity!$C$9:$D$434,2,FALSE)</f>
        <v>10.127164635056884</v>
      </c>
    </row>
    <row r="29" spans="1:41">
      <c r="A29" s="4" t="str">
        <f t="shared" si="1"/>
        <v>BE</v>
      </c>
      <c r="B29" s="4"/>
      <c r="C29" t="s">
        <v>69</v>
      </c>
      <c r="D29" s="2">
        <v>4.1513502916237809E-2</v>
      </c>
      <c r="E29" s="2">
        <f>D29*VLOOKUP(A29&amp;" TOTAL",FullElectricity!$C$9:$D$434,2,FALSE)</f>
        <v>0.85149109774345999</v>
      </c>
    </row>
    <row r="30" spans="1:41">
      <c r="A30" s="4" t="str">
        <f t="shared" si="1"/>
        <v>BE</v>
      </c>
      <c r="B30" s="4"/>
      <c r="C30" t="s">
        <v>70</v>
      </c>
      <c r="D30" s="2">
        <v>0.28851149340783216</v>
      </c>
      <c r="E30" s="2">
        <f>D30*VLOOKUP(A30&amp;" TOTAL",FullElectricity!$C$9:$D$434,2,FALSE)</f>
        <v>5.9177123339632551</v>
      </c>
    </row>
    <row r="31" spans="1:41">
      <c r="A31" s="4" t="str">
        <f t="shared" si="1"/>
        <v>BE</v>
      </c>
      <c r="B31" s="4"/>
      <c r="C31" t="s">
        <v>71</v>
      </c>
      <c r="D31" s="2">
        <v>4.0802823114247906E-3</v>
      </c>
      <c r="E31" s="2">
        <f>D31*VLOOKUP(A31&amp;" TOTAL",FullElectricity!$C$9:$D$434,2,FALSE)</f>
        <v>8.3691421354360154E-2</v>
      </c>
    </row>
    <row r="32" spans="1:41">
      <c r="A32" s="4" t="str">
        <f t="shared" si="1"/>
        <v>BE</v>
      </c>
      <c r="B32" s="4"/>
      <c r="C32" t="s">
        <v>72</v>
      </c>
      <c r="D32" s="2">
        <v>2.3893545066901927E-2</v>
      </c>
      <c r="E32" s="2">
        <f>D32*VLOOKUP(A32&amp;" TOTAL",FullElectricity!$C$9:$D$434,2,FALSE)</f>
        <v>0.49008489982282971</v>
      </c>
    </row>
    <row r="33" spans="1:41">
      <c r="A33" s="4" t="str">
        <f t="shared" si="1"/>
        <v>BE</v>
      </c>
      <c r="B33" s="4"/>
      <c r="C33" t="s">
        <v>73</v>
      </c>
      <c r="D33" s="2">
        <v>4.3314708621281187E-2</v>
      </c>
      <c r="E33" s="2">
        <f>D33*VLOOKUP(A33&amp;" TOTAL",FullElectricity!$C$9:$D$434,2,FALSE)</f>
        <v>0.88843595942241183</v>
      </c>
    </row>
    <row r="34" spans="1:41">
      <c r="A34" s="4" t="str">
        <f t="shared" si="1"/>
        <v>BE</v>
      </c>
      <c r="B34" s="4"/>
      <c r="C34" t="s">
        <v>74</v>
      </c>
      <c r="D34" s="2">
        <v>8.6384355241876203E-3</v>
      </c>
      <c r="E34" s="2">
        <f>D34*VLOOKUP(A34&amp;" TOTAL",FullElectricity!$C$9:$D$434,2,FALSE)</f>
        <v>0.17718454070517689</v>
      </c>
    </row>
    <row r="35" spans="1:41">
      <c r="A35" s="4" t="str">
        <f>A34</f>
        <v>BE</v>
      </c>
      <c r="B35" s="4"/>
      <c r="C35" t="s">
        <v>5</v>
      </c>
      <c r="D35" s="2">
        <f>SUM(D25:D34)</f>
        <v>1</v>
      </c>
      <c r="E35" s="2">
        <f>SUM(E25:E34)</f>
        <v>20.51118402273886</v>
      </c>
    </row>
    <row r="37" spans="1:41" ht="15.75">
      <c r="A37" s="4">
        <f>A22+1</f>
        <v>2</v>
      </c>
      <c r="C37" s="8" t="s">
        <v>85</v>
      </c>
      <c r="E37" s="4"/>
    </row>
    <row r="38" spans="1:41">
      <c r="A38" s="5" t="s">
        <v>86</v>
      </c>
    </row>
    <row r="39" spans="1:41" ht="30">
      <c r="B39" s="1"/>
      <c r="C39" s="1"/>
      <c r="D39" s="1" t="str">
        <f>A38&amp;" Residential"</f>
        <v>BG Residential</v>
      </c>
      <c r="E39" s="1" t="str">
        <f>A38&amp;" TOTAL"</f>
        <v>BG TOTAL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</row>
    <row r="40" spans="1:41">
      <c r="A40" s="4" t="str">
        <f>A38</f>
        <v>BG</v>
      </c>
      <c r="B40" s="4"/>
      <c r="C40" t="s">
        <v>65</v>
      </c>
      <c r="D40" s="2">
        <v>9.8327230359520637E-2</v>
      </c>
      <c r="E40" s="2">
        <f>D40*VLOOKUP(A40&amp;" TOTAL",FullElectricity!$C$9:$D$434,2,FALSE)</f>
        <v>1.0788052709604659</v>
      </c>
    </row>
    <row r="41" spans="1:41">
      <c r="A41" s="4" t="str">
        <f>A40</f>
        <v>BG</v>
      </c>
      <c r="B41" s="4"/>
      <c r="C41" t="s">
        <v>66</v>
      </c>
      <c r="D41" s="2">
        <v>1.6935752330226362E-2</v>
      </c>
      <c r="E41" s="2">
        <f>D41*VLOOKUP(A41&amp;" TOTAL",FullElectricity!$C$9:$D$434,2,FALSE)</f>
        <v>0.18581199546377891</v>
      </c>
    </row>
    <row r="42" spans="1:41">
      <c r="A42" s="4" t="str">
        <f t="shared" ref="A42:A49" si="2">A41</f>
        <v>BG</v>
      </c>
      <c r="B42" s="4"/>
      <c r="C42" t="s">
        <v>67</v>
      </c>
      <c r="D42" s="2">
        <v>2.5403628495339548E-2</v>
      </c>
      <c r="E42" s="2">
        <f>D42*VLOOKUP(A42&amp;" TOTAL",FullElectricity!$C$9:$D$434,2,FALSE)</f>
        <v>0.27871799319566842</v>
      </c>
    </row>
    <row r="43" spans="1:41">
      <c r="A43" s="4" t="str">
        <f t="shared" si="2"/>
        <v>BG</v>
      </c>
      <c r="B43" s="4"/>
      <c r="C43" t="s">
        <v>68</v>
      </c>
      <c r="D43" s="2">
        <v>0.32841627829560588</v>
      </c>
      <c r="E43" s="2">
        <f>D43*VLOOKUP(A43&amp;" TOTAL",FullElectricity!$C$9:$D$434,2,FALSE)</f>
        <v>3.6032461282503081</v>
      </c>
    </row>
    <row r="44" spans="1:41">
      <c r="A44" s="4" t="str">
        <f t="shared" si="2"/>
        <v>BG</v>
      </c>
      <c r="B44" s="4"/>
      <c r="C44" t="s">
        <v>69</v>
      </c>
      <c r="D44" s="2">
        <v>0.47594873501997337</v>
      </c>
      <c r="E44" s="2">
        <f>D44*VLOOKUP(A44&amp;" TOTAL",FullElectricity!$C$9:$D$434,2,FALSE)</f>
        <v>5.2219105752204023</v>
      </c>
    </row>
    <row r="45" spans="1:41">
      <c r="A45" s="4" t="str">
        <f t="shared" si="2"/>
        <v>BG</v>
      </c>
      <c r="B45" s="4"/>
      <c r="C45" t="s">
        <v>70</v>
      </c>
      <c r="D45" s="2">
        <v>4.9017976031957386E-2</v>
      </c>
      <c r="E45" s="2">
        <f>D45*VLOOKUP(A45&amp;" TOTAL",FullElectricity!$C$9:$D$434,2,FALSE)</f>
        <v>0.53780474362735031</v>
      </c>
    </row>
    <row r="46" spans="1:41">
      <c r="A46" s="4" t="str">
        <f t="shared" si="2"/>
        <v>BG</v>
      </c>
      <c r="B46" s="4"/>
      <c r="C46" t="s">
        <v>71</v>
      </c>
      <c r="D46" s="2">
        <v>4.5772303595206388E-3</v>
      </c>
      <c r="E46" s="2">
        <f>D46*VLOOKUP(A46&amp;" TOTAL",FullElectricity!$C$9:$D$434,2,FALSE)</f>
        <v>5.0219458233453765E-2</v>
      </c>
    </row>
    <row r="47" spans="1:41">
      <c r="A47" s="4" t="str">
        <f t="shared" si="2"/>
        <v>BG</v>
      </c>
      <c r="B47" s="4"/>
      <c r="C47" t="s">
        <v>72</v>
      </c>
      <c r="D47" s="2">
        <v>1.3731691078561919E-3</v>
      </c>
      <c r="E47" s="2">
        <f>D47*VLOOKUP(A47&amp;" TOTAL",FullElectricity!$C$9:$D$434,2,FALSE)</f>
        <v>1.5065837470036132E-2</v>
      </c>
    </row>
    <row r="48" spans="1:41">
      <c r="A48" s="4" t="str">
        <f t="shared" si="2"/>
        <v>BG</v>
      </c>
      <c r="B48" s="4"/>
      <c r="C48" t="s">
        <v>73</v>
      </c>
      <c r="D48" s="2">
        <v>0</v>
      </c>
      <c r="E48" s="2">
        <f>D48*VLOOKUP(A48&amp;" TOTAL",FullElectricity!$C$9:$D$434,2,FALSE)</f>
        <v>0</v>
      </c>
    </row>
    <row r="49" spans="1:41">
      <c r="A49" s="4" t="str">
        <f t="shared" si="2"/>
        <v>BG</v>
      </c>
      <c r="B49" s="4"/>
      <c r="C49" t="s">
        <v>74</v>
      </c>
      <c r="D49" s="2">
        <v>0</v>
      </c>
      <c r="E49" s="2">
        <f>D49*VLOOKUP(A49&amp;" TOTAL",FullElectricity!$C$9:$D$434,2,FALSE)</f>
        <v>0</v>
      </c>
    </row>
    <row r="50" spans="1:41">
      <c r="A50" s="4" t="str">
        <f>A49</f>
        <v>BG</v>
      </c>
      <c r="B50" s="4"/>
      <c r="C50" t="s">
        <v>5</v>
      </c>
      <c r="D50" s="2">
        <f>SUM(D40:D49)</f>
        <v>1</v>
      </c>
      <c r="E50" s="2">
        <f>SUM(E40:E49)</f>
        <v>10.971582002421464</v>
      </c>
    </row>
    <row r="52" spans="1:41" ht="15.75">
      <c r="A52" s="4">
        <f>A37+1</f>
        <v>3</v>
      </c>
      <c r="C52" s="8" t="s">
        <v>87</v>
      </c>
      <c r="E52" s="4"/>
    </row>
    <row r="53" spans="1:41">
      <c r="A53" s="5" t="s">
        <v>88</v>
      </c>
    </row>
    <row r="54" spans="1:41" ht="30">
      <c r="B54" s="1"/>
      <c r="C54" s="1"/>
      <c r="D54" s="1" t="str">
        <f>A53&amp;" Residential"</f>
        <v>CZ Residential</v>
      </c>
      <c r="E54" s="1" t="str">
        <f>A53&amp;" TOTAL"</f>
        <v>CZ TOTAL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</row>
    <row r="55" spans="1:41">
      <c r="A55" s="4" t="str">
        <f>A53</f>
        <v>CZ</v>
      </c>
      <c r="B55" s="4"/>
      <c r="C55" t="s">
        <v>65</v>
      </c>
      <c r="D55" s="2">
        <v>4.0882543802725504E-2</v>
      </c>
      <c r="E55" s="2">
        <f>D55*VLOOKUP(A55&amp;" TOTAL",FullElectricity!$C$9:$D$434,2,FALSE)</f>
        <v>0.66939266505157202</v>
      </c>
    </row>
    <row r="56" spans="1:41">
      <c r="A56" s="4" t="str">
        <f>A55</f>
        <v>CZ</v>
      </c>
      <c r="B56" s="4"/>
      <c r="C56" t="s">
        <v>66</v>
      </c>
      <c r="D56" s="2">
        <v>2.4465771827362044E-2</v>
      </c>
      <c r="E56" s="2">
        <f>D56*VLOOKUP(A56&amp;" TOTAL",FullElectricity!$C$9:$D$434,2,FALSE)</f>
        <v>0.40059171183398162</v>
      </c>
    </row>
    <row r="57" spans="1:41">
      <c r="A57" s="4" t="str">
        <f t="shared" ref="A57:A64" si="3">A56</f>
        <v>CZ</v>
      </c>
      <c r="B57" s="4"/>
      <c r="C57" t="s">
        <v>67</v>
      </c>
      <c r="D57" s="2">
        <v>4.736045174584742E-3</v>
      </c>
      <c r="E57" s="2">
        <f>D57*VLOOKUP(A57&amp;" TOTAL",FullElectricity!$C$9:$D$434,2,FALSE)</f>
        <v>7.754590605999831E-2</v>
      </c>
    </row>
    <row r="58" spans="1:41">
      <c r="A58" s="4" t="str">
        <f t="shared" si="3"/>
        <v>CZ</v>
      </c>
      <c r="B58" s="4"/>
      <c r="C58" t="s">
        <v>68</v>
      </c>
      <c r="D58" s="2">
        <v>0.34523036988968203</v>
      </c>
      <c r="E58" s="2">
        <f>D58*VLOOKUP(A58&amp;" TOTAL",FullElectricity!$C$9:$D$434,2,FALSE)</f>
        <v>5.6526491715466074</v>
      </c>
    </row>
    <row r="59" spans="1:41">
      <c r="A59" s="4" t="str">
        <f t="shared" si="3"/>
        <v>CZ</v>
      </c>
      <c r="B59" s="4"/>
      <c r="C59" t="s">
        <v>69</v>
      </c>
      <c r="D59" s="2">
        <v>0.50603959606999327</v>
      </c>
      <c r="E59" s="2">
        <f>D59*VLOOKUP(A59&amp;" TOTAL",FullElectricity!$C$9:$D$434,2,FALSE)</f>
        <v>8.2856682174540026</v>
      </c>
    </row>
    <row r="60" spans="1:41">
      <c r="A60" s="4" t="str">
        <f t="shared" si="3"/>
        <v>CZ</v>
      </c>
      <c r="B60" s="4"/>
      <c r="C60" t="s">
        <v>70</v>
      </c>
      <c r="D60" s="2">
        <v>1.370720766875007E-2</v>
      </c>
      <c r="E60" s="2">
        <f>D60*VLOOKUP(A60&amp;" TOTAL",FullElectricity!$C$9:$D$434,2,FALSE)</f>
        <v>0.22443574734672586</v>
      </c>
    </row>
    <row r="61" spans="1:41">
      <c r="A61" s="4" t="str">
        <f t="shared" si="3"/>
        <v>CZ</v>
      </c>
      <c r="B61" s="4"/>
      <c r="C61" t="s">
        <v>71</v>
      </c>
      <c r="D61" s="2">
        <v>1.0360098819404123E-3</v>
      </c>
      <c r="E61" s="2">
        <f>D61*VLOOKUP(A61&amp;" TOTAL",FullElectricity!$C$9:$D$434,2,FALSE)</f>
        <v>1.6963166950624629E-2</v>
      </c>
    </row>
    <row r="62" spans="1:41">
      <c r="A62" s="4" t="str">
        <f t="shared" si="3"/>
        <v>CZ</v>
      </c>
      <c r="B62" s="4"/>
      <c r="C62" t="s">
        <v>72</v>
      </c>
      <c r="D62" s="2">
        <v>3.2082152168220683E-2</v>
      </c>
      <c r="E62" s="2">
        <f>D62*VLOOKUP(A62&amp;" TOTAL",FullElectricity!$C$9:$D$434,2,FALSE)</f>
        <v>0.52529895018527706</v>
      </c>
    </row>
    <row r="63" spans="1:41">
      <c r="A63" s="4" t="str">
        <f t="shared" si="3"/>
        <v>CZ</v>
      </c>
      <c r="B63" s="4"/>
      <c r="C63" t="s">
        <v>73</v>
      </c>
      <c r="D63" s="2">
        <v>3.084121725468766E-2</v>
      </c>
      <c r="E63" s="2">
        <f>D63*VLOOKUP(A63&amp;" TOTAL",FullElectricity!$C$9:$D$434,2,FALSE)</f>
        <v>0.50498043153013328</v>
      </c>
    </row>
    <row r="64" spans="1:41">
      <c r="A64" s="4" t="str">
        <f t="shared" si="3"/>
        <v>CZ</v>
      </c>
      <c r="B64" s="4"/>
      <c r="C64" t="s">
        <v>74</v>
      </c>
      <c r="D64" s="2">
        <v>9.7908626205357643E-4</v>
      </c>
      <c r="E64" s="2">
        <f>D64*VLOOKUP(A64&amp;" TOTAL",FullElectricity!$C$9:$D$434,2,FALSE)</f>
        <v>1.603112481048042E-2</v>
      </c>
    </row>
    <row r="65" spans="1:41">
      <c r="A65" s="4" t="str">
        <f>A64</f>
        <v>CZ</v>
      </c>
      <c r="B65" s="4"/>
      <c r="C65" t="s">
        <v>5</v>
      </c>
      <c r="D65" s="2">
        <f>SUM(D55:D64)</f>
        <v>1</v>
      </c>
      <c r="E65" s="2">
        <f>SUM(E55:E64)</f>
        <v>16.373557092769406</v>
      </c>
    </row>
    <row r="67" spans="1:41" ht="15.75">
      <c r="A67" s="4">
        <f>A52+1</f>
        <v>4</v>
      </c>
      <c r="C67" s="8" t="s">
        <v>89</v>
      </c>
      <c r="E67" s="4"/>
    </row>
    <row r="68" spans="1:41">
      <c r="A68" s="5" t="s">
        <v>90</v>
      </c>
    </row>
    <row r="69" spans="1:41" ht="30">
      <c r="B69" s="1"/>
      <c r="C69" s="1"/>
      <c r="D69" s="1" t="str">
        <f>A68&amp;" Residential"</f>
        <v>DK Residential</v>
      </c>
      <c r="E69" s="1" t="str">
        <f>A68&amp;" TOTAL"</f>
        <v>DK TOTAL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</row>
    <row r="70" spans="1:41">
      <c r="A70" s="4" t="str">
        <f>A68</f>
        <v>DK</v>
      </c>
      <c r="B70" s="4"/>
      <c r="C70" t="s">
        <v>65</v>
      </c>
      <c r="D70" s="2">
        <v>5.5329536208299432E-4</v>
      </c>
      <c r="E70" s="2">
        <f>D70*VLOOKUP(A70&amp;" TOTAL",FullElectricity!C24:D449,2,FALSE)</f>
        <v>4.3934892987317758E-3</v>
      </c>
    </row>
    <row r="71" spans="1:41">
      <c r="A71" s="4" t="str">
        <f>A70</f>
        <v>DK</v>
      </c>
      <c r="B71" s="4"/>
      <c r="C71" t="s">
        <v>66</v>
      </c>
      <c r="D71" s="2">
        <v>3.3848657445077297E-3</v>
      </c>
      <c r="E71" s="2">
        <f>D71*VLOOKUP(A71&amp;" TOTAL",FullElectricity!C25:D450,2,FALSE)</f>
        <v>2.6877816886359096E-2</v>
      </c>
    </row>
    <row r="72" spans="1:41">
      <c r="A72" s="4" t="str">
        <f t="shared" ref="A72:A79" si="4">A71</f>
        <v>DK</v>
      </c>
      <c r="B72" s="4"/>
      <c r="C72" t="s">
        <v>67</v>
      </c>
      <c r="D72" s="2">
        <v>0.33425549227013829</v>
      </c>
      <c r="E72" s="2">
        <f>D72*VLOOKUP(A72&amp;" TOTAL",FullElectricity!C26:D451,2,FALSE)</f>
        <v>2.6541844175279605</v>
      </c>
    </row>
    <row r="73" spans="1:41">
      <c r="A73" s="4" t="str">
        <f t="shared" si="4"/>
        <v>DK</v>
      </c>
      <c r="B73" s="4"/>
      <c r="C73" t="s">
        <v>68</v>
      </c>
      <c r="D73" s="2">
        <v>0</v>
      </c>
      <c r="E73" s="2">
        <f>D73*VLOOKUP(A73&amp;" TOTAL",FullElectricity!C27:D452,2,FALSE)</f>
        <v>0</v>
      </c>
    </row>
    <row r="74" spans="1:41">
      <c r="A74" s="4" t="str">
        <f t="shared" si="4"/>
        <v>DK</v>
      </c>
      <c r="B74" s="4"/>
      <c r="C74" t="s">
        <v>69</v>
      </c>
      <c r="D74" s="2">
        <v>0.3438242473555736</v>
      </c>
      <c r="E74" s="2">
        <f>D74*VLOOKUP(A74&amp;" TOTAL",FullElectricity!C28:D453,2,FALSE)</f>
        <v>2.7301659383413219</v>
      </c>
    </row>
    <row r="75" spans="1:41">
      <c r="A75" s="4" t="str">
        <f t="shared" si="4"/>
        <v>DK</v>
      </c>
      <c r="B75" s="4"/>
      <c r="C75" t="s">
        <v>70</v>
      </c>
      <c r="D75" s="2">
        <v>0.13650122050447516</v>
      </c>
      <c r="E75" s="2">
        <f>D75*VLOOKUP(A75&amp;" TOTAL",FullElectricity!C29:D454,2,FALSE)</f>
        <v>1.0838996540518273</v>
      </c>
    </row>
    <row r="76" spans="1:41">
      <c r="A76" s="4" t="str">
        <f t="shared" si="4"/>
        <v>DK</v>
      </c>
      <c r="B76" s="4"/>
      <c r="C76" t="s">
        <v>71</v>
      </c>
      <c r="D76" s="2">
        <v>1.3116354759967454E-2</v>
      </c>
      <c r="E76" s="2">
        <f>D76*VLOOKUP(A76&amp;" TOTAL",FullElectricity!C30:D455,2,FALSE)</f>
        <v>0.1041515404346415</v>
      </c>
    </row>
    <row r="77" spans="1:41">
      <c r="A77" s="4" t="str">
        <f t="shared" si="4"/>
        <v>DK</v>
      </c>
      <c r="B77" s="4"/>
      <c r="C77" t="s">
        <v>72</v>
      </c>
      <c r="D77" s="2">
        <v>0.11557363710333604</v>
      </c>
      <c r="E77" s="2">
        <f>D77*VLOOKUP(A77&amp;" TOTAL",FullElectricity!C31:D456,2,FALSE)</f>
        <v>0.91772238234097259</v>
      </c>
    </row>
    <row r="78" spans="1:41">
      <c r="A78" s="4" t="str">
        <f t="shared" si="4"/>
        <v>DK</v>
      </c>
      <c r="B78" s="4"/>
      <c r="C78" t="s">
        <v>73</v>
      </c>
      <c r="D78" s="2">
        <v>2.3759153783563872E-2</v>
      </c>
      <c r="E78" s="2">
        <f>D78*VLOOKUP(A78&amp;" TOTAL",FullElectricity!C32:D457,2,FALSE)</f>
        <v>0.18866159929848211</v>
      </c>
    </row>
    <row r="79" spans="1:41">
      <c r="A79" s="4" t="str">
        <f t="shared" si="4"/>
        <v>DK</v>
      </c>
      <c r="B79" s="4"/>
      <c r="C79" t="s">
        <v>74</v>
      </c>
      <c r="D79" s="2">
        <v>2.903173311635476E-2</v>
      </c>
      <c r="E79" s="2">
        <f>D79*VLOOKUP(A79&amp;" TOTAL",FullElectricity!C33:D458,2,FALSE)</f>
        <v>0.23052896790992611</v>
      </c>
    </row>
    <row r="80" spans="1:41">
      <c r="A80" s="4" t="str">
        <f>A79</f>
        <v>DK</v>
      </c>
      <c r="B80" s="4"/>
      <c r="C80" t="s">
        <v>5</v>
      </c>
      <c r="D80" s="2">
        <f>SUM(D70:D79)</f>
        <v>0.99999999999999978</v>
      </c>
      <c r="E80" s="2">
        <f>SUM(E70:E79)</f>
        <v>7.9405858060902235</v>
      </c>
    </row>
    <row r="82" spans="1:41" ht="15.75">
      <c r="A82" s="4">
        <f>A67+1</f>
        <v>5</v>
      </c>
      <c r="C82" s="8" t="s">
        <v>91</v>
      </c>
      <c r="E82" s="4"/>
    </row>
    <row r="83" spans="1:41">
      <c r="A83" s="5" t="s">
        <v>92</v>
      </c>
    </row>
    <row r="84" spans="1:41" ht="30">
      <c r="B84" s="1"/>
      <c r="C84" s="1"/>
      <c r="D84" s="1" t="str">
        <f>A83&amp;" Residential"</f>
        <v>DE Residential</v>
      </c>
      <c r="E84" s="1" t="str">
        <f>A83&amp;" TOTAL"</f>
        <v>DE TOTAL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</row>
    <row r="85" spans="1:41">
      <c r="A85" s="4" t="str">
        <f>A83</f>
        <v>DE</v>
      </c>
      <c r="B85" s="4"/>
      <c r="C85" t="s">
        <v>65</v>
      </c>
      <c r="D85" s="2">
        <v>5.4047555734601231E-2</v>
      </c>
      <c r="E85" s="2">
        <f>D85*VLOOKUP(A85&amp;" TOTAL",FullElectricity!C39:D464,2,FALSE)</f>
        <v>6.909282592406579</v>
      </c>
    </row>
    <row r="86" spans="1:41">
      <c r="A86" s="4" t="str">
        <f>A85</f>
        <v>DE</v>
      </c>
      <c r="B86" s="4"/>
      <c r="C86" t="s">
        <v>66</v>
      </c>
      <c r="D86" s="2">
        <v>4.2004964802132415E-2</v>
      </c>
      <c r="E86" s="2">
        <f>D86*VLOOKUP(A86&amp;" TOTAL",FullElectricity!C40:D465,2,FALSE)</f>
        <v>5.3697927345162642</v>
      </c>
    </row>
    <row r="87" spans="1:41">
      <c r="A87" s="4" t="str">
        <f t="shared" ref="A87:A94" si="5">A86</f>
        <v>DE</v>
      </c>
      <c r="B87" s="4"/>
      <c r="C87" t="s">
        <v>67</v>
      </c>
      <c r="D87" s="2">
        <v>8.0682015410312724E-2</v>
      </c>
      <c r="E87" s="2">
        <f>D87*VLOOKUP(A87&amp;" TOTAL",FullElectricity!C41:D466,2,FALSE)</f>
        <v>10.314154581423015</v>
      </c>
    </row>
    <row r="88" spans="1:41">
      <c r="A88" s="4" t="str">
        <f t="shared" si="5"/>
        <v>DE</v>
      </c>
      <c r="B88" s="4"/>
      <c r="C88" t="s">
        <v>68</v>
      </c>
      <c r="D88" s="2">
        <v>0.15837050034951061</v>
      </c>
      <c r="E88" s="2">
        <f>D88*VLOOKUP(A88&amp;" TOTAL",FullElectricity!C42:D467,2,FALSE)</f>
        <v>20.245624919446083</v>
      </c>
    </row>
    <row r="89" spans="1:41">
      <c r="A89" s="4" t="str">
        <f t="shared" si="5"/>
        <v>DE</v>
      </c>
      <c r="B89" s="4"/>
      <c r="C89" t="s">
        <v>69</v>
      </c>
      <c r="D89" s="2">
        <v>0.44127186829739773</v>
      </c>
      <c r="E89" s="2">
        <f>D89*VLOOKUP(A89&amp;" TOTAL",FullElectricity!C43:D468,2,FALSE)</f>
        <v>56.410914364329919</v>
      </c>
    </row>
    <row r="90" spans="1:41">
      <c r="A90" s="4" t="str">
        <f t="shared" si="5"/>
        <v>DE</v>
      </c>
      <c r="B90" s="4"/>
      <c r="C90" t="s">
        <v>70</v>
      </c>
      <c r="D90" s="2">
        <v>0.1235659317124746</v>
      </c>
      <c r="E90" s="2">
        <f>D90*VLOOKUP(A90&amp;" TOTAL",FullElectricity!C44:D469,2,FALSE)</f>
        <v>15.796309923575858</v>
      </c>
    </row>
    <row r="91" spans="1:41">
      <c r="A91" s="4" t="str">
        <f t="shared" si="5"/>
        <v>DE</v>
      </c>
      <c r="B91" s="4"/>
      <c r="C91" t="s">
        <v>71</v>
      </c>
      <c r="D91" s="2">
        <v>6.4981903471380744E-3</v>
      </c>
      <c r="E91" s="2">
        <f>D91*VLOOKUP(A91&amp;" TOTAL",FullElectricity!C45:D470,2,FALSE)</f>
        <v>0.83070978580594679</v>
      </c>
    </row>
    <row r="92" spans="1:41">
      <c r="A92" s="4" t="str">
        <f t="shared" si="5"/>
        <v>DE</v>
      </c>
      <c r="B92" s="4"/>
      <c r="C92" t="s">
        <v>72</v>
      </c>
      <c r="D92" s="2">
        <v>5.6270411339748194E-2</v>
      </c>
      <c r="E92" s="2">
        <f>D92*VLOOKUP(A92&amp;" TOTAL",FullElectricity!C46:D471,2,FALSE)</f>
        <v>7.1934459986759007</v>
      </c>
    </row>
    <row r="93" spans="1:41">
      <c r="A93" s="4" t="str">
        <f t="shared" si="5"/>
        <v>DE</v>
      </c>
      <c r="B93" s="4"/>
      <c r="C93" t="s">
        <v>73</v>
      </c>
      <c r="D93" s="2">
        <v>2.9366852382324799E-2</v>
      </c>
      <c r="E93" s="2">
        <f>D93*VLOOKUP(A93&amp;" TOTAL",FullElectricity!C47:D472,2,FALSE)</f>
        <v>3.7541731388431945</v>
      </c>
    </row>
    <row r="94" spans="1:41">
      <c r="A94" s="4" t="str">
        <f t="shared" si="5"/>
        <v>DE</v>
      </c>
      <c r="B94" s="4"/>
      <c r="C94" t="s">
        <v>74</v>
      </c>
      <c r="D94" s="2">
        <v>7.9217096243596949E-3</v>
      </c>
      <c r="E94" s="2">
        <f>D94*VLOOKUP(A94&amp;" TOTAL",FullElectricity!C48:D473,2,FALSE)</f>
        <v>1.012688356869538</v>
      </c>
    </row>
    <row r="95" spans="1:41">
      <c r="A95" s="4" t="str">
        <f>A94</f>
        <v>DE</v>
      </c>
      <c r="B95" s="4"/>
      <c r="C95" t="s">
        <v>5</v>
      </c>
      <c r="D95" s="2">
        <f>SUM(D85:D94)</f>
        <v>1</v>
      </c>
      <c r="E95" s="2">
        <f>SUM(E85:E94)</f>
        <v>127.8370963958923</v>
      </c>
    </row>
    <row r="97" spans="1:41" ht="15.75">
      <c r="A97" s="4">
        <f>A82+1</f>
        <v>6</v>
      </c>
      <c r="C97" s="8" t="s">
        <v>93</v>
      </c>
      <c r="E97" s="4"/>
    </row>
    <row r="98" spans="1:41">
      <c r="A98" s="5" t="s">
        <v>94</v>
      </c>
    </row>
    <row r="99" spans="1:41" ht="30">
      <c r="B99" s="1"/>
      <c r="C99" s="1"/>
      <c r="D99" s="1" t="str">
        <f>A98&amp;" Residential"</f>
        <v>EE Residential</v>
      </c>
      <c r="E99" s="1" t="str">
        <f>A98&amp;" TOTAL"</f>
        <v>EE TOTAL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</row>
    <row r="100" spans="1:41">
      <c r="A100" s="4" t="str">
        <f>A98</f>
        <v>EE</v>
      </c>
      <c r="B100" s="4"/>
      <c r="C100" t="s">
        <v>65</v>
      </c>
      <c r="D100" s="2">
        <v>3.6228758733718625E-3</v>
      </c>
      <c r="E100" s="2">
        <f>D100*VLOOKUP(A100&amp;" TOTAL",FullElectricity!C54:D479,2,FALSE)</f>
        <v>7.4681601055353415E-3</v>
      </c>
    </row>
    <row r="101" spans="1:41">
      <c r="A101" s="4" t="str">
        <f>A100</f>
        <v>EE</v>
      </c>
      <c r="B101" s="4"/>
      <c r="C101" t="s">
        <v>66</v>
      </c>
      <c r="D101" s="2">
        <v>0</v>
      </c>
      <c r="E101" s="2">
        <f>D101*VLOOKUP(A101&amp;" TOTAL",FullElectricity!C55:D480,2,FALSE)</f>
        <v>0</v>
      </c>
    </row>
    <row r="102" spans="1:41">
      <c r="A102" s="4" t="str">
        <f t="shared" ref="A102:A109" si="6">A101</f>
        <v>EE</v>
      </c>
      <c r="B102" s="4"/>
      <c r="C102" t="s">
        <v>67</v>
      </c>
      <c r="D102" s="2">
        <v>3.7436384024842576E-2</v>
      </c>
      <c r="E102" s="2">
        <f>D102*VLOOKUP(A102&amp;" TOTAL",FullElectricity!C56:D481,2,FALSE)</f>
        <v>7.7170987757198523E-2</v>
      </c>
    </row>
    <row r="103" spans="1:41">
      <c r="A103" s="4" t="str">
        <f t="shared" si="6"/>
        <v>EE</v>
      </c>
      <c r="B103" s="4"/>
      <c r="C103" t="s">
        <v>68</v>
      </c>
      <c r="D103" s="2">
        <v>0</v>
      </c>
      <c r="E103" s="2">
        <f>D103*VLOOKUP(A103&amp;" TOTAL",FullElectricity!C57:D482,2,FALSE)</f>
        <v>0</v>
      </c>
    </row>
    <row r="104" spans="1:41">
      <c r="A104" s="4" t="str">
        <f t="shared" si="6"/>
        <v>EE</v>
      </c>
      <c r="B104" s="4"/>
      <c r="C104" t="s">
        <v>69</v>
      </c>
      <c r="D104" s="2">
        <v>8.4533770378676792E-3</v>
      </c>
      <c r="E104" s="2">
        <f>D104*VLOOKUP(A104&amp;" TOTAL",FullElectricity!C58:D483,2,FALSE)</f>
        <v>1.7425706912915798E-2</v>
      </c>
    </row>
    <row r="105" spans="1:41">
      <c r="A105" s="4" t="str">
        <f t="shared" si="6"/>
        <v>EE</v>
      </c>
      <c r="B105" s="4"/>
      <c r="C105" t="s">
        <v>70</v>
      </c>
      <c r="D105" s="2">
        <v>1.0868627620115588E-2</v>
      </c>
      <c r="E105" s="2">
        <f>D105*VLOOKUP(A105&amp;" TOTAL",FullElectricity!C59:D484,2,FALSE)</f>
        <v>2.2404480316606027E-2</v>
      </c>
    </row>
    <row r="106" spans="1:41">
      <c r="A106" s="4" t="str">
        <f t="shared" si="6"/>
        <v>EE</v>
      </c>
      <c r="B106" s="4"/>
      <c r="C106" t="s">
        <v>71</v>
      </c>
      <c r="D106" s="2">
        <v>0.84188734581212799</v>
      </c>
      <c r="E106" s="2">
        <f>D106*VLOOKUP(A106&amp;" TOTAL",FullElectricity!C60:D485,2,FALSE)</f>
        <v>1.7354581578577364</v>
      </c>
    </row>
    <row r="107" spans="1:41">
      <c r="A107" s="4" t="str">
        <f t="shared" si="6"/>
        <v>EE</v>
      </c>
      <c r="B107" s="4"/>
      <c r="C107" t="s">
        <v>72</v>
      </c>
      <c r="D107" s="2">
        <v>5.4084361252479944E-2</v>
      </c>
      <c r="E107" s="2">
        <f>D107*VLOOKUP(A107&amp;" TOTAL",FullElectricity!C61:D486,2,FALSE)</f>
        <v>0.11148896157549187</v>
      </c>
    </row>
    <row r="108" spans="1:41">
      <c r="A108" s="4" t="str">
        <f t="shared" si="6"/>
        <v>EE</v>
      </c>
      <c r="B108" s="4"/>
      <c r="C108" t="s">
        <v>73</v>
      </c>
      <c r="D108" s="2">
        <v>4.364702837919434E-2</v>
      </c>
      <c r="E108" s="2">
        <f>D108*VLOOKUP(A108&amp;" TOTAL",FullElectricity!C62:D487,2,FALSE)</f>
        <v>8.9973547938116252E-2</v>
      </c>
    </row>
    <row r="109" spans="1:41">
      <c r="A109" s="4" t="str">
        <f t="shared" si="6"/>
        <v>EE</v>
      </c>
      <c r="B109" s="4"/>
      <c r="C109" t="s">
        <v>74</v>
      </c>
      <c r="D109" s="2">
        <v>0</v>
      </c>
      <c r="E109" s="2">
        <f>D109*VLOOKUP(A109&amp;" TOTAL",FullElectricity!C63:D488,2,FALSE)</f>
        <v>0</v>
      </c>
    </row>
    <row r="110" spans="1:41">
      <c r="A110" s="4" t="str">
        <f>A109</f>
        <v>EE</v>
      </c>
      <c r="B110" s="4"/>
      <c r="C110" t="s">
        <v>5</v>
      </c>
      <c r="D110" s="2">
        <f>SUM(D100:D109)</f>
        <v>1</v>
      </c>
      <c r="E110" s="2">
        <f>SUM(E100:E109)</f>
        <v>2.0613900024636003</v>
      </c>
    </row>
    <row r="112" spans="1:41" ht="15.75">
      <c r="A112" s="4">
        <f>A97+1</f>
        <v>7</v>
      </c>
      <c r="C112" s="8" t="s">
        <v>95</v>
      </c>
      <c r="E112" s="4"/>
    </row>
    <row r="113" spans="1:41">
      <c r="A113" s="5" t="s">
        <v>96</v>
      </c>
    </row>
    <row r="114" spans="1:41" ht="30">
      <c r="B114" s="1"/>
      <c r="C114" s="1"/>
      <c r="D114" s="1" t="str">
        <f>A113&amp;" Residential"</f>
        <v>IE Residential</v>
      </c>
      <c r="E114" s="1" t="str">
        <f>A113&amp;" TOTAL"</f>
        <v>IE TOTAL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</row>
    <row r="115" spans="1:41">
      <c r="A115" s="4" t="str">
        <f>A113</f>
        <v>IE</v>
      </c>
      <c r="B115" s="4"/>
      <c r="C115" t="s">
        <v>65</v>
      </c>
      <c r="D115" s="2">
        <v>4.4349587613948777E-2</v>
      </c>
      <c r="E115" s="2">
        <f>D115*VLOOKUP(A115&amp;" TOTAL",FullElectricity!C69:D494,2,FALSE)</f>
        <v>0.31882284172611497</v>
      </c>
    </row>
    <row r="116" spans="1:41">
      <c r="A116" s="4" t="str">
        <f>A115</f>
        <v>IE</v>
      </c>
      <c r="B116" s="4"/>
      <c r="C116" t="s">
        <v>66</v>
      </c>
      <c r="D116" s="2">
        <v>0</v>
      </c>
      <c r="E116" s="2">
        <f>D116*VLOOKUP(A116&amp;" TOTAL",FullElectricity!C70:D495,2,FALSE)</f>
        <v>0</v>
      </c>
    </row>
    <row r="117" spans="1:41">
      <c r="A117" s="4" t="str">
        <f t="shared" ref="A117:A124" si="7">A116</f>
        <v>IE</v>
      </c>
      <c r="B117" s="4"/>
      <c r="C117" t="s">
        <v>67</v>
      </c>
      <c r="D117" s="2">
        <v>0.14505860222833164</v>
      </c>
      <c r="E117" s="2">
        <f>D117*VLOOKUP(A117&amp;" TOTAL",FullElectricity!C71:D496,2,FALSE)</f>
        <v>1.0428055426767706</v>
      </c>
    </row>
    <row r="118" spans="1:41">
      <c r="A118" s="4" t="str">
        <f t="shared" si="7"/>
        <v>IE</v>
      </c>
      <c r="B118" s="4"/>
      <c r="C118" t="s">
        <v>68</v>
      </c>
      <c r="D118" s="2">
        <v>0</v>
      </c>
      <c r="E118" s="2">
        <f>D118*VLOOKUP(A118&amp;" TOTAL",FullElectricity!C72:D497,2,FALSE)</f>
        <v>0</v>
      </c>
    </row>
    <row r="119" spans="1:41">
      <c r="A119" s="4" t="str">
        <f t="shared" si="7"/>
        <v>IE</v>
      </c>
      <c r="B119" s="4"/>
      <c r="C119" t="s">
        <v>69</v>
      </c>
      <c r="D119" s="2">
        <v>0.29304731587324562</v>
      </c>
      <c r="E119" s="2">
        <f>D119*VLOOKUP(A119&amp;" TOTAL",FullElectricity!C73:D498,2,FALSE)</f>
        <v>2.1066752372130977</v>
      </c>
    </row>
    <row r="120" spans="1:41">
      <c r="A120" s="4" t="str">
        <f t="shared" si="7"/>
        <v>IE</v>
      </c>
      <c r="B120" s="4"/>
      <c r="C120" t="s">
        <v>70</v>
      </c>
      <c r="D120" s="2">
        <v>0.49674432064824192</v>
      </c>
      <c r="E120" s="2">
        <f>D120*VLOOKUP(A120&amp;" TOTAL",FullElectricity!C74:D499,2,FALSE)</f>
        <v>3.5710238683385076</v>
      </c>
    </row>
    <row r="121" spans="1:41">
      <c r="A121" s="4" t="str">
        <f t="shared" si="7"/>
        <v>IE</v>
      </c>
      <c r="B121" s="4"/>
      <c r="C121" t="s">
        <v>71</v>
      </c>
      <c r="D121" s="2">
        <v>9.0073795398639862E-3</v>
      </c>
      <c r="E121" s="2">
        <f>D121*VLOOKUP(A121&amp;" TOTAL",FullElectricity!C75:D500,2,FALSE)</f>
        <v>6.4752763123819446E-2</v>
      </c>
    </row>
    <row r="122" spans="1:41">
      <c r="A122" s="4" t="str">
        <f t="shared" si="7"/>
        <v>IE</v>
      </c>
      <c r="B122" s="4"/>
      <c r="C122" t="s">
        <v>72</v>
      </c>
      <c r="D122" s="2">
        <v>7.922153089277963E-3</v>
      </c>
      <c r="E122" s="2">
        <f>D122*VLOOKUP(A122&amp;" TOTAL",FullElectricity!C76:D501,2,FALSE)</f>
        <v>5.6951225398058053E-2</v>
      </c>
    </row>
    <row r="123" spans="1:41">
      <c r="A123" s="4" t="str">
        <f t="shared" si="7"/>
        <v>IE</v>
      </c>
      <c r="B123" s="4"/>
      <c r="C123" t="s">
        <v>73</v>
      </c>
      <c r="D123" s="2">
        <v>1.6640138908985676E-3</v>
      </c>
      <c r="E123" s="2">
        <f>D123*VLOOKUP(A123&amp;" TOTAL",FullElectricity!C77:D502,2,FALSE)</f>
        <v>1.1962357846167445E-2</v>
      </c>
    </row>
    <row r="124" spans="1:41">
      <c r="A124" s="4" t="str">
        <f t="shared" si="7"/>
        <v>IE</v>
      </c>
      <c r="B124" s="4"/>
      <c r="C124" t="s">
        <v>74</v>
      </c>
      <c r="D124" s="2">
        <v>2.2066271161915786E-3</v>
      </c>
      <c r="E124" s="2">
        <f>D124*VLOOKUP(A124&amp;" TOTAL",FullElectricity!C78:D503,2,FALSE)</f>
        <v>1.5863126709048134E-2</v>
      </c>
    </row>
    <row r="125" spans="1:41">
      <c r="A125" s="4" t="str">
        <f>A124</f>
        <v>IE</v>
      </c>
      <c r="B125" s="4"/>
      <c r="C125" t="s">
        <v>5</v>
      </c>
      <c r="D125" s="2">
        <f>SUM(D115:D124)</f>
        <v>1.0000000000000002</v>
      </c>
      <c r="E125" s="2">
        <f>SUM(E115:E124)</f>
        <v>7.1888569630315846</v>
      </c>
    </row>
    <row r="127" spans="1:41" ht="15.75">
      <c r="A127" s="4">
        <f>A112+1</f>
        <v>8</v>
      </c>
      <c r="C127" s="8" t="s">
        <v>97</v>
      </c>
      <c r="E127" s="4"/>
    </row>
    <row r="128" spans="1:41">
      <c r="A128" s="5" t="s">
        <v>98</v>
      </c>
    </row>
    <row r="129" spans="1:41" ht="30">
      <c r="B129" s="1"/>
      <c r="C129" s="1"/>
      <c r="D129" s="1" t="str">
        <f>A128&amp;" Residential"</f>
        <v>EL Residential</v>
      </c>
      <c r="E129" s="1" t="str">
        <f>A128&amp;" TOTAL"</f>
        <v>EL TOTAL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</row>
    <row r="130" spans="1:41">
      <c r="A130" s="4" t="str">
        <f>A128</f>
        <v>EL</v>
      </c>
      <c r="B130" s="4"/>
      <c r="C130" t="s">
        <v>65</v>
      </c>
      <c r="D130" s="2">
        <v>7.8155919341913752E-2</v>
      </c>
      <c r="E130" s="2">
        <f>D130*VLOOKUP(A130&amp;" TOTAL",FullElectricity!C84:D509,2,FALSE)</f>
        <v>1.8226343699268683</v>
      </c>
    </row>
    <row r="131" spans="1:41">
      <c r="A131" s="4" t="str">
        <f>A130</f>
        <v>EL</v>
      </c>
      <c r="B131" s="4"/>
      <c r="C131" t="s">
        <v>66</v>
      </c>
      <c r="D131" s="2">
        <v>2.7703730354718955E-2</v>
      </c>
      <c r="E131" s="2">
        <f>D131*VLOOKUP(A131&amp;" TOTAL",FullElectricity!C85:D510,2,FALSE)</f>
        <v>0.64606457891946323</v>
      </c>
    </row>
    <row r="132" spans="1:41">
      <c r="A132" s="4" t="str">
        <f t="shared" ref="A132:A139" si="8">A131</f>
        <v>EL</v>
      </c>
      <c r="B132" s="4"/>
      <c r="C132" t="s">
        <v>67</v>
      </c>
      <c r="D132" s="2">
        <v>6.2963023533452178E-2</v>
      </c>
      <c r="E132" s="2">
        <f>D132*VLOOKUP(A132&amp;" TOTAL",FullElectricity!C86:D511,2,FALSE)</f>
        <v>1.4683285884533257</v>
      </c>
    </row>
    <row r="133" spans="1:41">
      <c r="A133" s="4" t="str">
        <f t="shared" si="8"/>
        <v>EL</v>
      </c>
      <c r="B133" s="4"/>
      <c r="C133" t="s">
        <v>68</v>
      </c>
      <c r="D133" s="2">
        <v>0</v>
      </c>
      <c r="E133" s="2">
        <f>D133*VLOOKUP(A133&amp;" TOTAL",FullElectricity!C87:D512,2,FALSE)</f>
        <v>0</v>
      </c>
    </row>
    <row r="134" spans="1:41">
      <c r="A134" s="4" t="str">
        <f t="shared" si="8"/>
        <v>EL</v>
      </c>
      <c r="B134" s="4"/>
      <c r="C134" t="s">
        <v>69</v>
      </c>
      <c r="D134" s="2">
        <v>0.50892112450324634</v>
      </c>
      <c r="E134" s="2">
        <f>D134*VLOOKUP(A134&amp;" TOTAL",FullElectricity!C88:D513,2,FALSE)</f>
        <v>11.86829021924131</v>
      </c>
    </row>
    <row r="135" spans="1:41">
      <c r="A135" s="4" t="str">
        <f t="shared" si="8"/>
        <v>EL</v>
      </c>
      <c r="B135" s="4"/>
      <c r="C135" t="s">
        <v>70</v>
      </c>
      <c r="D135" s="2">
        <v>0.21850622270920897</v>
      </c>
      <c r="E135" s="2">
        <f>D135*VLOOKUP(A135&amp;" TOTAL",FullElectricity!C89:D514,2,FALSE)</f>
        <v>5.0956722780064636</v>
      </c>
    </row>
    <row r="136" spans="1:41">
      <c r="A136" s="4" t="str">
        <f t="shared" si="8"/>
        <v>EL</v>
      </c>
      <c r="B136" s="4"/>
      <c r="C136" t="s">
        <v>71</v>
      </c>
      <c r="D136" s="2">
        <v>9.9432515086594606E-2</v>
      </c>
      <c r="E136" s="2">
        <f>D136*VLOOKUP(A136&amp;" TOTAL",FullElectricity!C90:D515,2,FALSE)</f>
        <v>2.318815017609408</v>
      </c>
    </row>
    <row r="137" spans="1:41">
      <c r="A137" s="4" t="str">
        <f t="shared" si="8"/>
        <v>EL</v>
      </c>
      <c r="B137" s="4"/>
      <c r="C137" t="s">
        <v>72</v>
      </c>
      <c r="D137" s="2">
        <v>3.3362225456686346E-3</v>
      </c>
      <c r="E137" s="2">
        <f>D137*VLOOKUP(A137&amp;" TOTAL",FullElectricity!C91:D516,2,FALSE)</f>
        <v>7.7802345985578808E-2</v>
      </c>
    </row>
    <row r="138" spans="1:41">
      <c r="A138" s="4" t="str">
        <f t="shared" si="8"/>
        <v>EL</v>
      </c>
      <c r="B138" s="4"/>
      <c r="C138" t="s">
        <v>73</v>
      </c>
      <c r="D138" s="2">
        <v>9.8124192519665723E-4</v>
      </c>
      <c r="E138" s="2">
        <f>D138*VLOOKUP(A138&amp;" TOTAL",FullElectricity!C92:D517,2,FALSE)</f>
        <v>2.2883042936934946E-2</v>
      </c>
    </row>
    <row r="139" spans="1:41">
      <c r="A139" s="4" t="str">
        <f t="shared" si="8"/>
        <v>EL</v>
      </c>
      <c r="B139" s="4"/>
      <c r="C139" t="s">
        <v>74</v>
      </c>
      <c r="D139" s="2">
        <v>0</v>
      </c>
      <c r="E139" s="2">
        <f>D139*VLOOKUP(A139&amp;" TOTAL",FullElectricity!C93:D518,2,FALSE)</f>
        <v>0</v>
      </c>
    </row>
    <row r="140" spans="1:41">
      <c r="A140" s="4" t="str">
        <f>A139</f>
        <v>EL</v>
      </c>
      <c r="B140" s="4"/>
      <c r="C140" t="s">
        <v>5</v>
      </c>
      <c r="D140" s="2">
        <f>SUM(D130:D139)</f>
        <v>1</v>
      </c>
      <c r="E140" s="2">
        <f>SUM(E130:E139)</f>
        <v>23.32049044107935</v>
      </c>
    </row>
    <row r="142" spans="1:41" ht="15.75">
      <c r="A142" s="4">
        <f>A127+1</f>
        <v>9</v>
      </c>
      <c r="C142" s="8" t="s">
        <v>99</v>
      </c>
      <c r="E142" s="4"/>
    </row>
    <row r="143" spans="1:41">
      <c r="A143" s="5" t="s">
        <v>100</v>
      </c>
    </row>
    <row r="144" spans="1:41" ht="30">
      <c r="B144" s="1"/>
      <c r="C144" s="1"/>
      <c r="D144" s="1" t="str">
        <f>A143&amp;" Residential"</f>
        <v>ES Residential</v>
      </c>
      <c r="E144" s="1" t="str">
        <f>A143&amp;" TOTAL"</f>
        <v>ES TOTAL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</row>
    <row r="145" spans="1:41">
      <c r="A145" s="4" t="str">
        <f>A143</f>
        <v>ES</v>
      </c>
      <c r="B145" s="4"/>
      <c r="C145" t="s">
        <v>65</v>
      </c>
      <c r="D145" s="2">
        <v>9.230099581008834E-2</v>
      </c>
      <c r="E145" s="2">
        <f>D145*VLOOKUP(A145&amp;" TOTAL",FullElectricity!C99:D524,2,FALSE)</f>
        <v>8.1002578048272706</v>
      </c>
    </row>
    <row r="146" spans="1:41">
      <c r="A146" s="4" t="str">
        <f>A145</f>
        <v>ES</v>
      </c>
      <c r="B146" s="4"/>
      <c r="C146" t="s">
        <v>66</v>
      </c>
      <c r="D146" s="2">
        <v>3.9765949740996342E-2</v>
      </c>
      <c r="E146" s="2">
        <f>D146*VLOOKUP(A146&amp;" TOTAL",FullElectricity!C100:D525,2,FALSE)</f>
        <v>3.4898263223360373</v>
      </c>
    </row>
    <row r="147" spans="1:41">
      <c r="A147" s="4" t="str">
        <f t="shared" ref="A147:A154" si="9">A146</f>
        <v>ES</v>
      </c>
      <c r="B147" s="4"/>
      <c r="C147" t="s">
        <v>67</v>
      </c>
      <c r="D147" s="2">
        <v>0.16438010240529505</v>
      </c>
      <c r="E147" s="2">
        <f>D147*VLOOKUP(A147&amp;" TOTAL",FullElectricity!C101:D526,2,FALSE)</f>
        <v>14.425859610512068</v>
      </c>
    </row>
    <row r="148" spans="1:41">
      <c r="A148" s="4" t="str">
        <f t="shared" si="9"/>
        <v>ES</v>
      </c>
      <c r="B148" s="4"/>
      <c r="C148" t="s">
        <v>68</v>
      </c>
      <c r="D148" s="2">
        <v>0.20424573283581593</v>
      </c>
      <c r="E148" s="2">
        <f>D148*VLOOKUP(A148&amp;" TOTAL",FullElectricity!C102:D527,2,FALSE)</f>
        <v>17.924433826370002</v>
      </c>
    </row>
    <row r="149" spans="1:41">
      <c r="A149" s="4" t="str">
        <f t="shared" si="9"/>
        <v>ES</v>
      </c>
      <c r="B149" s="4"/>
      <c r="C149" t="s">
        <v>69</v>
      </c>
      <c r="D149" s="2">
        <v>0.18299380982918051</v>
      </c>
      <c r="E149" s="2">
        <f>D149*VLOOKUP(A149&amp;" TOTAL",FullElectricity!C103:D528,2,FALSE)</f>
        <v>16.059382927501243</v>
      </c>
    </row>
    <row r="150" spans="1:41">
      <c r="A150" s="4" t="str">
        <f t="shared" si="9"/>
        <v>ES</v>
      </c>
      <c r="B150" s="4"/>
      <c r="C150" t="s">
        <v>70</v>
      </c>
      <c r="D150" s="2">
        <v>0.24357973292220589</v>
      </c>
      <c r="E150" s="2">
        <f>D150*VLOOKUP(A150&amp;" TOTAL",FullElectricity!C104:D529,2,FALSE)</f>
        <v>21.376352610111148</v>
      </c>
    </row>
    <row r="151" spans="1:41">
      <c r="A151" s="4" t="str">
        <f t="shared" si="9"/>
        <v>ES</v>
      </c>
      <c r="B151" s="4"/>
      <c r="C151" t="s">
        <v>71</v>
      </c>
      <c r="D151" s="2">
        <v>5.0906928140190918E-2</v>
      </c>
      <c r="E151" s="2">
        <f>D151*VLOOKUP(A151&amp;" TOTAL",FullElectricity!C105:D530,2,FALSE)</f>
        <v>4.4675492216335577</v>
      </c>
    </row>
    <row r="152" spans="1:41">
      <c r="A152" s="4" t="str">
        <f t="shared" si="9"/>
        <v>ES</v>
      </c>
      <c r="B152" s="4"/>
      <c r="C152" t="s">
        <v>72</v>
      </c>
      <c r="D152" s="2">
        <v>1.3446925016862649E-2</v>
      </c>
      <c r="E152" s="2">
        <f>D152*VLOOKUP(A152&amp;" TOTAL",FullElectricity!C106:D531,2,FALSE)</f>
        <v>1.180090836104106</v>
      </c>
    </row>
    <row r="153" spans="1:41">
      <c r="A153" s="4" t="str">
        <f t="shared" si="9"/>
        <v>ES</v>
      </c>
      <c r="B153" s="4"/>
      <c r="C153" t="s">
        <v>73</v>
      </c>
      <c r="D153" s="2">
        <v>6.0041001990291092E-3</v>
      </c>
      <c r="E153" s="2">
        <f>D153*VLOOKUP(A153&amp;" TOTAL",FullElectricity!C107:D532,2,FALSE)</f>
        <v>0.5269147864690189</v>
      </c>
    </row>
    <row r="154" spans="1:41">
      <c r="A154" s="4" t="str">
        <f t="shared" si="9"/>
        <v>ES</v>
      </c>
      <c r="B154" s="4"/>
      <c r="C154" t="s">
        <v>74</v>
      </c>
      <c r="D154" s="2">
        <v>2.3757231003352594E-3</v>
      </c>
      <c r="E154" s="2">
        <f>D154*VLOOKUP(A154&amp;" TOTAL",FullElectricity!C108:D533,2,FALSE)</f>
        <v>0.20849146227191398</v>
      </c>
    </row>
    <row r="155" spans="1:41">
      <c r="A155" s="4" t="str">
        <f>A154</f>
        <v>ES</v>
      </c>
      <c r="B155" s="4"/>
      <c r="C155" t="s">
        <v>5</v>
      </c>
      <c r="D155" s="2">
        <f>SUM(D145:D154)</f>
        <v>1</v>
      </c>
      <c r="E155" s="2">
        <f>SUM(E145:E154)</f>
        <v>87.75915940813637</v>
      </c>
    </row>
    <row r="157" spans="1:41" ht="15.75">
      <c r="A157" s="4">
        <f>A142+1</f>
        <v>10</v>
      </c>
      <c r="C157" s="8" t="s">
        <v>101</v>
      </c>
      <c r="E157" s="4"/>
    </row>
    <row r="158" spans="1:41">
      <c r="A158" s="5" t="s">
        <v>102</v>
      </c>
    </row>
    <row r="159" spans="1:41" ht="30">
      <c r="B159" s="1"/>
      <c r="C159" s="1"/>
      <c r="D159" s="1" t="str">
        <f>A158&amp;" Residential"</f>
        <v>FR Residential</v>
      </c>
      <c r="E159" s="1" t="str">
        <f>A158&amp;" TOTAL"</f>
        <v>FR TOTAL</v>
      </c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</row>
    <row r="160" spans="1:41">
      <c r="A160" s="4" t="str">
        <f>A158</f>
        <v>FR</v>
      </c>
      <c r="B160" s="4"/>
      <c r="C160" t="s">
        <v>65</v>
      </c>
      <c r="D160" s="2">
        <v>0.12031227212586469</v>
      </c>
      <c r="E160" s="2">
        <f>D160*VLOOKUP(A160&amp;" TOTAL",FullElectricity!C114:D539,2,FALSE)</f>
        <v>17.415744523045269</v>
      </c>
    </row>
    <row r="161" spans="1:41">
      <c r="A161" s="4" t="str">
        <f>A160</f>
        <v>FR</v>
      </c>
      <c r="B161" s="4"/>
      <c r="C161" t="s">
        <v>66</v>
      </c>
      <c r="D161" s="2">
        <v>7.0582777942750112E-3</v>
      </c>
      <c r="E161" s="2">
        <f>D161*VLOOKUP(A161&amp;" TOTAL",FullElectricity!C115:D540,2,FALSE)</f>
        <v>1.0217175743234148</v>
      </c>
    </row>
    <row r="162" spans="1:41">
      <c r="A162" s="4" t="str">
        <f t="shared" ref="A162:A169" si="10">A161</f>
        <v>FR</v>
      </c>
      <c r="B162" s="4"/>
      <c r="C162" t="s">
        <v>67</v>
      </c>
      <c r="D162" s="2">
        <v>2.6440867375715799E-2</v>
      </c>
      <c r="E162" s="2">
        <f>D162*VLOOKUP(A162&amp;" TOTAL",FullElectricity!C116:D541,2,FALSE)</f>
        <v>3.8274349162107901</v>
      </c>
    </row>
    <row r="163" spans="1:41">
      <c r="A163" s="4" t="str">
        <f t="shared" si="10"/>
        <v>FR</v>
      </c>
      <c r="B163" s="4"/>
      <c r="C163" t="s">
        <v>68</v>
      </c>
      <c r="D163" s="2">
        <v>0.74748163389379019</v>
      </c>
      <c r="E163" s="2">
        <f>D163*VLOOKUP(A163&amp;" TOTAL",FullElectricity!C117:D542,2,FALSE)</f>
        <v>108.20134090680273</v>
      </c>
    </row>
    <row r="164" spans="1:41">
      <c r="A164" s="4" t="str">
        <f t="shared" si="10"/>
        <v>FR</v>
      </c>
      <c r="B164" s="4"/>
      <c r="C164" t="s">
        <v>69</v>
      </c>
      <c r="D164" s="2">
        <v>3.3247879617443805E-2</v>
      </c>
      <c r="E164" s="2">
        <f>D164*VLOOKUP(A164&amp;" TOTAL",FullElectricity!C118:D543,2,FALSE)</f>
        <v>4.8127806675000384</v>
      </c>
    </row>
    <row r="165" spans="1:41">
      <c r="A165" s="4" t="str">
        <f t="shared" si="10"/>
        <v>FR</v>
      </c>
      <c r="B165" s="4"/>
      <c r="C165" t="s">
        <v>70</v>
      </c>
      <c r="D165" s="2">
        <v>3.8332932128430079E-2</v>
      </c>
      <c r="E165" s="2">
        <f>D165*VLOOKUP(A165&amp;" TOTAL",FullElectricity!C119:D544,2,FALSE)</f>
        <v>5.5488649742194704</v>
      </c>
    </row>
    <row r="166" spans="1:41">
      <c r="A166" s="4" t="str">
        <f t="shared" si="10"/>
        <v>FR</v>
      </c>
      <c r="B166" s="4"/>
      <c r="C166" t="s">
        <v>71</v>
      </c>
      <c r="D166" s="2">
        <v>8.2337788757711472E-3</v>
      </c>
      <c r="E166" s="2">
        <f>D166*VLOOKUP(A166&amp;" TOTAL",FullElectricity!C120:D545,2,FALSE)</f>
        <v>1.1918766625042372</v>
      </c>
    </row>
    <row r="167" spans="1:41">
      <c r="A167" s="4" t="str">
        <f t="shared" si="10"/>
        <v>FR</v>
      </c>
      <c r="B167" s="4"/>
      <c r="C167" t="s">
        <v>72</v>
      </c>
      <c r="D167" s="2">
        <v>5.1131661392432868E-3</v>
      </c>
      <c r="E167" s="2">
        <f>D167*VLOOKUP(A167&amp;" TOTAL",FullElectricity!C121:D546,2,FALSE)</f>
        <v>0.74015388132465443</v>
      </c>
    </row>
    <row r="168" spans="1:41">
      <c r="A168" s="4" t="str">
        <f t="shared" si="10"/>
        <v>FR</v>
      </c>
      <c r="B168" s="4"/>
      <c r="C168" t="s">
        <v>73</v>
      </c>
      <c r="D168" s="2">
        <v>9.3987373466709063E-3</v>
      </c>
      <c r="E168" s="2">
        <f>D168*VLOOKUP(A168&amp;" TOTAL",FullElectricity!C122:D547,2,FALSE)</f>
        <v>1.3605096602081019</v>
      </c>
    </row>
    <row r="169" spans="1:41">
      <c r="A169" s="4" t="str">
        <f t="shared" si="10"/>
        <v>FR</v>
      </c>
      <c r="B169" s="4"/>
      <c r="C169" t="s">
        <v>74</v>
      </c>
      <c r="D169" s="2">
        <v>4.3804547027950216E-3</v>
      </c>
      <c r="E169" s="2">
        <f>D169*VLOOKUP(A169&amp;" TOTAL",FullElectricity!C123:D548,2,FALSE)</f>
        <v>0.63409059317606997</v>
      </c>
    </row>
    <row r="170" spans="1:41">
      <c r="A170" s="4" t="str">
        <f>A169</f>
        <v>FR</v>
      </c>
      <c r="B170" s="4"/>
      <c r="C170" t="s">
        <v>5</v>
      </c>
      <c r="D170" s="2">
        <f>SUM(D160:D169)</f>
        <v>1</v>
      </c>
      <c r="E170" s="2">
        <f>SUM(E160:E169)</f>
        <v>144.75451435931478</v>
      </c>
    </row>
    <row r="172" spans="1:41" ht="15.75">
      <c r="A172" s="4">
        <f>A157+1</f>
        <v>11</v>
      </c>
      <c r="C172" s="8" t="s">
        <v>103</v>
      </c>
      <c r="E172" s="4"/>
    </row>
    <row r="173" spans="1:41">
      <c r="A173" s="5" t="s">
        <v>104</v>
      </c>
    </row>
    <row r="174" spans="1:41" ht="30">
      <c r="B174" s="1"/>
      <c r="C174" s="1"/>
      <c r="D174" s="1" t="str">
        <f>A173&amp;" Residential"</f>
        <v>HR Residential</v>
      </c>
      <c r="E174" s="1" t="str">
        <f>A173&amp;" TOTAL"</f>
        <v>HR TOTAL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</row>
    <row r="175" spans="1:41">
      <c r="A175" s="4" t="str">
        <f>A173</f>
        <v>HR</v>
      </c>
      <c r="B175" s="4"/>
      <c r="C175" t="s">
        <v>65</v>
      </c>
      <c r="D175" s="2">
        <v>0.46300960910532701</v>
      </c>
      <c r="E175" s="2">
        <f>D175*VLOOKUP(A175&amp;" TOTAL",FullElectricity!C129:D554,2,FALSE)</f>
        <v>2.3040631756309438</v>
      </c>
    </row>
    <row r="176" spans="1:41">
      <c r="A176" s="4" t="str">
        <f>A175</f>
        <v>HR</v>
      </c>
      <c r="B176" s="4"/>
      <c r="C176" t="s">
        <v>66</v>
      </c>
      <c r="D176" s="2">
        <v>1.86584569456106E-4</v>
      </c>
      <c r="E176" s="2">
        <f>D176*VLOOKUP(A176&amp;" TOTAL",FullElectricity!C130:D555,2,FALSE)</f>
        <v>9.2849614170096456E-4</v>
      </c>
    </row>
    <row r="177" spans="1:41">
      <c r="A177" s="4" t="str">
        <f t="shared" ref="A177:A184" si="11">A176</f>
        <v>HR</v>
      </c>
      <c r="B177" s="4"/>
      <c r="C177" t="s">
        <v>67</v>
      </c>
      <c r="D177" s="2">
        <v>3.0693161675529438E-2</v>
      </c>
      <c r="E177" s="2">
        <f>D177*VLOOKUP(A177&amp;" TOTAL",FullElectricity!C131:D556,2,FALSE)</f>
        <v>0.15273761530980867</v>
      </c>
    </row>
    <row r="178" spans="1:41">
      <c r="A178" s="4" t="str">
        <f t="shared" si="11"/>
        <v>HR</v>
      </c>
      <c r="B178" s="4"/>
      <c r="C178" t="s">
        <v>68</v>
      </c>
      <c r="D178" s="2">
        <v>0</v>
      </c>
      <c r="E178" s="2">
        <f>D178*VLOOKUP(A178&amp;" TOTAL",FullElectricity!C132:D557,2,FALSE)</f>
        <v>0</v>
      </c>
    </row>
    <row r="179" spans="1:41">
      <c r="A179" s="4" t="str">
        <f t="shared" si="11"/>
        <v>HR</v>
      </c>
      <c r="B179" s="4"/>
      <c r="C179" t="s">
        <v>69</v>
      </c>
      <c r="D179" s="2">
        <v>0.20878813322138259</v>
      </c>
      <c r="E179" s="2">
        <f>D179*VLOOKUP(A179&amp;" TOTAL",FullElectricity!C133:D558,2,FALSE)</f>
        <v>1.0389871825633794</v>
      </c>
    </row>
    <row r="180" spans="1:41">
      <c r="A180" s="4" t="str">
        <f t="shared" si="11"/>
        <v>HR</v>
      </c>
      <c r="B180" s="4"/>
      <c r="C180" t="s">
        <v>70</v>
      </c>
      <c r="D180" s="2">
        <v>0.23425692695214109</v>
      </c>
      <c r="E180" s="2">
        <f>D180*VLOOKUP(A180&amp;" TOTAL",FullElectricity!C134:D559,2,FALSE)</f>
        <v>1.1657269059055611</v>
      </c>
    </row>
    <row r="181" spans="1:41">
      <c r="A181" s="4" t="str">
        <f t="shared" si="11"/>
        <v>HR</v>
      </c>
      <c r="B181" s="4"/>
      <c r="C181" t="s">
        <v>71</v>
      </c>
      <c r="D181" s="2">
        <v>5.4296109711726839E-2</v>
      </c>
      <c r="E181" s="2">
        <f>D181*VLOOKUP(A181&amp;" TOTAL",FullElectricity!C135:D560,2,FALSE)</f>
        <v>0.27019237723498069</v>
      </c>
    </row>
    <row r="182" spans="1:41">
      <c r="A182" s="4" t="str">
        <f t="shared" si="11"/>
        <v>HR</v>
      </c>
      <c r="B182" s="4"/>
      <c r="C182" t="s">
        <v>72</v>
      </c>
      <c r="D182" s="2">
        <v>8.7694747644369818E-3</v>
      </c>
      <c r="E182" s="2">
        <f>D182*VLOOKUP(A182&amp;" TOTAL",FullElectricity!C136:D561,2,FALSE)</f>
        <v>4.3639318659945338E-2</v>
      </c>
    </row>
    <row r="183" spans="1:41">
      <c r="A183" s="4" t="str">
        <f t="shared" si="11"/>
        <v>HR</v>
      </c>
      <c r="B183" s="4"/>
      <c r="C183" t="s">
        <v>73</v>
      </c>
      <c r="D183" s="2">
        <v>0</v>
      </c>
      <c r="E183" s="2">
        <f>D183*VLOOKUP(A183&amp;" TOTAL",FullElectricity!C137:D562,2,FALSE)</f>
        <v>0</v>
      </c>
    </row>
    <row r="184" spans="1:41">
      <c r="A184" s="4" t="str">
        <f t="shared" si="11"/>
        <v>HR</v>
      </c>
      <c r="B184" s="4"/>
      <c r="C184" t="s">
        <v>74</v>
      </c>
      <c r="D184" s="2">
        <v>0</v>
      </c>
      <c r="E184" s="2">
        <f>D184*VLOOKUP(A184&amp;" TOTAL",FullElectricity!C138:D563,2,FALSE)</f>
        <v>0</v>
      </c>
    </row>
    <row r="185" spans="1:41">
      <c r="A185" s="4" t="str">
        <f>A184</f>
        <v>HR</v>
      </c>
      <c r="B185" s="4"/>
      <c r="C185" t="s">
        <v>5</v>
      </c>
      <c r="D185" s="2">
        <f>SUM(D175:D184)</f>
        <v>1</v>
      </c>
      <c r="E185" s="2">
        <f>SUM(E175:E184)</f>
        <v>4.9762750714463202</v>
      </c>
    </row>
    <row r="187" spans="1:41" ht="15.75">
      <c r="A187" s="4">
        <f>A172+1</f>
        <v>12</v>
      </c>
      <c r="C187" s="8" t="s">
        <v>105</v>
      </c>
      <c r="E187" s="4"/>
    </row>
    <row r="188" spans="1:41">
      <c r="A188" s="5" t="s">
        <v>106</v>
      </c>
    </row>
    <row r="189" spans="1:41" ht="30">
      <c r="B189" s="1"/>
      <c r="C189" s="1"/>
      <c r="D189" s="1" t="str">
        <f>A188&amp;" Residential"</f>
        <v>IT Residential</v>
      </c>
      <c r="E189" s="1" t="str">
        <f>A188&amp;" TOTAL"</f>
        <v>IT TOTAL</v>
      </c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</row>
    <row r="190" spans="1:41">
      <c r="A190" s="4" t="str">
        <f>A188</f>
        <v>IT</v>
      </c>
      <c r="B190" s="4"/>
      <c r="C190" t="s">
        <v>65</v>
      </c>
      <c r="D190" s="2">
        <v>0.15952622108058626</v>
      </c>
      <c r="E190" s="2">
        <f>D190*VLOOKUP(A190&amp;" TOTAL",FullElectricity!C144:D569,2,FALSE)</f>
        <v>16.692212306452515</v>
      </c>
    </row>
    <row r="191" spans="1:41">
      <c r="A191" s="4" t="str">
        <f>A190</f>
        <v>IT</v>
      </c>
      <c r="B191" s="4"/>
      <c r="C191" t="s">
        <v>66</v>
      </c>
      <c r="D191" s="2">
        <v>6.5651028342504691E-2</v>
      </c>
      <c r="E191" s="2">
        <f>D191*VLOOKUP(A191&amp;" TOTAL",FullElectricity!C145:D570,2,FALSE)</f>
        <v>6.8694719639628063</v>
      </c>
    </row>
    <row r="192" spans="1:41">
      <c r="A192" s="4" t="str">
        <f t="shared" ref="A192:A199" si="12">A191</f>
        <v>IT</v>
      </c>
      <c r="B192" s="4"/>
      <c r="C192" t="s">
        <v>67</v>
      </c>
      <c r="D192" s="2">
        <v>4.666436947237624E-2</v>
      </c>
      <c r="E192" s="2">
        <f>D192*VLOOKUP(A192&amp;" TOTAL",FullElectricity!C146:D571,2,FALSE)</f>
        <v>4.8827807560624201</v>
      </c>
    </row>
    <row r="193" spans="1:41">
      <c r="A193" s="4" t="str">
        <f t="shared" si="12"/>
        <v>IT</v>
      </c>
      <c r="B193" s="4"/>
      <c r="C193" t="s">
        <v>68</v>
      </c>
      <c r="D193" s="2">
        <v>0</v>
      </c>
      <c r="E193" s="2">
        <f>D193*VLOOKUP(A193&amp;" TOTAL",FullElectricity!C147:D572,2,FALSE)</f>
        <v>0</v>
      </c>
    </row>
    <row r="194" spans="1:41">
      <c r="A194" s="4" t="str">
        <f t="shared" si="12"/>
        <v>IT</v>
      </c>
      <c r="B194" s="4"/>
      <c r="C194" t="s">
        <v>69</v>
      </c>
      <c r="D194" s="2">
        <v>0.17104003731200421</v>
      </c>
      <c r="E194" s="2">
        <f>D194*VLOOKUP(A194&amp;" TOTAL",FullElectricity!C148:D573,2,FALSE)</f>
        <v>17.896973904204025</v>
      </c>
    </row>
    <row r="195" spans="1:41">
      <c r="A195" s="4" t="str">
        <f t="shared" si="12"/>
        <v>IT</v>
      </c>
      <c r="B195" s="4"/>
      <c r="C195" t="s">
        <v>70</v>
      </c>
      <c r="D195" s="2">
        <v>0.44919894050614845</v>
      </c>
      <c r="E195" s="2">
        <f>D195*VLOOKUP(A195&amp;" TOTAL",FullElectricity!C149:D574,2,FALSE)</f>
        <v>47.002455345409395</v>
      </c>
    </row>
    <row r="196" spans="1:41">
      <c r="A196" s="4" t="str">
        <f t="shared" si="12"/>
        <v>IT</v>
      </c>
      <c r="B196" s="4"/>
      <c r="C196" t="s">
        <v>71</v>
      </c>
      <c r="D196" s="2">
        <v>2.2602999578847711E-2</v>
      </c>
      <c r="E196" s="2">
        <f>D196*VLOOKUP(A196&amp;" TOTAL",FullElectricity!C150:D575,2,FALSE)</f>
        <v>2.3650912381494256</v>
      </c>
    </row>
    <row r="197" spans="1:41">
      <c r="A197" s="4" t="str">
        <f t="shared" si="12"/>
        <v>IT</v>
      </c>
      <c r="B197" s="4"/>
      <c r="C197" t="s">
        <v>72</v>
      </c>
      <c r="D197" s="2">
        <v>3.0528319880824346E-2</v>
      </c>
      <c r="E197" s="2">
        <f>D197*VLOOKUP(A197&amp;" TOTAL",FullElectricity!C151:D576,2,FALSE)</f>
        <v>3.1943663766259034</v>
      </c>
    </row>
    <row r="198" spans="1:41">
      <c r="A198" s="4" t="str">
        <f t="shared" si="12"/>
        <v>IT</v>
      </c>
      <c r="B198" s="4"/>
      <c r="C198" t="s">
        <v>73</v>
      </c>
      <c r="D198" s="2">
        <v>2.7796050914178909E-2</v>
      </c>
      <c r="E198" s="2">
        <f>D198*VLOOKUP(A198&amp;" TOTAL",FullElectricity!C152:D577,2,FALSE)</f>
        <v>2.9084722248015575</v>
      </c>
    </row>
    <row r="199" spans="1:41">
      <c r="A199" s="4" t="str">
        <f t="shared" si="12"/>
        <v>IT</v>
      </c>
      <c r="B199" s="4"/>
      <c r="C199" t="s">
        <v>74</v>
      </c>
      <c r="D199" s="2">
        <v>2.6992032912529103E-2</v>
      </c>
      <c r="E199" s="2">
        <f>D199*VLOOKUP(A199&amp;" TOTAL",FullElectricity!C153:D578,2,FALSE)</f>
        <v>2.8243428629271321</v>
      </c>
    </row>
    <row r="200" spans="1:41">
      <c r="A200" s="4" t="str">
        <f>A199</f>
        <v>IT</v>
      </c>
      <c r="B200" s="4"/>
      <c r="C200" t="s">
        <v>5</v>
      </c>
      <c r="D200" s="2">
        <f>SUM(D190:D199)</f>
        <v>0.99999999999999989</v>
      </c>
      <c r="E200" s="2">
        <f>SUM(E190:E199)</f>
        <v>104.63616697859518</v>
      </c>
    </row>
    <row r="202" spans="1:41" ht="15.75">
      <c r="A202" s="4">
        <f>A187+1</f>
        <v>13</v>
      </c>
      <c r="C202" s="8" t="s">
        <v>107</v>
      </c>
      <c r="E202" s="4"/>
    </row>
    <row r="203" spans="1:41">
      <c r="A203" s="5" t="s">
        <v>108</v>
      </c>
    </row>
    <row r="204" spans="1:41" ht="30">
      <c r="B204" s="1"/>
      <c r="C204" s="1"/>
      <c r="D204" s="1" t="str">
        <f>A203&amp;" Residential"</f>
        <v>CY Residential</v>
      </c>
      <c r="E204" s="1" t="str">
        <f>A203&amp;" TOTAL"</f>
        <v>CY TOTAL</v>
      </c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</row>
    <row r="205" spans="1:41">
      <c r="A205" s="4" t="str">
        <f>A203</f>
        <v>CY</v>
      </c>
      <c r="B205" s="4"/>
      <c r="C205" t="s">
        <v>65</v>
      </c>
      <c r="D205" s="2">
        <v>0</v>
      </c>
      <c r="E205" s="2">
        <f>D205*VLOOKUP(A205&amp;" TOTAL",FullElectricity!C159:D584,2,FALSE)</f>
        <v>0</v>
      </c>
    </row>
    <row r="206" spans="1:41">
      <c r="A206" s="4" t="str">
        <f>A205</f>
        <v>CY</v>
      </c>
      <c r="B206" s="4"/>
      <c r="C206" t="s">
        <v>66</v>
      </c>
      <c r="D206" s="2">
        <v>4.663981344074624E-3</v>
      </c>
      <c r="E206" s="2">
        <f>D206*VLOOKUP(A206&amp;" TOTAL",FullElectricity!C160:D585,2,FALSE)</f>
        <v>8.736139721904625E-3</v>
      </c>
    </row>
    <row r="207" spans="1:41">
      <c r="A207" s="4" t="str">
        <f t="shared" ref="A207:A214" si="13">A206</f>
        <v>CY</v>
      </c>
      <c r="B207" s="4"/>
      <c r="C207" t="s">
        <v>67</v>
      </c>
      <c r="D207" s="2">
        <v>3.9219843120627519E-2</v>
      </c>
      <c r="E207" s="2">
        <f>D207*VLOOKUP(A207&amp;" TOTAL",FullElectricity!C161:D586,2,FALSE)</f>
        <v>7.3462993116016173E-2</v>
      </c>
    </row>
    <row r="208" spans="1:41">
      <c r="A208" s="4" t="str">
        <f t="shared" si="13"/>
        <v>CY</v>
      </c>
      <c r="B208" s="4"/>
      <c r="C208" t="s">
        <v>68</v>
      </c>
      <c r="D208" s="2">
        <v>0</v>
      </c>
      <c r="E208" s="2">
        <f>D208*VLOOKUP(A208&amp;" TOTAL",FullElectricity!C162:D587,2,FALSE)</f>
        <v>0</v>
      </c>
    </row>
    <row r="209" spans="1:41">
      <c r="A209" s="4" t="str">
        <f t="shared" si="13"/>
        <v>CY</v>
      </c>
      <c r="B209" s="4"/>
      <c r="C209" t="s">
        <v>69</v>
      </c>
      <c r="D209" s="2">
        <v>0</v>
      </c>
      <c r="E209" s="2">
        <f>D209*VLOOKUP(A209&amp;" TOTAL",FullElectricity!C163:D588,2,FALSE)</f>
        <v>0</v>
      </c>
    </row>
    <row r="210" spans="1:41">
      <c r="A210" s="4" t="str">
        <f t="shared" si="13"/>
        <v>CY</v>
      </c>
      <c r="B210" s="4"/>
      <c r="C210" t="s">
        <v>70</v>
      </c>
      <c r="D210" s="2">
        <v>0</v>
      </c>
      <c r="E210" s="2">
        <f>D210*VLOOKUP(A210&amp;" TOTAL",FullElectricity!C164:D589,2,FALSE)</f>
        <v>0</v>
      </c>
    </row>
    <row r="211" spans="1:41">
      <c r="A211" s="4" t="str">
        <f t="shared" si="13"/>
        <v>CY</v>
      </c>
      <c r="B211" s="4"/>
      <c r="C211" t="s">
        <v>71</v>
      </c>
      <c r="D211" s="2">
        <v>0.9455162179351283</v>
      </c>
      <c r="E211" s="2">
        <f>D211*VLOOKUP(A211&amp;" TOTAL",FullElectricity!C165:D590,2,FALSE)</f>
        <v>1.7710537799861195</v>
      </c>
    </row>
    <row r="212" spans="1:41">
      <c r="A212" s="4" t="str">
        <f t="shared" si="13"/>
        <v>CY</v>
      </c>
      <c r="B212" s="4"/>
      <c r="C212" t="s">
        <v>72</v>
      </c>
      <c r="D212" s="2">
        <v>1.05999576001696E-2</v>
      </c>
      <c r="E212" s="2">
        <f>D212*VLOOKUP(A212&amp;" TOTAL",FullElectricity!C166:D591,2,FALSE)</f>
        <v>1.9854863004328694E-2</v>
      </c>
    </row>
    <row r="213" spans="1:41">
      <c r="A213" s="4" t="str">
        <f t="shared" si="13"/>
        <v>CY</v>
      </c>
      <c r="B213" s="4"/>
      <c r="C213" t="s">
        <v>73</v>
      </c>
      <c r="D213" s="2">
        <v>0</v>
      </c>
      <c r="E213" s="2">
        <f>D213*VLOOKUP(A213&amp;" TOTAL",FullElectricity!C167:D592,2,FALSE)</f>
        <v>0</v>
      </c>
    </row>
    <row r="214" spans="1:41">
      <c r="A214" s="4" t="str">
        <f t="shared" si="13"/>
        <v>CY</v>
      </c>
      <c r="B214" s="4"/>
      <c r="C214" t="s">
        <v>74</v>
      </c>
      <c r="D214" s="2">
        <v>0</v>
      </c>
      <c r="E214" s="2">
        <f>D214*VLOOKUP(A214&amp;" TOTAL",FullElectricity!C168:D593,2,FALSE)</f>
        <v>0</v>
      </c>
    </row>
    <row r="215" spans="1:41">
      <c r="A215" s="4" t="str">
        <f>A214</f>
        <v>CY</v>
      </c>
      <c r="B215" s="4"/>
      <c r="C215" t="s">
        <v>5</v>
      </c>
      <c r="D215" s="2">
        <f>SUM(D205:D214)</f>
        <v>1</v>
      </c>
      <c r="E215" s="2">
        <f>SUM(E205:E214)</f>
        <v>1.873107775828369</v>
      </c>
    </row>
    <row r="217" spans="1:41" ht="15.75">
      <c r="A217" s="4">
        <f>A202+1</f>
        <v>14</v>
      </c>
      <c r="C217" s="8" t="s">
        <v>109</v>
      </c>
      <c r="E217" s="4"/>
    </row>
    <row r="218" spans="1:41">
      <c r="A218" s="5" t="s">
        <v>110</v>
      </c>
    </row>
    <row r="219" spans="1:41" ht="30">
      <c r="B219" s="1"/>
      <c r="C219" s="1"/>
      <c r="D219" s="1" t="str">
        <f>A218&amp;" Residential"</f>
        <v>LV Residential</v>
      </c>
      <c r="E219" s="1" t="str">
        <f>A218&amp;" TOTAL"</f>
        <v>LV TOTAL</v>
      </c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</row>
    <row r="220" spans="1:41">
      <c r="A220" s="4" t="str">
        <f>A218</f>
        <v>LV</v>
      </c>
      <c r="B220" s="4"/>
      <c r="C220" t="s">
        <v>65</v>
      </c>
      <c r="D220" s="2">
        <v>0.60168803765622469</v>
      </c>
      <c r="E220" s="2">
        <f>D220*VLOOKUP(A220&amp;" TOTAL",FullElectricity!C174:D599,2,FALSE)</f>
        <v>1.2323424437358454</v>
      </c>
    </row>
    <row r="221" spans="1:41">
      <c r="A221" s="4" t="str">
        <f>A220</f>
        <v>LV</v>
      </c>
      <c r="B221" s="4"/>
      <c r="C221" t="s">
        <v>66</v>
      </c>
      <c r="D221" s="2">
        <v>0</v>
      </c>
      <c r="E221" s="2">
        <f>D221*VLOOKUP(A221&amp;" TOTAL",FullElectricity!C175:D600,2,FALSE)</f>
        <v>0</v>
      </c>
    </row>
    <row r="222" spans="1:41">
      <c r="A222" s="4" t="str">
        <f t="shared" ref="A222:A229" si="14">A221</f>
        <v>LV</v>
      </c>
      <c r="B222" s="4"/>
      <c r="C222" t="s">
        <v>67</v>
      </c>
      <c r="D222" s="2">
        <v>1.8503489693231619E-2</v>
      </c>
      <c r="E222" s="2">
        <f>D222*VLOOKUP(A222&amp;" TOTAL",FullElectricity!C176:D601,2,FALSE)</f>
        <v>3.7897771401641862E-2</v>
      </c>
    </row>
    <row r="223" spans="1:41">
      <c r="A223" s="4" t="str">
        <f t="shared" si="14"/>
        <v>LV</v>
      </c>
      <c r="B223" s="4"/>
      <c r="C223" t="s">
        <v>68</v>
      </c>
      <c r="D223" s="2">
        <v>0</v>
      </c>
      <c r="E223" s="2">
        <f>D223*VLOOKUP(A223&amp;" TOTAL",FullElectricity!C177:D602,2,FALSE)</f>
        <v>0</v>
      </c>
    </row>
    <row r="224" spans="1:41">
      <c r="A224" s="4" t="str">
        <f t="shared" si="14"/>
        <v>LV</v>
      </c>
      <c r="B224" s="4"/>
      <c r="C224" t="s">
        <v>69</v>
      </c>
      <c r="D224" s="2">
        <v>3.2462262619704598E-4</v>
      </c>
      <c r="E224" s="2">
        <f>D224*VLOOKUP(A224&amp;" TOTAL",FullElectricity!C178:D603,2,FALSE)</f>
        <v>6.6487318248494509E-4</v>
      </c>
    </row>
    <row r="225" spans="1:41">
      <c r="A225" s="4" t="str">
        <f t="shared" si="14"/>
        <v>LV</v>
      </c>
      <c r="B225" s="4"/>
      <c r="C225" t="s">
        <v>70</v>
      </c>
      <c r="D225" s="2">
        <v>0.33354974841746476</v>
      </c>
      <c r="E225" s="2">
        <f>D225*VLOOKUP(A225&amp;" TOTAL",FullElectricity!C179:D604,2,FALSE)</f>
        <v>0.68315719500328109</v>
      </c>
    </row>
    <row r="226" spans="1:41">
      <c r="A226" s="4" t="str">
        <f t="shared" si="14"/>
        <v>LV</v>
      </c>
      <c r="B226" s="4"/>
      <c r="C226" t="s">
        <v>71</v>
      </c>
      <c r="D226" s="2">
        <v>1.6231131309852299E-4</v>
      </c>
      <c r="E226" s="2">
        <f>D226*VLOOKUP(A226&amp;" TOTAL",FullElectricity!C180:D605,2,FALSE)</f>
        <v>3.3243659124247254E-4</v>
      </c>
    </row>
    <row r="227" spans="1:41">
      <c r="A227" s="4" t="str">
        <f t="shared" si="14"/>
        <v>LV</v>
      </c>
      <c r="B227" s="4"/>
      <c r="C227" t="s">
        <v>72</v>
      </c>
      <c r="D227" s="2">
        <v>4.5771790293783476E-2</v>
      </c>
      <c r="E227" s="2">
        <f>D227*VLOOKUP(A227&amp;" TOTAL",FullElectricity!C181:D606,2,FALSE)</f>
        <v>9.3747118730377235E-2</v>
      </c>
    </row>
    <row r="228" spans="1:41">
      <c r="A228" s="4" t="str">
        <f t="shared" si="14"/>
        <v>LV</v>
      </c>
      <c r="B228" s="4"/>
      <c r="C228" t="s">
        <v>73</v>
      </c>
      <c r="D228" s="2">
        <v>0</v>
      </c>
      <c r="E228" s="2">
        <f>D228*VLOOKUP(A228&amp;" TOTAL",FullElectricity!C182:D607,2,FALSE)</f>
        <v>0</v>
      </c>
    </row>
    <row r="229" spans="1:41">
      <c r="A229" s="4" t="str">
        <f t="shared" si="14"/>
        <v>LV</v>
      </c>
      <c r="B229" s="4"/>
      <c r="C229" t="s">
        <v>74</v>
      </c>
      <c r="D229" s="2">
        <v>0</v>
      </c>
      <c r="E229" s="2">
        <f>D229*VLOOKUP(A229&amp;" TOTAL",FullElectricity!C183:D608,2,FALSE)</f>
        <v>0</v>
      </c>
    </row>
    <row r="230" spans="1:41">
      <c r="A230" s="4" t="str">
        <f>A229</f>
        <v>LV</v>
      </c>
      <c r="B230" s="4"/>
      <c r="C230" t="s">
        <v>5</v>
      </c>
      <c r="D230" s="2">
        <f>SUM(D220:D229)</f>
        <v>1</v>
      </c>
      <c r="E230" s="2">
        <f>SUM(E220:E229)</f>
        <v>2.0481418386448733</v>
      </c>
    </row>
    <row r="232" spans="1:41" ht="15.75">
      <c r="A232" s="4">
        <f>A217+1</f>
        <v>15</v>
      </c>
      <c r="C232" s="8" t="s">
        <v>111</v>
      </c>
      <c r="E232" s="4"/>
    </row>
    <row r="233" spans="1:41">
      <c r="A233" s="5" t="s">
        <v>112</v>
      </c>
    </row>
    <row r="234" spans="1:41" ht="30">
      <c r="B234" s="1"/>
      <c r="C234" s="1"/>
      <c r="D234" s="1" t="str">
        <f>A233&amp;" Residential"</f>
        <v>LT Residential</v>
      </c>
      <c r="E234" s="1" t="str">
        <f>A233&amp;" TOTAL"</f>
        <v>LT TOTAL</v>
      </c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</row>
    <row r="235" spans="1:41">
      <c r="A235" s="4" t="str">
        <f>A233</f>
        <v>LT</v>
      </c>
      <c r="B235" s="4"/>
      <c r="C235" t="s">
        <v>65</v>
      </c>
      <c r="D235" s="2">
        <v>0.2722326454033771</v>
      </c>
      <c r="E235" s="2">
        <f>D235*VLOOKUP(A235&amp;" TOTAL",FullElectricity!C189:D614,2,FALSE)</f>
        <v>0.52015692757083409</v>
      </c>
    </row>
    <row r="236" spans="1:41">
      <c r="A236" s="4" t="str">
        <f>A235</f>
        <v>LT</v>
      </c>
      <c r="B236" s="4"/>
      <c r="C236" t="s">
        <v>66</v>
      </c>
      <c r="D236" s="2">
        <v>3.7523452157598499E-4</v>
      </c>
      <c r="E236" s="2">
        <f>D236*VLOOKUP(A236&amp;" TOTAL",FullElectricity!C190:D615,2,FALSE)</f>
        <v>7.1696337363312762E-4</v>
      </c>
    </row>
    <row r="237" spans="1:41">
      <c r="A237" s="4" t="str">
        <f t="shared" ref="A237:A244" si="15">A236</f>
        <v>LT</v>
      </c>
      <c r="B237" s="4"/>
      <c r="C237" t="s">
        <v>67</v>
      </c>
      <c r="D237" s="2">
        <v>0.10131332082551596</v>
      </c>
      <c r="E237" s="2">
        <f>D237*VLOOKUP(A237&amp;" TOTAL",FullElectricity!C191:D616,2,FALSE)</f>
        <v>0.19358011088094448</v>
      </c>
    </row>
    <row r="238" spans="1:41">
      <c r="A238" s="4" t="str">
        <f t="shared" si="15"/>
        <v>LT</v>
      </c>
      <c r="B238" s="4"/>
      <c r="C238" t="s">
        <v>68</v>
      </c>
      <c r="D238" s="2">
        <v>0</v>
      </c>
      <c r="E238" s="2">
        <f>D238*VLOOKUP(A238&amp;" TOTAL",FullElectricity!C192:D617,2,FALSE)</f>
        <v>0</v>
      </c>
    </row>
    <row r="239" spans="1:41">
      <c r="A239" s="4" t="str">
        <f t="shared" si="15"/>
        <v>LT</v>
      </c>
      <c r="B239" s="4"/>
      <c r="C239" t="s">
        <v>69</v>
      </c>
      <c r="D239" s="2">
        <v>0</v>
      </c>
      <c r="E239" s="2">
        <f>D239*VLOOKUP(A239&amp;" TOTAL",FullElectricity!C193:D618,2,FALSE)</f>
        <v>0</v>
      </c>
    </row>
    <row r="240" spans="1:41">
      <c r="A240" s="4" t="str">
        <f t="shared" si="15"/>
        <v>LT</v>
      </c>
      <c r="B240" s="4"/>
      <c r="C240" t="s">
        <v>70</v>
      </c>
      <c r="D240" s="2">
        <v>0.54015009380863044</v>
      </c>
      <c r="E240" s="2">
        <f>D240*VLOOKUP(A240&amp;" TOTAL",FullElectricity!C194:D619,2,FALSE)</f>
        <v>1.0320687763448873</v>
      </c>
    </row>
    <row r="241" spans="1:41">
      <c r="A241" s="4" t="str">
        <f t="shared" si="15"/>
        <v>LT</v>
      </c>
      <c r="B241" s="4"/>
      <c r="C241" t="s">
        <v>71</v>
      </c>
      <c r="D241" s="2">
        <v>4.5028142589118199E-2</v>
      </c>
      <c r="E241" s="2">
        <f>D241*VLOOKUP(A241&amp;" TOTAL",FullElectricity!C195:D620,2,FALSE)</f>
        <v>8.6035604835975318E-2</v>
      </c>
    </row>
    <row r="242" spans="1:41">
      <c r="A242" s="4" t="str">
        <f t="shared" si="15"/>
        <v>LT</v>
      </c>
      <c r="B242" s="4"/>
      <c r="C242" t="s">
        <v>72</v>
      </c>
      <c r="D242" s="2">
        <v>4.0900562851782361E-2</v>
      </c>
      <c r="E242" s="2">
        <f>D242*VLOOKUP(A242&amp;" TOTAL",FullElectricity!C196:D621,2,FALSE)</f>
        <v>7.8149007726010911E-2</v>
      </c>
    </row>
    <row r="243" spans="1:41">
      <c r="A243" s="4" t="str">
        <f t="shared" si="15"/>
        <v>LT</v>
      </c>
      <c r="B243" s="4"/>
      <c r="C243" t="s">
        <v>73</v>
      </c>
      <c r="D243" s="2">
        <v>0</v>
      </c>
      <c r="E243" s="2">
        <f>D243*VLOOKUP(A243&amp;" TOTAL",FullElectricity!C197:D622,2,FALSE)</f>
        <v>0</v>
      </c>
    </row>
    <row r="244" spans="1:41">
      <c r="A244" s="4" t="str">
        <f t="shared" si="15"/>
        <v>LT</v>
      </c>
      <c r="B244" s="4"/>
      <c r="C244" t="s">
        <v>74</v>
      </c>
      <c r="D244" s="2">
        <v>0</v>
      </c>
      <c r="E244" s="2">
        <f>D244*VLOOKUP(A244&amp;" TOTAL",FullElectricity!C198:D623,2,FALSE)</f>
        <v>0</v>
      </c>
    </row>
    <row r="245" spans="1:41">
      <c r="A245" s="4" t="str">
        <f>A244</f>
        <v>LT</v>
      </c>
      <c r="B245" s="4"/>
      <c r="C245" t="s">
        <v>5</v>
      </c>
      <c r="D245" s="2">
        <f>SUM(D235:D244)</f>
        <v>1.0000000000000002</v>
      </c>
      <c r="E245" s="2">
        <f>SUM(E235:E244)</f>
        <v>1.9107073907322853</v>
      </c>
    </row>
    <row r="247" spans="1:41" ht="15.75">
      <c r="A247" s="4">
        <f>A232+1</f>
        <v>16</v>
      </c>
      <c r="C247" s="8" t="s">
        <v>113</v>
      </c>
      <c r="E247" s="4"/>
    </row>
    <row r="248" spans="1:41">
      <c r="A248" s="5" t="s">
        <v>114</v>
      </c>
    </row>
    <row r="249" spans="1:41" ht="30">
      <c r="B249" s="1"/>
      <c r="C249" s="1"/>
      <c r="D249" s="1" t="str">
        <f>A248&amp;" Residential"</f>
        <v>LU Residential</v>
      </c>
      <c r="E249" s="1" t="str">
        <f>A248&amp;" TOTAL"</f>
        <v>LU TOTAL</v>
      </c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</row>
    <row r="250" spans="1:41">
      <c r="A250" s="4" t="str">
        <f>A248</f>
        <v>LU</v>
      </c>
      <c r="B250" s="4"/>
      <c r="C250" t="s">
        <v>65</v>
      </c>
      <c r="D250" s="2">
        <v>0.45521623283459733</v>
      </c>
      <c r="E250" s="2">
        <f>D250*VLOOKUP(A250&amp;" TOTAL",FullElectricity!C204:D629,2,FALSE)</f>
        <v>1.1327556987367779</v>
      </c>
    </row>
    <row r="251" spans="1:41">
      <c r="A251" s="4" t="str">
        <f>A250</f>
        <v>LU</v>
      </c>
      <c r="B251" s="4"/>
      <c r="C251" t="s">
        <v>66</v>
      </c>
      <c r="D251" s="2">
        <v>7.788481246157E-3</v>
      </c>
      <c r="E251" s="2">
        <f>D251*VLOOKUP(A251&amp;" TOTAL",FullElectricity!C205:D630,2,FALSE)</f>
        <v>1.9380781878432039E-2</v>
      </c>
    </row>
    <row r="252" spans="1:41">
      <c r="A252" s="4" t="str">
        <f t="shared" ref="A252:A259" si="16">A251</f>
        <v>LU</v>
      </c>
      <c r="B252" s="4"/>
      <c r="C252" t="s">
        <v>67</v>
      </c>
      <c r="D252" s="2">
        <v>1.5781922525107604E-2</v>
      </c>
      <c r="E252" s="2">
        <f>D252*VLOOKUP(A252&amp;" TOTAL",FullElectricity!C206:D631,2,FALSE)</f>
        <v>3.927158433261229E-2</v>
      </c>
    </row>
    <row r="253" spans="1:41">
      <c r="A253" s="4" t="str">
        <f t="shared" si="16"/>
        <v>LU</v>
      </c>
      <c r="B253" s="4"/>
      <c r="C253" t="s">
        <v>68</v>
      </c>
      <c r="D253" s="2">
        <v>0</v>
      </c>
      <c r="E253" s="2">
        <f>D253*VLOOKUP(A253&amp;" TOTAL",FullElectricity!C207:D632,2,FALSE)</f>
        <v>0</v>
      </c>
    </row>
    <row r="254" spans="1:41">
      <c r="A254" s="4" t="str">
        <f t="shared" si="16"/>
        <v>LU</v>
      </c>
      <c r="B254" s="4"/>
      <c r="C254" t="s">
        <v>69</v>
      </c>
      <c r="D254" s="2">
        <v>0</v>
      </c>
      <c r="E254" s="2">
        <f>D254*VLOOKUP(A254&amp;" TOTAL",FullElectricity!C208:D633,2,FALSE)</f>
        <v>0</v>
      </c>
    </row>
    <row r="255" spans="1:41">
      <c r="A255" s="4" t="str">
        <f t="shared" si="16"/>
        <v>LU</v>
      </c>
      <c r="B255" s="4"/>
      <c r="C255" t="s">
        <v>70</v>
      </c>
      <c r="D255" s="2">
        <v>0.48944455831112937</v>
      </c>
      <c r="E255" s="2">
        <f>D255*VLOOKUP(A255&amp;" TOTAL",FullElectricity!C209:D634,2,FALSE)</f>
        <v>1.2179291348867294</v>
      </c>
    </row>
    <row r="256" spans="1:41">
      <c r="A256" s="4" t="str">
        <f t="shared" si="16"/>
        <v>LU</v>
      </c>
      <c r="B256" s="4"/>
      <c r="C256" t="s">
        <v>71</v>
      </c>
      <c r="D256" s="2">
        <v>2.0496003279360528E-4</v>
      </c>
      <c r="E256" s="2">
        <f>D256*VLOOKUP(A256&amp;" TOTAL",FullElectricity!C210:D635,2,FALSE)</f>
        <v>5.1002057574821161E-4</v>
      </c>
    </row>
    <row r="257" spans="1:41">
      <c r="A257" s="4" t="str">
        <f t="shared" si="16"/>
        <v>LU</v>
      </c>
      <c r="B257" s="4"/>
      <c r="C257" t="s">
        <v>72</v>
      </c>
      <c r="D257" s="2">
        <v>1.1887681902029107E-2</v>
      </c>
      <c r="E257" s="2">
        <f>D257*VLOOKUP(A257&amp;" TOTAL",FullElectricity!C211:D636,2,FALSE)</f>
        <v>2.9581193393396276E-2</v>
      </c>
    </row>
    <row r="258" spans="1:41">
      <c r="A258" s="4" t="str">
        <f t="shared" si="16"/>
        <v>LU</v>
      </c>
      <c r="B258" s="4"/>
      <c r="C258" t="s">
        <v>73</v>
      </c>
      <c r="D258" s="2">
        <v>1.2297601967616315E-2</v>
      </c>
      <c r="E258" s="2">
        <f>D258*VLOOKUP(A258&amp;" TOTAL",FullElectricity!C212:D637,2,FALSE)</f>
        <v>3.0601234544892695E-2</v>
      </c>
    </row>
    <row r="259" spans="1:41">
      <c r="A259" s="4" t="str">
        <f t="shared" si="16"/>
        <v>LU</v>
      </c>
      <c r="B259" s="4"/>
      <c r="C259" t="s">
        <v>74</v>
      </c>
      <c r="D259" s="2">
        <v>7.3785611805697888E-3</v>
      </c>
      <c r="E259" s="2">
        <f>D259*VLOOKUP(A259&amp;" TOTAL",FullElectricity!C213:D638,2,FALSE)</f>
        <v>1.8360740726935616E-2</v>
      </c>
    </row>
    <row r="260" spans="1:41">
      <c r="A260" s="4" t="str">
        <f>A259</f>
        <v>LU</v>
      </c>
      <c r="B260" s="4"/>
      <c r="C260" t="s">
        <v>5</v>
      </c>
      <c r="D260" s="2">
        <f>SUM(D250:D259)</f>
        <v>1.0000000000000002</v>
      </c>
      <c r="E260" s="2">
        <f>SUM(E250:E259)</f>
        <v>2.4883903890755241</v>
      </c>
    </row>
    <row r="262" spans="1:41" ht="15.75">
      <c r="A262" s="4">
        <f>A247+1</f>
        <v>17</v>
      </c>
      <c r="C262" s="8" t="s">
        <v>115</v>
      </c>
      <c r="E262" s="4"/>
    </row>
    <row r="263" spans="1:41">
      <c r="A263" s="5" t="s">
        <v>116</v>
      </c>
    </row>
    <row r="264" spans="1:41" ht="30">
      <c r="B264" s="1"/>
      <c r="C264" s="1"/>
      <c r="D264" s="1" t="str">
        <f>A263&amp;" Residential"</f>
        <v>HU Residential</v>
      </c>
      <c r="E264" s="1" t="str">
        <f>A263&amp;" TOTAL"</f>
        <v>HU TOTAL</v>
      </c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</row>
    <row r="265" spans="1:41">
      <c r="A265" s="4" t="str">
        <f>A263</f>
        <v>HU</v>
      </c>
      <c r="B265" s="4"/>
      <c r="C265" t="s">
        <v>65</v>
      </c>
      <c r="D265" s="2">
        <v>6.386040654794028E-3</v>
      </c>
      <c r="E265" s="2">
        <f>D265*VLOOKUP(A265&amp;" TOTAL",FullElectricity!C219:D644,2,FALSE)</f>
        <v>5.7377452149967229E-2</v>
      </c>
    </row>
    <row r="266" spans="1:41">
      <c r="A266" s="4" t="str">
        <f>A265</f>
        <v>HU</v>
      </c>
      <c r="B266" s="4"/>
      <c r="C266" t="s">
        <v>66</v>
      </c>
      <c r="D266" s="2">
        <v>2.3985129219883673E-4</v>
      </c>
      <c r="E266" s="2">
        <f>D266*VLOOKUP(A266&amp;" TOTAL",FullElectricity!C220:D645,2,FALSE)</f>
        <v>2.1550216769940741E-3</v>
      </c>
    </row>
    <row r="267" spans="1:41">
      <c r="A267" s="4" t="str">
        <f t="shared" ref="A267:A274" si="17">A266</f>
        <v>HU</v>
      </c>
      <c r="B267" s="4"/>
      <c r="C267" t="s">
        <v>67</v>
      </c>
      <c r="D267" s="2">
        <v>2.3085686874138034E-2</v>
      </c>
      <c r="E267" s="2">
        <f>D267*VLOOKUP(A267&amp;" TOTAL",FullElectricity!C221:D646,2,FALSE)</f>
        <v>0.20742083641067963</v>
      </c>
    </row>
    <row r="268" spans="1:41">
      <c r="A268" s="4" t="str">
        <f t="shared" si="17"/>
        <v>HU</v>
      </c>
      <c r="B268" s="4"/>
      <c r="C268" t="s">
        <v>68</v>
      </c>
      <c r="D268" s="2">
        <v>0.47349643221202853</v>
      </c>
      <c r="E268" s="2">
        <f>D268*VLOOKUP(A268&amp;" TOTAL",FullElectricity!C222:D647,2,FALSE)</f>
        <v>4.2542821680959264</v>
      </c>
    </row>
    <row r="269" spans="1:41">
      <c r="A269" s="4" t="str">
        <f t="shared" si="17"/>
        <v>HU</v>
      </c>
      <c r="B269" s="4"/>
      <c r="C269" t="s">
        <v>69</v>
      </c>
      <c r="D269" s="2">
        <v>0.19020207471367753</v>
      </c>
      <c r="E269" s="2">
        <f>D269*VLOOKUP(A269&amp;" TOTAL",FullElectricity!C223:D648,2,FALSE)</f>
        <v>1.708932189856301</v>
      </c>
    </row>
    <row r="270" spans="1:41">
      <c r="A270" s="4" t="str">
        <f t="shared" si="17"/>
        <v>HU</v>
      </c>
      <c r="B270" s="4"/>
      <c r="C270" t="s">
        <v>70</v>
      </c>
      <c r="D270" s="2">
        <v>0.28185524974515802</v>
      </c>
      <c r="E270" s="2">
        <f>D270*VLOOKUP(A270&amp;" TOTAL",FullElectricity!C224:D649,2,FALSE)</f>
        <v>2.5324198481776614</v>
      </c>
    </row>
    <row r="271" spans="1:41">
      <c r="A271" s="4" t="str">
        <f t="shared" si="17"/>
        <v>HU</v>
      </c>
      <c r="B271" s="4"/>
      <c r="C271" t="s">
        <v>71</v>
      </c>
      <c r="D271" s="2">
        <v>3.6577322060322602E-3</v>
      </c>
      <c r="E271" s="2">
        <f>D271*VLOOKUP(A271&amp;" TOTAL",FullElectricity!C225:D650,2,FALSE)</f>
        <v>3.2864080574159633E-2</v>
      </c>
    </row>
    <row r="272" spans="1:41">
      <c r="A272" s="4" t="str">
        <f t="shared" si="17"/>
        <v>HU</v>
      </c>
      <c r="B272" s="4"/>
      <c r="C272" t="s">
        <v>72</v>
      </c>
      <c r="D272" s="2">
        <v>9.7739401571025966E-3</v>
      </c>
      <c r="E272" s="2">
        <f>D272*VLOOKUP(A272&amp;" TOTAL",FullElectricity!C226:D651,2,FALSE)</f>
        <v>8.7817133337508527E-2</v>
      </c>
    </row>
    <row r="273" spans="1:41">
      <c r="A273" s="4" t="str">
        <f t="shared" si="17"/>
        <v>HU</v>
      </c>
      <c r="B273" s="4"/>
      <c r="C273" t="s">
        <v>73</v>
      </c>
      <c r="D273" s="2">
        <v>7.9750554656113221E-3</v>
      </c>
      <c r="E273" s="2">
        <f>D273*VLOOKUP(A273&amp;" TOTAL",FullElectricity!C227:D652,2,FALSE)</f>
        <v>7.1654470760052977E-2</v>
      </c>
    </row>
    <row r="274" spans="1:41">
      <c r="A274" s="4" t="str">
        <f t="shared" si="17"/>
        <v>HU</v>
      </c>
      <c r="B274" s="4"/>
      <c r="C274" t="s">
        <v>74</v>
      </c>
      <c r="D274" s="2">
        <v>3.3279366792588598E-3</v>
      </c>
      <c r="E274" s="2">
        <f>D274*VLOOKUP(A274&amp;" TOTAL",FullElectricity!C228:D653,2,FALSE)</f>
        <v>2.9900925768292782E-2</v>
      </c>
    </row>
    <row r="275" spans="1:41">
      <c r="A275" s="4" t="str">
        <f>A274</f>
        <v>HU</v>
      </c>
      <c r="B275" s="4"/>
      <c r="C275" t="s">
        <v>5</v>
      </c>
      <c r="D275" s="2">
        <f>SUM(D265:D274)</f>
        <v>1</v>
      </c>
      <c r="E275" s="2">
        <f>SUM(E265:E274)</f>
        <v>8.9848241268075455</v>
      </c>
    </row>
    <row r="277" spans="1:41" ht="15.75">
      <c r="A277" s="4">
        <f>A262+1</f>
        <v>18</v>
      </c>
      <c r="C277" s="8" t="s">
        <v>117</v>
      </c>
      <c r="E277" s="4"/>
    </row>
    <row r="278" spans="1:41">
      <c r="A278" s="5" t="s">
        <v>118</v>
      </c>
    </row>
    <row r="279" spans="1:41" ht="30">
      <c r="B279" s="1"/>
      <c r="C279" s="1"/>
      <c r="D279" s="1" t="str">
        <f>A278&amp;" Residential"</f>
        <v>MT Residential</v>
      </c>
      <c r="E279" s="1" t="str">
        <f>A278&amp;" TOTAL"</f>
        <v>MT TOTAL</v>
      </c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</row>
    <row r="280" spans="1:41">
      <c r="A280" s="4" t="str">
        <f>A278</f>
        <v>MT</v>
      </c>
      <c r="B280" s="4"/>
      <c r="C280" t="s">
        <v>65</v>
      </c>
      <c r="D280" s="2">
        <v>0</v>
      </c>
      <c r="E280" s="2">
        <f>D280*VLOOKUP(A280&amp;" TOTAL",FullElectricity!C237:D662,2,FALSE)</f>
        <v>0</v>
      </c>
    </row>
    <row r="281" spans="1:41">
      <c r="A281" s="4" t="str">
        <f>A280</f>
        <v>MT</v>
      </c>
      <c r="B281" s="4"/>
      <c r="C281" t="s">
        <v>66</v>
      </c>
      <c r="D281" s="2">
        <v>7.4106364428945075E-3</v>
      </c>
      <c r="E281" s="2">
        <f>D281*VLOOKUP(A281&amp;" TOTAL",FullElectricity!C238:D663,2,FALSE)</f>
        <v>5.4761751299763368E-3</v>
      </c>
    </row>
    <row r="282" spans="1:41">
      <c r="A282" s="4" t="str">
        <f t="shared" ref="A282:A289" si="18">A281</f>
        <v>MT</v>
      </c>
      <c r="B282" s="4"/>
      <c r="C282" t="s">
        <v>67</v>
      </c>
      <c r="D282" s="2">
        <v>0</v>
      </c>
      <c r="E282" s="2">
        <f>D282*VLOOKUP(A282&amp;" TOTAL",FullElectricity!C239:D664,2,FALSE)</f>
        <v>0</v>
      </c>
    </row>
    <row r="283" spans="1:41">
      <c r="A283" s="4" t="str">
        <f t="shared" si="18"/>
        <v>MT</v>
      </c>
      <c r="B283" s="4"/>
      <c r="C283" t="s">
        <v>68</v>
      </c>
      <c r="D283" s="2">
        <v>0</v>
      </c>
      <c r="E283" s="2">
        <f>D283*VLOOKUP(A283&amp;" TOTAL",FullElectricity!C240:D665,2,FALSE)</f>
        <v>0</v>
      </c>
    </row>
    <row r="284" spans="1:41">
      <c r="A284" s="4" t="str">
        <f t="shared" si="18"/>
        <v>MT</v>
      </c>
      <c r="B284" s="4"/>
      <c r="C284" t="s">
        <v>69</v>
      </c>
      <c r="D284" s="2">
        <v>0</v>
      </c>
      <c r="E284" s="2">
        <f>D284*VLOOKUP(A284&amp;" TOTAL",FullElectricity!C241:D666,2,FALSE)</f>
        <v>0</v>
      </c>
    </row>
    <row r="285" spans="1:41">
      <c r="A285" s="4" t="str">
        <f t="shared" si="18"/>
        <v>MT</v>
      </c>
      <c r="B285" s="4"/>
      <c r="C285" t="s">
        <v>70</v>
      </c>
      <c r="D285" s="2">
        <v>0</v>
      </c>
      <c r="E285" s="2">
        <f>D285*VLOOKUP(A285&amp;" TOTAL",FullElectricity!C242:D667,2,FALSE)</f>
        <v>0</v>
      </c>
    </row>
    <row r="286" spans="1:41">
      <c r="A286" s="4" t="str">
        <f t="shared" si="18"/>
        <v>MT</v>
      </c>
      <c r="B286" s="4"/>
      <c r="C286" t="s">
        <v>71</v>
      </c>
      <c r="D286" s="2">
        <v>0.9886660854402789</v>
      </c>
      <c r="E286" s="2">
        <f>D286*VLOOKUP(A286&amp;" TOTAL",FullElectricity!C243:D668,2,FALSE)</f>
        <v>0.73058618792860763</v>
      </c>
    </row>
    <row r="287" spans="1:41">
      <c r="A287" s="4" t="str">
        <f t="shared" si="18"/>
        <v>MT</v>
      </c>
      <c r="B287" s="4"/>
      <c r="C287" t="s">
        <v>72</v>
      </c>
      <c r="D287" s="2">
        <v>3.9232781168265039E-3</v>
      </c>
      <c r="E287" s="2">
        <f>D287*VLOOKUP(A287&amp;" TOTAL",FullElectricity!C244:D669,2,FALSE)</f>
        <v>2.8991515393992371E-3</v>
      </c>
    </row>
    <row r="288" spans="1:41">
      <c r="A288" s="4" t="str">
        <f t="shared" si="18"/>
        <v>MT</v>
      </c>
      <c r="B288" s="4"/>
      <c r="C288" t="s">
        <v>73</v>
      </c>
      <c r="D288" s="2">
        <v>0</v>
      </c>
      <c r="E288" s="2">
        <f>D288*VLOOKUP(A288&amp;" TOTAL",FullElectricity!C245:D670,2,FALSE)</f>
        <v>0</v>
      </c>
    </row>
    <row r="289" spans="1:41">
      <c r="A289" s="4" t="str">
        <f t="shared" si="18"/>
        <v>MT</v>
      </c>
      <c r="B289" s="4"/>
      <c r="C289" t="s">
        <v>74</v>
      </c>
      <c r="D289" s="2">
        <v>0</v>
      </c>
      <c r="E289" s="2">
        <f>D289*VLOOKUP(A289&amp;" TOTAL",FullElectricity!C246:D671,2,FALSE)</f>
        <v>0</v>
      </c>
    </row>
    <row r="290" spans="1:41">
      <c r="A290" s="4" t="str">
        <f>A289</f>
        <v>MT</v>
      </c>
      <c r="B290" s="4"/>
      <c r="C290" t="s">
        <v>5</v>
      </c>
      <c r="D290" s="2">
        <f>SUM(D280:D289)</f>
        <v>0.99999999999999989</v>
      </c>
      <c r="E290" s="2">
        <f>SUM(E280:E289)</f>
        <v>0.7389615145979832</v>
      </c>
    </row>
    <row r="292" spans="1:41" ht="15.75">
      <c r="A292" s="4">
        <f>A277+1</f>
        <v>19</v>
      </c>
      <c r="C292" s="8" t="s">
        <v>119</v>
      </c>
      <c r="E292" s="4"/>
    </row>
    <row r="293" spans="1:41">
      <c r="A293" s="5" t="s">
        <v>120</v>
      </c>
    </row>
    <row r="294" spans="1:41" ht="30">
      <c r="B294" s="1"/>
      <c r="C294" s="1"/>
      <c r="D294" s="1" t="str">
        <f>A293&amp;" Residential"</f>
        <v>NL Residential</v>
      </c>
      <c r="E294" s="1" t="str">
        <f>A293&amp;" TOTAL"</f>
        <v>NL TOTAL</v>
      </c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</row>
    <row r="295" spans="1:41">
      <c r="A295" s="4" t="str">
        <f>A293</f>
        <v>NL</v>
      </c>
      <c r="B295" s="4"/>
      <c r="C295" t="s">
        <v>65</v>
      </c>
      <c r="D295" s="2">
        <v>1.0337972166998013E-3</v>
      </c>
      <c r="E295" s="2">
        <f>D295*VLOOKUP(A295&amp;" TOTAL",FullElectricity!C255:D680,2,FALSE)</f>
        <v>2.3001688315498467E-2</v>
      </c>
    </row>
    <row r="296" spans="1:41">
      <c r="A296" s="4" t="str">
        <f>A295</f>
        <v>NL</v>
      </c>
      <c r="B296" s="4"/>
      <c r="C296" t="s">
        <v>66</v>
      </c>
      <c r="D296" s="2">
        <v>2.5149105367793241E-3</v>
      </c>
      <c r="E296" s="2">
        <f>D296*VLOOKUP(A296&amp;" TOTAL",FullElectricity!C256:D681,2,FALSE)</f>
        <v>5.5956030229049152E-2</v>
      </c>
    </row>
    <row r="297" spans="1:41">
      <c r="A297" s="4" t="str">
        <f t="shared" ref="A297:A304" si="19">A296</f>
        <v>NL</v>
      </c>
      <c r="B297" s="4"/>
      <c r="C297" t="s">
        <v>67</v>
      </c>
      <c r="D297" s="2">
        <v>4.9522862823061634E-2</v>
      </c>
      <c r="E297" s="2">
        <f>D297*VLOOKUP(A297&amp;" TOTAL",FullElectricity!C257:D682,2,FALSE)</f>
        <v>1.1018693383443592</v>
      </c>
    </row>
    <row r="298" spans="1:41">
      <c r="A298" s="4" t="str">
        <f t="shared" si="19"/>
        <v>NL</v>
      </c>
      <c r="B298" s="4"/>
      <c r="C298" t="s">
        <v>68</v>
      </c>
      <c r="D298" s="2">
        <v>3.8916500994035791E-2</v>
      </c>
      <c r="E298" s="2">
        <f>D298*VLOOKUP(A298&amp;" TOTAL",FullElectricity!C258:D683,2,FALSE)</f>
        <v>0.86588086303054335</v>
      </c>
    </row>
    <row r="299" spans="1:41">
      <c r="A299" s="4" t="str">
        <f t="shared" si="19"/>
        <v>NL</v>
      </c>
      <c r="B299" s="4"/>
      <c r="C299" t="s">
        <v>69</v>
      </c>
      <c r="D299" s="2">
        <v>0.24067594433399603</v>
      </c>
      <c r="E299" s="2">
        <f>D299*VLOOKUP(A299&amp;" TOTAL",FullElectricity!C259:D684,2,FALSE)</f>
        <v>5.3549699759120086</v>
      </c>
    </row>
    <row r="300" spans="1:41">
      <c r="A300" s="4" t="str">
        <f t="shared" si="19"/>
        <v>NL</v>
      </c>
      <c r="B300" s="4"/>
      <c r="C300" t="s">
        <v>70</v>
      </c>
      <c r="D300" s="2">
        <v>0.55407554671968196</v>
      </c>
      <c r="E300" s="2">
        <f>D300*VLOOKUP(A300&amp;" TOTAL",FullElectricity!C260:D685,2,FALSE)</f>
        <v>12.328020256787353</v>
      </c>
    </row>
    <row r="301" spans="1:41">
      <c r="A301" s="4" t="str">
        <f t="shared" si="19"/>
        <v>NL</v>
      </c>
      <c r="B301" s="4"/>
      <c r="C301" t="s">
        <v>71</v>
      </c>
      <c r="D301" s="2">
        <v>1.0387673956262425E-2</v>
      </c>
      <c r="E301" s="2">
        <f>D301*VLOOKUP(A301&amp;" TOTAL",FullElectricity!C261:D686,2,FALSE)</f>
        <v>0.23112273355476823</v>
      </c>
    </row>
    <row r="302" spans="1:41">
      <c r="A302" s="4" t="str">
        <f t="shared" si="19"/>
        <v>NL</v>
      </c>
      <c r="B302" s="4"/>
      <c r="C302" t="s">
        <v>72</v>
      </c>
      <c r="D302" s="2">
        <v>3.0934393638170975E-2</v>
      </c>
      <c r="E302" s="2">
        <f>D302*VLOOKUP(A302&amp;" TOTAL",FullElectricity!C262:D687,2,FALSE)</f>
        <v>0.68828128882530026</v>
      </c>
    </row>
    <row r="303" spans="1:41">
      <c r="A303" s="4" t="str">
        <f t="shared" si="19"/>
        <v>NL</v>
      </c>
      <c r="B303" s="4"/>
      <c r="C303" t="s">
        <v>73</v>
      </c>
      <c r="D303" s="2">
        <v>4.9721669980119287E-2</v>
      </c>
      <c r="E303" s="2">
        <f>D303*VLOOKUP(A303&amp;" TOTAL",FullElectricity!C263:D688,2,FALSE)</f>
        <v>1.1062927399434936</v>
      </c>
    </row>
    <row r="304" spans="1:41">
      <c r="A304" s="4" t="str">
        <f t="shared" si="19"/>
        <v>NL</v>
      </c>
      <c r="B304" s="4"/>
      <c r="C304" t="s">
        <v>74</v>
      </c>
      <c r="D304" s="2">
        <v>2.2216699801192844E-2</v>
      </c>
      <c r="E304" s="2">
        <f>D304*VLOOKUP(A304&amp;" TOTAL",FullElectricity!C264:D689,2,FALSE)</f>
        <v>0.49431512870326033</v>
      </c>
    </row>
    <row r="305" spans="1:41">
      <c r="A305" s="4" t="str">
        <f>A304</f>
        <v>NL</v>
      </c>
      <c r="B305" s="4"/>
      <c r="C305" t="s">
        <v>5</v>
      </c>
      <c r="D305" s="2">
        <f>SUM(D295:D304)</f>
        <v>1</v>
      </c>
      <c r="E305" s="2">
        <f>SUM(E295:E304)</f>
        <v>22.249710043645635</v>
      </c>
    </row>
    <row r="307" spans="1:41" ht="15.75">
      <c r="A307" s="4">
        <f>A292+1</f>
        <v>20</v>
      </c>
      <c r="C307" s="8" t="s">
        <v>121</v>
      </c>
      <c r="E307" s="4"/>
    </row>
    <row r="308" spans="1:41">
      <c r="A308" s="5" t="s">
        <v>122</v>
      </c>
    </row>
    <row r="309" spans="1:41" ht="30">
      <c r="B309" s="1"/>
      <c r="C309" s="1"/>
      <c r="D309" s="1" t="str">
        <f>A308&amp;" Residential"</f>
        <v>AT Residential</v>
      </c>
      <c r="E309" s="1" t="str">
        <f>A308&amp;" TOTAL"</f>
        <v>AT TOTAL</v>
      </c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</row>
    <row r="310" spans="1:41">
      <c r="A310" s="4" t="str">
        <f>A308</f>
        <v>AT</v>
      </c>
      <c r="B310" s="4"/>
      <c r="C310" t="s">
        <v>65</v>
      </c>
      <c r="D310" s="2">
        <v>0.6817923543480845</v>
      </c>
      <c r="E310" s="2">
        <f>D310*VLOOKUP(A310&amp;" TOTAL",FullElectricity!C273:D698,2,FALSE)</f>
        <v>10.715055962144467</v>
      </c>
    </row>
    <row r="311" spans="1:41">
      <c r="A311" s="4" t="str">
        <f>A310</f>
        <v>AT</v>
      </c>
      <c r="B311" s="4"/>
      <c r="C311" t="s">
        <v>66</v>
      </c>
      <c r="D311" s="2">
        <v>4.4531363558280588E-3</v>
      </c>
      <c r="E311" s="2">
        <f>D311*VLOOKUP(A311&amp;" TOTAL",FullElectricity!C274:D699,2,FALSE)</f>
        <v>6.9985538786779711E-2</v>
      </c>
    </row>
    <row r="312" spans="1:41">
      <c r="A312" s="4" t="str">
        <f t="shared" ref="A312:A319" si="20">A311</f>
        <v>AT</v>
      </c>
      <c r="B312" s="4"/>
      <c r="C312" t="s">
        <v>67</v>
      </c>
      <c r="D312" s="2">
        <v>3.2533002101034658E-2</v>
      </c>
      <c r="E312" s="2">
        <f>D312*VLOOKUP(A312&amp;" TOTAL",FullElectricity!C275:D700,2,FALSE)</f>
        <v>0.51128901036513841</v>
      </c>
    </row>
    <row r="313" spans="1:41">
      <c r="A313" s="4" t="str">
        <f t="shared" si="20"/>
        <v>AT</v>
      </c>
      <c r="B313" s="4"/>
      <c r="C313" t="s">
        <v>68</v>
      </c>
      <c r="D313" s="2">
        <v>0</v>
      </c>
      <c r="E313" s="2">
        <f>D313*VLOOKUP(A313&amp;" TOTAL",FullElectricity!C276:D701,2,FALSE)</f>
        <v>0</v>
      </c>
    </row>
    <row r="314" spans="1:41">
      <c r="A314" s="4" t="str">
        <f t="shared" si="20"/>
        <v>AT</v>
      </c>
      <c r="B314" s="4"/>
      <c r="C314" t="s">
        <v>69</v>
      </c>
      <c r="D314" s="2">
        <v>5.8234338041941405E-2</v>
      </c>
      <c r="E314" s="2">
        <f>D314*VLOOKUP(A314&amp;" TOTAL",FullElectricity!C277:D702,2,FALSE)</f>
        <v>0.91521148199803604</v>
      </c>
    </row>
    <row r="315" spans="1:41">
      <c r="A315" s="4" t="str">
        <f t="shared" si="20"/>
        <v>AT</v>
      </c>
      <c r="B315" s="4"/>
      <c r="C315" t="s">
        <v>70</v>
      </c>
      <c r="D315" s="2">
        <v>0.12830846888750874</v>
      </c>
      <c r="E315" s="2">
        <f>D315*VLOOKUP(A315&amp;" TOTAL",FullElectricity!C278:D703,2,FALSE)</f>
        <v>2.0164972748357002</v>
      </c>
    </row>
    <row r="316" spans="1:41">
      <c r="A316" s="4" t="str">
        <f t="shared" si="20"/>
        <v>AT</v>
      </c>
      <c r="B316" s="4"/>
      <c r="C316" t="s">
        <v>71</v>
      </c>
      <c r="D316" s="2">
        <v>9.8444705789077248E-3</v>
      </c>
      <c r="E316" s="2">
        <f>D316*VLOOKUP(A316&amp;" TOTAL",FullElectricity!C279:D704,2,FALSE)</f>
        <v>0.15471580532982457</v>
      </c>
    </row>
    <row r="317" spans="1:41">
      <c r="A317" s="4" t="str">
        <f t="shared" si="20"/>
        <v>AT</v>
      </c>
      <c r="B317" s="4"/>
      <c r="C317" t="s">
        <v>72</v>
      </c>
      <c r="D317" s="2">
        <v>4.6883465253643772E-2</v>
      </c>
      <c r="E317" s="2">
        <f>D317*VLOOKUP(A317&amp;" TOTAL",FullElectricity!C280:D705,2,FALSE)</f>
        <v>0.73682104336941956</v>
      </c>
    </row>
    <row r="318" spans="1:41">
      <c r="A318" s="4" t="str">
        <f t="shared" si="20"/>
        <v>AT</v>
      </c>
      <c r="B318" s="4"/>
      <c r="C318" t="s">
        <v>73</v>
      </c>
      <c r="D318" s="2">
        <v>3.4766177306182852E-2</v>
      </c>
      <c r="E318" s="2">
        <f>D318*VLOOKUP(A318&amp;" TOTAL",FullElectricity!C281:D706,2,FALSE)</f>
        <v>0.54638561586948786</v>
      </c>
    </row>
    <row r="319" spans="1:41">
      <c r="A319" s="4" t="str">
        <f t="shared" si="20"/>
        <v>AT</v>
      </c>
      <c r="B319" s="4"/>
      <c r="C319" t="s">
        <v>74</v>
      </c>
      <c r="D319" s="2">
        <v>3.1845871268681367E-3</v>
      </c>
      <c r="E319" s="2">
        <f>D319*VLOOKUP(A319&amp;" TOTAL",FullElectricity!C282:D707,2,FALSE)</f>
        <v>5.0049005482533854E-2</v>
      </c>
    </row>
    <row r="320" spans="1:41">
      <c r="A320" s="4" t="str">
        <f>A319</f>
        <v>AT</v>
      </c>
      <c r="B320" s="4"/>
      <c r="C320" t="s">
        <v>5</v>
      </c>
      <c r="D320" s="2">
        <f>SUM(D310:D319)</f>
        <v>0.99999999999999967</v>
      </c>
      <c r="E320" s="2">
        <f>SUM(E310:E319)</f>
        <v>15.716010738181385</v>
      </c>
    </row>
    <row r="322" spans="1:41" ht="15.75">
      <c r="A322" s="4">
        <f>A307+1</f>
        <v>21</v>
      </c>
      <c r="C322" s="8" t="s">
        <v>123</v>
      </c>
      <c r="E322" s="4"/>
    </row>
    <row r="323" spans="1:41">
      <c r="A323" s="5" t="s">
        <v>124</v>
      </c>
    </row>
    <row r="324" spans="1:41" ht="30">
      <c r="B324" s="1"/>
      <c r="C324" s="1"/>
      <c r="D324" s="1" t="str">
        <f>A323&amp;" Residential"</f>
        <v>PL Residential</v>
      </c>
      <c r="E324" s="1" t="str">
        <f>A323&amp;" TOTAL"</f>
        <v>PL TOTAL</v>
      </c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</row>
    <row r="325" spans="1:41">
      <c r="A325" s="4" t="str">
        <f>A323</f>
        <v>PL</v>
      </c>
      <c r="B325" s="4"/>
      <c r="C325" t="s">
        <v>65</v>
      </c>
      <c r="D325" s="2">
        <v>1.7803734291727692E-2</v>
      </c>
      <c r="E325" s="2">
        <f>D325*VLOOKUP(A325&amp;" TOTAL",FullElectricity!C291:D716,2,FALSE)</f>
        <v>0.58459366331696805</v>
      </c>
    </row>
    <row r="326" spans="1:41">
      <c r="A326" s="4" t="str">
        <f>A325</f>
        <v>PL</v>
      </c>
      <c r="B326" s="4"/>
      <c r="C326" t="s">
        <v>66</v>
      </c>
      <c r="D326" s="2">
        <v>6.1540733811709973E-6</v>
      </c>
      <c r="E326" s="2">
        <f>D326*VLOOKUP(A326&amp;" TOTAL",FullElectricity!C292:D717,2,FALSE)</f>
        <v>2.0207178130555412E-4</v>
      </c>
    </row>
    <row r="327" spans="1:41">
      <c r="A327" s="4" t="str">
        <f t="shared" ref="A327:A334" si="21">A326</f>
        <v>PL</v>
      </c>
      <c r="B327" s="4"/>
      <c r="C327" t="s">
        <v>67</v>
      </c>
      <c r="D327" s="2">
        <v>2.9213386340418722E-2</v>
      </c>
      <c r="E327" s="2">
        <f>D327*VLOOKUP(A327&amp;" TOTAL",FullElectricity!C293:D718,2,FALSE)</f>
        <v>0.95923474585746538</v>
      </c>
    </row>
    <row r="328" spans="1:41">
      <c r="A328" s="4" t="str">
        <f t="shared" si="21"/>
        <v>PL</v>
      </c>
      <c r="B328" s="4"/>
      <c r="C328" t="s">
        <v>68</v>
      </c>
      <c r="D328" s="2">
        <v>0</v>
      </c>
      <c r="E328" s="2">
        <f>D328*VLOOKUP(A328&amp;" TOTAL",FullElectricity!C294:D719,2,FALSE)</f>
        <v>0</v>
      </c>
    </row>
    <row r="329" spans="1:41">
      <c r="A329" s="4" t="str">
        <f t="shared" si="21"/>
        <v>PL</v>
      </c>
      <c r="B329" s="4"/>
      <c r="C329" t="s">
        <v>69</v>
      </c>
      <c r="D329" s="2">
        <v>0.82817211712432459</v>
      </c>
      <c r="E329" s="2">
        <f>D329*VLOOKUP(A329&amp;" TOTAL",FullElectricity!C295:D720,2,FALSE)</f>
        <v>27.193405825632336</v>
      </c>
    </row>
    <row r="330" spans="1:41">
      <c r="A330" s="4" t="str">
        <f t="shared" si="21"/>
        <v>PL</v>
      </c>
      <c r="B330" s="4"/>
      <c r="C330" t="s">
        <v>70</v>
      </c>
      <c r="D330" s="2">
        <v>3.8524499366130442E-2</v>
      </c>
      <c r="E330" s="2">
        <f>D330*VLOOKUP(A330&amp;" TOTAL",FullElectricity!C296:D721,2,FALSE)</f>
        <v>1.2649693509727689</v>
      </c>
    </row>
    <row r="331" spans="1:41">
      <c r="A331" s="4" t="str">
        <f t="shared" si="21"/>
        <v>PL</v>
      </c>
      <c r="B331" s="4"/>
      <c r="C331" t="s">
        <v>71</v>
      </c>
      <c r="D331" s="2">
        <v>1.2585080064494689E-2</v>
      </c>
      <c r="E331" s="2">
        <f>D331*VLOOKUP(A331&amp;" TOTAL",FullElectricity!C297:D722,2,FALSE)</f>
        <v>0.4132367927698582</v>
      </c>
    </row>
    <row r="332" spans="1:41">
      <c r="A332" s="4" t="str">
        <f t="shared" si="21"/>
        <v>PL</v>
      </c>
      <c r="B332" s="4"/>
      <c r="C332" t="s">
        <v>72</v>
      </c>
      <c r="D332" s="2">
        <v>6.2119216709540043E-2</v>
      </c>
      <c r="E332" s="2">
        <f>D332*VLOOKUP(A332&amp;" TOTAL",FullElectricity!C298:D723,2,FALSE)</f>
        <v>2.0397125604982631</v>
      </c>
    </row>
    <row r="333" spans="1:41">
      <c r="A333" s="4" t="str">
        <f t="shared" si="21"/>
        <v>PL</v>
      </c>
      <c r="B333" s="4"/>
      <c r="C333" t="s">
        <v>73</v>
      </c>
      <c r="D333" s="2">
        <v>1.1575812029982646E-2</v>
      </c>
      <c r="E333" s="2">
        <f>D333*VLOOKUP(A333&amp;" TOTAL",FullElectricity!C299:D724,2,FALSE)</f>
        <v>0.38009702063574735</v>
      </c>
    </row>
    <row r="334" spans="1:41">
      <c r="A334" s="4" t="str">
        <f t="shared" si="21"/>
        <v>PL</v>
      </c>
      <c r="B334" s="4"/>
      <c r="C334" t="s">
        <v>74</v>
      </c>
      <c r="D334" s="2">
        <v>0</v>
      </c>
      <c r="E334" s="2">
        <f>D334*VLOOKUP(A334&amp;" TOTAL",FullElectricity!C300:D725,2,FALSE)</f>
        <v>0</v>
      </c>
    </row>
    <row r="335" spans="1:41">
      <c r="A335" s="4" t="str">
        <f>A334</f>
        <v>PL</v>
      </c>
      <c r="B335" s="4"/>
      <c r="C335" t="s">
        <v>5</v>
      </c>
      <c r="D335" s="2">
        <f>SUM(D325:D334)</f>
        <v>1</v>
      </c>
      <c r="E335" s="2">
        <f>SUM(E325:E334)</f>
        <v>32.835452031464712</v>
      </c>
    </row>
    <row r="337" spans="1:41" ht="15.75">
      <c r="A337" s="4">
        <f>A322+1</f>
        <v>22</v>
      </c>
      <c r="C337" s="8" t="s">
        <v>125</v>
      </c>
      <c r="E337" s="4"/>
    </row>
    <row r="338" spans="1:41">
      <c r="A338" s="5" t="s">
        <v>126</v>
      </c>
    </row>
    <row r="339" spans="1:41" ht="30">
      <c r="B339" s="1"/>
      <c r="C339" s="1"/>
      <c r="D339" s="1" t="str">
        <f>A338&amp;" Residential"</f>
        <v>PT Residential</v>
      </c>
      <c r="E339" s="1" t="str">
        <f>A338&amp;" TOTAL"</f>
        <v>PT TOTAL</v>
      </c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</row>
    <row r="340" spans="1:41">
      <c r="A340" s="4" t="str">
        <f>A338</f>
        <v>PT</v>
      </c>
      <c r="B340" s="4"/>
      <c r="C340" t="s">
        <v>65</v>
      </c>
      <c r="D340" s="2">
        <v>0.16399659139326803</v>
      </c>
      <c r="E340" s="2">
        <f>D340*VLOOKUP(A340&amp;" TOTAL",FullElectricity!C309:D734,2,FALSE)</f>
        <v>2.908148487141387</v>
      </c>
    </row>
    <row r="341" spans="1:41">
      <c r="A341" s="4" t="str">
        <f>A340</f>
        <v>PT</v>
      </c>
      <c r="B341" s="4"/>
      <c r="C341" t="s">
        <v>66</v>
      </c>
      <c r="D341" s="2">
        <v>8.372390285470814E-3</v>
      </c>
      <c r="E341" s="2">
        <f>D341*VLOOKUP(A341&amp;" TOTAL",FullElectricity!C310:D735,2,FALSE)</f>
        <v>0.14846744030222978</v>
      </c>
    </row>
    <row r="342" spans="1:41">
      <c r="A342" s="4" t="str">
        <f t="shared" ref="A342:A349" si="22">A341</f>
        <v>PT</v>
      </c>
      <c r="B342" s="4"/>
      <c r="C342" t="s">
        <v>67</v>
      </c>
      <c r="D342" s="2">
        <v>0.21855560289731574</v>
      </c>
      <c r="E342" s="2">
        <f>D342*VLOOKUP(A342&amp;" TOTAL",FullElectricity!C311:D736,2,FALSE)</f>
        <v>3.8756424174569348</v>
      </c>
    </row>
    <row r="343" spans="1:41">
      <c r="A343" s="4" t="str">
        <f t="shared" si="22"/>
        <v>PT</v>
      </c>
      <c r="B343" s="4"/>
      <c r="C343" t="s">
        <v>68</v>
      </c>
      <c r="D343" s="2">
        <v>0</v>
      </c>
      <c r="E343" s="2">
        <f>D343*VLOOKUP(A343&amp;" TOTAL",FullElectricity!C312:D737,2,FALSE)</f>
        <v>0</v>
      </c>
    </row>
    <row r="344" spans="1:41">
      <c r="A344" s="4" t="str">
        <f t="shared" si="22"/>
        <v>PT</v>
      </c>
      <c r="B344" s="4"/>
      <c r="C344" t="s">
        <v>69</v>
      </c>
      <c r="D344" s="2">
        <v>0.2788027268853856</v>
      </c>
      <c r="E344" s="2">
        <f>D344*VLOOKUP(A344&amp;" TOTAL",FullElectricity!C313:D738,2,FALSE)</f>
        <v>4.9440035400388833</v>
      </c>
    </row>
    <row r="345" spans="1:41">
      <c r="A345" s="4" t="str">
        <f t="shared" si="22"/>
        <v>PT</v>
      </c>
      <c r="B345" s="4"/>
      <c r="C345" t="s">
        <v>70</v>
      </c>
      <c r="D345" s="2">
        <v>0.22731146144013636</v>
      </c>
      <c r="E345" s="2">
        <f>D345*VLOOKUP(A345&amp;" TOTAL",FullElectricity!C314:D739,2,FALSE)</f>
        <v>4.0309098931928542</v>
      </c>
    </row>
    <row r="346" spans="1:41">
      <c r="A346" s="4" t="str">
        <f t="shared" si="22"/>
        <v>PT</v>
      </c>
      <c r="B346" s="4"/>
      <c r="C346" t="s">
        <v>71</v>
      </c>
      <c r="D346" s="2">
        <v>4.6655304644226674E-2</v>
      </c>
      <c r="E346" s="2">
        <f>D346*VLOOKUP(A346&amp;" TOTAL",FullElectricity!C315:D740,2,FALSE)</f>
        <v>0.82733764443227287</v>
      </c>
    </row>
    <row r="347" spans="1:41">
      <c r="A347" s="4" t="str">
        <f t="shared" si="22"/>
        <v>PT</v>
      </c>
      <c r="B347" s="4"/>
      <c r="C347" t="s">
        <v>72</v>
      </c>
      <c r="D347" s="2">
        <v>4.2564976565828722E-2</v>
      </c>
      <c r="E347" s="2">
        <f>D347*VLOOKUP(A347&amp;" TOTAL",FullElectricity!C316:D741,2,FALSE)</f>
        <v>0.7548039331395805</v>
      </c>
    </row>
    <row r="348" spans="1:41">
      <c r="A348" s="4" t="str">
        <f t="shared" si="22"/>
        <v>PT</v>
      </c>
      <c r="B348" s="4"/>
      <c r="C348" t="s">
        <v>73</v>
      </c>
      <c r="D348" s="2">
        <v>5.4111631870472944E-3</v>
      </c>
      <c r="E348" s="2">
        <f>D348*VLOOKUP(A348&amp;" TOTAL",FullElectricity!C317:D742,2,FALSE)</f>
        <v>9.5956055564291001E-2</v>
      </c>
    </row>
    <row r="349" spans="1:41">
      <c r="A349" s="4" t="str">
        <f t="shared" si="22"/>
        <v>PT</v>
      </c>
      <c r="B349" s="4"/>
      <c r="C349" t="s">
        <v>74</v>
      </c>
      <c r="D349" s="2">
        <v>8.3297827013208356E-3</v>
      </c>
      <c r="E349" s="2">
        <f>D349*VLOOKUP(A349&amp;" TOTAL",FullElectricity!C318:D743,2,FALSE)</f>
        <v>0.14771188080959757</v>
      </c>
    </row>
    <row r="350" spans="1:41">
      <c r="A350" s="4" t="str">
        <f>A349</f>
        <v>PT</v>
      </c>
      <c r="B350" s="4"/>
      <c r="C350" t="s">
        <v>5</v>
      </c>
      <c r="D350" s="2">
        <f>SUM(D340:D349)</f>
        <v>0.99999999999999989</v>
      </c>
      <c r="E350" s="2">
        <f>SUM(E340:E349)</f>
        <v>17.732981292078033</v>
      </c>
    </row>
    <row r="352" spans="1:41" ht="15.75">
      <c r="A352" s="4">
        <f>A337+1</f>
        <v>23</v>
      </c>
      <c r="C352" s="8" t="s">
        <v>127</v>
      </c>
      <c r="E352" s="4"/>
    </row>
    <row r="353" spans="1:41">
      <c r="A353" s="5" t="s">
        <v>128</v>
      </c>
    </row>
    <row r="354" spans="1:41" ht="30">
      <c r="B354" s="1"/>
      <c r="C354" s="1"/>
      <c r="D354" s="1" t="str">
        <f>A353&amp;" Residential"</f>
        <v>RO Residential</v>
      </c>
      <c r="E354" s="1" t="str">
        <f>A353&amp;" TOTAL"</f>
        <v>RO TOTAL</v>
      </c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</row>
    <row r="355" spans="1:41">
      <c r="A355" s="4" t="str">
        <f>A353</f>
        <v>RO</v>
      </c>
      <c r="B355" s="4"/>
      <c r="C355" t="s">
        <v>65</v>
      </c>
      <c r="D355" s="2">
        <v>0.21305574801020669</v>
      </c>
      <c r="E355" s="2">
        <f>D355*VLOOKUP(A355&amp;" TOTAL",FullElectricity!C327:D752,2,FALSE)</f>
        <v>1.568107646384642</v>
      </c>
    </row>
    <row r="356" spans="1:41">
      <c r="A356" s="4" t="str">
        <f>A355</f>
        <v>RO</v>
      </c>
      <c r="B356" s="4"/>
      <c r="C356" t="s">
        <v>66</v>
      </c>
      <c r="D356" s="2">
        <v>1.3518765736688241E-4</v>
      </c>
      <c r="E356" s="2">
        <f>D356*VLOOKUP(A356&amp;" TOTAL",FullElectricity!C328:D753,2,FALSE)</f>
        <v>9.9499216141157474E-4</v>
      </c>
    </row>
    <row r="357" spans="1:41">
      <c r="A357" s="4" t="str">
        <f t="shared" ref="A357:A364" si="23">A356</f>
        <v>RO</v>
      </c>
      <c r="B357" s="4"/>
      <c r="C357" t="s">
        <v>67</v>
      </c>
      <c r="D357" s="2">
        <v>4.4611926931071196E-2</v>
      </c>
      <c r="E357" s="2">
        <f>D357*VLOOKUP(A357&amp;" TOTAL",FullElectricity!C329:D754,2,FALSE)</f>
        <v>0.32834741326581968</v>
      </c>
    </row>
    <row r="358" spans="1:41">
      <c r="A358" s="4" t="str">
        <f t="shared" si="23"/>
        <v>RO</v>
      </c>
      <c r="B358" s="4"/>
      <c r="C358" t="s">
        <v>68</v>
      </c>
      <c r="D358" s="2">
        <v>0.19375770992108418</v>
      </c>
      <c r="E358" s="2">
        <f>D358*VLOOKUP(A358&amp;" TOTAL",FullElectricity!C330:D755,2,FALSE)</f>
        <v>1.4260725153431393</v>
      </c>
    </row>
    <row r="359" spans="1:41">
      <c r="A359" s="4" t="str">
        <f t="shared" si="23"/>
        <v>RO</v>
      </c>
      <c r="B359" s="4"/>
      <c r="C359" t="s">
        <v>69</v>
      </c>
      <c r="D359" s="2">
        <v>0.38699156766987175</v>
      </c>
      <c r="E359" s="2">
        <f>D359*VLOOKUP(A359&amp;" TOTAL",FullElectricity!C331:D756,2,FALSE)</f>
        <v>2.8482894360608091</v>
      </c>
    </row>
    <row r="360" spans="1:41">
      <c r="A360" s="4" t="str">
        <f t="shared" si="23"/>
        <v>RO</v>
      </c>
      <c r="B360" s="4"/>
      <c r="C360" t="s">
        <v>70</v>
      </c>
      <c r="D360" s="2">
        <v>0.14733764807273095</v>
      </c>
      <c r="E360" s="2">
        <f>D360*VLOOKUP(A360&amp;" TOTAL",FullElectricity!C332:D757,2,FALSE)</f>
        <v>1.08441708191844</v>
      </c>
    </row>
    <row r="361" spans="1:41">
      <c r="A361" s="4" t="str">
        <f t="shared" si="23"/>
        <v>RO</v>
      </c>
      <c r="B361" s="4"/>
      <c r="C361" t="s">
        <v>71</v>
      </c>
      <c r="D361" s="2">
        <v>1.1237474018622101E-2</v>
      </c>
      <c r="E361" s="2">
        <f>D361*VLOOKUP(A361&amp;" TOTAL",FullElectricity!C333:D758,2,FALSE)</f>
        <v>8.2708723417337163E-2</v>
      </c>
    </row>
    <row r="362" spans="1:41">
      <c r="A362" s="4" t="str">
        <f t="shared" si="23"/>
        <v>RO</v>
      </c>
      <c r="B362" s="4"/>
      <c r="C362" t="s">
        <v>72</v>
      </c>
      <c r="D362" s="2">
        <v>2.6868546901667877E-3</v>
      </c>
      <c r="E362" s="2">
        <f>D362*VLOOKUP(A362&amp;" TOTAL",FullElectricity!C334:D759,2,FALSE)</f>
        <v>1.9775469208055046E-2</v>
      </c>
    </row>
    <row r="363" spans="1:41">
      <c r="A363" s="4" t="str">
        <f t="shared" si="23"/>
        <v>RO</v>
      </c>
      <c r="B363" s="4"/>
      <c r="C363" t="s">
        <v>73</v>
      </c>
      <c r="D363" s="2">
        <v>1.858830288794633E-4</v>
      </c>
      <c r="E363" s="2">
        <f>D363*VLOOKUP(A363&amp;" TOTAL",FullElectricity!C335:D760,2,FALSE)</f>
        <v>1.3681142219409152E-3</v>
      </c>
    </row>
    <row r="364" spans="1:41">
      <c r="A364" s="4" t="str">
        <f t="shared" si="23"/>
        <v>RO</v>
      </c>
      <c r="B364" s="4"/>
      <c r="C364" t="s">
        <v>74</v>
      </c>
      <c r="D364" s="2">
        <v>0</v>
      </c>
      <c r="E364" s="2">
        <f>D364*VLOOKUP(A364&amp;" TOTAL",FullElectricity!C336:D761,2,FALSE)</f>
        <v>0</v>
      </c>
    </row>
    <row r="365" spans="1:41">
      <c r="A365" s="4" t="str">
        <f>A364</f>
        <v>RO</v>
      </c>
      <c r="B365" s="4"/>
      <c r="C365" t="s">
        <v>5</v>
      </c>
      <c r="D365" s="2">
        <f>SUM(D355:D364)</f>
        <v>1</v>
      </c>
      <c r="E365" s="2">
        <f>SUM(E355:E364)</f>
        <v>7.3600813919815939</v>
      </c>
    </row>
    <row r="367" spans="1:41" ht="15.75">
      <c r="A367" s="4">
        <f>A352+1</f>
        <v>24</v>
      </c>
      <c r="C367" s="8" t="s">
        <v>129</v>
      </c>
      <c r="E367" s="4"/>
    </row>
    <row r="368" spans="1:41">
      <c r="A368" s="5" t="s">
        <v>130</v>
      </c>
    </row>
    <row r="369" spans="1:41" ht="30">
      <c r="B369" s="1"/>
      <c r="C369" s="1"/>
      <c r="D369" s="1" t="str">
        <f>A368&amp;" Residential"</f>
        <v>SI Residential</v>
      </c>
      <c r="E369" s="1" t="str">
        <f>A368&amp;" TOTAL"</f>
        <v>SI TOTAL</v>
      </c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</row>
    <row r="370" spans="1:41">
      <c r="A370" s="4" t="str">
        <f>A368</f>
        <v>SI</v>
      </c>
      <c r="B370" s="4"/>
      <c r="C370" t="s">
        <v>65</v>
      </c>
      <c r="D370" s="2">
        <v>0.26814098134070491</v>
      </c>
      <c r="E370" s="2">
        <f>D370*VLOOKUP(A370&amp;" TOTAL",FullElectricity!C345:D770,2,FALSE)</f>
        <v>0.89749381244846393</v>
      </c>
    </row>
    <row r="371" spans="1:41">
      <c r="A371" s="4" t="str">
        <f>A370</f>
        <v>SI</v>
      </c>
      <c r="B371" s="4"/>
      <c r="C371" t="s">
        <v>66</v>
      </c>
      <c r="D371" s="2">
        <v>1.0240623233021299E-2</v>
      </c>
      <c r="E371" s="2">
        <f>D371*VLOOKUP(A371&amp;" TOTAL",FullElectricity!C346:D771,2,FALSE)</f>
        <v>3.4276356942150803E-2</v>
      </c>
    </row>
    <row r="372" spans="1:41">
      <c r="A372" s="4" t="str">
        <f t="shared" ref="A372:A379" si="24">A371</f>
        <v>SI</v>
      </c>
      <c r="B372" s="4"/>
      <c r="C372" t="s">
        <v>67</v>
      </c>
      <c r="D372" s="2">
        <v>0</v>
      </c>
      <c r="E372" s="2">
        <f>D372*VLOOKUP(A372&amp;" TOTAL",FullElectricity!C347:D772,2,FALSE)</f>
        <v>0</v>
      </c>
    </row>
    <row r="373" spans="1:41">
      <c r="A373" s="4" t="str">
        <f t="shared" si="24"/>
        <v>SI</v>
      </c>
      <c r="B373" s="4"/>
      <c r="C373" t="s">
        <v>68</v>
      </c>
      <c r="D373" s="2">
        <v>0.34730162719105356</v>
      </c>
      <c r="E373" s="2">
        <f>D373*VLOOKUP(A373&amp;" TOTAL",FullElectricity!C348:D773,2,FALSE)</f>
        <v>1.1624521544552737</v>
      </c>
    </row>
    <row r="374" spans="1:41">
      <c r="A374" s="4" t="str">
        <f t="shared" si="24"/>
        <v>SI</v>
      </c>
      <c r="B374" s="4"/>
      <c r="C374" t="s">
        <v>69</v>
      </c>
      <c r="D374" s="2">
        <v>0.32323930388892375</v>
      </c>
      <c r="E374" s="2">
        <f>D374*VLOOKUP(A374&amp;" TOTAL",FullElectricity!C349:D774,2,FALSE)</f>
        <v>1.0819132298611402</v>
      </c>
    </row>
    <row r="375" spans="1:41">
      <c r="A375" s="4" t="str">
        <f t="shared" si="24"/>
        <v>SI</v>
      </c>
      <c r="B375" s="4"/>
      <c r="C375" t="s">
        <v>70</v>
      </c>
      <c r="D375" s="2">
        <v>3.3360557894075521E-2</v>
      </c>
      <c r="E375" s="2">
        <f>D375*VLOOKUP(A375&amp;" TOTAL",FullElectricity!C350:D775,2,FALSE)</f>
        <v>0.11166101556001275</v>
      </c>
    </row>
    <row r="376" spans="1:41">
      <c r="A376" s="4" t="str">
        <f t="shared" si="24"/>
        <v>SI</v>
      </c>
      <c r="B376" s="4"/>
      <c r="C376" t="s">
        <v>71</v>
      </c>
      <c r="D376" s="2">
        <v>5.6543318464534768E-4</v>
      </c>
      <c r="E376" s="2">
        <f>D376*VLOOKUP(A376&amp;" TOTAL",FullElectricity!C351:D776,2,FALSE)</f>
        <v>1.8925595857629274E-3</v>
      </c>
    </row>
    <row r="377" spans="1:41">
      <c r="A377" s="4" t="str">
        <f t="shared" si="24"/>
        <v>SI</v>
      </c>
      <c r="B377" s="4"/>
      <c r="C377" t="s">
        <v>72</v>
      </c>
      <c r="D377" s="2">
        <v>1.6774517811145317E-2</v>
      </c>
      <c r="E377" s="2">
        <f>D377*VLOOKUP(A377&amp;" TOTAL",FullElectricity!C352:D777,2,FALSE)</f>
        <v>5.6145934377633523E-2</v>
      </c>
    </row>
    <row r="378" spans="1:41">
      <c r="A378" s="4" t="str">
        <f t="shared" si="24"/>
        <v>SI</v>
      </c>
      <c r="B378" s="4"/>
      <c r="C378" t="s">
        <v>73</v>
      </c>
      <c r="D378" s="2">
        <v>3.7695545643023182E-4</v>
      </c>
      <c r="E378" s="2">
        <f>D378*VLOOKUP(A378&amp;" TOTAL",FullElectricity!C353:D778,2,FALSE)</f>
        <v>1.2617063905086185E-3</v>
      </c>
    </row>
    <row r="379" spans="1:41">
      <c r="A379" s="4" t="str">
        <f t="shared" si="24"/>
        <v>SI</v>
      </c>
      <c r="B379" s="4"/>
      <c r="C379" t="s">
        <v>74</v>
      </c>
      <c r="D379" s="2">
        <v>0</v>
      </c>
      <c r="E379" s="2">
        <f>D379*VLOOKUP(A379&amp;" TOTAL",FullElectricity!C354:D779,2,FALSE)</f>
        <v>0</v>
      </c>
    </row>
    <row r="380" spans="1:41">
      <c r="A380" s="4" t="str">
        <f>A379</f>
        <v>SI</v>
      </c>
      <c r="B380" s="4"/>
      <c r="C380" t="s">
        <v>5</v>
      </c>
      <c r="D380" s="2">
        <f>SUM(D370:D379)</f>
        <v>1</v>
      </c>
      <c r="E380" s="2">
        <f>SUM(E370:E379)</f>
        <v>3.3470967696209466</v>
      </c>
    </row>
    <row r="382" spans="1:41" ht="15.75">
      <c r="A382" s="4">
        <f>A367+1</f>
        <v>25</v>
      </c>
      <c r="C382" s="8" t="s">
        <v>131</v>
      </c>
      <c r="E382" s="4"/>
    </row>
    <row r="383" spans="1:41">
      <c r="A383" s="5" t="s">
        <v>132</v>
      </c>
    </row>
    <row r="384" spans="1:41" ht="30">
      <c r="B384" s="1"/>
      <c r="C384" s="1"/>
      <c r="D384" s="1" t="str">
        <f>A383&amp;" Residential"</f>
        <v>SK Residential</v>
      </c>
      <c r="E384" s="1" t="str">
        <f>A383&amp;" TOTAL"</f>
        <v>SK TOTAL</v>
      </c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</row>
    <row r="385" spans="1:41">
      <c r="A385" s="4" t="str">
        <f>A383</f>
        <v>SK</v>
      </c>
      <c r="B385" s="4"/>
      <c r="C385" t="s">
        <v>65</v>
      </c>
      <c r="D385" s="2">
        <v>0.16465517241379313</v>
      </c>
      <c r="E385" s="2">
        <f>D385*VLOOKUP(A385&amp;" TOTAL",FullElectricity!C363:D788,2,FALSE)</f>
        <v>1.2729667103958278</v>
      </c>
    </row>
    <row r="386" spans="1:41">
      <c r="A386" s="4" t="str">
        <f>A385</f>
        <v>SK</v>
      </c>
      <c r="B386" s="4"/>
      <c r="C386" t="s">
        <v>66</v>
      </c>
      <c r="D386" s="2">
        <v>1.4620689655172414E-2</v>
      </c>
      <c r="E386" s="2">
        <f>D386*VLOOKUP(A386&amp;" TOTAL",FullElectricity!C364:D789,2,FALSE)</f>
        <v>0.1130341120854096</v>
      </c>
    </row>
    <row r="387" spans="1:41">
      <c r="A387" s="4" t="str">
        <f t="shared" ref="A387:A394" si="25">A386</f>
        <v>SK</v>
      </c>
      <c r="B387" s="4"/>
      <c r="C387" t="s">
        <v>67</v>
      </c>
      <c r="D387" s="2">
        <v>2.0689655172413793E-4</v>
      </c>
      <c r="E387" s="2">
        <f>D387*VLOOKUP(A387&amp;" TOTAL",FullElectricity!C365:D790,2,FALSE)</f>
        <v>1.5995393219633434E-3</v>
      </c>
    </row>
    <row r="388" spans="1:41">
      <c r="A388" s="4" t="str">
        <f t="shared" si="25"/>
        <v>SK</v>
      </c>
      <c r="B388" s="4"/>
      <c r="C388" t="s">
        <v>68</v>
      </c>
      <c r="D388" s="2">
        <v>0.53431034482758621</v>
      </c>
      <c r="E388" s="2">
        <f>D388*VLOOKUP(A388&amp;" TOTAL",FullElectricity!C366:D791,2,FALSE)</f>
        <v>4.130810298970335</v>
      </c>
    </row>
    <row r="389" spans="1:41">
      <c r="A389" s="4" t="str">
        <f t="shared" si="25"/>
        <v>SK</v>
      </c>
      <c r="B389" s="4"/>
      <c r="C389" t="s">
        <v>69</v>
      </c>
      <c r="D389" s="2">
        <v>0.11779310344827586</v>
      </c>
      <c r="E389" s="2">
        <f>D389*VLOOKUP(A389&amp;" TOTAL",FullElectricity!C367:D792,2,FALSE)</f>
        <v>0.91067105397113024</v>
      </c>
    </row>
    <row r="390" spans="1:41">
      <c r="A390" s="4" t="str">
        <f t="shared" si="25"/>
        <v>SK</v>
      </c>
      <c r="B390" s="4"/>
      <c r="C390" t="s">
        <v>70</v>
      </c>
      <c r="D390" s="2">
        <v>9.8379310344827595E-2</v>
      </c>
      <c r="E390" s="2">
        <f>D390*VLOOKUP(A390&amp;" TOTAL",FullElectricity!C368:D793,2,FALSE)</f>
        <v>0.76058094759356987</v>
      </c>
    </row>
    <row r="391" spans="1:41">
      <c r="A391" s="4" t="str">
        <f t="shared" si="25"/>
        <v>SK</v>
      </c>
      <c r="B391" s="4"/>
      <c r="C391" t="s">
        <v>71</v>
      </c>
      <c r="D391" s="2">
        <v>1.7448275862068964E-2</v>
      </c>
      <c r="E391" s="2">
        <f>D391*VLOOKUP(A391&amp;" TOTAL",FullElectricity!C369:D794,2,FALSE)</f>
        <v>0.13489448281890862</v>
      </c>
    </row>
    <row r="392" spans="1:41">
      <c r="A392" s="4" t="str">
        <f t="shared" si="25"/>
        <v>SK</v>
      </c>
      <c r="B392" s="4"/>
      <c r="C392" t="s">
        <v>72</v>
      </c>
      <c r="D392" s="2">
        <v>3.1517241379310348E-2</v>
      </c>
      <c r="E392" s="2">
        <f>D392*VLOOKUP(A392&amp;" TOTAL",FullElectricity!C370:D795,2,FALSE)</f>
        <v>0.24366315671241603</v>
      </c>
    </row>
    <row r="393" spans="1:41">
      <c r="A393" s="4" t="str">
        <f t="shared" si="25"/>
        <v>SK</v>
      </c>
      <c r="B393" s="4"/>
      <c r="C393" t="s">
        <v>73</v>
      </c>
      <c r="D393" s="2">
        <v>2.0137931034482758E-2</v>
      </c>
      <c r="E393" s="2">
        <f>D393*VLOOKUP(A393&amp;" TOTAL",FullElectricity!C371:D796,2,FALSE)</f>
        <v>0.1556884940044321</v>
      </c>
    </row>
    <row r="394" spans="1:41">
      <c r="A394" s="4" t="str">
        <f t="shared" si="25"/>
        <v>SK</v>
      </c>
      <c r="B394" s="4"/>
      <c r="C394" t="s">
        <v>74</v>
      </c>
      <c r="D394" s="2">
        <v>9.3103448275862069E-4</v>
      </c>
      <c r="E394" s="2">
        <f>D394*VLOOKUP(A394&amp;" TOTAL",FullElectricity!C372:D797,2,FALSE)</f>
        <v>7.1979269488350456E-3</v>
      </c>
    </row>
    <row r="395" spans="1:41">
      <c r="A395" s="4" t="str">
        <f>A394</f>
        <v>SK</v>
      </c>
      <c r="B395" s="4"/>
      <c r="C395" t="s">
        <v>5</v>
      </c>
      <c r="D395" s="2">
        <f>SUM(D385:D394)</f>
        <v>1</v>
      </c>
      <c r="E395" s="2">
        <f>SUM(E385:E394)</f>
        <v>7.7311067228228278</v>
      </c>
    </row>
    <row r="397" spans="1:41" ht="15.75">
      <c r="A397" s="4">
        <f>A382+1</f>
        <v>26</v>
      </c>
      <c r="C397" s="8" t="s">
        <v>133</v>
      </c>
      <c r="E397" s="4"/>
    </row>
    <row r="398" spans="1:41">
      <c r="A398" s="5" t="s">
        <v>134</v>
      </c>
    </row>
    <row r="399" spans="1:41" ht="30">
      <c r="B399" s="1"/>
      <c r="C399" s="1"/>
      <c r="D399" s="1" t="str">
        <f>A398&amp;" Residential"</f>
        <v>FI Residential</v>
      </c>
      <c r="E399" s="1" t="str">
        <f>A398&amp;" TOTAL"</f>
        <v>FI TOTAL</v>
      </c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</row>
    <row r="400" spans="1:41">
      <c r="A400" s="4" t="str">
        <f>A398</f>
        <v>FI</v>
      </c>
      <c r="B400" s="4"/>
      <c r="C400" t="s">
        <v>65</v>
      </c>
      <c r="D400" s="2">
        <v>0.24385975062921286</v>
      </c>
      <c r="E400" s="2">
        <f>D400*VLOOKUP(A400&amp;" TOTAL",FullElectricity!C381:D806,2,FALSE)</f>
        <v>6.4896498184631728</v>
      </c>
    </row>
    <row r="401" spans="1:41">
      <c r="A401" s="4" t="str">
        <f>A400</f>
        <v>FI</v>
      </c>
      <c r="B401" s="4"/>
      <c r="C401" t="s">
        <v>66</v>
      </c>
      <c r="D401" s="2">
        <v>7.2323314143547322E-5</v>
      </c>
      <c r="E401" s="2">
        <f>D401*VLOOKUP(A401&amp;" TOTAL",FullElectricity!C382:D807,2,FALSE)</f>
        <v>1.9246840911273423E-3</v>
      </c>
    </row>
    <row r="402" spans="1:41">
      <c r="A402" s="4" t="str">
        <f t="shared" ref="A402:A409" si="26">A401</f>
        <v>FI</v>
      </c>
      <c r="B402" s="4"/>
      <c r="C402" t="s">
        <v>67</v>
      </c>
      <c r="D402" s="2">
        <v>7.1455434373824747E-3</v>
      </c>
      <c r="E402" s="2">
        <f>D402*VLOOKUP(A402&amp;" TOTAL",FullElectricity!C383:D808,2,FALSE)</f>
        <v>0.19015878820338139</v>
      </c>
    </row>
    <row r="403" spans="1:41">
      <c r="A403" s="4" t="str">
        <f t="shared" si="26"/>
        <v>FI</v>
      </c>
      <c r="B403" s="4"/>
      <c r="C403" t="s">
        <v>68</v>
      </c>
      <c r="D403" s="2">
        <v>0.33249920444354442</v>
      </c>
      <c r="E403" s="2">
        <f>D403*VLOOKUP(A403&amp;" TOTAL",FullElectricity!C384:D809,2,FALSE)</f>
        <v>8.8485426405488425</v>
      </c>
    </row>
    <row r="404" spans="1:41">
      <c r="A404" s="4" t="str">
        <f t="shared" si="26"/>
        <v>FI</v>
      </c>
      <c r="B404" s="4"/>
      <c r="C404" t="s">
        <v>69</v>
      </c>
      <c r="D404" s="2">
        <v>0.15587120664217316</v>
      </c>
      <c r="E404" s="2">
        <f>D404*VLOOKUP(A404&amp;" TOTAL",FullElectricity!C385:D810,2,FALSE)</f>
        <v>4.1480791531976475</v>
      </c>
    </row>
    <row r="405" spans="1:41">
      <c r="A405" s="4" t="str">
        <f t="shared" si="26"/>
        <v>FI</v>
      </c>
      <c r="B405" s="4"/>
      <c r="C405" t="s">
        <v>70</v>
      </c>
      <c r="D405" s="2">
        <v>9.7289322185899849E-2</v>
      </c>
      <c r="E405" s="2">
        <f>D405*VLOOKUP(A405&amp;" TOTAL",FullElectricity!C386:D811,2,FALSE)</f>
        <v>2.5890850393845004</v>
      </c>
    </row>
    <row r="406" spans="1:41">
      <c r="A406" s="4" t="str">
        <f t="shared" si="26"/>
        <v>FI</v>
      </c>
      <c r="B406" s="4"/>
      <c r="C406" t="s">
        <v>71</v>
      </c>
      <c r="D406" s="2">
        <v>4.5563687910434806E-3</v>
      </c>
      <c r="E406" s="2">
        <f>D406*VLOOKUP(A406&amp;" TOTAL",FullElectricity!C387:D812,2,FALSE)</f>
        <v>0.12125509774102254</v>
      </c>
    </row>
    <row r="407" spans="1:41">
      <c r="A407" s="4" t="str">
        <f t="shared" si="26"/>
        <v>FI</v>
      </c>
      <c r="B407" s="4"/>
      <c r="C407" t="s">
        <v>72</v>
      </c>
      <c r="D407" s="2">
        <v>0.14286747475916337</v>
      </c>
      <c r="E407" s="2">
        <f>D407*VLOOKUP(A407&amp;" TOTAL",FullElectricity!C388:D813,2,FALSE)</f>
        <v>3.8020209536129514</v>
      </c>
    </row>
    <row r="408" spans="1:41">
      <c r="A408" s="4" t="str">
        <f t="shared" si="26"/>
        <v>FI</v>
      </c>
      <c r="B408" s="4"/>
      <c r="C408" t="s">
        <v>73</v>
      </c>
      <c r="D408" s="2">
        <v>1.1007608412647901E-2</v>
      </c>
      <c r="E408" s="2">
        <f>D408*VLOOKUP(A408&amp;" TOTAL",FullElectricity!C389:D814,2,FALSE)</f>
        <v>0.29293691866958144</v>
      </c>
    </row>
    <row r="409" spans="1:41">
      <c r="A409" s="4" t="str">
        <f t="shared" si="26"/>
        <v>FI</v>
      </c>
      <c r="B409" s="4"/>
      <c r="C409" t="s">
        <v>74</v>
      </c>
      <c r="D409" s="2">
        <v>4.8311973847889609E-3</v>
      </c>
      <c r="E409" s="2">
        <f>D409*VLOOKUP(A409&amp;" TOTAL",FullElectricity!C390:D815,2,FALSE)</f>
        <v>0.12856889728730644</v>
      </c>
    </row>
    <row r="410" spans="1:41">
      <c r="A410" s="4" t="str">
        <f>A409</f>
        <v>FI</v>
      </c>
      <c r="B410" s="4"/>
      <c r="C410" t="s">
        <v>5</v>
      </c>
      <c r="D410" s="2">
        <f>SUM(D400:D409)</f>
        <v>1</v>
      </c>
      <c r="E410" s="2">
        <f>SUM(E400:E409)</f>
        <v>26.612221991199533</v>
      </c>
    </row>
    <row r="412" spans="1:41" ht="15.75">
      <c r="A412" s="4">
        <f>A397+1</f>
        <v>27</v>
      </c>
      <c r="C412" s="8" t="s">
        <v>135</v>
      </c>
      <c r="E412" s="4"/>
    </row>
    <row r="413" spans="1:41">
      <c r="A413" s="5" t="s">
        <v>136</v>
      </c>
    </row>
    <row r="414" spans="1:41" ht="30">
      <c r="B414" s="1"/>
      <c r="C414" s="1"/>
      <c r="D414" s="1" t="str">
        <f>A413&amp;" Residential"</f>
        <v>SE Residential</v>
      </c>
      <c r="E414" s="1" t="str">
        <f>A413&amp;" TOTAL"</f>
        <v>SE TOTAL</v>
      </c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</row>
    <row r="415" spans="1:41">
      <c r="A415" s="4" t="str">
        <f>A413</f>
        <v>SE</v>
      </c>
      <c r="B415" s="4"/>
      <c r="C415" t="s">
        <v>65</v>
      </c>
      <c r="D415" s="2">
        <v>0.47504319447110771</v>
      </c>
      <c r="E415" s="2">
        <f>D415*VLOOKUP(A415&amp;" TOTAL",FullElectricity!C399:D824,2,FALSE)</f>
        <v>14.88948290659971</v>
      </c>
    </row>
    <row r="416" spans="1:41">
      <c r="A416" s="4" t="str">
        <f>A415</f>
        <v>SE</v>
      </c>
      <c r="B416" s="4"/>
      <c r="C416" t="s">
        <v>66</v>
      </c>
      <c r="D416" s="2">
        <v>1.1398540986753696E-4</v>
      </c>
      <c r="E416" s="2">
        <f>D416*VLOOKUP(A416&amp;" TOTAL",FullElectricity!C400:D825,2,FALSE)</f>
        <v>3.5726936657076492E-3</v>
      </c>
    </row>
    <row r="417" spans="1:41">
      <c r="A417" s="4" t="str">
        <f t="shared" ref="A417:A424" si="27">A416</f>
        <v>SE</v>
      </c>
      <c r="B417" s="4"/>
      <c r="C417" t="s">
        <v>67</v>
      </c>
      <c r="D417" s="2">
        <v>4.2984497984258019E-2</v>
      </c>
      <c r="E417" s="2">
        <f>D417*VLOOKUP(A417&amp;" TOTAL",FullElectricity!C401:D826,2,FALSE)</f>
        <v>1.3472815849892268</v>
      </c>
    </row>
    <row r="418" spans="1:41">
      <c r="A418" s="4" t="str">
        <f t="shared" si="27"/>
        <v>SE</v>
      </c>
      <c r="B418" s="4"/>
      <c r="C418" t="s">
        <v>68</v>
      </c>
      <c r="D418" s="2">
        <v>0.38417282587828766</v>
      </c>
      <c r="E418" s="2">
        <f>D418*VLOOKUP(A418&amp;" TOTAL",FullElectricity!C402:D827,2,FALSE)</f>
        <v>12.041293908995829</v>
      </c>
    </row>
    <row r="419" spans="1:41">
      <c r="A419" s="4" t="str">
        <f t="shared" si="27"/>
        <v>SE</v>
      </c>
      <c r="B419" s="4"/>
      <c r="C419" t="s">
        <v>69</v>
      </c>
      <c r="D419" s="2">
        <v>5.255327318103283E-3</v>
      </c>
      <c r="E419" s="2">
        <f>D419*VLOOKUP(A419&amp;" TOTAL",FullElectricity!C403:D828,2,FALSE)</f>
        <v>0.16471998163999477</v>
      </c>
    </row>
    <row r="420" spans="1:41">
      <c r="A420" s="4" t="str">
        <f t="shared" si="27"/>
        <v>SE</v>
      </c>
      <c r="B420" s="4"/>
      <c r="C420" t="s">
        <v>70</v>
      </c>
      <c r="D420" s="2">
        <v>5.3513150316759463E-3</v>
      </c>
      <c r="E420" s="2">
        <f>D420*VLOOKUP(A420&amp;" TOTAL",FullElectricity!C404:D829,2,FALSE)</f>
        <v>0.16772856577953807</v>
      </c>
    </row>
    <row r="421" spans="1:41">
      <c r="A421" s="4" t="str">
        <f t="shared" si="27"/>
        <v>SE</v>
      </c>
      <c r="B421" s="4"/>
      <c r="C421" t="s">
        <v>71</v>
      </c>
      <c r="D421" s="2">
        <v>3.8875023996928397E-3</v>
      </c>
      <c r="E421" s="2">
        <f>D421*VLOOKUP(A421&amp;" TOTAL",FullElectricity!C405:D830,2,FALSE)</f>
        <v>0.12184765765150299</v>
      </c>
    </row>
    <row r="422" spans="1:41">
      <c r="A422" s="4" t="str">
        <f t="shared" si="27"/>
        <v>SE</v>
      </c>
      <c r="B422" s="4"/>
      <c r="C422" t="s">
        <v>72</v>
      </c>
      <c r="D422" s="2">
        <v>6.3183912459205224E-2</v>
      </c>
      <c r="E422" s="2">
        <f>D422*VLOOKUP(A422&amp;" TOTAL",FullElectricity!C406:D831,2,FALSE)</f>
        <v>1.9804005098543664</v>
      </c>
    </row>
    <row r="423" spans="1:41">
      <c r="A423" s="4" t="str">
        <f t="shared" si="27"/>
        <v>SE</v>
      </c>
      <c r="B423" s="4"/>
      <c r="C423" t="s">
        <v>73</v>
      </c>
      <c r="D423" s="2">
        <v>1.0036715300441545E-2</v>
      </c>
      <c r="E423" s="2">
        <f>D423*VLOOKUP(A423&amp;" TOTAL",FullElectricity!C407:D832,2,FALSE)</f>
        <v>0.31458507909099459</v>
      </c>
    </row>
    <row r="424" spans="1:41">
      <c r="A424" s="4" t="str">
        <f t="shared" si="27"/>
        <v>SE</v>
      </c>
      <c r="B424" s="4"/>
      <c r="C424" t="s">
        <v>74</v>
      </c>
      <c r="D424" s="2">
        <v>9.9707237473603376E-3</v>
      </c>
      <c r="E424" s="2">
        <f>D424*VLOOKUP(A424&amp;" TOTAL",FullElectricity!C408:D833,2,FALSE)</f>
        <v>0.31251667749505857</v>
      </c>
    </row>
    <row r="425" spans="1:41">
      <c r="A425" s="4" t="str">
        <f>A424</f>
        <v>SE</v>
      </c>
      <c r="B425" s="4"/>
      <c r="C425" t="s">
        <v>5</v>
      </c>
      <c r="D425" s="2">
        <f>SUM(D415:D424)</f>
        <v>1.0000000000000002</v>
      </c>
      <c r="E425" s="2">
        <f>SUM(E415:E424)</f>
        <v>31.34342956576193</v>
      </c>
    </row>
    <row r="427" spans="1:41" ht="15.75">
      <c r="A427" s="4">
        <f>A412+1</f>
        <v>28</v>
      </c>
      <c r="C427" s="8" t="s">
        <v>137</v>
      </c>
      <c r="E427" s="4"/>
    </row>
    <row r="428" spans="1:41">
      <c r="A428" s="5" t="s">
        <v>138</v>
      </c>
    </row>
    <row r="429" spans="1:41" ht="30">
      <c r="B429" s="1"/>
      <c r="C429" s="1"/>
      <c r="D429" s="1" t="str">
        <f>A428&amp;" Residential"</f>
        <v>UK Residential</v>
      </c>
      <c r="E429" s="1" t="str">
        <f>A428&amp;" TOTAL"</f>
        <v>UK TOTAL</v>
      </c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</row>
    <row r="430" spans="1:41">
      <c r="A430" s="4" t="str">
        <f>A428</f>
        <v>UK</v>
      </c>
      <c r="B430" s="4"/>
      <c r="C430" t="s">
        <v>65</v>
      </c>
      <c r="D430" s="2">
        <v>3.1139303758814057E-2</v>
      </c>
      <c r="E430" s="2">
        <f>D430*VLOOKUP(A430&amp;" TOTAL",FullElectricity!C417:D842,2,FALSE)</f>
        <v>2.2917972792915586</v>
      </c>
    </row>
    <row r="431" spans="1:41">
      <c r="A431" s="4" t="str">
        <f>A430</f>
        <v>UK</v>
      </c>
      <c r="B431" s="4"/>
      <c r="C431" t="s">
        <v>66</v>
      </c>
      <c r="D431" s="2">
        <v>3.75048581422464E-3</v>
      </c>
      <c r="E431" s="2">
        <f>D431*VLOOKUP(A431&amp;" TOTAL",FullElectricity!C418:D843,2,FALSE)</f>
        <v>0.27602907411276595</v>
      </c>
    </row>
    <row r="432" spans="1:41">
      <c r="A432" s="4" t="str">
        <f t="shared" ref="A432:A439" si="28">A431</f>
        <v>UK</v>
      </c>
      <c r="B432" s="4"/>
      <c r="C432" t="s">
        <v>67</v>
      </c>
      <c r="D432" s="2">
        <v>5.4580534118038974E-2</v>
      </c>
      <c r="E432" s="2">
        <f>D432*VLOOKUP(A432&amp;" TOTAL",FullElectricity!C419:D844,2,FALSE)</f>
        <v>4.0170300711555083</v>
      </c>
    </row>
    <row r="433" spans="1:41">
      <c r="A433" s="4" t="str">
        <f t="shared" si="28"/>
        <v>UK</v>
      </c>
      <c r="B433" s="4"/>
      <c r="C433" t="s">
        <v>68</v>
      </c>
      <c r="D433" s="2">
        <v>0.19545000277608127</v>
      </c>
      <c r="E433" s="2">
        <f>D433*VLOOKUP(A433&amp;" TOTAL",FullElectricity!C420:D845,2,FALSE)</f>
        <v>14.384771993271121</v>
      </c>
    </row>
    <row r="434" spans="1:41">
      <c r="A434" s="4" t="str">
        <f t="shared" si="28"/>
        <v>UK</v>
      </c>
      <c r="B434" s="4"/>
      <c r="C434" t="s">
        <v>69</v>
      </c>
      <c r="D434" s="2">
        <v>0.39741546832491254</v>
      </c>
      <c r="E434" s="2">
        <f>D434*VLOOKUP(A434&amp;" TOTAL",FullElectricity!C421:D846,2,FALSE)</f>
        <v>29.249070438757389</v>
      </c>
    </row>
    <row r="435" spans="1:41">
      <c r="A435" s="4" t="str">
        <f t="shared" si="28"/>
        <v>UK</v>
      </c>
      <c r="B435" s="4"/>
      <c r="C435" t="s">
        <v>70</v>
      </c>
      <c r="D435" s="2">
        <v>0.27804674920881683</v>
      </c>
      <c r="E435" s="2">
        <f>D435*VLOOKUP(A435&amp;" TOTAL",FullElectricity!C422:D847,2,FALSE)</f>
        <v>20.463745377488092</v>
      </c>
    </row>
    <row r="436" spans="1:41">
      <c r="A436" s="4" t="str">
        <f t="shared" si="28"/>
        <v>UK</v>
      </c>
      <c r="B436" s="4"/>
      <c r="C436" t="s">
        <v>71</v>
      </c>
      <c r="D436" s="2">
        <v>7.137304980289823E-3</v>
      </c>
      <c r="E436" s="2">
        <f>D436*VLOOKUP(A436&amp;" TOTAL",FullElectricity!C423:D848,2,FALSE)</f>
        <v>0.52529293082451611</v>
      </c>
    </row>
    <row r="437" spans="1:41">
      <c r="A437" s="4" t="str">
        <f t="shared" si="28"/>
        <v>UK</v>
      </c>
      <c r="B437" s="4"/>
      <c r="C437" t="s">
        <v>72</v>
      </c>
      <c r="D437" s="2">
        <v>1.867192271389706E-2</v>
      </c>
      <c r="E437" s="2">
        <f>D437*VLOOKUP(A437&amp;" TOTAL",FullElectricity!C424:D849,2,FALSE)</f>
        <v>1.3742202461010093</v>
      </c>
    </row>
    <row r="438" spans="1:41">
      <c r="A438" s="4" t="str">
        <f t="shared" si="28"/>
        <v>UK</v>
      </c>
      <c r="B438" s="4"/>
      <c r="C438" t="s">
        <v>73</v>
      </c>
      <c r="D438" s="2">
        <v>8.1533507301093759E-3</v>
      </c>
      <c r="E438" s="2">
        <f>D438*VLOOKUP(A438&amp;" TOTAL",FullElectricity!C425:D850,2,FALSE)</f>
        <v>0.600072087838041</v>
      </c>
    </row>
    <row r="439" spans="1:41">
      <c r="A439" s="4" t="str">
        <f t="shared" si="28"/>
        <v>UK</v>
      </c>
      <c r="B439" s="4"/>
      <c r="C439" t="s">
        <v>74</v>
      </c>
      <c r="D439" s="2">
        <v>5.6548775748153897E-3</v>
      </c>
      <c r="E439" s="2">
        <f>D439*VLOOKUP(A439&amp;" TOTAL",FullElectricity!C426:D851,2,FALSE)</f>
        <v>0.41618891485396314</v>
      </c>
    </row>
    <row r="440" spans="1:41">
      <c r="A440" s="4" t="str">
        <f>A439</f>
        <v>UK</v>
      </c>
      <c r="B440" s="4"/>
      <c r="C440" t="s">
        <v>5</v>
      </c>
      <c r="D440" s="2">
        <f>SUM(D430:D439)</f>
        <v>0.99999999999999989</v>
      </c>
      <c r="E440" s="2">
        <f>SUM(E430:E439)</f>
        <v>73.598218413693971</v>
      </c>
    </row>
    <row r="441" spans="1:41" s="11" customFormat="1">
      <c r="A441" s="10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</row>
    <row r="442" spans="1:41" ht="15.75">
      <c r="A442" s="4">
        <v>31</v>
      </c>
      <c r="C442" s="8" t="s">
        <v>139</v>
      </c>
      <c r="E442" s="4"/>
    </row>
    <row r="443" spans="1:41">
      <c r="A443" s="5" t="s">
        <v>140</v>
      </c>
    </row>
    <row r="444" spans="1:41" ht="30">
      <c r="B444" s="1"/>
      <c r="C444" s="1"/>
      <c r="D444" s="1" t="str">
        <f>A443&amp;" Residential"</f>
        <v>NO Residential</v>
      </c>
      <c r="E444" s="1" t="str">
        <f>A443&amp;" TOTAL"</f>
        <v>NO TOTAL</v>
      </c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</row>
    <row r="445" spans="1:41">
      <c r="A445" s="4" t="str">
        <f>A443</f>
        <v>NO</v>
      </c>
      <c r="B445" s="4"/>
      <c r="C445" t="s">
        <v>65</v>
      </c>
      <c r="D445" s="2">
        <v>0.96678761948604075</v>
      </c>
      <c r="E445" s="2">
        <f>D445*VLOOKUP(A445&amp;" TOTAL",FullElectricity!C432:D857,2,FALSE)</f>
        <v>35.218317832526608</v>
      </c>
    </row>
    <row r="446" spans="1:41">
      <c r="A446" s="4" t="str">
        <f>A445</f>
        <v>NO</v>
      </c>
      <c r="B446" s="4"/>
      <c r="C446" t="s">
        <v>66</v>
      </c>
      <c r="D446" s="2">
        <v>0</v>
      </c>
      <c r="E446" s="2">
        <f>D446*VLOOKUP(A446&amp;" TOTAL",FullElectricity!C433:D858,2,FALSE)</f>
        <v>0</v>
      </c>
    </row>
    <row r="447" spans="1:41">
      <c r="A447" s="4" t="str">
        <f t="shared" ref="A447:A454" si="29">A446</f>
        <v>NO</v>
      </c>
      <c r="B447" s="4"/>
      <c r="C447" t="s">
        <v>67</v>
      </c>
      <c r="D447" s="2">
        <v>1.0479568902488559E-2</v>
      </c>
      <c r="E447" s="2">
        <f>D447*VLOOKUP(A447&amp;" TOTAL",FullElectricity!C434:D859,2,FALSE)</f>
        <v>0.38175167008438621</v>
      </c>
    </row>
    <row r="448" spans="1:41">
      <c r="A448" s="4" t="str">
        <f t="shared" si="29"/>
        <v>NO</v>
      </c>
      <c r="B448" s="4"/>
      <c r="C448" t="s">
        <v>68</v>
      </c>
      <c r="D448" s="2">
        <v>0</v>
      </c>
      <c r="E448" s="2">
        <f>D448*VLOOKUP(A448&amp;" TOTAL",FullElectricity!C435:D860,2,FALSE)</f>
        <v>0</v>
      </c>
    </row>
    <row r="449" spans="1:41">
      <c r="A449" s="4" t="str">
        <f t="shared" si="29"/>
        <v>NO</v>
      </c>
      <c r="B449" s="4"/>
      <c r="C449" t="s">
        <v>69</v>
      </c>
      <c r="D449" s="2">
        <v>0</v>
      </c>
      <c r="E449" s="2">
        <f>D449*VLOOKUP(A449&amp;" TOTAL",FullElectricity!C436:D861,2,FALSE)</f>
        <v>0</v>
      </c>
    </row>
    <row r="450" spans="1:41">
      <c r="A450" s="4" t="str">
        <f t="shared" si="29"/>
        <v>NO</v>
      </c>
      <c r="B450" s="4"/>
      <c r="C450" t="s">
        <v>70</v>
      </c>
      <c r="D450" s="2">
        <v>2.2732811611470661E-2</v>
      </c>
      <c r="E450" s="2">
        <f>D450*VLOOKUP(A450&amp;" TOTAL",FullElectricity!C437:D862,2,FALSE)</f>
        <v>0.82811505694016074</v>
      </c>
    </row>
    <row r="451" spans="1:41">
      <c r="A451" s="4" t="str">
        <f t="shared" si="29"/>
        <v>NO</v>
      </c>
      <c r="B451" s="4"/>
      <c r="C451" t="s">
        <v>71</v>
      </c>
      <c r="D451" s="2">
        <v>0</v>
      </c>
      <c r="E451" s="2">
        <f>D451*VLOOKUP(A451&amp;" TOTAL",FullElectricity!C438:D863,2,FALSE)</f>
        <v>0</v>
      </c>
    </row>
    <row r="452" spans="1:41">
      <c r="A452" s="4" t="str">
        <f t="shared" si="29"/>
        <v>NO</v>
      </c>
      <c r="B452" s="4"/>
      <c r="C452" t="s">
        <v>72</v>
      </c>
      <c r="D452" s="2">
        <v>0</v>
      </c>
      <c r="E452" s="2">
        <f>D452*VLOOKUP(A452&amp;" TOTAL",FullElectricity!C439:D864,2,FALSE)</f>
        <v>0</v>
      </c>
    </row>
    <row r="453" spans="1:41">
      <c r="A453" s="4" t="str">
        <f t="shared" si="29"/>
        <v>NO</v>
      </c>
      <c r="B453" s="4"/>
      <c r="C453" t="s">
        <v>73</v>
      </c>
      <c r="D453" s="2">
        <v>0</v>
      </c>
      <c r="E453" s="2">
        <f>D453*VLOOKUP(A453&amp;" TOTAL",FullElectricity!C440:D865,2,FALSE)</f>
        <v>0</v>
      </c>
    </row>
    <row r="454" spans="1:41">
      <c r="A454" s="4" t="str">
        <f t="shared" si="29"/>
        <v>NO</v>
      </c>
      <c r="B454" s="4"/>
      <c r="C454" t="s">
        <v>74</v>
      </c>
      <c r="D454" s="2">
        <v>0</v>
      </c>
      <c r="E454" s="2">
        <f>D454*VLOOKUP(A454&amp;" TOTAL",FullElectricity!C441:D866,2,FALSE)</f>
        <v>0</v>
      </c>
    </row>
    <row r="455" spans="1:41">
      <c r="A455" s="4" t="str">
        <f>A454</f>
        <v>NO</v>
      </c>
      <c r="B455" s="4"/>
      <c r="C455" t="s">
        <v>5</v>
      </c>
      <c r="D455" s="2">
        <f>SUM(D445:D454)</f>
        <v>1</v>
      </c>
      <c r="E455" s="2">
        <f>SUM(E445:E454)</f>
        <v>36.428184559551156</v>
      </c>
    </row>
    <row r="457" spans="1:41" ht="15.75">
      <c r="A457" s="4">
        <v>32</v>
      </c>
      <c r="C457" s="8" t="s">
        <v>141</v>
      </c>
      <c r="E457" s="4"/>
    </row>
    <row r="458" spans="1:41">
      <c r="A458" s="5" t="s">
        <v>142</v>
      </c>
    </row>
    <row r="459" spans="1:41" ht="30">
      <c r="B459" s="1"/>
      <c r="C459" s="1"/>
      <c r="D459" s="1" t="str">
        <f>A458&amp;" Residential"</f>
        <v>CH Residential</v>
      </c>
      <c r="E459" s="1" t="str">
        <f>A458&amp;" TOTAL"</f>
        <v>CH TOTAL</v>
      </c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</row>
    <row r="460" spans="1:41">
      <c r="A460" s="4" t="str">
        <f>A458</f>
        <v>CH</v>
      </c>
      <c r="B460" s="4"/>
      <c r="C460" t="s">
        <v>65</v>
      </c>
      <c r="D460" s="2">
        <v>0.58668901336391299</v>
      </c>
      <c r="E460" s="2">
        <f>D460*VLOOKUP(A460&amp;" TOTAL",FullElectricity!C447:D872,2,FALSE)</f>
        <v>9.3895877766223883</v>
      </c>
    </row>
    <row r="461" spans="1:41">
      <c r="A461" s="4" t="str">
        <f>A460</f>
        <v>CH</v>
      </c>
      <c r="B461" s="4"/>
      <c r="C461" t="s">
        <v>66</v>
      </c>
      <c r="D461" s="2">
        <v>2.1905644011232157E-3</v>
      </c>
      <c r="E461" s="2">
        <f>D461*VLOOKUP(A461&amp;" TOTAL",FullElectricity!C448:D873,2,FALSE)</f>
        <v>3.5058602183048564E-2</v>
      </c>
    </row>
    <row r="462" spans="1:41">
      <c r="A462" s="4" t="str">
        <f t="shared" ref="A462:A469" si="30">A461</f>
        <v>CH</v>
      </c>
      <c r="B462" s="4"/>
      <c r="C462" t="s">
        <v>67</v>
      </c>
      <c r="D462" s="2">
        <v>1.0291242152927857E-3</v>
      </c>
      <c r="E462" s="2">
        <f>D462*VLOOKUP(A462&amp;" TOTAL",FullElectricity!C449:D874,2,FALSE)</f>
        <v>1.6470484247069792E-2</v>
      </c>
    </row>
    <row r="463" spans="1:41">
      <c r="A463" s="4" t="str">
        <f t="shared" si="30"/>
        <v>CH</v>
      </c>
      <c r="B463" s="4"/>
      <c r="C463" t="s">
        <v>68</v>
      </c>
      <c r="D463" s="2">
        <v>0.35791470030432671</v>
      </c>
      <c r="E463" s="2">
        <f>D463*VLOOKUP(A463&amp;" TOTAL",FullElectricity!C450:D875,2,FALSE)</f>
        <v>5.7281991284987726</v>
      </c>
    </row>
    <row r="464" spans="1:41">
      <c r="A464" s="4" t="str">
        <f t="shared" si="30"/>
        <v>CH</v>
      </c>
      <c r="B464" s="4"/>
      <c r="C464" t="s">
        <v>69</v>
      </c>
      <c r="D464" s="2">
        <v>0</v>
      </c>
      <c r="E464" s="2">
        <f>D464*VLOOKUP(A464&amp;" TOTAL",FullElectricity!C451:D876,2,FALSE)</f>
        <v>0</v>
      </c>
    </row>
    <row r="465" spans="1:41">
      <c r="A465" s="4" t="str">
        <f t="shared" si="30"/>
        <v>CH</v>
      </c>
      <c r="B465" s="4"/>
      <c r="C465" t="s">
        <v>70</v>
      </c>
      <c r="D465" s="2">
        <v>2.3993295990826093E-2</v>
      </c>
      <c r="E465" s="2">
        <f>D465*VLOOKUP(A465&amp;" TOTAL",FullElectricity!C452:D877,2,FALSE)</f>
        <v>0.38399757558882719</v>
      </c>
    </row>
    <row r="466" spans="1:41">
      <c r="A466" s="4" t="str">
        <f t="shared" si="30"/>
        <v>CH</v>
      </c>
      <c r="B466" s="4"/>
      <c r="C466" t="s">
        <v>71</v>
      </c>
      <c r="D466" s="2">
        <v>0</v>
      </c>
      <c r="E466" s="2">
        <f>D466*VLOOKUP(A466&amp;" TOTAL",FullElectricity!C453:D878,2,FALSE)</f>
        <v>0</v>
      </c>
    </row>
    <row r="467" spans="1:41">
      <c r="A467" s="4" t="str">
        <f t="shared" si="30"/>
        <v>CH</v>
      </c>
      <c r="B467" s="4"/>
      <c r="C467" t="s">
        <v>72</v>
      </c>
      <c r="D467" s="2">
        <v>0</v>
      </c>
      <c r="E467" s="2">
        <f>D467*VLOOKUP(A467&amp;" TOTAL",FullElectricity!C454:D879,2,FALSE)</f>
        <v>0</v>
      </c>
    </row>
    <row r="468" spans="1:41">
      <c r="A468" s="4" t="str">
        <f t="shared" si="30"/>
        <v>CH</v>
      </c>
      <c r="B468" s="4"/>
      <c r="C468" t="s">
        <v>73</v>
      </c>
      <c r="D468" s="2">
        <v>2.8183301724518148E-2</v>
      </c>
      <c r="E468" s="2">
        <f>D468*VLOOKUP(A468&amp;" TOTAL",FullElectricity!C455:D880,2,FALSE)</f>
        <v>0.4510559757376113</v>
      </c>
    </row>
    <row r="469" spans="1:41">
      <c r="A469" s="4" t="str">
        <f t="shared" si="30"/>
        <v>CH</v>
      </c>
      <c r="B469" s="4"/>
      <c r="C469" t="s">
        <v>74</v>
      </c>
      <c r="D469" s="2">
        <v>0</v>
      </c>
      <c r="E469" s="2">
        <f>D469*VLOOKUP(A469&amp;" TOTAL",FullElectricity!C456:D881,2,FALSE)</f>
        <v>0</v>
      </c>
    </row>
    <row r="470" spans="1:41">
      <c r="A470" s="4" t="str">
        <f>A469</f>
        <v>CH</v>
      </c>
      <c r="B470" s="4"/>
      <c r="C470" t="s">
        <v>5</v>
      </c>
      <c r="D470" s="2">
        <f>SUM(D460:D469)</f>
        <v>0.99999999999999989</v>
      </c>
      <c r="E470" s="2">
        <f>SUM(E460:E469)</f>
        <v>16.004369542877715</v>
      </c>
    </row>
    <row r="472" spans="1:41" ht="15.75">
      <c r="A472" s="4">
        <v>33</v>
      </c>
      <c r="C472" s="8" t="s">
        <v>143</v>
      </c>
      <c r="E472" s="4"/>
    </row>
    <row r="473" spans="1:41">
      <c r="A473" s="5" t="s">
        <v>144</v>
      </c>
    </row>
    <row r="474" spans="1:41" ht="30">
      <c r="B474" s="1"/>
      <c r="C474" s="1"/>
      <c r="D474" s="1" t="str">
        <f>A473&amp;" Residential"</f>
        <v>IS Residential</v>
      </c>
      <c r="E474" s="1" t="str">
        <f>A473&amp;" TOTAL"</f>
        <v>IS TOTAL</v>
      </c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</row>
    <row r="475" spans="1:41">
      <c r="A475" s="4" t="str">
        <f>A473</f>
        <v>IS</v>
      </c>
      <c r="B475" s="4"/>
      <c r="C475" t="s">
        <v>65</v>
      </c>
      <c r="D475" s="2">
        <v>0.70296296296296301</v>
      </c>
      <c r="E475" s="2">
        <f>D475*VLOOKUP(A475&amp;" TOTAL",FullElectricity!C462:D887,2,FALSE)</f>
        <v>1.7102962786865277</v>
      </c>
    </row>
    <row r="476" spans="1:41">
      <c r="A476" s="4" t="str">
        <f>A475</f>
        <v>IS</v>
      </c>
      <c r="B476" s="4"/>
      <c r="C476" t="s">
        <v>66</v>
      </c>
      <c r="D476" s="2">
        <v>0</v>
      </c>
      <c r="E476" s="2">
        <f>D476*VLOOKUP(A476&amp;" TOTAL",FullElectricity!C463:D888,2,FALSE)</f>
        <v>0</v>
      </c>
    </row>
    <row r="477" spans="1:41">
      <c r="A477" s="4" t="str">
        <f t="shared" ref="A477:A484" si="31">A476</f>
        <v>IS</v>
      </c>
      <c r="B477" s="4"/>
      <c r="C477" t="s">
        <v>67</v>
      </c>
      <c r="D477" s="2">
        <v>0</v>
      </c>
      <c r="E477" s="2">
        <f>D477*VLOOKUP(A477&amp;" TOTAL",FullElectricity!C464:D889,2,FALSE)</f>
        <v>0</v>
      </c>
    </row>
    <row r="478" spans="1:41">
      <c r="A478" s="4" t="str">
        <f t="shared" si="31"/>
        <v>IS</v>
      </c>
      <c r="B478" s="4"/>
      <c r="C478" t="s">
        <v>68</v>
      </c>
      <c r="D478" s="2">
        <v>0</v>
      </c>
      <c r="E478" s="2">
        <f>D478*VLOOKUP(A478&amp;" TOTAL",FullElectricity!C465:D890,2,FALSE)</f>
        <v>0</v>
      </c>
    </row>
    <row r="479" spans="1:41">
      <c r="A479" s="4" t="str">
        <f t="shared" si="31"/>
        <v>IS</v>
      </c>
      <c r="B479" s="4"/>
      <c r="C479" t="s">
        <v>69</v>
      </c>
      <c r="D479" s="2">
        <v>0</v>
      </c>
      <c r="E479" s="2">
        <f>D479*VLOOKUP(A479&amp;" TOTAL",FullElectricity!C466:D891,2,FALSE)</f>
        <v>0</v>
      </c>
    </row>
    <row r="480" spans="1:41">
      <c r="A480" s="4" t="str">
        <f t="shared" si="31"/>
        <v>IS</v>
      </c>
      <c r="B480" s="4"/>
      <c r="C480" t="s">
        <v>70</v>
      </c>
      <c r="D480" s="2">
        <v>0</v>
      </c>
      <c r="E480" s="2">
        <f>D480*VLOOKUP(A480&amp;" TOTAL",FullElectricity!C467:D892,2,FALSE)</f>
        <v>0</v>
      </c>
    </row>
    <row r="481" spans="1:5">
      <c r="A481" s="4" t="str">
        <f t="shared" si="31"/>
        <v>IS</v>
      </c>
      <c r="B481" s="4"/>
      <c r="C481" t="s">
        <v>71</v>
      </c>
      <c r="D481" s="2">
        <v>1.7094017094017094E-4</v>
      </c>
      <c r="E481" s="2">
        <f>D481*VLOOKUP(A481&amp;" TOTAL",FullElectricity!C468:D893,2,FALSE)</f>
        <v>4.1589436946255835E-4</v>
      </c>
    </row>
    <row r="482" spans="1:5">
      <c r="A482" s="4" t="str">
        <f t="shared" si="31"/>
        <v>IS</v>
      </c>
      <c r="B482" s="4"/>
      <c r="C482" t="s">
        <v>72</v>
      </c>
      <c r="D482" s="2">
        <v>0</v>
      </c>
      <c r="E482" s="2">
        <f>D482*VLOOKUP(A482&amp;" TOTAL",FullElectricity!C469:D894,2,FALSE)</f>
        <v>0</v>
      </c>
    </row>
    <row r="483" spans="1:5">
      <c r="A483" s="4" t="str">
        <f t="shared" si="31"/>
        <v>IS</v>
      </c>
      <c r="B483" s="4"/>
      <c r="C483" t="s">
        <v>73</v>
      </c>
      <c r="D483" s="2">
        <v>0</v>
      </c>
      <c r="E483" s="2">
        <f>D483*VLOOKUP(A483&amp;" TOTAL",FullElectricity!C470:D895,2,FALSE)</f>
        <v>0</v>
      </c>
    </row>
    <row r="484" spans="1:5">
      <c r="A484" s="4" t="str">
        <f t="shared" si="31"/>
        <v>IS</v>
      </c>
      <c r="B484" s="4"/>
      <c r="C484" t="s">
        <v>74</v>
      </c>
      <c r="D484" s="2">
        <v>0.29686609686609688</v>
      </c>
      <c r="E484" s="2">
        <f>D484*VLOOKUP(A484&amp;" TOTAL",FullElectricity!C471:D896,2,FALSE)</f>
        <v>0.7222698882999764</v>
      </c>
    </row>
    <row r="485" spans="1:5">
      <c r="A485" s="4" t="str">
        <f>A484</f>
        <v>IS</v>
      </c>
      <c r="B485" s="4"/>
      <c r="C485" t="s">
        <v>5</v>
      </c>
      <c r="D485" s="2">
        <f>SUM(D475:D484)</f>
        <v>1</v>
      </c>
      <c r="E485" s="2">
        <f>SUM(E475:E484)</f>
        <v>2.4329820613559665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K483"/>
  <sheetViews>
    <sheetView zoomScale="55" zoomScaleNormal="55" workbookViewId="0"/>
  </sheetViews>
  <sheetFormatPr baseColWidth="10" defaultColWidth="9.140625" defaultRowHeight="15"/>
  <cols>
    <col min="1" max="1" width="4.5703125" style="4" customWidth="1"/>
    <col min="3" max="3" width="23" customWidth="1"/>
    <col min="4" max="7" width="11.28515625" customWidth="1"/>
    <col min="9" max="13" width="12.140625" customWidth="1"/>
  </cols>
  <sheetData>
    <row r="1" spans="1:15">
      <c r="O1" s="7" t="s">
        <v>13</v>
      </c>
    </row>
    <row r="3" spans="1:15" ht="18.75">
      <c r="B3" s="6" t="s">
        <v>49</v>
      </c>
    </row>
    <row r="4" spans="1:15">
      <c r="B4" s="7">
        <v>2012</v>
      </c>
    </row>
    <row r="5" spans="1:15">
      <c r="B5" s="3" t="s">
        <v>1</v>
      </c>
    </row>
    <row r="7" spans="1:15" ht="15.75">
      <c r="C7" s="8" t="s">
        <v>82</v>
      </c>
      <c r="F7" s="4" t="s">
        <v>6</v>
      </c>
      <c r="G7" s="4"/>
      <c r="I7" s="8" t="str">
        <f>C7</f>
        <v>Final Energy in EU</v>
      </c>
      <c r="L7" s="4" t="s">
        <v>7</v>
      </c>
      <c r="M7" s="4"/>
    </row>
    <row r="8" spans="1:15">
      <c r="A8" s="5" t="s">
        <v>2</v>
      </c>
    </row>
    <row r="9" spans="1:15" s="1" customFormat="1" ht="50.25" customHeight="1">
      <c r="A9" s="4"/>
      <c r="D9" s="1" t="s">
        <v>14</v>
      </c>
      <c r="E9" s="1" t="s">
        <v>15</v>
      </c>
      <c r="F9" s="1" t="s">
        <v>16</v>
      </c>
      <c r="G9" s="1" t="s">
        <v>5</v>
      </c>
      <c r="J9" s="1" t="str">
        <f>D9</f>
        <v>Residential</v>
      </c>
      <c r="K9" s="1" t="str">
        <f>E9</f>
        <v>Industry</v>
      </c>
      <c r="L9" s="1" t="str">
        <f>F9</f>
        <v>Tertiary</v>
      </c>
      <c r="M9" s="1" t="str">
        <f>G9</f>
        <v>TOTAL</v>
      </c>
    </row>
    <row r="10" spans="1:15">
      <c r="A10" s="4" t="str">
        <f>A8</f>
        <v>EU</v>
      </c>
      <c r="C10" t="s">
        <v>54</v>
      </c>
      <c r="D10" s="2">
        <v>2313.6739139343149</v>
      </c>
      <c r="E10" s="2">
        <v>353.70298442166666</v>
      </c>
      <c r="F10" s="2">
        <v>679.85089617701465</v>
      </c>
      <c r="G10" s="2">
        <f>D10+E10+F10</f>
        <v>3347.2277945329961</v>
      </c>
      <c r="I10" t="str">
        <f t="shared" ref="I10:I18" si="0">C10</f>
        <v>Space heating</v>
      </c>
      <c r="J10" s="9">
        <f>D10/D18</f>
        <v>0.76494380332554224</v>
      </c>
      <c r="K10" s="9">
        <f>E10/E18</f>
        <v>0.14953318385126257</v>
      </c>
      <c r="L10" s="9">
        <f>F10/F18</f>
        <v>0.61390561415848421</v>
      </c>
      <c r="M10" s="9">
        <f>G10/G18</f>
        <v>0.51516157119002592</v>
      </c>
    </row>
    <row r="11" spans="1:15">
      <c r="A11" s="4" t="str">
        <f t="shared" ref="A11:A17" si="1">A10</f>
        <v>EU</v>
      </c>
      <c r="C11" t="s">
        <v>55</v>
      </c>
      <c r="D11" s="2">
        <v>484.18442147725597</v>
      </c>
      <c r="E11" s="2"/>
      <c r="F11" s="2">
        <v>154.0209994224285</v>
      </c>
      <c r="G11" s="2">
        <f t="shared" ref="G11:G17" si="2">D11+E11+F11</f>
        <v>638.20542089968444</v>
      </c>
      <c r="I11" t="str">
        <f t="shared" si="0"/>
        <v>Hot water</v>
      </c>
      <c r="J11" s="9">
        <f>D11/D18</f>
        <v>0.16008041178369115</v>
      </c>
      <c r="K11" s="9">
        <f>E11/E18</f>
        <v>0</v>
      </c>
      <c r="L11" s="9">
        <f>F11/F18</f>
        <v>0.13908102022875046</v>
      </c>
      <c r="M11" s="9">
        <f>G11/G18</f>
        <v>9.8224240342908706E-2</v>
      </c>
    </row>
    <row r="12" spans="1:15">
      <c r="A12" s="4" t="str">
        <f t="shared" si="1"/>
        <v>EU</v>
      </c>
      <c r="C12" t="s">
        <v>18</v>
      </c>
      <c r="D12" s="2"/>
      <c r="E12" s="2"/>
      <c r="F12" s="2">
        <v>62.567286543514697</v>
      </c>
      <c r="G12" s="2">
        <f>D12+F12+E13+E14</f>
        <v>1976.0032832949043</v>
      </c>
      <c r="I12" t="str">
        <f t="shared" si="0"/>
        <v>Process heating</v>
      </c>
      <c r="J12" s="9">
        <f>D12/D18</f>
        <v>0</v>
      </c>
      <c r="K12" s="9">
        <f>E12/E18</f>
        <v>0</v>
      </c>
      <c r="L12" s="9">
        <f>F12/F18</f>
        <v>5.6498283208448151E-2</v>
      </c>
      <c r="M12" s="9">
        <f>G12/G18</f>
        <v>0.30412060922817424</v>
      </c>
    </row>
    <row r="13" spans="1:15">
      <c r="A13" s="4" t="str">
        <f t="shared" si="1"/>
        <v>EU</v>
      </c>
      <c r="C13" t="s">
        <v>19</v>
      </c>
      <c r="D13" s="2"/>
      <c r="E13" s="2">
        <v>903.47495584527803</v>
      </c>
      <c r="F13" s="2"/>
      <c r="G13" s="2"/>
      <c r="I13" t="str">
        <f t="shared" si="0"/>
        <v>Process heating &lt; 500</v>
      </c>
      <c r="J13" s="9">
        <f>D13/D18</f>
        <v>0</v>
      </c>
      <c r="K13" s="9">
        <f>E13/E18</f>
        <v>0.38195744064280945</v>
      </c>
      <c r="L13" s="9">
        <f>F13/F18</f>
        <v>0</v>
      </c>
      <c r="M13" s="9">
        <f>G13/G18</f>
        <v>0</v>
      </c>
    </row>
    <row r="14" spans="1:15">
      <c r="A14" s="4" t="str">
        <f t="shared" si="1"/>
        <v>EU</v>
      </c>
      <c r="C14" t="s">
        <v>22</v>
      </c>
      <c r="D14" s="2"/>
      <c r="E14" s="2">
        <v>1009.9610409061116</v>
      </c>
      <c r="F14" s="2"/>
      <c r="G14" s="2"/>
      <c r="I14" t="str">
        <f t="shared" si="0"/>
        <v>Process heating &gt; 500</v>
      </c>
      <c r="J14" s="9">
        <f>D14/D18</f>
        <v>0</v>
      </c>
      <c r="K14" s="9">
        <f>E14/E18</f>
        <v>0.42697601282432091</v>
      </c>
      <c r="L14" s="9">
        <f>F14/F18</f>
        <v>0</v>
      </c>
      <c r="M14" s="9">
        <f>G14/G18</f>
        <v>0</v>
      </c>
    </row>
    <row r="15" spans="1:15">
      <c r="A15" s="4" t="str">
        <f t="shared" si="1"/>
        <v>EU</v>
      </c>
      <c r="C15" t="s">
        <v>21</v>
      </c>
      <c r="D15" s="2">
        <v>209.32926880011226</v>
      </c>
      <c r="E15" s="2"/>
      <c r="F15" s="2"/>
      <c r="G15" s="2">
        <f t="shared" si="2"/>
        <v>209.32926880011226</v>
      </c>
      <c r="I15" t="str">
        <f t="shared" si="0"/>
        <v>Cooking</v>
      </c>
      <c r="J15" s="9">
        <f>D15/D18</f>
        <v>6.9208165445849679E-2</v>
      </c>
      <c r="K15" s="9">
        <f>E15/E18</f>
        <v>0</v>
      </c>
      <c r="L15" s="9">
        <f>F15/F18</f>
        <v>0</v>
      </c>
      <c r="M15" s="9">
        <f>G15/G18</f>
        <v>3.2217226203503924E-2</v>
      </c>
    </row>
    <row r="16" spans="1:15">
      <c r="A16" s="4" t="str">
        <f t="shared" si="1"/>
        <v>EU</v>
      </c>
      <c r="C16" t="s">
        <v>23</v>
      </c>
      <c r="D16" s="2">
        <v>17.444929414671606</v>
      </c>
      <c r="E16" s="2">
        <v>15.727172176944441</v>
      </c>
      <c r="F16" s="2">
        <v>101.18742486573993</v>
      </c>
      <c r="G16" s="2">
        <f t="shared" si="2"/>
        <v>134.35952645735597</v>
      </c>
      <c r="I16" t="str">
        <f t="shared" si="0"/>
        <v>Space cooling</v>
      </c>
      <c r="J16" s="9">
        <f>D16/D18</f>
        <v>5.7676194449168905E-3</v>
      </c>
      <c r="K16" s="9">
        <f>E16/E18</f>
        <v>6.6488953505460871E-3</v>
      </c>
      <c r="L16" s="9">
        <f>F16/F18</f>
        <v>9.1372282594069446E-2</v>
      </c>
      <c r="M16" s="9">
        <f>G16/G18</f>
        <v>2.0678862928651221E-2</v>
      </c>
    </row>
    <row r="17" spans="1:37">
      <c r="A17" s="4" t="str">
        <f t="shared" si="1"/>
        <v>EU</v>
      </c>
      <c r="C17" t="s">
        <v>20</v>
      </c>
      <c r="D17" s="2"/>
      <c r="E17" s="2">
        <v>82.515063794999975</v>
      </c>
      <c r="F17" s="2">
        <v>109.79264523079418</v>
      </c>
      <c r="G17" s="2">
        <f t="shared" si="2"/>
        <v>192.30770902579417</v>
      </c>
      <c r="I17" t="str">
        <f t="shared" si="0"/>
        <v>Process cooling</v>
      </c>
      <c r="J17" s="9">
        <f>D17/D18</f>
        <v>0</v>
      </c>
      <c r="K17" s="9">
        <f>E17/E18</f>
        <v>3.4884467331060952E-2</v>
      </c>
      <c r="L17" s="9">
        <f>F17/F18</f>
        <v>9.914279981024772E-2</v>
      </c>
      <c r="M17" s="9">
        <f>G17/G18</f>
        <v>2.95974901067361E-2</v>
      </c>
    </row>
    <row r="18" spans="1:37">
      <c r="C18" t="s">
        <v>5</v>
      </c>
      <c r="D18" s="2">
        <f>SUM(D10:D17)</f>
        <v>3024.6325336263549</v>
      </c>
      <c r="E18" s="2">
        <f>SUM(E10:E17)</f>
        <v>2365.3812171450008</v>
      </c>
      <c r="F18" s="2">
        <f>SUM(F10:F17)</f>
        <v>1107.4192522394919</v>
      </c>
      <c r="G18" s="2">
        <f>D18+E18+F18</f>
        <v>6497.4330030108467</v>
      </c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>
        <f>G18/G18</f>
        <v>1</v>
      </c>
    </row>
    <row r="19" spans="1:37">
      <c r="D19" s="2"/>
      <c r="E19" s="2"/>
      <c r="F19" s="2"/>
      <c r="G19" s="2"/>
      <c r="J19" s="9"/>
      <c r="K19" s="9"/>
      <c r="L19" s="9"/>
      <c r="M19" s="9"/>
    </row>
    <row r="20" spans="1:37">
      <c r="D20" s="2"/>
      <c r="E20" s="2"/>
      <c r="F20" s="2"/>
      <c r="G20" s="2"/>
      <c r="J20" s="9"/>
      <c r="K20" s="9"/>
      <c r="L20" s="9"/>
      <c r="M20" s="9"/>
    </row>
    <row r="21" spans="1:37">
      <c r="D21" s="2"/>
      <c r="E21" s="2"/>
      <c r="F21" s="2"/>
      <c r="G21" s="2"/>
    </row>
    <row r="22" spans="1:37" ht="15.75">
      <c r="A22" s="4">
        <v>1</v>
      </c>
      <c r="C22" s="8" t="s">
        <v>83</v>
      </c>
      <c r="F22" s="4" t="s">
        <v>6</v>
      </c>
      <c r="G22" s="4"/>
      <c r="I22" s="8" t="str">
        <f>C22</f>
        <v>Final Energy in Belgium</v>
      </c>
      <c r="L22" s="4" t="s">
        <v>7</v>
      </c>
      <c r="M22" s="4"/>
    </row>
    <row r="23" spans="1:37">
      <c r="A23" s="5" t="s">
        <v>84</v>
      </c>
    </row>
    <row r="24" spans="1:37" ht="30">
      <c r="B24" s="1"/>
      <c r="C24" s="1"/>
      <c r="D24" s="1" t="str">
        <f>A23&amp;" Residential"</f>
        <v>BE Residential</v>
      </c>
      <c r="E24" s="1" t="str">
        <f>A23&amp;" Industry"</f>
        <v>BE Industry</v>
      </c>
      <c r="F24" s="1" t="str">
        <f>A23&amp;" Tertiary"</f>
        <v>BE Tertiary</v>
      </c>
      <c r="G24" s="1" t="str">
        <f>A23&amp;" TOTAL"</f>
        <v>BE TOTAL</v>
      </c>
      <c r="H24" s="1"/>
      <c r="I24" s="1"/>
      <c r="J24" s="1" t="str">
        <f>D24</f>
        <v>BE Residential</v>
      </c>
      <c r="K24" s="1" t="str">
        <f>E24</f>
        <v>BE Industry</v>
      </c>
      <c r="L24" s="1" t="str">
        <f>F24</f>
        <v>BE Tertiary</v>
      </c>
      <c r="M24" s="1" t="str">
        <f>G24</f>
        <v>BE TOTAL</v>
      </c>
    </row>
    <row r="25" spans="1:37">
      <c r="A25" s="4" t="str">
        <f>A23</f>
        <v>BE</v>
      </c>
      <c r="C25" t="str">
        <f>C10</f>
        <v>Space heating</v>
      </c>
      <c r="D25" s="2">
        <v>65.771895720691916</v>
      </c>
      <c r="E25" s="2">
        <v>11.959361574722227</v>
      </c>
      <c r="F25" s="2">
        <v>26.794760832906473</v>
      </c>
      <c r="G25" s="2">
        <f>D25+E25+F25</f>
        <v>104.52601812832062</v>
      </c>
      <c r="I25" t="str">
        <f t="shared" ref="I25:I33" si="3">C25</f>
        <v>Space heating</v>
      </c>
      <c r="J25" s="9">
        <f>D25/D33</f>
        <v>0.77198859107597306</v>
      </c>
      <c r="K25" s="9">
        <f>E25/E33</f>
        <v>0.13362037730736592</v>
      </c>
      <c r="L25" s="9">
        <f>F25/F33</f>
        <v>0.73246696561946867</v>
      </c>
      <c r="M25" s="9">
        <f>G25/G33</f>
        <v>0.49472261166457476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spans="1:37">
      <c r="A26" s="4" t="str">
        <f>A25</f>
        <v>BE</v>
      </c>
      <c r="C26" t="str">
        <f t="shared" ref="C26:C33" si="4">C11</f>
        <v>Hot water</v>
      </c>
      <c r="D26" s="2">
        <v>14.600205897796027</v>
      </c>
      <c r="E26" s="2"/>
      <c r="F26" s="2">
        <v>5.0399554165097262</v>
      </c>
      <c r="G26" s="2">
        <f t="shared" ref="G26:G33" si="5">D26+E26+F26</f>
        <v>19.640161314305754</v>
      </c>
      <c r="I26" t="str">
        <f t="shared" si="3"/>
        <v>Hot water</v>
      </c>
      <c r="J26" s="9">
        <f>D26/D33</f>
        <v>0.17136791112610028</v>
      </c>
      <c r="K26" s="9">
        <f>E26/E33</f>
        <v>0</v>
      </c>
      <c r="L26" s="9">
        <f>F26/F33</f>
        <v>0.13777323387244619</v>
      </c>
      <c r="M26" s="9">
        <f>G26/G33</f>
        <v>9.2957065359541222E-2</v>
      </c>
    </row>
    <row r="27" spans="1:37">
      <c r="A27" s="4" t="str">
        <f t="shared" ref="A27:A32" si="6">A26</f>
        <v>BE</v>
      </c>
      <c r="C27" t="str">
        <f t="shared" si="4"/>
        <v>Process heating</v>
      </c>
      <c r="D27" s="2"/>
      <c r="E27" s="2"/>
      <c r="F27" s="2">
        <v>1.653524459625108</v>
      </c>
      <c r="G27" s="2">
        <f>D27+F27+E28+E29</f>
        <v>74.642778011291696</v>
      </c>
      <c r="I27" t="str">
        <f t="shared" si="3"/>
        <v>Process heating</v>
      </c>
      <c r="J27" s="9">
        <f>D27/D33</f>
        <v>0</v>
      </c>
      <c r="K27" s="9">
        <f>E27/E33</f>
        <v>0</v>
      </c>
      <c r="L27" s="9">
        <f>F27/F33</f>
        <v>4.5201076847521865E-2</v>
      </c>
      <c r="M27" s="9">
        <f>G27/G33</f>
        <v>0.35328495948550898</v>
      </c>
    </row>
    <row r="28" spans="1:37">
      <c r="A28" s="4" t="str">
        <f t="shared" si="6"/>
        <v>BE</v>
      </c>
      <c r="C28" t="str">
        <f t="shared" si="4"/>
        <v>Process heating &lt; 500</v>
      </c>
      <c r="D28" s="2"/>
      <c r="E28" s="2">
        <v>30.05566662499999</v>
      </c>
      <c r="F28" s="2"/>
      <c r="G28" s="2"/>
      <c r="I28" t="str">
        <f t="shared" si="3"/>
        <v>Process heating &lt; 500</v>
      </c>
      <c r="J28" s="9">
        <f>D28/D33</f>
        <v>0</v>
      </c>
      <c r="K28" s="9">
        <f>E28/E33</f>
        <v>0.33580801864418774</v>
      </c>
      <c r="L28" s="9">
        <f>F28/F33</f>
        <v>0</v>
      </c>
      <c r="M28" s="9">
        <f>G28/G33</f>
        <v>0</v>
      </c>
    </row>
    <row r="29" spans="1:37">
      <c r="A29" s="4" t="str">
        <f t="shared" si="6"/>
        <v>BE</v>
      </c>
      <c r="C29" t="str">
        <f t="shared" si="4"/>
        <v>Process heating &gt; 500</v>
      </c>
      <c r="D29" s="2"/>
      <c r="E29" s="2">
        <v>42.933586926666599</v>
      </c>
      <c r="F29" s="2"/>
      <c r="G29" s="2"/>
      <c r="I29" t="str">
        <f t="shared" si="3"/>
        <v>Process heating &gt; 500</v>
      </c>
      <c r="J29" s="9">
        <f>D29/D33</f>
        <v>0</v>
      </c>
      <c r="K29" s="9">
        <f>E29/E33</f>
        <v>0.47969133205448961</v>
      </c>
      <c r="L29" s="9">
        <f>F29/F33</f>
        <v>0</v>
      </c>
      <c r="M29" s="9">
        <f>G29/G33</f>
        <v>0</v>
      </c>
    </row>
    <row r="30" spans="1:37">
      <c r="A30" s="4" t="str">
        <f t="shared" si="6"/>
        <v>BE</v>
      </c>
      <c r="C30" t="str">
        <f t="shared" si="4"/>
        <v>Cooking</v>
      </c>
      <c r="D30" s="2">
        <v>4.7449565129288267</v>
      </c>
      <c r="E30" s="2"/>
      <c r="F30" s="2"/>
      <c r="G30" s="2">
        <f t="shared" si="5"/>
        <v>4.7449565129288267</v>
      </c>
      <c r="I30" t="str">
        <f t="shared" si="3"/>
        <v>Cooking</v>
      </c>
      <c r="J30" s="9">
        <f>D30/D33</f>
        <v>5.5693275265901857E-2</v>
      </c>
      <c r="K30" s="9">
        <f>E30/E33</f>
        <v>0</v>
      </c>
      <c r="L30" s="9">
        <f>F30/F33</f>
        <v>0</v>
      </c>
      <c r="M30" s="9">
        <f>G30/G33</f>
        <v>2.2457923111824353E-2</v>
      </c>
    </row>
    <row r="31" spans="1:37">
      <c r="A31" s="4" t="str">
        <f t="shared" si="6"/>
        <v>BE</v>
      </c>
      <c r="C31" t="str">
        <f t="shared" si="4"/>
        <v>Space cooling</v>
      </c>
      <c r="D31" s="2">
        <v>8.0957073731724213E-2</v>
      </c>
      <c r="E31" s="2">
        <v>0.11043195388888886</v>
      </c>
      <c r="F31" s="2">
        <v>0.8958889898098541</v>
      </c>
      <c r="G31" s="2">
        <f t="shared" si="5"/>
        <v>1.0872780174304673</v>
      </c>
      <c r="I31" t="str">
        <f t="shared" si="3"/>
        <v>Space cooling</v>
      </c>
      <c r="J31" s="9">
        <f>D31/D33</f>
        <v>9.5022253202480705E-4</v>
      </c>
      <c r="K31" s="9">
        <f>E31/E33</f>
        <v>1.2338417275226242E-3</v>
      </c>
      <c r="L31" s="9">
        <f>F31/F33</f>
        <v>2.4490201423706264E-2</v>
      </c>
      <c r="M31" s="9">
        <f>G31/G33</f>
        <v>5.1460969241967245E-3</v>
      </c>
    </row>
    <row r="32" spans="1:37">
      <c r="A32" s="4" t="str">
        <f t="shared" si="6"/>
        <v>BE</v>
      </c>
      <c r="C32" t="str">
        <f t="shared" si="4"/>
        <v>Process cooling</v>
      </c>
      <c r="D32" s="2"/>
      <c r="E32" s="2">
        <v>4.4434810199999983</v>
      </c>
      <c r="F32" s="2">
        <v>2.1973983298502571</v>
      </c>
      <c r="G32" s="2">
        <f t="shared" si="5"/>
        <v>6.6408793498502554</v>
      </c>
      <c r="I32" t="str">
        <f t="shared" si="3"/>
        <v>Process cooling</v>
      </c>
      <c r="J32" s="9">
        <f>D32/D33</f>
        <v>0</v>
      </c>
      <c r="K32" s="9">
        <f>E32/E33</f>
        <v>4.964643026643413E-2</v>
      </c>
      <c r="L32" s="9">
        <f>F32/F33</f>
        <v>6.006852223685695E-2</v>
      </c>
      <c r="M32" s="9">
        <f>G32/G33</f>
        <v>3.1431343454353847E-2</v>
      </c>
    </row>
    <row r="33" spans="1:37">
      <c r="C33" t="str">
        <f t="shared" si="4"/>
        <v>TOTAL</v>
      </c>
      <c r="D33" s="2">
        <f>SUM(D25:D32)</f>
        <v>85.198015205148494</v>
      </c>
      <c r="E33" s="2">
        <f>SUM(E25:E32)</f>
        <v>89.502528100277701</v>
      </c>
      <c r="F33" s="2">
        <f>SUM(F25:F32)</f>
        <v>36.58152802870142</v>
      </c>
      <c r="G33" s="2">
        <f t="shared" si="5"/>
        <v>211.28207133412764</v>
      </c>
      <c r="I33" t="str">
        <f t="shared" si="3"/>
        <v>TOTAL</v>
      </c>
      <c r="J33" s="9">
        <f>D33/D33</f>
        <v>1</v>
      </c>
      <c r="K33" s="9">
        <f>E33/E33</f>
        <v>1</v>
      </c>
      <c r="L33" s="9">
        <f>F33/F33</f>
        <v>1</v>
      </c>
      <c r="M33" s="9">
        <f>G33/G33</f>
        <v>1</v>
      </c>
    </row>
    <row r="34" spans="1:37">
      <c r="D34" s="2"/>
      <c r="E34" s="2"/>
      <c r="F34" s="2"/>
      <c r="G34" s="2"/>
      <c r="J34" s="9"/>
      <c r="K34" s="9"/>
      <c r="L34" s="9"/>
      <c r="M34" s="9"/>
    </row>
    <row r="35" spans="1:37">
      <c r="J35" s="9"/>
      <c r="K35" s="9"/>
      <c r="L35" s="9"/>
      <c r="M35" s="9"/>
    </row>
    <row r="37" spans="1:37" ht="15.75">
      <c r="A37" s="4">
        <f>A22+1</f>
        <v>2</v>
      </c>
      <c r="C37" s="8" t="s">
        <v>85</v>
      </c>
      <c r="F37" s="4" t="s">
        <v>6</v>
      </c>
      <c r="G37" s="4"/>
      <c r="I37" s="8" t="str">
        <f>C37</f>
        <v>Final Energy in Bulgaria</v>
      </c>
      <c r="L37" s="4" t="s">
        <v>7</v>
      </c>
      <c r="M37" s="4"/>
    </row>
    <row r="38" spans="1:37">
      <c r="A38" s="5" t="s">
        <v>86</v>
      </c>
    </row>
    <row r="39" spans="1:37" ht="30">
      <c r="B39" s="1"/>
      <c r="C39" s="1"/>
      <c r="D39" s="1" t="str">
        <f>A38&amp;" Residential"</f>
        <v>BG Residential</v>
      </c>
      <c r="E39" s="1" t="str">
        <f>A38&amp;" Industry"</f>
        <v>BG Industry</v>
      </c>
      <c r="F39" s="1" t="str">
        <f>A38&amp;" Tertiary"</f>
        <v>BG Tertiary</v>
      </c>
      <c r="G39" s="1" t="str">
        <f>A38&amp;" TOTAL"</f>
        <v>BG TOTAL</v>
      </c>
      <c r="H39" s="1"/>
      <c r="I39" s="1"/>
      <c r="J39" s="1" t="str">
        <f>D39</f>
        <v>BG Residential</v>
      </c>
      <c r="K39" s="1" t="str">
        <f>E39</f>
        <v>BG Industry</v>
      </c>
      <c r="L39" s="1" t="str">
        <f>F39</f>
        <v>BG Tertiary</v>
      </c>
      <c r="M39" s="1" t="str">
        <f>G39</f>
        <v>BG TOTAL</v>
      </c>
    </row>
    <row r="40" spans="1:37">
      <c r="A40" s="4" t="str">
        <f>A38</f>
        <v>BG</v>
      </c>
      <c r="C40" t="str">
        <f>C25</f>
        <v>Space heating</v>
      </c>
      <c r="D40" s="2">
        <v>17.47000620595324</v>
      </c>
      <c r="E40" s="2">
        <v>4.6873767872222203</v>
      </c>
      <c r="F40" s="2">
        <v>3.0674984583593599</v>
      </c>
      <c r="G40" s="2">
        <f>D40+E40+F40</f>
        <v>25.22488145153482</v>
      </c>
      <c r="I40" t="str">
        <f t="shared" ref="I40:I48" si="7">C40</f>
        <v>Space heating</v>
      </c>
      <c r="J40" s="9">
        <f>D40/D48</f>
        <v>0.74428272168721388</v>
      </c>
      <c r="K40" s="9">
        <f>E40/E48</f>
        <v>0.20046756527902901</v>
      </c>
      <c r="L40" s="9">
        <f>F40/F48</f>
        <v>0.45584294360805377</v>
      </c>
      <c r="M40" s="9">
        <f>G40/G48</f>
        <v>0.47075591625665281</v>
      </c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spans="1:37">
      <c r="A41" s="4" t="str">
        <f>A40</f>
        <v>BG</v>
      </c>
      <c r="C41" t="str">
        <f t="shared" ref="C41:C48" si="8">C26</f>
        <v>Hot water</v>
      </c>
      <c r="D41" s="2">
        <v>3.1132499997152223</v>
      </c>
      <c r="E41" s="2"/>
      <c r="F41" s="2">
        <v>0.43622973445567176</v>
      </c>
      <c r="G41" s="2">
        <f>D41+E41+F41</f>
        <v>3.5494797341708941</v>
      </c>
      <c r="I41" t="str">
        <f t="shared" si="7"/>
        <v>Hot water</v>
      </c>
      <c r="J41" s="9">
        <f>D41/D48</f>
        <v>0.1326352238095459</v>
      </c>
      <c r="K41" s="9">
        <f>E41/E48</f>
        <v>0</v>
      </c>
      <c r="L41" s="9">
        <f>F41/F48</f>
        <v>6.4825540727407066E-2</v>
      </c>
      <c r="M41" s="9">
        <f>G41/G48</f>
        <v>6.6241682352579337E-2</v>
      </c>
    </row>
    <row r="42" spans="1:37">
      <c r="A42" s="4" t="str">
        <f t="shared" ref="A42:A47" si="9">A41</f>
        <v>BG</v>
      </c>
      <c r="C42" t="str">
        <f t="shared" si="8"/>
        <v>Process heating</v>
      </c>
      <c r="D42" s="2"/>
      <c r="E42" s="2"/>
      <c r="F42" s="2">
        <v>0.55152979775277777</v>
      </c>
      <c r="G42" s="2">
        <f>D42+F42+E43+E44</f>
        <v>18.261507418030547</v>
      </c>
      <c r="I42" t="str">
        <f t="shared" si="7"/>
        <v>Process heating</v>
      </c>
      <c r="J42" s="9">
        <f>D42/D48</f>
        <v>0</v>
      </c>
      <c r="K42" s="9">
        <f>E42/E48</f>
        <v>0</v>
      </c>
      <c r="L42" s="9">
        <f>F42/F48</f>
        <v>8.1959606470233412E-2</v>
      </c>
      <c r="M42" s="9">
        <f>G42/G48</f>
        <v>0.34080289627206795</v>
      </c>
    </row>
    <row r="43" spans="1:37">
      <c r="A43" s="4" t="str">
        <f t="shared" si="9"/>
        <v>BG</v>
      </c>
      <c r="C43" t="str">
        <f t="shared" si="8"/>
        <v>Process heating &lt; 500</v>
      </c>
      <c r="D43" s="2"/>
      <c r="E43" s="2">
        <v>10.630653039722219</v>
      </c>
      <c r="F43" s="2"/>
      <c r="G43" s="2"/>
      <c r="I43" t="str">
        <f t="shared" si="7"/>
        <v>Process heating &lt; 500</v>
      </c>
      <c r="J43" s="9">
        <f>D43/D48</f>
        <v>0</v>
      </c>
      <c r="K43" s="9">
        <f>E43/E48</f>
        <v>0.45464685877367472</v>
      </c>
      <c r="L43" s="9">
        <f>F43/F48</f>
        <v>0</v>
      </c>
      <c r="M43" s="9">
        <f>G43/G48</f>
        <v>0</v>
      </c>
    </row>
    <row r="44" spans="1:37">
      <c r="A44" s="4" t="str">
        <f t="shared" si="9"/>
        <v>BG</v>
      </c>
      <c r="C44" t="str">
        <f t="shared" si="8"/>
        <v>Process heating &gt; 500</v>
      </c>
      <c r="D44" s="2"/>
      <c r="E44" s="2">
        <v>7.07932458055555</v>
      </c>
      <c r="F44" s="2"/>
      <c r="G44" s="2"/>
      <c r="I44" t="str">
        <f t="shared" si="7"/>
        <v>Process heating &gt; 500</v>
      </c>
      <c r="J44" s="9">
        <f>D44/D48</f>
        <v>0</v>
      </c>
      <c r="K44" s="9">
        <f>E44/E48</f>
        <v>0.30276528363425409</v>
      </c>
      <c r="L44" s="9">
        <f>F44/F48</f>
        <v>0</v>
      </c>
      <c r="M44" s="9">
        <f>G44/G48</f>
        <v>0</v>
      </c>
    </row>
    <row r="45" spans="1:37">
      <c r="A45" s="4" t="str">
        <f t="shared" si="9"/>
        <v>BG</v>
      </c>
      <c r="C45" t="str">
        <f t="shared" si="8"/>
        <v>Cooking</v>
      </c>
      <c r="D45" s="2">
        <v>1.4932407465847348</v>
      </c>
      <c r="E45" s="2"/>
      <c r="F45" s="2"/>
      <c r="G45" s="2">
        <f>D45+E45+F45</f>
        <v>1.4932407465847348</v>
      </c>
      <c r="I45" t="str">
        <f t="shared" si="7"/>
        <v>Cooking</v>
      </c>
      <c r="J45" s="9">
        <f>D45/D48</f>
        <v>6.361722336558788E-2</v>
      </c>
      <c r="K45" s="9">
        <f>E45/E48</f>
        <v>0</v>
      </c>
      <c r="L45" s="9">
        <f>F45/F48</f>
        <v>0</v>
      </c>
      <c r="M45" s="9">
        <f>G45/G48</f>
        <v>2.786740216008007E-2</v>
      </c>
    </row>
    <row r="46" spans="1:37">
      <c r="A46" s="4" t="str">
        <f t="shared" si="9"/>
        <v>BG</v>
      </c>
      <c r="C46" t="str">
        <f t="shared" si="8"/>
        <v>Space cooling</v>
      </c>
      <c r="D46" s="2">
        <v>1.39577466833541</v>
      </c>
      <c r="E46" s="2">
        <v>0.1697354472222222</v>
      </c>
      <c r="F46" s="2">
        <v>1.3628792208749989</v>
      </c>
      <c r="G46" s="2">
        <f>D46+E46+F46</f>
        <v>2.9283893364326312</v>
      </c>
      <c r="I46" t="str">
        <f t="shared" si="7"/>
        <v>Space cooling</v>
      </c>
      <c r="J46" s="9">
        <f>D46/D48</f>
        <v>5.9464831137652309E-2</v>
      </c>
      <c r="K46" s="9">
        <f>E46/E48</f>
        <v>7.2591672039128688E-3</v>
      </c>
      <c r="L46" s="9">
        <f>F46/F48</f>
        <v>0.20252948265805762</v>
      </c>
      <c r="M46" s="9">
        <f>G46/G48</f>
        <v>5.4650667353073959E-2</v>
      </c>
    </row>
    <row r="47" spans="1:37">
      <c r="A47" s="4" t="str">
        <f t="shared" si="9"/>
        <v>BG</v>
      </c>
      <c r="C47" t="str">
        <f t="shared" si="8"/>
        <v>Process cooling</v>
      </c>
      <c r="D47" s="2"/>
      <c r="E47" s="2">
        <v>0.81513050944444398</v>
      </c>
      <c r="F47" s="2">
        <v>1.3111508062233794</v>
      </c>
      <c r="G47" s="2">
        <f>D47+E47+F47</f>
        <v>2.1262813156678235</v>
      </c>
      <c r="I47" t="str">
        <f t="shared" si="7"/>
        <v>Process cooling</v>
      </c>
      <c r="J47" s="9">
        <f>D47/D48</f>
        <v>0</v>
      </c>
      <c r="K47" s="9">
        <f>E47/E48</f>
        <v>3.4861125109129268E-2</v>
      </c>
      <c r="L47" s="9">
        <f>F47/F48</f>
        <v>0.19484242653624823</v>
      </c>
      <c r="M47" s="9">
        <f>G47/G48</f>
        <v>3.9681435605545878E-2</v>
      </c>
    </row>
    <row r="48" spans="1:37">
      <c r="C48" t="str">
        <f t="shared" si="8"/>
        <v>TOTAL</v>
      </c>
      <c r="D48" s="2">
        <f>SUM(D40:D47)</f>
        <v>23.472271620588607</v>
      </c>
      <c r="E48" s="2">
        <f>SUM(E40:E47)</f>
        <v>23.382220364166656</v>
      </c>
      <c r="F48" s="2">
        <f>SUM(F40:F47)</f>
        <v>6.7292880176661871</v>
      </c>
      <c r="G48" s="2">
        <f>D48+E48+F48</f>
        <v>53.583780002421449</v>
      </c>
      <c r="I48" t="str">
        <f t="shared" si="7"/>
        <v>TOTAL</v>
      </c>
      <c r="J48" s="9">
        <f>D48/D48</f>
        <v>1</v>
      </c>
      <c r="K48" s="9">
        <f>E48/E48</f>
        <v>1</v>
      </c>
      <c r="L48" s="9">
        <f>F48/F48</f>
        <v>1</v>
      </c>
      <c r="M48" s="9">
        <f>G48/G48</f>
        <v>1</v>
      </c>
    </row>
    <row r="49" spans="1:37">
      <c r="D49" s="2"/>
      <c r="E49" s="2"/>
      <c r="F49" s="2"/>
      <c r="G49" s="2"/>
      <c r="J49" s="9"/>
      <c r="K49" s="9"/>
      <c r="L49" s="9"/>
      <c r="M49" s="9"/>
    </row>
    <row r="52" spans="1:37" ht="15.75">
      <c r="A52" s="4">
        <f>A37+1</f>
        <v>3</v>
      </c>
      <c r="C52" s="8" t="s">
        <v>87</v>
      </c>
      <c r="F52" s="4" t="s">
        <v>6</v>
      </c>
      <c r="G52" s="4"/>
      <c r="I52" s="8" t="str">
        <f>C52</f>
        <v>Final Energy in Czech Republic</v>
      </c>
      <c r="L52" s="4" t="s">
        <v>7</v>
      </c>
      <c r="M52" s="4"/>
    </row>
    <row r="53" spans="1:37">
      <c r="A53" s="5" t="s">
        <v>88</v>
      </c>
    </row>
    <row r="54" spans="1:37" ht="30">
      <c r="B54" s="1"/>
      <c r="C54" s="1"/>
      <c r="D54" s="1" t="str">
        <f>A53&amp;" Residential"</f>
        <v>CZ Residential</v>
      </c>
      <c r="E54" s="1" t="str">
        <f>A53&amp;" Industry"</f>
        <v>CZ Industry</v>
      </c>
      <c r="F54" s="1" t="str">
        <f>A53&amp;" Tertiary"</f>
        <v>CZ Tertiary</v>
      </c>
      <c r="G54" s="1" t="str">
        <f>A53&amp;" TOTAL"</f>
        <v>CZ TOTAL</v>
      </c>
      <c r="H54" s="1"/>
      <c r="I54" s="1"/>
      <c r="J54" s="1" t="str">
        <f>D54</f>
        <v>CZ Residential</v>
      </c>
      <c r="K54" s="1" t="str">
        <f>E54</f>
        <v>CZ Industry</v>
      </c>
      <c r="L54" s="1" t="str">
        <f>F54</f>
        <v>CZ Tertiary</v>
      </c>
      <c r="M54" s="1" t="str">
        <f>G54</f>
        <v>CZ TOTAL</v>
      </c>
    </row>
    <row r="55" spans="1:37">
      <c r="A55" s="4" t="str">
        <f>A53</f>
        <v>CZ</v>
      </c>
      <c r="C55" t="str">
        <f>C40</f>
        <v>Space heating</v>
      </c>
      <c r="D55" s="2">
        <v>49.36048367759561</v>
      </c>
      <c r="E55" s="2">
        <v>13.211229020277775</v>
      </c>
      <c r="F55" s="2">
        <v>19.520840798901354</v>
      </c>
      <c r="G55" s="2">
        <f>D55+E55+F55</f>
        <v>82.092553496774741</v>
      </c>
      <c r="I55" t="str">
        <f t="shared" ref="I55:I63" si="10">C55</f>
        <v>Space heating</v>
      </c>
      <c r="J55" s="9">
        <f>D55/D63</f>
        <v>0.7536663651747304</v>
      </c>
      <c r="K55" s="9">
        <f>E55/E63</f>
        <v>0.19291342541806189</v>
      </c>
      <c r="L55" s="9">
        <f>F55/F63</f>
        <v>0.73216373861524142</v>
      </c>
      <c r="M55" s="9">
        <f>G55/G63</f>
        <v>0.51103957973286773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>
      <c r="A56" s="4" t="str">
        <f>A55</f>
        <v>CZ</v>
      </c>
      <c r="C56" t="str">
        <f t="shared" ref="C56:C63" si="11">C41</f>
        <v>Hot water</v>
      </c>
      <c r="D56" s="2">
        <v>10.623464131147538</v>
      </c>
      <c r="E56" s="2"/>
      <c r="F56" s="2">
        <v>3.023991237032928</v>
      </c>
      <c r="G56" s="2">
        <f>D56+E56+F56</f>
        <v>13.647455368180466</v>
      </c>
      <c r="I56" t="str">
        <f t="shared" si="10"/>
        <v>Hot water</v>
      </c>
      <c r="J56" s="9">
        <f>D56/D63</f>
        <v>0.16220561470956996</v>
      </c>
      <c r="K56" s="9">
        <f>E56/E63</f>
        <v>0</v>
      </c>
      <c r="L56" s="9">
        <f>F56/F63</f>
        <v>0.11342015195218262</v>
      </c>
      <c r="M56" s="9">
        <f>G56/G63</f>
        <v>8.4957643034602709E-2</v>
      </c>
    </row>
    <row r="57" spans="1:37">
      <c r="A57" s="4" t="str">
        <f t="shared" ref="A57:A62" si="12">A56</f>
        <v>CZ</v>
      </c>
      <c r="C57" t="str">
        <f t="shared" si="11"/>
        <v>Process heating</v>
      </c>
      <c r="D57" s="2"/>
      <c r="E57" s="2"/>
      <c r="F57" s="2">
        <v>0.99404678032598126</v>
      </c>
      <c r="G57" s="2">
        <f>D57+F57+E58+E59</f>
        <v>53.904723411992705</v>
      </c>
      <c r="I57" t="str">
        <f t="shared" si="10"/>
        <v>Process heating</v>
      </c>
      <c r="J57" s="9">
        <f>D57/D63</f>
        <v>0</v>
      </c>
      <c r="K57" s="9">
        <f>E57/E63</f>
        <v>0</v>
      </c>
      <c r="L57" s="9">
        <f>F57/F63</f>
        <v>3.7283486635620505E-2</v>
      </c>
      <c r="M57" s="9">
        <f>G57/G63</f>
        <v>0.33556572459600142</v>
      </c>
    </row>
    <row r="58" spans="1:37">
      <c r="A58" s="4" t="str">
        <f t="shared" si="12"/>
        <v>CZ</v>
      </c>
      <c r="C58" t="str">
        <f t="shared" si="11"/>
        <v>Process heating &lt; 500</v>
      </c>
      <c r="D58" s="2"/>
      <c r="E58" s="2">
        <v>22.882313615833329</v>
      </c>
      <c r="F58" s="2"/>
      <c r="G58" s="2"/>
      <c r="I58" t="str">
        <f t="shared" si="10"/>
        <v>Process heating &lt; 500</v>
      </c>
      <c r="J58" s="9">
        <f>D58/D63</f>
        <v>0</v>
      </c>
      <c r="K58" s="9">
        <f>E58/E63</f>
        <v>0.33413284217125405</v>
      </c>
      <c r="L58" s="9">
        <f>F58/F63</f>
        <v>0</v>
      </c>
      <c r="M58" s="9">
        <f>G58/G63</f>
        <v>0</v>
      </c>
    </row>
    <row r="59" spans="1:37">
      <c r="A59" s="4" t="str">
        <f t="shared" si="12"/>
        <v>CZ</v>
      </c>
      <c r="C59" t="str">
        <f t="shared" si="11"/>
        <v>Process heating &gt; 500</v>
      </c>
      <c r="D59" s="2"/>
      <c r="E59" s="2">
        <v>30.028363015833399</v>
      </c>
      <c r="F59" s="2"/>
      <c r="G59" s="2"/>
      <c r="I59" t="str">
        <f t="shared" si="10"/>
        <v>Process heating &gt; 500</v>
      </c>
      <c r="J59" s="9">
        <f>D59/D63</f>
        <v>0</v>
      </c>
      <c r="K59" s="9">
        <f>E59/E63</f>
        <v>0.43848111028807712</v>
      </c>
      <c r="L59" s="9">
        <f>F59/F63</f>
        <v>0</v>
      </c>
      <c r="M59" s="9">
        <f>G59/G63</f>
        <v>0</v>
      </c>
    </row>
    <row r="60" spans="1:37">
      <c r="A60" s="4" t="str">
        <f t="shared" si="12"/>
        <v>CZ</v>
      </c>
      <c r="C60" t="str">
        <f t="shared" si="11"/>
        <v>Cooking</v>
      </c>
      <c r="D60" s="2">
        <v>5.3810391912568294</v>
      </c>
      <c r="E60" s="2"/>
      <c r="F60" s="2"/>
      <c r="G60" s="2">
        <f>D60+E60+F60</f>
        <v>5.3810391912568294</v>
      </c>
      <c r="I60" t="str">
        <f t="shared" si="10"/>
        <v>Cooking</v>
      </c>
      <c r="J60" s="9">
        <f>D60/D63</f>
        <v>8.2161031375348401E-2</v>
      </c>
      <c r="K60" s="9">
        <f>E60/E63</f>
        <v>0</v>
      </c>
      <c r="L60" s="9">
        <f>F60/F63</f>
        <v>0</v>
      </c>
      <c r="M60" s="9">
        <f>G60/G63</f>
        <v>3.3497849557499994E-2</v>
      </c>
    </row>
    <row r="61" spans="1:37">
      <c r="A61" s="4" t="str">
        <f t="shared" si="12"/>
        <v>CZ</v>
      </c>
      <c r="C61" t="str">
        <f t="shared" si="11"/>
        <v>Space cooling</v>
      </c>
      <c r="D61" s="2">
        <v>0.12882559193099999</v>
      </c>
      <c r="E61" s="2">
        <v>0.26873684749999954</v>
      </c>
      <c r="F61" s="2">
        <v>1.266844864630051</v>
      </c>
      <c r="G61" s="2">
        <f>D61+E61+F61</f>
        <v>1.6644073040610505</v>
      </c>
      <c r="I61" t="str">
        <f t="shared" si="10"/>
        <v>Space cooling</v>
      </c>
      <c r="J61" s="9">
        <f>D61/D63</f>
        <v>1.9669887403512016E-3</v>
      </c>
      <c r="K61" s="9">
        <f>E61/E63</f>
        <v>3.9241576773593927E-3</v>
      </c>
      <c r="L61" s="9">
        <f>F61/F63</f>
        <v>4.7515262374623744E-2</v>
      </c>
      <c r="M61" s="9">
        <f>G61/G63</f>
        <v>1.0361207843353199E-2</v>
      </c>
    </row>
    <row r="62" spans="1:37">
      <c r="A62" s="4" t="str">
        <f t="shared" si="12"/>
        <v>CZ</v>
      </c>
      <c r="C62" t="str">
        <f t="shared" si="11"/>
        <v>Process cooling</v>
      </c>
      <c r="D62" s="2"/>
      <c r="E62" s="2">
        <v>2.0920408163888888</v>
      </c>
      <c r="F62" s="2">
        <v>1.8561277183903724</v>
      </c>
      <c r="G62" s="2">
        <f>D62+E62+F62</f>
        <v>3.9481685347792612</v>
      </c>
      <c r="I62" t="str">
        <f t="shared" si="10"/>
        <v>Process cooling</v>
      </c>
      <c r="J62" s="9">
        <f>D62/D63</f>
        <v>0</v>
      </c>
      <c r="K62" s="9">
        <f>E62/E63</f>
        <v>3.0548464445247624E-2</v>
      </c>
      <c r="L62" s="9">
        <f>F62/F63</f>
        <v>6.9617360422331701E-2</v>
      </c>
      <c r="M62" s="9">
        <f>G62/G63</f>
        <v>2.4577995235675013E-2</v>
      </c>
    </row>
    <row r="63" spans="1:37">
      <c r="C63" t="str">
        <f t="shared" si="11"/>
        <v>TOTAL</v>
      </c>
      <c r="D63" s="2">
        <f>SUM(D55:D62)</f>
        <v>65.493812591930975</v>
      </c>
      <c r="E63" s="2">
        <f>SUM(E55:E62)</f>
        <v>68.482683315833384</v>
      </c>
      <c r="F63" s="2">
        <f>SUM(F55:F62)</f>
        <v>26.661851399280685</v>
      </c>
      <c r="G63" s="2">
        <f>D63+E63+F63</f>
        <v>160.63834730704505</v>
      </c>
      <c r="I63" t="str">
        <f t="shared" si="10"/>
        <v>TOTAL</v>
      </c>
      <c r="J63" s="9">
        <f>D63/D63</f>
        <v>1</v>
      </c>
      <c r="K63" s="9">
        <f>E63/E63</f>
        <v>1</v>
      </c>
      <c r="L63" s="9">
        <f>F63/F63</f>
        <v>1</v>
      </c>
      <c r="M63" s="9">
        <f>G63/G63</f>
        <v>1</v>
      </c>
    </row>
    <row r="67" spans="1:37" ht="15.75">
      <c r="A67" s="4">
        <f>A52+1</f>
        <v>4</v>
      </c>
      <c r="C67" s="8" t="s">
        <v>89</v>
      </c>
      <c r="F67" s="4" t="s">
        <v>6</v>
      </c>
      <c r="G67" s="4"/>
      <c r="I67" s="8" t="str">
        <f>C67</f>
        <v>Final Energy in Denmark</v>
      </c>
      <c r="L67" s="4" t="s">
        <v>7</v>
      </c>
      <c r="M67" s="4"/>
    </row>
    <row r="68" spans="1:37">
      <c r="A68" s="5" t="s">
        <v>90</v>
      </c>
    </row>
    <row r="69" spans="1:37" ht="30">
      <c r="B69" s="1"/>
      <c r="C69" s="1"/>
      <c r="D69" s="1" t="str">
        <f>A68&amp;" Residential"</f>
        <v>DK Residential</v>
      </c>
      <c r="E69" s="1" t="str">
        <f>A68&amp;" Industry"</f>
        <v>DK Industry</v>
      </c>
      <c r="F69" s="1" t="str">
        <f>A68&amp;" Tertiary"</f>
        <v>DK Tertiary</v>
      </c>
      <c r="G69" s="1" t="str">
        <f>A68&amp;" TOTAL"</f>
        <v>DK TOTAL</v>
      </c>
      <c r="H69" s="1"/>
      <c r="I69" s="1"/>
      <c r="J69" s="1" t="str">
        <f>D69</f>
        <v>DK Residential</v>
      </c>
      <c r="K69" s="1" t="str">
        <f>E69</f>
        <v>DK Industry</v>
      </c>
      <c r="L69" s="1" t="str">
        <f>F69</f>
        <v>DK Tertiary</v>
      </c>
      <c r="M69" s="1" t="str">
        <f>G69</f>
        <v>DK TOTAL</v>
      </c>
    </row>
    <row r="70" spans="1:37">
      <c r="A70" s="4" t="str">
        <f>A68</f>
        <v>DK</v>
      </c>
      <c r="C70" t="str">
        <f>C55</f>
        <v>Space heating</v>
      </c>
      <c r="D70" s="2">
        <v>41.60679446136303</v>
      </c>
      <c r="E70" s="2">
        <v>2.9957249347222232</v>
      </c>
      <c r="F70" s="2">
        <v>3.2715422865846939</v>
      </c>
      <c r="G70" s="2">
        <f>D70+E70+F70</f>
        <v>47.874061682669947</v>
      </c>
      <c r="I70" t="str">
        <f t="shared" ref="I70:I78" si="13">C70</f>
        <v>Space heating</v>
      </c>
      <c r="J70" s="9">
        <f>D70/D78</f>
        <v>0.92254683525672487</v>
      </c>
      <c r="K70" s="9">
        <f>E70/E78</f>
        <v>0.15205323051371025</v>
      </c>
      <c r="L70" s="9">
        <f>F70/F78</f>
        <v>0.49954346754099505</v>
      </c>
      <c r="M70" s="9">
        <f>G70/G78</f>
        <v>0.67096733880205206</v>
      </c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</row>
    <row r="71" spans="1:37">
      <c r="A71" s="4" t="str">
        <f>A70</f>
        <v>DK</v>
      </c>
      <c r="C71" t="str">
        <f t="shared" ref="C71:C78" si="14">C56</f>
        <v>Hot water</v>
      </c>
      <c r="D71" s="2">
        <v>2.3056052390493971</v>
      </c>
      <c r="E71" s="2"/>
      <c r="F71" s="2">
        <v>0.52732006217765071</v>
      </c>
      <c r="G71" s="2">
        <f>D71+E71+F71</f>
        <v>2.8329253012270477</v>
      </c>
      <c r="I71" t="str">
        <f t="shared" si="13"/>
        <v>Hot water</v>
      </c>
      <c r="J71" s="9">
        <f>D71/D78</f>
        <v>5.1122150700928209E-2</v>
      </c>
      <c r="K71" s="9">
        <f>E71/E78</f>
        <v>0</v>
      </c>
      <c r="L71" s="9">
        <f>F71/F78</f>
        <v>8.0518382245687456E-2</v>
      </c>
      <c r="M71" s="9">
        <f>G71/G78</f>
        <v>3.9704179749540436E-2</v>
      </c>
    </row>
    <row r="72" spans="1:37">
      <c r="A72" s="4" t="str">
        <f t="shared" ref="A72:A77" si="15">A71</f>
        <v>DK</v>
      </c>
      <c r="C72" t="str">
        <f t="shared" si="14"/>
        <v>Process heating</v>
      </c>
      <c r="D72" s="2"/>
      <c r="E72" s="2"/>
      <c r="F72" s="2">
        <v>1.1148941028098114</v>
      </c>
      <c r="G72" s="2">
        <f>D72+F72+E73+E74</f>
        <v>16.631778001698702</v>
      </c>
      <c r="I72" t="str">
        <f t="shared" si="13"/>
        <v>Process heating</v>
      </c>
      <c r="J72" s="9">
        <f>D72/D78</f>
        <v>0</v>
      </c>
      <c r="K72" s="9">
        <f>E72/E78</f>
        <v>0</v>
      </c>
      <c r="L72" s="9">
        <f>F72/F78</f>
        <v>0.17023715950192769</v>
      </c>
      <c r="M72" s="9">
        <f>G72/G78</f>
        <v>0.23309866414334135</v>
      </c>
    </row>
    <row r="73" spans="1:37">
      <c r="A73" s="4" t="str">
        <f t="shared" si="15"/>
        <v>DK</v>
      </c>
      <c r="C73" t="str">
        <f t="shared" si="14"/>
        <v>Process heating &lt; 500</v>
      </c>
      <c r="D73" s="2"/>
      <c r="E73" s="2">
        <v>11.18737258944444</v>
      </c>
      <c r="F73" s="2"/>
      <c r="G73" s="2"/>
      <c r="I73" t="str">
        <f t="shared" si="13"/>
        <v>Process heating &lt; 500</v>
      </c>
      <c r="J73" s="9">
        <f>D73/D78</f>
        <v>0</v>
      </c>
      <c r="K73" s="9">
        <f>E73/E78</f>
        <v>0.56783455766218083</v>
      </c>
      <c r="L73" s="9">
        <f>F73/F78</f>
        <v>0</v>
      </c>
      <c r="M73" s="9">
        <f>G73/G78</f>
        <v>0</v>
      </c>
    </row>
    <row r="74" spans="1:37">
      <c r="A74" s="4" t="str">
        <f t="shared" si="15"/>
        <v>DK</v>
      </c>
      <c r="C74" t="str">
        <f t="shared" si="14"/>
        <v>Process heating &gt; 500</v>
      </c>
      <c r="D74" s="2"/>
      <c r="E74" s="2">
        <v>4.3295113094444497</v>
      </c>
      <c r="F74" s="2"/>
      <c r="G74" s="2"/>
      <c r="I74" t="str">
        <f t="shared" si="13"/>
        <v>Process heating &gt; 500</v>
      </c>
      <c r="J74" s="9">
        <f>D74/D78</f>
        <v>0</v>
      </c>
      <c r="K74" s="9">
        <f>E74/E78</f>
        <v>0.21975187825704515</v>
      </c>
      <c r="L74" s="9">
        <f>F74/F78</f>
        <v>0</v>
      </c>
      <c r="M74" s="9">
        <f>G74/G78</f>
        <v>0</v>
      </c>
    </row>
    <row r="75" spans="1:37">
      <c r="A75" s="4" t="str">
        <f t="shared" si="15"/>
        <v>DK</v>
      </c>
      <c r="C75" t="str">
        <f t="shared" si="14"/>
        <v>Cooking</v>
      </c>
      <c r="D75" s="2">
        <v>1.1784752040235729</v>
      </c>
      <c r="E75" s="2"/>
      <c r="F75" s="2"/>
      <c r="G75" s="2">
        <f>D75+E75+F75</f>
        <v>1.1784752040235729</v>
      </c>
      <c r="I75" t="str">
        <f t="shared" si="13"/>
        <v>Cooking</v>
      </c>
      <c r="J75" s="9">
        <f>D75/D78</f>
        <v>2.613031318502718E-2</v>
      </c>
      <c r="K75" s="9">
        <f>E75/E78</f>
        <v>0</v>
      </c>
      <c r="L75" s="9">
        <f>F75/F78</f>
        <v>0</v>
      </c>
      <c r="M75" s="9">
        <f>G75/G78</f>
        <v>1.6516634346363308E-2</v>
      </c>
    </row>
    <row r="76" spans="1:37">
      <c r="A76" s="4" t="str">
        <f t="shared" si="15"/>
        <v>DK</v>
      </c>
      <c r="C76" t="str">
        <f t="shared" si="14"/>
        <v>Space cooling</v>
      </c>
      <c r="D76" s="2">
        <v>9.0515939132749731E-3</v>
      </c>
      <c r="E76" s="2">
        <v>1.2673684444444448E-2</v>
      </c>
      <c r="F76" s="2">
        <v>0.17379881835689778</v>
      </c>
      <c r="G76" s="2">
        <f>D76+E76+F76</f>
        <v>0.19552409671461721</v>
      </c>
      <c r="I76" t="str">
        <f t="shared" si="13"/>
        <v>Space cooling</v>
      </c>
      <c r="J76" s="9">
        <f>D76/D78</f>
        <v>2.0070085731971812E-4</v>
      </c>
      <c r="K76" s="9">
        <f>E76/E78</f>
        <v>6.4327490149486053E-4</v>
      </c>
      <c r="L76" s="9">
        <f>F76/F78</f>
        <v>2.6537961845257859E-2</v>
      </c>
      <c r="M76" s="9">
        <f>G76/G78</f>
        <v>2.740320712996275E-3</v>
      </c>
    </row>
    <row r="77" spans="1:37">
      <c r="A77" s="4" t="str">
        <f t="shared" si="15"/>
        <v>DK</v>
      </c>
      <c r="C77" t="str">
        <f t="shared" si="14"/>
        <v>Process cooling</v>
      </c>
      <c r="D77" s="2"/>
      <c r="E77" s="2">
        <v>1.1765345666666662</v>
      </c>
      <c r="F77" s="2">
        <v>1.4615090240929973</v>
      </c>
      <c r="G77" s="2">
        <f>D77+E77+F77</f>
        <v>2.6380435907596635</v>
      </c>
      <c r="I77" t="str">
        <f t="shared" si="13"/>
        <v>Process cooling</v>
      </c>
      <c r="J77" s="9">
        <f>D77/D78</f>
        <v>0</v>
      </c>
      <c r="K77" s="9">
        <f>E77/E78</f>
        <v>5.9717058665568985E-2</v>
      </c>
      <c r="L77" s="9">
        <f>F77/F78</f>
        <v>0.22316302886613201</v>
      </c>
      <c r="M77" s="9">
        <f>G77/G78</f>
        <v>3.6972862245706693E-2</v>
      </c>
    </row>
    <row r="78" spans="1:37">
      <c r="C78" t="str">
        <f t="shared" si="14"/>
        <v>TOTAL</v>
      </c>
      <c r="D78" s="2">
        <f>SUM(D70:D77)</f>
        <v>45.099926498349276</v>
      </c>
      <c r="E78" s="2">
        <f>SUM(E70:E77)</f>
        <v>19.701817084722222</v>
      </c>
      <c r="F78" s="2">
        <f>SUM(F70:F77)</f>
        <v>6.5490642940220507</v>
      </c>
      <c r="G78" s="2">
        <f>D78+E78+F78</f>
        <v>71.350807877093544</v>
      </c>
      <c r="I78" t="str">
        <f t="shared" si="13"/>
        <v>TOTAL</v>
      </c>
      <c r="J78" s="9">
        <f>D78/D78</f>
        <v>1</v>
      </c>
      <c r="K78" s="9">
        <f>E78/E78</f>
        <v>1</v>
      </c>
      <c r="L78" s="9">
        <f>F78/F78</f>
        <v>1</v>
      </c>
      <c r="M78" s="9">
        <f>G78/G78</f>
        <v>1</v>
      </c>
    </row>
    <row r="79" spans="1:37">
      <c r="D79" s="2"/>
      <c r="E79" s="2"/>
      <c r="F79" s="2"/>
      <c r="G79" s="2"/>
      <c r="J79" s="9"/>
      <c r="K79" s="9"/>
      <c r="L79" s="9"/>
      <c r="M79" s="9"/>
    </row>
    <row r="82" spans="1:37" ht="15.75">
      <c r="A82" s="4">
        <f>A67+1</f>
        <v>5</v>
      </c>
      <c r="C82" s="8" t="s">
        <v>91</v>
      </c>
      <c r="F82" s="4" t="s">
        <v>6</v>
      </c>
      <c r="G82" s="4"/>
      <c r="I82" s="8" t="str">
        <f>C82</f>
        <v>Final Energy in Germany</v>
      </c>
      <c r="L82" s="4" t="s">
        <v>7</v>
      </c>
      <c r="M82" s="4"/>
    </row>
    <row r="83" spans="1:37">
      <c r="A83" s="5" t="s">
        <v>92</v>
      </c>
    </row>
    <row r="84" spans="1:37" ht="30">
      <c r="B84" s="1"/>
      <c r="C84" s="1"/>
      <c r="D84" s="1" t="str">
        <f>A83&amp;" Residential"</f>
        <v>DE Residential</v>
      </c>
      <c r="E84" s="1" t="str">
        <f>A83&amp;" Industry"</f>
        <v>DE Industry</v>
      </c>
      <c r="F84" s="1" t="str">
        <f>A83&amp;" Tertiary"</f>
        <v>DE Tertiary</v>
      </c>
      <c r="G84" s="1" t="str">
        <f>A83&amp;" TOTAL"</f>
        <v>DE TOTAL</v>
      </c>
      <c r="H84" s="1"/>
      <c r="I84" s="1"/>
      <c r="J84" s="1" t="str">
        <f>D84</f>
        <v>DE Residential</v>
      </c>
      <c r="K84" s="1" t="str">
        <f>E84</f>
        <v>DE Industry</v>
      </c>
      <c r="L84" s="1" t="str">
        <f>F84</f>
        <v>DE Tertiary</v>
      </c>
      <c r="M84" s="1" t="str">
        <f>G84</f>
        <v>DE TOTAL</v>
      </c>
    </row>
    <row r="85" spans="1:37">
      <c r="A85" s="4" t="str">
        <f>A83</f>
        <v>DE</v>
      </c>
      <c r="C85" t="str">
        <f>C70</f>
        <v>Space heating</v>
      </c>
      <c r="D85" s="2">
        <v>460.17571896480183</v>
      </c>
      <c r="E85" s="2">
        <v>64.0081137088888</v>
      </c>
      <c r="F85" s="2">
        <v>178.97587970819865</v>
      </c>
      <c r="G85" s="2">
        <f>D85+E85+F85</f>
        <v>703.15971238188922</v>
      </c>
      <c r="I85" t="str">
        <f t="shared" ref="I85:I93" si="16">C85</f>
        <v>Space heating</v>
      </c>
      <c r="J85" s="9">
        <f>D85/D93</f>
        <v>0.78125437875091086</v>
      </c>
      <c r="K85" s="9">
        <f>E85/E93</f>
        <v>0.12314078487169219</v>
      </c>
      <c r="L85" s="9">
        <f>F85/F93</f>
        <v>0.72733296629025201</v>
      </c>
      <c r="M85" s="9">
        <f>G85/G93</f>
        <v>0.51897946201994649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spans="1:37">
      <c r="A86" s="4" t="str">
        <f>A85</f>
        <v>DE</v>
      </c>
      <c r="C86" t="str">
        <f t="shared" ref="C86:C93" si="17">C71</f>
        <v>Hot water</v>
      </c>
      <c r="D86" s="2">
        <v>104.25606008815845</v>
      </c>
      <c r="E86" s="2"/>
      <c r="F86" s="2">
        <v>29.754946126557979</v>
      </c>
      <c r="G86" s="2">
        <f>D86+E86+F86</f>
        <v>134.01100621471642</v>
      </c>
      <c r="I86" t="str">
        <f t="shared" si="16"/>
        <v>Hot water</v>
      </c>
      <c r="J86" s="9">
        <f>D86/D93</f>
        <v>0.17699869875451185</v>
      </c>
      <c r="K86" s="9">
        <f>E86/E93</f>
        <v>0</v>
      </c>
      <c r="L86" s="9">
        <f>F86/F93</f>
        <v>0.12091994330923621</v>
      </c>
      <c r="M86" s="9">
        <f>G86/G93</f>
        <v>9.8909193296178047E-2</v>
      </c>
    </row>
    <row r="87" spans="1:37">
      <c r="A87" s="4" t="str">
        <f t="shared" ref="A87:A92" si="18">A86</f>
        <v>DE</v>
      </c>
      <c r="C87" t="str">
        <f t="shared" si="17"/>
        <v>Process heating</v>
      </c>
      <c r="D87" s="2"/>
      <c r="E87" s="2"/>
      <c r="F87" s="2">
        <v>12.825322886995826</v>
      </c>
      <c r="G87" s="2">
        <f>D87+F87+E88+E89</f>
        <v>449.58113203144063</v>
      </c>
      <c r="I87" t="str">
        <f t="shared" si="16"/>
        <v>Process heating</v>
      </c>
      <c r="J87" s="9">
        <f>D87/D93</f>
        <v>0</v>
      </c>
      <c r="K87" s="9">
        <f>E87/E93</f>
        <v>0</v>
      </c>
      <c r="L87" s="9">
        <f>F87/F93</f>
        <v>5.212032009138725E-2</v>
      </c>
      <c r="M87" s="9">
        <f>G87/G93</f>
        <v>0.33182130592441655</v>
      </c>
    </row>
    <row r="88" spans="1:37">
      <c r="A88" s="4" t="str">
        <f t="shared" si="18"/>
        <v>DE</v>
      </c>
      <c r="C88" t="str">
        <f t="shared" si="17"/>
        <v>Process heating &lt; 500</v>
      </c>
      <c r="D88" s="2"/>
      <c r="E88" s="2">
        <v>185.71660740888882</v>
      </c>
      <c r="F88" s="2"/>
      <c r="G88" s="2"/>
      <c r="I88" t="str">
        <f t="shared" si="16"/>
        <v>Process heating &lt; 500</v>
      </c>
      <c r="J88" s="9">
        <f>D88/D93</f>
        <v>0</v>
      </c>
      <c r="K88" s="9">
        <f>E88/E93</f>
        <v>0.35728734178996185</v>
      </c>
      <c r="L88" s="9">
        <f>F88/F93</f>
        <v>0</v>
      </c>
      <c r="M88" s="9">
        <f>G88/G93</f>
        <v>0</v>
      </c>
    </row>
    <row r="89" spans="1:37">
      <c r="A89" s="4" t="str">
        <f t="shared" si="18"/>
        <v>DE</v>
      </c>
      <c r="C89" t="str">
        <f t="shared" si="17"/>
        <v>Process heating &gt; 500</v>
      </c>
      <c r="D89" s="2"/>
      <c r="E89" s="2">
        <v>251.03920173555599</v>
      </c>
      <c r="F89" s="2"/>
      <c r="G89" s="2"/>
      <c r="I89" t="str">
        <f t="shared" si="16"/>
        <v>Process heating &gt; 500</v>
      </c>
      <c r="J89" s="9">
        <f>D89/D93</f>
        <v>0</v>
      </c>
      <c r="K89" s="9">
        <f>E89/E93</f>
        <v>0.48295696504780034</v>
      </c>
      <c r="L89" s="9">
        <f>F89/F93</f>
        <v>0</v>
      </c>
      <c r="M89" s="9">
        <f>G89/G93</f>
        <v>0</v>
      </c>
    </row>
    <row r="90" spans="1:37">
      <c r="A90" s="4" t="str">
        <f t="shared" si="18"/>
        <v>DE</v>
      </c>
      <c r="C90" t="str">
        <f t="shared" si="17"/>
        <v>Cooking</v>
      </c>
      <c r="D90" s="2">
        <v>23.785876943341407</v>
      </c>
      <c r="E90" s="2"/>
      <c r="F90" s="2"/>
      <c r="G90" s="2">
        <f>D90+E90+F90</f>
        <v>23.785876943341407</v>
      </c>
      <c r="I90" t="str">
        <f t="shared" si="16"/>
        <v>Cooking</v>
      </c>
      <c r="J90" s="9">
        <f>D90/D93</f>
        <v>4.0382010063936422E-2</v>
      </c>
      <c r="K90" s="9">
        <f>E90/E93</f>
        <v>0</v>
      </c>
      <c r="L90" s="9">
        <f>F90/F93</f>
        <v>0</v>
      </c>
      <c r="M90" s="9">
        <f>G90/G93</f>
        <v>1.7555587162285662E-2</v>
      </c>
    </row>
    <row r="91" spans="1:37">
      <c r="A91" s="4" t="str">
        <f t="shared" si="18"/>
        <v>DE</v>
      </c>
      <c r="C91" t="str">
        <f t="shared" si="17"/>
        <v>Space cooling</v>
      </c>
      <c r="D91" s="2">
        <v>0.80396292958799997</v>
      </c>
      <c r="E91" s="2">
        <v>0.79802622888888919</v>
      </c>
      <c r="F91" s="2">
        <v>5.6016639478747274</v>
      </c>
      <c r="G91" s="2">
        <f>D91+E91+F91</f>
        <v>7.2036531063516165</v>
      </c>
      <c r="I91" t="str">
        <f t="shared" si="16"/>
        <v>Space cooling</v>
      </c>
      <c r="J91" s="9">
        <f>D91/D93</f>
        <v>1.3649124306406041E-3</v>
      </c>
      <c r="K91" s="9">
        <f>E91/E93</f>
        <v>1.5352674915637737E-3</v>
      </c>
      <c r="L91" s="9">
        <f>F91/F93</f>
        <v>2.2764379546626988E-2</v>
      </c>
      <c r="M91" s="9">
        <f>G91/G93</f>
        <v>5.3167835811421694E-3</v>
      </c>
    </row>
    <row r="92" spans="1:37">
      <c r="A92" s="4" t="str">
        <f t="shared" si="18"/>
        <v>DE</v>
      </c>
      <c r="C92" t="str">
        <f t="shared" si="17"/>
        <v>Process cooling</v>
      </c>
      <c r="D92" s="2"/>
      <c r="E92" s="2">
        <v>18.23426445972223</v>
      </c>
      <c r="F92" s="2">
        <v>18.913640163126619</v>
      </c>
      <c r="G92" s="2">
        <f>D92+E92+F92</f>
        <v>37.147904622848849</v>
      </c>
      <c r="I92" t="str">
        <f t="shared" si="16"/>
        <v>Process cooling</v>
      </c>
      <c r="J92" s="9">
        <f>D92/D93</f>
        <v>0</v>
      </c>
      <c r="K92" s="9">
        <f>E92/E93</f>
        <v>3.5079640798981737E-2</v>
      </c>
      <c r="L92" s="9">
        <f>F92/F93</f>
        <v>7.6862390762497609E-2</v>
      </c>
      <c r="M92" s="9">
        <f>G92/G93</f>
        <v>2.7417668016030856E-2</v>
      </c>
    </row>
    <row r="93" spans="1:37">
      <c r="C93" t="str">
        <f t="shared" si="17"/>
        <v>TOTAL</v>
      </c>
      <c r="D93" s="2">
        <f>SUM(D85:D92)</f>
        <v>589.02161892588981</v>
      </c>
      <c r="E93" s="2">
        <f>SUM(E85:E92)</f>
        <v>519.79621354194478</v>
      </c>
      <c r="F93" s="2">
        <f>SUM(F85:F92)</f>
        <v>246.07145283275378</v>
      </c>
      <c r="G93" s="2">
        <f>D93+E93+F93</f>
        <v>1354.8892853005884</v>
      </c>
      <c r="I93" t="str">
        <f t="shared" si="16"/>
        <v>TOTAL</v>
      </c>
      <c r="J93" s="9">
        <f>D93/D93</f>
        <v>1</v>
      </c>
      <c r="K93" s="9">
        <f>E93/E93</f>
        <v>1</v>
      </c>
      <c r="L93" s="9">
        <f>F93/F93</f>
        <v>1</v>
      </c>
      <c r="M93" s="9">
        <f>G93/G93</f>
        <v>1</v>
      </c>
    </row>
    <row r="94" spans="1:37">
      <c r="D94" s="2"/>
      <c r="E94" s="2"/>
      <c r="F94" s="2"/>
      <c r="G94" s="2"/>
      <c r="J94" s="9"/>
      <c r="K94" s="9"/>
      <c r="L94" s="9"/>
      <c r="M94" s="9"/>
    </row>
    <row r="97" spans="1:37" ht="15.75">
      <c r="A97" s="4">
        <f>A82+1</f>
        <v>6</v>
      </c>
      <c r="C97" s="8" t="s">
        <v>93</v>
      </c>
      <c r="F97" s="4" t="s">
        <v>6</v>
      </c>
      <c r="G97" s="4"/>
      <c r="I97" s="8" t="str">
        <f>C97</f>
        <v>Final Energy in Estonia</v>
      </c>
      <c r="L97" s="4" t="s">
        <v>7</v>
      </c>
      <c r="M97" s="4"/>
    </row>
    <row r="98" spans="1:37">
      <c r="A98" s="5" t="s">
        <v>94</v>
      </c>
    </row>
    <row r="99" spans="1:37" ht="30">
      <c r="B99" s="1"/>
      <c r="C99" s="1"/>
      <c r="D99" s="1" t="str">
        <f>A98&amp;" Residential"</f>
        <v>EE Residential</v>
      </c>
      <c r="E99" s="1" t="str">
        <f>A98&amp;" Industry"</f>
        <v>EE Industry</v>
      </c>
      <c r="F99" s="1" t="str">
        <f>A98&amp;" Tertiary"</f>
        <v>EE Tertiary</v>
      </c>
      <c r="G99" s="1" t="str">
        <f>A98&amp;" TOTAL"</f>
        <v>EE TOTAL</v>
      </c>
      <c r="H99" s="1"/>
      <c r="I99" s="1"/>
      <c r="J99" s="1" t="str">
        <f>D99</f>
        <v>EE Residential</v>
      </c>
      <c r="K99" s="1" t="str">
        <f>E99</f>
        <v>EE Industry</v>
      </c>
      <c r="L99" s="1" t="str">
        <f>F99</f>
        <v>EE Tertiary</v>
      </c>
      <c r="M99" s="1" t="str">
        <f>G99</f>
        <v>EE TOTAL</v>
      </c>
    </row>
    <row r="100" spans="1:37">
      <c r="A100" s="4" t="str">
        <f>A98</f>
        <v>EE</v>
      </c>
      <c r="C100" t="str">
        <f>C85</f>
        <v>Space heating</v>
      </c>
      <c r="D100" s="2">
        <v>8.462598958280859</v>
      </c>
      <c r="E100" s="2">
        <v>0.99959848333333301</v>
      </c>
      <c r="F100" s="2">
        <v>2.7245453103916994</v>
      </c>
      <c r="G100" s="2">
        <f>D100+E100+F100</f>
        <v>12.186742752005891</v>
      </c>
      <c r="I100" t="str">
        <f t="shared" ref="I100:I108" si="19">C100</f>
        <v>Space heating</v>
      </c>
      <c r="J100" s="9">
        <f>D100/D108</f>
        <v>0.7715303558336164</v>
      </c>
      <c r="K100" s="9">
        <f>E100/E108</f>
        <v>0.2133174074336128</v>
      </c>
      <c r="L100" s="9">
        <f>F100/F108</f>
        <v>0.76519106848188967</v>
      </c>
      <c r="M100" s="9">
        <f>G100/G108</f>
        <v>0.63422527908789073</v>
      </c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spans="1:37">
      <c r="A101" s="4" t="str">
        <f>A100</f>
        <v>EE</v>
      </c>
      <c r="C101" t="str">
        <f t="shared" ref="C101:C108" si="20">C86</f>
        <v>Hot water</v>
      </c>
      <c r="D101" s="2">
        <v>1.698518110979673</v>
      </c>
      <c r="E101" s="2"/>
      <c r="F101" s="2">
        <v>0.29379660218388232</v>
      </c>
      <c r="G101" s="2">
        <f>D101+E101+F101</f>
        <v>1.9923147131635552</v>
      </c>
      <c r="I101" t="str">
        <f t="shared" si="19"/>
        <v>Hot water</v>
      </c>
      <c r="J101" s="9">
        <f>D101/D108</f>
        <v>0.15485293454343285</v>
      </c>
      <c r="K101" s="9">
        <f>E101/E108</f>
        <v>0</v>
      </c>
      <c r="L101" s="9">
        <f>F101/F108</f>
        <v>8.2513047253786831E-2</v>
      </c>
      <c r="M101" s="9">
        <f>G101/G108</f>
        <v>0.10368450214304287</v>
      </c>
    </row>
    <row r="102" spans="1:37">
      <c r="A102" s="4" t="str">
        <f t="shared" ref="A102:A107" si="21">A101</f>
        <v>EE</v>
      </c>
      <c r="C102" t="str">
        <f t="shared" si="20"/>
        <v>Process heating</v>
      </c>
      <c r="D102" s="2"/>
      <c r="E102" s="2"/>
      <c r="F102" s="2">
        <v>0.16524608519308159</v>
      </c>
      <c r="G102" s="2">
        <f>D102+F102+E103+E104</f>
        <v>3.6865773271375248</v>
      </c>
      <c r="I102" t="str">
        <f t="shared" si="19"/>
        <v>Process heating</v>
      </c>
      <c r="J102" s="9">
        <f>D102/D108</f>
        <v>0</v>
      </c>
      <c r="K102" s="9">
        <f>E102/E108</f>
        <v>0</v>
      </c>
      <c r="L102" s="9">
        <f>F102/F108</f>
        <v>4.6409515748947076E-2</v>
      </c>
      <c r="M102" s="9">
        <f>G102/G108</f>
        <v>0.19185770814749015</v>
      </c>
    </row>
    <row r="103" spans="1:37">
      <c r="A103" s="4" t="str">
        <f t="shared" si="21"/>
        <v>EE</v>
      </c>
      <c r="C103" t="str">
        <f t="shared" si="20"/>
        <v>Process heating &lt; 500</v>
      </c>
      <c r="D103" s="2"/>
      <c r="E103" s="2">
        <v>2.575773273055554</v>
      </c>
      <c r="F103" s="2"/>
      <c r="G103" s="2"/>
      <c r="I103" t="str">
        <f t="shared" si="19"/>
        <v>Process heating &lt; 500</v>
      </c>
      <c r="J103" s="9">
        <f>D103/D108</f>
        <v>0</v>
      </c>
      <c r="K103" s="9">
        <f>E103/E108</f>
        <v>0.54967798161592063</v>
      </c>
      <c r="L103" s="9">
        <f>F103/F108</f>
        <v>0</v>
      </c>
      <c r="M103" s="9">
        <f>G103/G108</f>
        <v>0</v>
      </c>
    </row>
    <row r="104" spans="1:37">
      <c r="A104" s="4" t="str">
        <f t="shared" si="21"/>
        <v>EE</v>
      </c>
      <c r="C104" t="str">
        <f t="shared" si="20"/>
        <v>Process heating &gt; 500</v>
      </c>
      <c r="D104" s="2"/>
      <c r="E104" s="2">
        <v>0.9455579688888891</v>
      </c>
      <c r="F104" s="2"/>
      <c r="G104" s="2"/>
      <c r="I104" t="str">
        <f t="shared" si="19"/>
        <v>Process heating &gt; 500</v>
      </c>
      <c r="J104" s="9">
        <f>D104/D108</f>
        <v>0</v>
      </c>
      <c r="K104" s="9">
        <f>E104/E108</f>
        <v>0.20178499453996163</v>
      </c>
      <c r="L104" s="9">
        <f>F104/F108</f>
        <v>0</v>
      </c>
      <c r="M104" s="9">
        <f>G104/G108</f>
        <v>0</v>
      </c>
    </row>
    <row r="105" spans="1:37">
      <c r="A105" s="4" t="str">
        <f t="shared" si="21"/>
        <v>EE</v>
      </c>
      <c r="C105" t="str">
        <f t="shared" si="20"/>
        <v>Cooking</v>
      </c>
      <c r="D105" s="2">
        <v>0.80087232464400027</v>
      </c>
      <c r="E105" s="2"/>
      <c r="F105" s="2"/>
      <c r="G105" s="2">
        <f>D105+E105+F105</f>
        <v>0.80087232464400027</v>
      </c>
      <c r="I105" t="str">
        <f t="shared" si="19"/>
        <v>Cooking</v>
      </c>
      <c r="J105" s="9">
        <f>D105/D108</f>
        <v>7.3015076415177807E-2</v>
      </c>
      <c r="K105" s="9">
        <f>E105/E108</f>
        <v>0</v>
      </c>
      <c r="L105" s="9">
        <f>F105/F108</f>
        <v>0</v>
      </c>
      <c r="M105" s="9">
        <f>G105/G108</f>
        <v>4.1679182366223741E-2</v>
      </c>
    </row>
    <row r="106" spans="1:37">
      <c r="A106" s="4" t="str">
        <f t="shared" si="21"/>
        <v>EE</v>
      </c>
      <c r="C106" t="str">
        <f t="shared" si="20"/>
        <v>Space cooling</v>
      </c>
      <c r="D106" s="2">
        <v>6.5990670605108274E-3</v>
      </c>
      <c r="E106" s="2">
        <v>1.0770927500000006E-2</v>
      </c>
      <c r="F106" s="2">
        <v>0.12288737245516113</v>
      </c>
      <c r="G106" s="2">
        <f>D106+E106+F106</f>
        <v>0.14025736701567196</v>
      </c>
      <c r="I106" t="str">
        <f t="shared" si="19"/>
        <v>Space cooling</v>
      </c>
      <c r="J106" s="9">
        <f>D106/D108</f>
        <v>6.0163320777286452E-4</v>
      </c>
      <c r="K106" s="9">
        <f>E106/E108</f>
        <v>2.2985492357827271E-3</v>
      </c>
      <c r="L106" s="9">
        <f>F106/F108</f>
        <v>3.4513032128057342E-2</v>
      </c>
      <c r="M106" s="9">
        <f>G106/G108</f>
        <v>7.2993062666400878E-3</v>
      </c>
    </row>
    <row r="107" spans="1:37">
      <c r="A107" s="4" t="str">
        <f t="shared" si="21"/>
        <v>EE</v>
      </c>
      <c r="C107" t="str">
        <f t="shared" si="20"/>
        <v>Process cooling</v>
      </c>
      <c r="D107" s="2"/>
      <c r="E107" s="2">
        <v>0.15426705777777794</v>
      </c>
      <c r="F107" s="2">
        <v>0.25413246044139043</v>
      </c>
      <c r="G107" s="2">
        <f>D107+E107+F107</f>
        <v>0.40839951821916837</v>
      </c>
      <c r="I107" t="str">
        <f t="shared" si="19"/>
        <v>Process cooling</v>
      </c>
      <c r="J107" s="9">
        <f>D107/D108</f>
        <v>0</v>
      </c>
      <c r="K107" s="9">
        <f>E107/E108</f>
        <v>3.2921067174722055E-2</v>
      </c>
      <c r="L107" s="9">
        <f>F107/F108</f>
        <v>7.137333638731895E-2</v>
      </c>
      <c r="M107" s="9">
        <f>G107/G108</f>
        <v>2.1254021988712197E-2</v>
      </c>
    </row>
    <row r="108" spans="1:37">
      <c r="C108" t="str">
        <f t="shared" si="20"/>
        <v>TOTAL</v>
      </c>
      <c r="D108" s="2">
        <f>SUM(D100:D107)</f>
        <v>10.968588460965044</v>
      </c>
      <c r="E108" s="2">
        <f>SUM(E100:E107)</f>
        <v>4.6859677105555546</v>
      </c>
      <c r="F108" s="2">
        <f>SUM(F100:F107)</f>
        <v>3.5606078306652154</v>
      </c>
      <c r="G108" s="2">
        <f>D108+E108+F108</f>
        <v>19.215164002185816</v>
      </c>
      <c r="I108" t="str">
        <f t="shared" si="19"/>
        <v>TOTAL</v>
      </c>
      <c r="J108" s="9">
        <f>D108/D108</f>
        <v>1</v>
      </c>
      <c r="K108" s="9">
        <f>E108/E108</f>
        <v>1</v>
      </c>
      <c r="L108" s="9">
        <f>F108/F108</f>
        <v>1</v>
      </c>
      <c r="M108" s="9">
        <f>G108/G108</f>
        <v>1</v>
      </c>
    </row>
    <row r="112" spans="1:37" ht="15.75">
      <c r="A112" s="4">
        <f>A97+1</f>
        <v>7</v>
      </c>
      <c r="C112" s="8" t="s">
        <v>95</v>
      </c>
      <c r="F112" s="4" t="s">
        <v>6</v>
      </c>
      <c r="G112" s="4"/>
      <c r="I112" s="8" t="str">
        <f>C112</f>
        <v>Final Energy in Ireland</v>
      </c>
      <c r="L112" s="4" t="s">
        <v>7</v>
      </c>
      <c r="M112" s="4"/>
    </row>
    <row r="113" spans="1:37">
      <c r="A113" s="5" t="s">
        <v>96</v>
      </c>
    </row>
    <row r="114" spans="1:37" ht="30">
      <c r="B114" s="1"/>
      <c r="C114" s="1"/>
      <c r="D114" s="1" t="str">
        <f>A113&amp;" Residential"</f>
        <v>IE Residential</v>
      </c>
      <c r="E114" s="1" t="str">
        <f>A113&amp;" Industry"</f>
        <v>IE Industry</v>
      </c>
      <c r="F114" s="1" t="str">
        <f>A113&amp;" Tertiary"</f>
        <v>IE Tertiary</v>
      </c>
      <c r="G114" s="1" t="str">
        <f>A113&amp;" TOTAL"</f>
        <v>IE TOTAL</v>
      </c>
      <c r="H114" s="1"/>
      <c r="I114" s="1"/>
      <c r="J114" s="1" t="str">
        <f>D114</f>
        <v>IE Residential</v>
      </c>
      <c r="K114" s="1" t="str">
        <f>E114</f>
        <v>IE Industry</v>
      </c>
      <c r="L114" s="1" t="str">
        <f>F114</f>
        <v>IE Tertiary</v>
      </c>
      <c r="M114" s="1" t="str">
        <f>G114</f>
        <v>IE TOTAL</v>
      </c>
    </row>
    <row r="115" spans="1:37">
      <c r="A115" s="4" t="str">
        <f>A113</f>
        <v>IE</v>
      </c>
      <c r="C115" t="str">
        <f>C100</f>
        <v>Space heating</v>
      </c>
      <c r="D115" s="2">
        <v>21.443852360205021</v>
      </c>
      <c r="E115" s="2">
        <v>3.6074615450000023</v>
      </c>
      <c r="F115" s="2">
        <v>8.0107818076545065</v>
      </c>
      <c r="G115" s="2">
        <f>D115+E115+F115</f>
        <v>33.062095712859531</v>
      </c>
      <c r="I115" t="str">
        <f t="shared" ref="I115:I123" si="22">C115</f>
        <v>Space heating</v>
      </c>
      <c r="J115" s="9">
        <f>D115/D123</f>
        <v>0.76344635775571879</v>
      </c>
      <c r="K115" s="9">
        <f>E115/E123</f>
        <v>0.20311518655008551</v>
      </c>
      <c r="L115" s="9">
        <f>F115/F123</f>
        <v>0.71068734639808251</v>
      </c>
      <c r="M115" s="9">
        <f>G115/G123</f>
        <v>0.5788103808581706</v>
      </c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>
      <c r="A116" s="4" t="str">
        <f>A115</f>
        <v>IE</v>
      </c>
      <c r="C116" t="str">
        <f t="shared" ref="C116:C123" si="23">C101</f>
        <v>Hot water</v>
      </c>
      <c r="D116" s="2">
        <v>5.1476084721422559</v>
      </c>
      <c r="E116" s="2"/>
      <c r="F116" s="2">
        <v>1.4324778626916808</v>
      </c>
      <c r="G116" s="2">
        <f>D116+E116+F116</f>
        <v>6.5800863348339362</v>
      </c>
      <c r="I116" t="str">
        <f t="shared" si="22"/>
        <v>Hot water</v>
      </c>
      <c r="J116" s="9">
        <f>D116/D123</f>
        <v>0.18326571518942841</v>
      </c>
      <c r="K116" s="9">
        <f>E116/E123</f>
        <v>0</v>
      </c>
      <c r="L116" s="9">
        <f>F116/F123</f>
        <v>0.12708421168550371</v>
      </c>
      <c r="M116" s="9">
        <f>G116/G123</f>
        <v>0.11519603326486975</v>
      </c>
    </row>
    <row r="117" spans="1:37">
      <c r="A117" s="4" t="str">
        <f t="shared" ref="A117:A122" si="24">A116</f>
        <v>IE</v>
      </c>
      <c r="C117" t="str">
        <f t="shared" si="23"/>
        <v>Process heating</v>
      </c>
      <c r="D117" s="2"/>
      <c r="E117" s="2"/>
      <c r="F117" s="2">
        <v>0.48832602331300945</v>
      </c>
      <c r="G117" s="2">
        <f>D117+F117+E118+E119</f>
        <v>13.688364229424121</v>
      </c>
      <c r="I117" t="str">
        <f t="shared" si="22"/>
        <v>Process heating</v>
      </c>
      <c r="J117" s="9">
        <f>D117/D123</f>
        <v>0</v>
      </c>
      <c r="K117" s="9">
        <f>E117/E123</f>
        <v>0</v>
      </c>
      <c r="L117" s="9">
        <f>F117/F123</f>
        <v>4.3322503847731626E-2</v>
      </c>
      <c r="M117" s="9">
        <f>G117/G123</f>
        <v>0.2396389926932759</v>
      </c>
    </row>
    <row r="118" spans="1:37">
      <c r="A118" s="4" t="str">
        <f t="shared" si="24"/>
        <v>IE</v>
      </c>
      <c r="C118" t="str">
        <f t="shared" si="23"/>
        <v>Process heating &lt; 500</v>
      </c>
      <c r="D118" s="2"/>
      <c r="E118" s="2">
        <v>7.8682401819444419</v>
      </c>
      <c r="F118" s="2"/>
      <c r="G118" s="2"/>
      <c r="I118" t="str">
        <f t="shared" si="22"/>
        <v>Process heating &lt; 500</v>
      </c>
      <c r="J118" s="9">
        <f>D118/D123</f>
        <v>0</v>
      </c>
      <c r="K118" s="9">
        <f>E118/E123</f>
        <v>0.44301486029465714</v>
      </c>
      <c r="L118" s="9">
        <f>F118/F123</f>
        <v>0</v>
      </c>
      <c r="M118" s="9">
        <f>G118/G123</f>
        <v>0</v>
      </c>
    </row>
    <row r="119" spans="1:37">
      <c r="A119" s="4" t="str">
        <f t="shared" si="24"/>
        <v>IE</v>
      </c>
      <c r="C119" t="str">
        <f t="shared" si="23"/>
        <v>Process heating &gt; 500</v>
      </c>
      <c r="D119" s="2"/>
      <c r="E119" s="2">
        <v>5.3317980241666705</v>
      </c>
      <c r="F119" s="2"/>
      <c r="G119" s="2"/>
      <c r="I119" t="str">
        <f t="shared" si="22"/>
        <v>Process heating &gt; 500</v>
      </c>
      <c r="J119" s="9">
        <f>D119/D123</f>
        <v>0</v>
      </c>
      <c r="K119" s="9">
        <f>E119/E123</f>
        <v>0.30020254874982732</v>
      </c>
      <c r="L119" s="9">
        <f>F119/F123</f>
        <v>0</v>
      </c>
      <c r="M119" s="9">
        <f>G119/G123</f>
        <v>0</v>
      </c>
    </row>
    <row r="120" spans="1:37">
      <c r="A120" s="4" t="str">
        <f t="shared" si="24"/>
        <v>IE</v>
      </c>
      <c r="C120" t="str">
        <f t="shared" si="23"/>
        <v>Cooking</v>
      </c>
      <c r="D120" s="2">
        <v>1.4910756985999754</v>
      </c>
      <c r="E120" s="2"/>
      <c r="F120" s="2"/>
      <c r="G120" s="2">
        <f>D120+E120+F120</f>
        <v>1.4910756985999754</v>
      </c>
      <c r="I120" t="str">
        <f t="shared" si="22"/>
        <v>Cooking</v>
      </c>
      <c r="J120" s="9">
        <f>D120/D123</f>
        <v>5.3085438759443666E-2</v>
      </c>
      <c r="K120" s="9">
        <f>E120/E123</f>
        <v>0</v>
      </c>
      <c r="L120" s="9">
        <f>F120/F123</f>
        <v>0</v>
      </c>
      <c r="M120" s="9">
        <f>G120/G123</f>
        <v>2.6103913692903939E-2</v>
      </c>
    </row>
    <row r="121" spans="1:37">
      <c r="A121" s="4" t="str">
        <f t="shared" si="24"/>
        <v>IE</v>
      </c>
      <c r="C121" t="str">
        <f t="shared" si="23"/>
        <v>Space cooling</v>
      </c>
      <c r="D121" s="2">
        <v>5.6875366125097825E-3</v>
      </c>
      <c r="E121" s="2">
        <v>2.356834694444445E-2</v>
      </c>
      <c r="F121" s="2">
        <v>0.24544137337381286</v>
      </c>
      <c r="G121" s="2">
        <f>D121+E121+F121</f>
        <v>0.27469725693076708</v>
      </c>
      <c r="I121" t="str">
        <f t="shared" si="22"/>
        <v>Space cooling</v>
      </c>
      <c r="J121" s="9">
        <f>D121/D123</f>
        <v>2.0248829540912668E-4</v>
      </c>
      <c r="K121" s="9">
        <f>E121/E123</f>
        <v>1.326996594858496E-3</v>
      </c>
      <c r="L121" s="9">
        <f>F121/F123</f>
        <v>2.1774663513199392E-2</v>
      </c>
      <c r="M121" s="9">
        <f>G121/G123</f>
        <v>4.8090606622661781E-3</v>
      </c>
    </row>
    <row r="122" spans="1:37">
      <c r="A122" s="4" t="str">
        <f t="shared" si="24"/>
        <v>IE</v>
      </c>
      <c r="C122" t="str">
        <f t="shared" si="23"/>
        <v>Process cooling</v>
      </c>
      <c r="D122" s="2"/>
      <c r="E122" s="2">
        <v>0.92960064500000006</v>
      </c>
      <c r="F122" s="2">
        <v>1.0948519783093411</v>
      </c>
      <c r="G122" s="2">
        <f>D122+E122+F122</f>
        <v>2.0244526233093412</v>
      </c>
      <c r="I122" t="str">
        <f t="shared" si="22"/>
        <v>Process cooling</v>
      </c>
      <c r="J122" s="9">
        <f>D122/D123</f>
        <v>0</v>
      </c>
      <c r="K122" s="9">
        <f>E122/E123</f>
        <v>5.2340407810571601E-2</v>
      </c>
      <c r="L122" s="9">
        <f>F122/F123</f>
        <v>9.7131274555482788E-2</v>
      </c>
      <c r="M122" s="9">
        <f>G122/G123</f>
        <v>3.5441618828513634E-2</v>
      </c>
    </row>
    <row r="123" spans="1:37">
      <c r="C123" t="str">
        <f t="shared" si="23"/>
        <v>TOTAL</v>
      </c>
      <c r="D123" s="2">
        <f>SUM(D115:D122)</f>
        <v>28.088224067559761</v>
      </c>
      <c r="E123" s="2">
        <f>SUM(E115:E122)</f>
        <v>17.760668743055557</v>
      </c>
      <c r="F123" s="2">
        <f>SUM(F115:F122)</f>
        <v>11.271879045342351</v>
      </c>
      <c r="G123" s="2">
        <f>D123+E123+F123</f>
        <v>57.12077185595767</v>
      </c>
      <c r="I123" t="str">
        <f t="shared" si="22"/>
        <v>TOTAL</v>
      </c>
      <c r="J123" s="9">
        <f>D123/D123</f>
        <v>1</v>
      </c>
      <c r="K123" s="9">
        <f>E123/E123</f>
        <v>1</v>
      </c>
      <c r="L123" s="9">
        <f>F123/F123</f>
        <v>1</v>
      </c>
      <c r="M123" s="9">
        <f>G123/G123</f>
        <v>1</v>
      </c>
    </row>
    <row r="124" spans="1:37">
      <c r="D124" s="2"/>
      <c r="E124" s="2"/>
      <c r="F124" s="2"/>
      <c r="G124" s="2"/>
      <c r="J124" s="9"/>
      <c r="K124" s="9"/>
      <c r="L124" s="9"/>
      <c r="M124" s="9"/>
    </row>
    <row r="127" spans="1:37" ht="15.75">
      <c r="A127" s="4">
        <f>A112+1</f>
        <v>8</v>
      </c>
      <c r="C127" s="8" t="s">
        <v>97</v>
      </c>
      <c r="F127" s="4" t="s">
        <v>6</v>
      </c>
      <c r="G127" s="4"/>
      <c r="I127" s="8" t="str">
        <f>C127</f>
        <v>Final Energy in Greece</v>
      </c>
      <c r="L127" s="4" t="s">
        <v>7</v>
      </c>
      <c r="M127" s="4"/>
    </row>
    <row r="128" spans="1:37">
      <c r="A128" s="5" t="s">
        <v>98</v>
      </c>
    </row>
    <row r="129" spans="1:37" ht="30">
      <c r="B129" s="1"/>
      <c r="C129" s="1"/>
      <c r="D129" s="1" t="str">
        <f>A128&amp;" Residential"</f>
        <v>EL Residential</v>
      </c>
      <c r="E129" s="1" t="str">
        <f>A128&amp;" Industry"</f>
        <v>EL Industry</v>
      </c>
      <c r="F129" s="1" t="str">
        <f>A128&amp;" Tertiary"</f>
        <v>EL Tertiary</v>
      </c>
      <c r="G129" s="1" t="str">
        <f>A128&amp;" TOTAL"</f>
        <v>EL TOTAL</v>
      </c>
      <c r="H129" s="1"/>
      <c r="I129" s="1"/>
      <c r="J129" s="1" t="str">
        <f>D129</f>
        <v>EL Residential</v>
      </c>
      <c r="K129" s="1" t="str">
        <f>E129</f>
        <v>EL Industry</v>
      </c>
      <c r="L129" s="1" t="str">
        <f>F129</f>
        <v>EL Tertiary</v>
      </c>
      <c r="M129" s="1" t="str">
        <f>G129</f>
        <v>EL TOTAL</v>
      </c>
    </row>
    <row r="130" spans="1:37">
      <c r="A130" s="4" t="str">
        <f>A128</f>
        <v>EL</v>
      </c>
      <c r="C130" t="str">
        <f>C115</f>
        <v>Space heating</v>
      </c>
      <c r="D130" s="2">
        <v>39.592618322017884</v>
      </c>
      <c r="E130" s="2">
        <v>4.0590296438888931</v>
      </c>
      <c r="F130" s="2">
        <v>2.0733131778006815</v>
      </c>
      <c r="G130" s="2">
        <f>D130+E130+F130</f>
        <v>45.724961143707461</v>
      </c>
      <c r="I130" t="str">
        <f t="shared" ref="I130:I138" si="25">C130</f>
        <v>Space heating</v>
      </c>
      <c r="J130" s="9">
        <f>D130/D138</f>
        <v>0.6773606755598871</v>
      </c>
      <c r="K130" s="9">
        <f>E130/E138</f>
        <v>0.15737018465928018</v>
      </c>
      <c r="L130" s="9">
        <f>F130/F138</f>
        <v>0.15902496339777375</v>
      </c>
      <c r="M130" s="9">
        <f>G130/G138</f>
        <v>0.47002564291480681</v>
      </c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>
      <c r="A131" s="4" t="str">
        <f>A130</f>
        <v>EL</v>
      </c>
      <c r="C131" t="str">
        <f t="shared" ref="C131:C138" si="26">C116</f>
        <v>Hot water</v>
      </c>
      <c r="D131" s="2">
        <v>6.0628826730504493</v>
      </c>
      <c r="E131" s="2"/>
      <c r="F131" s="2">
        <v>1.0145061283888457</v>
      </c>
      <c r="G131" s="2">
        <f>D131+E131+F131</f>
        <v>7.0773888014392945</v>
      </c>
      <c r="I131" t="str">
        <f t="shared" si="25"/>
        <v>Hot water</v>
      </c>
      <c r="J131" s="9">
        <f>D131/D138</f>
        <v>0.10372535278814772</v>
      </c>
      <c r="K131" s="9">
        <f>E131/E138</f>
        <v>0</v>
      </c>
      <c r="L131" s="9">
        <f>F131/F138</f>
        <v>7.7813521691397367E-2</v>
      </c>
      <c r="M131" s="9">
        <f>G131/G138</f>
        <v>7.2751384328127514E-2</v>
      </c>
    </row>
    <row r="132" spans="1:37">
      <c r="A132" s="4" t="str">
        <f t="shared" ref="A132:A137" si="27">A131</f>
        <v>EL</v>
      </c>
      <c r="C132" t="str">
        <f t="shared" si="26"/>
        <v>Process heating</v>
      </c>
      <c r="D132" s="2"/>
      <c r="E132" s="2"/>
      <c r="F132" s="2">
        <v>0.95767313019045508</v>
      </c>
      <c r="G132" s="2">
        <f>D132+F132+E133+E134</f>
        <v>21.257275516579348</v>
      </c>
      <c r="I132" t="str">
        <f t="shared" si="25"/>
        <v>Process heating</v>
      </c>
      <c r="J132" s="9">
        <f>D132/D138</f>
        <v>0</v>
      </c>
      <c r="K132" s="9">
        <f>E132/E138</f>
        <v>0</v>
      </c>
      <c r="L132" s="9">
        <f>F132/F138</f>
        <v>7.3454380219161147E-2</v>
      </c>
      <c r="M132" s="9">
        <f>G132/G138</f>
        <v>0.21851225985508327</v>
      </c>
    </row>
    <row r="133" spans="1:37">
      <c r="A133" s="4" t="str">
        <f t="shared" si="27"/>
        <v>EL</v>
      </c>
      <c r="C133" t="str">
        <f t="shared" si="26"/>
        <v>Process heating &lt; 500</v>
      </c>
      <c r="D133" s="2"/>
      <c r="E133" s="2">
        <v>10.503826907777782</v>
      </c>
      <c r="F133" s="2"/>
      <c r="G133" s="2"/>
      <c r="I133" t="str">
        <f t="shared" si="25"/>
        <v>Process heating &lt; 500</v>
      </c>
      <c r="J133" s="9">
        <f>D133/D138</f>
        <v>0</v>
      </c>
      <c r="K133" s="9">
        <f>E133/E138</f>
        <v>0.40723752352850578</v>
      </c>
      <c r="L133" s="9">
        <f>F133/F138</f>
        <v>0</v>
      </c>
      <c r="M133" s="9">
        <f>G133/G138</f>
        <v>0</v>
      </c>
    </row>
    <row r="134" spans="1:37">
      <c r="A134" s="4" t="str">
        <f t="shared" si="27"/>
        <v>EL</v>
      </c>
      <c r="C134" t="str">
        <f t="shared" si="26"/>
        <v>Process heating &gt; 500</v>
      </c>
      <c r="D134" s="2"/>
      <c r="E134" s="2">
        <v>9.7957754786111089</v>
      </c>
      <c r="F134" s="2"/>
      <c r="G134" s="2"/>
      <c r="I134" t="str">
        <f t="shared" si="25"/>
        <v>Process heating &gt; 500</v>
      </c>
      <c r="J134" s="9">
        <f>D134/D138</f>
        <v>0</v>
      </c>
      <c r="K134" s="9">
        <f>E134/E138</f>
        <v>0.37978608958197491</v>
      </c>
      <c r="L134" s="9">
        <f>F134/F138</f>
        <v>0</v>
      </c>
      <c r="M134" s="9">
        <f>G134/G138</f>
        <v>0</v>
      </c>
    </row>
    <row r="135" spans="1:37">
      <c r="A135" s="4" t="str">
        <f t="shared" si="27"/>
        <v>EL</v>
      </c>
      <c r="C135" t="str">
        <f t="shared" si="26"/>
        <v>Cooking</v>
      </c>
      <c r="D135" s="2">
        <v>11.861962287523141</v>
      </c>
      <c r="E135" s="2"/>
      <c r="F135" s="2"/>
      <c r="G135" s="2">
        <f>D135+E135+F135</f>
        <v>11.861962287523141</v>
      </c>
      <c r="I135" t="str">
        <f t="shared" si="25"/>
        <v>Cooking</v>
      </c>
      <c r="J135" s="9">
        <f>D135/D138</f>
        <v>0.20293749514601625</v>
      </c>
      <c r="K135" s="9">
        <f>E135/E138</f>
        <v>0</v>
      </c>
      <c r="L135" s="9">
        <f>F135/F138</f>
        <v>0</v>
      </c>
      <c r="M135" s="9">
        <f>G135/G138</f>
        <v>0.12193397896832399</v>
      </c>
    </row>
    <row r="136" spans="1:37">
      <c r="A136" s="4" t="str">
        <f t="shared" si="27"/>
        <v>EL</v>
      </c>
      <c r="C136" t="str">
        <f t="shared" si="26"/>
        <v>Space cooling</v>
      </c>
      <c r="D136" s="2">
        <v>0.93384596900000005</v>
      </c>
      <c r="E136" s="2">
        <v>0.6913524158333324</v>
      </c>
      <c r="F136" s="2">
        <v>6.3593674638193969</v>
      </c>
      <c r="G136" s="2">
        <f>D136+E136+F136</f>
        <v>7.9845658486527293</v>
      </c>
      <c r="I136" t="str">
        <f t="shared" si="25"/>
        <v>Space cooling</v>
      </c>
      <c r="J136" s="9">
        <f>D136/D138</f>
        <v>1.5976476505948817E-2</v>
      </c>
      <c r="K136" s="9">
        <f>E136/E138</f>
        <v>2.68040065950573E-2</v>
      </c>
      <c r="L136" s="9">
        <f>F136/F138</f>
        <v>0.48776913637313224</v>
      </c>
      <c r="M136" s="9">
        <f>G136/G138</f>
        <v>8.2076629537498905E-2</v>
      </c>
    </row>
    <row r="137" spans="1:37">
      <c r="A137" s="4" t="str">
        <f t="shared" si="27"/>
        <v>EL</v>
      </c>
      <c r="C137" t="str">
        <f t="shared" si="26"/>
        <v>Process cooling</v>
      </c>
      <c r="D137" s="2"/>
      <c r="E137" s="2">
        <v>0.7428914577777781</v>
      </c>
      <c r="F137" s="2">
        <v>2.6327986755466388</v>
      </c>
      <c r="G137" s="2">
        <f>D137+E137+F137</f>
        <v>3.3756901333244169</v>
      </c>
      <c r="I137" t="str">
        <f t="shared" si="25"/>
        <v>Process cooling</v>
      </c>
      <c r="J137" s="9">
        <f>D137/D138</f>
        <v>0</v>
      </c>
      <c r="K137" s="9">
        <f>E137/E138</f>
        <v>2.8802195635181941E-2</v>
      </c>
      <c r="L137" s="9">
        <f>F137/F138</f>
        <v>0.20193799831853546</v>
      </c>
      <c r="M137" s="9">
        <f>G137/G138</f>
        <v>3.4700104396159358E-2</v>
      </c>
    </row>
    <row r="138" spans="1:37">
      <c r="C138" t="str">
        <f t="shared" si="26"/>
        <v>TOTAL</v>
      </c>
      <c r="D138" s="2">
        <f>SUM(D130:D137)</f>
        <v>58.451309251591482</v>
      </c>
      <c r="E138" s="2">
        <f>SUM(E130:E137)</f>
        <v>25.792875903888891</v>
      </c>
      <c r="F138" s="2">
        <f>SUM(F130:F137)</f>
        <v>13.037658575746018</v>
      </c>
      <c r="G138" s="2">
        <f>D138+E138+F138</f>
        <v>97.281843731226402</v>
      </c>
      <c r="I138" t="str">
        <f t="shared" si="25"/>
        <v>TOTAL</v>
      </c>
      <c r="J138" s="9">
        <f>D138/D138</f>
        <v>1</v>
      </c>
      <c r="K138" s="9">
        <f>E138/E138</f>
        <v>1</v>
      </c>
      <c r="L138" s="9">
        <f>F138/F138</f>
        <v>1</v>
      </c>
      <c r="M138" s="9">
        <f>G138/G138</f>
        <v>1</v>
      </c>
    </row>
    <row r="139" spans="1:37">
      <c r="G139" s="2"/>
      <c r="M139" s="9"/>
    </row>
    <row r="142" spans="1:37" ht="15.75">
      <c r="A142" s="4">
        <f>A127+1</f>
        <v>9</v>
      </c>
      <c r="C142" s="8" t="s">
        <v>99</v>
      </c>
      <c r="F142" s="4" t="s">
        <v>6</v>
      </c>
      <c r="G142" s="4"/>
      <c r="I142" s="8" t="str">
        <f>C142</f>
        <v>Final Energy in Spain</v>
      </c>
      <c r="L142" s="4" t="s">
        <v>7</v>
      </c>
      <c r="M142" s="4"/>
    </row>
    <row r="143" spans="1:37">
      <c r="A143" s="5" t="s">
        <v>100</v>
      </c>
    </row>
    <row r="144" spans="1:37" ht="30">
      <c r="B144" s="1"/>
      <c r="C144" s="1"/>
      <c r="D144" s="1" t="str">
        <f>A143&amp;" Residential"</f>
        <v>ES Residential</v>
      </c>
      <c r="E144" s="1" t="str">
        <f>A143&amp;" Industry"</f>
        <v>ES Industry</v>
      </c>
      <c r="F144" s="1" t="str">
        <f>A143&amp;" Tertiary"</f>
        <v>ES Tertiary</v>
      </c>
      <c r="G144" s="1" t="str">
        <f>A143&amp;" TOTAL"</f>
        <v>ES TOTAL</v>
      </c>
      <c r="H144" s="1"/>
      <c r="I144" s="1"/>
      <c r="J144" s="1" t="str">
        <f>D144</f>
        <v>ES Residential</v>
      </c>
      <c r="K144" s="1" t="str">
        <f>E144</f>
        <v>ES Industry</v>
      </c>
      <c r="L144" s="1" t="str">
        <f>F144</f>
        <v>ES Tertiary</v>
      </c>
      <c r="M144" s="1" t="str">
        <f>G144</f>
        <v>ES TOTAL</v>
      </c>
    </row>
    <row r="145" spans="1:37">
      <c r="A145" s="4" t="str">
        <f>A143</f>
        <v>ES</v>
      </c>
      <c r="C145" t="str">
        <f>C130</f>
        <v>Space heating</v>
      </c>
      <c r="D145" s="2">
        <v>76.638118447452385</v>
      </c>
      <c r="E145" s="2">
        <v>27.810294483611138</v>
      </c>
      <c r="F145" s="2">
        <v>27.546270285173083</v>
      </c>
      <c r="G145" s="2">
        <f>D145+E145+F145</f>
        <v>131.99468321623661</v>
      </c>
      <c r="I145" t="str">
        <f t="shared" ref="I145:I153" si="28">C145</f>
        <v>Space heating</v>
      </c>
      <c r="J145" s="9">
        <f>D145/D153</f>
        <v>0.60542942731836069</v>
      </c>
      <c r="K145" s="9">
        <f>E145/E153</f>
        <v>0.1470335293738626</v>
      </c>
      <c r="L145" s="9">
        <f>F145/F153</f>
        <v>0.33426497825662999</v>
      </c>
      <c r="M145" s="9">
        <f>G145/G153</f>
        <v>0.33153185699257565</v>
      </c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spans="1:37">
      <c r="A146" s="4" t="str">
        <f>A145</f>
        <v>ES</v>
      </c>
      <c r="C146" t="str">
        <f t="shared" ref="C146:C153" si="29">C131</f>
        <v>Hot water</v>
      </c>
      <c r="D146" s="2">
        <v>33.832686831289898</v>
      </c>
      <c r="E146" s="2"/>
      <c r="F146" s="2">
        <v>9.6530558754393336</v>
      </c>
      <c r="G146" s="2">
        <f>D146+E146+F146</f>
        <v>43.485742706729233</v>
      </c>
      <c r="I146" t="str">
        <f t="shared" si="28"/>
        <v>Hot water</v>
      </c>
      <c r="J146" s="9">
        <f>D146/D153</f>
        <v>0.2672730571661131</v>
      </c>
      <c r="K146" s="9">
        <f>E146/E153</f>
        <v>0</v>
      </c>
      <c r="L146" s="9">
        <f>F146/F153</f>
        <v>0.11713667508920578</v>
      </c>
      <c r="M146" s="9">
        <f>G146/G153</f>
        <v>0.10922340719319122</v>
      </c>
    </row>
    <row r="147" spans="1:37">
      <c r="A147" s="4" t="str">
        <f t="shared" ref="A147:A152" si="30">A146</f>
        <v>ES</v>
      </c>
      <c r="C147" t="str">
        <f t="shared" si="29"/>
        <v>Process heating</v>
      </c>
      <c r="D147" s="2"/>
      <c r="E147" s="2"/>
      <c r="F147" s="2">
        <v>5.0106435450906597</v>
      </c>
      <c r="G147" s="2">
        <f>D147+F147+E148+E149</f>
        <v>155.08755139647963</v>
      </c>
      <c r="I147" t="str">
        <f t="shared" si="28"/>
        <v>Process heating</v>
      </c>
      <c r="J147" s="9">
        <f>D147/D153</f>
        <v>0</v>
      </c>
      <c r="K147" s="9">
        <f>E147/E153</f>
        <v>0</v>
      </c>
      <c r="L147" s="9">
        <f>F147/F153</f>
        <v>6.0802520207353321E-2</v>
      </c>
      <c r="M147" s="9">
        <f>G147/G153</f>
        <v>0.38953435591549407</v>
      </c>
    </row>
    <row r="148" spans="1:37">
      <c r="A148" s="4" t="str">
        <f t="shared" si="30"/>
        <v>ES</v>
      </c>
      <c r="C148" t="str">
        <f t="shared" si="29"/>
        <v>Process heating &lt; 500</v>
      </c>
      <c r="D148" s="2"/>
      <c r="E148" s="2">
        <v>66.879633152222283</v>
      </c>
      <c r="F148" s="2"/>
      <c r="G148" s="2"/>
      <c r="I148" t="str">
        <f t="shared" si="28"/>
        <v>Process heating &lt; 500</v>
      </c>
      <c r="J148" s="9">
        <f>D148/D153</f>
        <v>0</v>
      </c>
      <c r="K148" s="9">
        <f>E148/E153</f>
        <v>0.35359382876709311</v>
      </c>
      <c r="L148" s="9">
        <f>F148/F153</f>
        <v>0</v>
      </c>
      <c r="M148" s="9">
        <f>G148/G153</f>
        <v>0</v>
      </c>
    </row>
    <row r="149" spans="1:37">
      <c r="A149" s="4" t="str">
        <f t="shared" si="30"/>
        <v>ES</v>
      </c>
      <c r="C149" t="str">
        <f t="shared" si="29"/>
        <v>Process heating &gt; 500</v>
      </c>
      <c r="D149" s="2"/>
      <c r="E149" s="2">
        <v>83.197274699166698</v>
      </c>
      <c r="F149" s="2"/>
      <c r="G149" s="2"/>
      <c r="I149" t="str">
        <f t="shared" si="28"/>
        <v>Process heating &gt; 500</v>
      </c>
      <c r="J149" s="9">
        <f>D149/D153</f>
        <v>0</v>
      </c>
      <c r="K149" s="9">
        <f>E149/E153</f>
        <v>0.43986549443099704</v>
      </c>
      <c r="L149" s="9">
        <f>F149/F153</f>
        <v>0</v>
      </c>
      <c r="M149" s="9">
        <f>G149/G153</f>
        <v>0</v>
      </c>
    </row>
    <row r="150" spans="1:37">
      <c r="A150" s="4" t="str">
        <f t="shared" si="30"/>
        <v>ES</v>
      </c>
      <c r="C150" t="str">
        <f t="shared" si="29"/>
        <v>Cooking</v>
      </c>
      <c r="D150" s="2">
        <v>14.361143006378139</v>
      </c>
      <c r="E150" s="2"/>
      <c r="F150" s="2"/>
      <c r="G150" s="2">
        <f>D150+E150+F150</f>
        <v>14.361143006378139</v>
      </c>
      <c r="I150" t="str">
        <f t="shared" si="28"/>
        <v>Cooking</v>
      </c>
      <c r="J150" s="9">
        <f>D150/D153</f>
        <v>0.11345083572152373</v>
      </c>
      <c r="K150" s="9">
        <f>E150/E153</f>
        <v>0</v>
      </c>
      <c r="L150" s="9">
        <f>F150/F153</f>
        <v>0</v>
      </c>
      <c r="M150" s="9">
        <f>G150/G153</f>
        <v>3.6070971143895396E-2</v>
      </c>
    </row>
    <row r="151" spans="1:37">
      <c r="A151" s="4" t="str">
        <f t="shared" si="30"/>
        <v>ES</v>
      </c>
      <c r="C151" t="str">
        <f t="shared" si="29"/>
        <v>Space cooling</v>
      </c>
      <c r="D151" s="2">
        <v>1.7527781740921045</v>
      </c>
      <c r="E151" s="2">
        <v>4.8513856847222225</v>
      </c>
      <c r="F151" s="2">
        <v>28.354172534043716</v>
      </c>
      <c r="G151" s="2">
        <f>D151+E151+F151</f>
        <v>34.958336392858044</v>
      </c>
      <c r="I151" t="str">
        <f t="shared" si="28"/>
        <v>Space cooling</v>
      </c>
      <c r="J151" s="9">
        <f>D151/D153</f>
        <v>1.3846679794002443E-2</v>
      </c>
      <c r="K151" s="9">
        <f>E151/E153</f>
        <v>2.5649363763440382E-2</v>
      </c>
      <c r="L151" s="9">
        <f>F151/F153</f>
        <v>0.34406860774463299</v>
      </c>
      <c r="M151" s="9">
        <f>G151/G153</f>
        <v>8.7805068350432683E-2</v>
      </c>
    </row>
    <row r="152" spans="1:37">
      <c r="A152" s="4" t="str">
        <f t="shared" si="30"/>
        <v>ES</v>
      </c>
      <c r="C152" t="str">
        <f t="shared" si="29"/>
        <v>Process cooling</v>
      </c>
      <c r="D152" s="2"/>
      <c r="E152" s="2">
        <v>6.4039470336111091</v>
      </c>
      <c r="F152" s="2">
        <v>11.844342277062491</v>
      </c>
      <c r="G152" s="2">
        <f>D152+E152+F152</f>
        <v>18.248289310673599</v>
      </c>
      <c r="I152" t="str">
        <f t="shared" si="28"/>
        <v>Process cooling</v>
      </c>
      <c r="J152" s="9">
        <f>D152/D153</f>
        <v>0</v>
      </c>
      <c r="K152" s="9">
        <f>E152/E153</f>
        <v>3.3857783664606997E-2</v>
      </c>
      <c r="L152" s="9">
        <f>F152/F153</f>
        <v>0.14372721870217792</v>
      </c>
      <c r="M152" s="9">
        <f>G152/G153</f>
        <v>4.5834340404411013E-2</v>
      </c>
    </row>
    <row r="153" spans="1:37">
      <c r="C153" t="str">
        <f t="shared" si="29"/>
        <v>TOTAL</v>
      </c>
      <c r="D153" s="2">
        <f>SUM(D145:D152)</f>
        <v>126.58472645921253</v>
      </c>
      <c r="E153" s="2">
        <f>SUM(E145:E152)</f>
        <v>189.14253505333343</v>
      </c>
      <c r="F153" s="2">
        <f>SUM(F145:F152)</f>
        <v>82.408484516809281</v>
      </c>
      <c r="G153" s="2">
        <f>D153+E153+F153</f>
        <v>398.13574602935523</v>
      </c>
      <c r="I153" t="str">
        <f t="shared" si="28"/>
        <v>TOTAL</v>
      </c>
      <c r="J153" s="9">
        <f>D153/D153</f>
        <v>1</v>
      </c>
      <c r="K153" s="9">
        <f>E153/E153</f>
        <v>1</v>
      </c>
      <c r="L153" s="9">
        <f>F153/F153</f>
        <v>1</v>
      </c>
      <c r="M153" s="9">
        <f>G153/G153</f>
        <v>1</v>
      </c>
    </row>
    <row r="157" spans="1:37" ht="15.75">
      <c r="A157" s="4">
        <f>A142+1</f>
        <v>10</v>
      </c>
      <c r="C157" s="8" t="s">
        <v>101</v>
      </c>
      <c r="F157" s="4" t="s">
        <v>6</v>
      </c>
      <c r="G157" s="4"/>
      <c r="I157" s="8" t="str">
        <f>C157</f>
        <v>Final Energy in France</v>
      </c>
      <c r="L157" s="4" t="s">
        <v>7</v>
      </c>
      <c r="M157" s="4"/>
    </row>
    <row r="158" spans="1:37">
      <c r="A158" s="5" t="s">
        <v>102</v>
      </c>
    </row>
    <row r="159" spans="1:37" ht="30">
      <c r="B159" s="1"/>
      <c r="C159" s="1"/>
      <c r="D159" s="1" t="str">
        <f>A158&amp;" Residential"</f>
        <v>FR Residential</v>
      </c>
      <c r="E159" s="1" t="str">
        <f>A158&amp;" Industry"</f>
        <v>FR Industry</v>
      </c>
      <c r="F159" s="1" t="str">
        <f>A158&amp;" Tertiary"</f>
        <v>FR Tertiary</v>
      </c>
      <c r="G159" s="1" t="str">
        <f>A158&amp;" TOTAL"</f>
        <v>FR TOTAL</v>
      </c>
      <c r="H159" s="1"/>
      <c r="I159" s="1"/>
      <c r="J159" s="1" t="str">
        <f>D159</f>
        <v>FR Residential</v>
      </c>
      <c r="K159" s="1" t="str">
        <f>E159</f>
        <v>FR Industry</v>
      </c>
      <c r="L159" s="1" t="str">
        <f>F159</f>
        <v>FR Tertiary</v>
      </c>
      <c r="M159" s="1" t="str">
        <f>G159</f>
        <v>FR TOTAL</v>
      </c>
    </row>
    <row r="160" spans="1:37">
      <c r="A160" s="4" t="str">
        <f>A158</f>
        <v>FR</v>
      </c>
      <c r="C160" t="str">
        <f>C145</f>
        <v>Space heating</v>
      </c>
      <c r="D160" s="2">
        <v>327.1076153323387</v>
      </c>
      <c r="E160" s="2">
        <v>36.172406922222223</v>
      </c>
      <c r="F160" s="2">
        <v>86.436052015255484</v>
      </c>
      <c r="G160" s="2">
        <f>D160+E160+F160</f>
        <v>449.71607426981637</v>
      </c>
      <c r="I160" t="str">
        <f t="shared" ref="I160:I168" si="31">C160</f>
        <v>Space heating</v>
      </c>
      <c r="J160" s="9">
        <f>D160/D168</f>
        <v>0.77293444739513451</v>
      </c>
      <c r="K160" s="9">
        <f>E160/E168</f>
        <v>0.16529780200455901</v>
      </c>
      <c r="L160" s="9">
        <f>F160/F168</f>
        <v>0.5560199541787989</v>
      </c>
      <c r="M160" s="9">
        <f>G160/G168</f>
        <v>0.56391510439738768</v>
      </c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spans="1:37">
      <c r="A161" s="4" t="str">
        <f>A160</f>
        <v>FR</v>
      </c>
      <c r="C161" t="str">
        <f t="shared" ref="C161:C168" si="32">C146</f>
        <v>Hot water</v>
      </c>
      <c r="D161" s="2">
        <v>60.446702008871569</v>
      </c>
      <c r="E161" s="2"/>
      <c r="F161" s="2">
        <v>27.387315141872953</v>
      </c>
      <c r="G161" s="2">
        <f>D161+E161+F161</f>
        <v>87.834017150744529</v>
      </c>
      <c r="I161" t="str">
        <f t="shared" si="31"/>
        <v>Hot water</v>
      </c>
      <c r="J161" s="9">
        <f>D161/D168</f>
        <v>0.14283170438149845</v>
      </c>
      <c r="K161" s="9">
        <f>E161/E168</f>
        <v>0</v>
      </c>
      <c r="L161" s="9">
        <f>F161/F168</f>
        <v>0.17617525737497688</v>
      </c>
      <c r="M161" s="9">
        <f>G161/G168</f>
        <v>0.11013822228085834</v>
      </c>
    </row>
    <row r="162" spans="1:37">
      <c r="A162" s="4" t="str">
        <f t="shared" ref="A162:A167" si="33">A161</f>
        <v>FR</v>
      </c>
      <c r="C162" t="str">
        <f t="shared" si="32"/>
        <v>Process heating</v>
      </c>
      <c r="D162" s="2"/>
      <c r="E162" s="2"/>
      <c r="F162" s="2">
        <v>8.5775605791469598</v>
      </c>
      <c r="G162" s="2">
        <f>D162+F162+E163+E164</f>
        <v>179.78886524359143</v>
      </c>
      <c r="I162" t="str">
        <f t="shared" si="31"/>
        <v>Process heating</v>
      </c>
      <c r="J162" s="9">
        <f>D162/D168</f>
        <v>0</v>
      </c>
      <c r="K162" s="9">
        <f>E162/E168</f>
        <v>0</v>
      </c>
      <c r="L162" s="9">
        <f>F162/F168</f>
        <v>5.5177148064807613E-2</v>
      </c>
      <c r="M162" s="9">
        <f>G162/G168</f>
        <v>0.22544370218018786</v>
      </c>
    </row>
    <row r="163" spans="1:37">
      <c r="A163" s="4" t="str">
        <f t="shared" si="33"/>
        <v>FR</v>
      </c>
      <c r="C163" t="str">
        <f t="shared" si="32"/>
        <v>Process heating &lt; 500</v>
      </c>
      <c r="D163" s="2"/>
      <c r="E163" s="2">
        <v>71.92998399333338</v>
      </c>
      <c r="F163" s="2"/>
      <c r="G163" s="2"/>
      <c r="I163" t="str">
        <f t="shared" si="31"/>
        <v>Process heating &lt; 500</v>
      </c>
      <c r="J163" s="9">
        <f>D163/D168</f>
        <v>0</v>
      </c>
      <c r="K163" s="9">
        <f>E163/E168</f>
        <v>0.32869994739047004</v>
      </c>
      <c r="L163" s="9">
        <f>F163/F168</f>
        <v>0</v>
      </c>
      <c r="M163" s="9">
        <f>G163/G168</f>
        <v>0</v>
      </c>
    </row>
    <row r="164" spans="1:37">
      <c r="A164" s="4" t="str">
        <f t="shared" si="33"/>
        <v>FR</v>
      </c>
      <c r="C164" t="str">
        <f t="shared" si="32"/>
        <v>Process heating &gt; 500</v>
      </c>
      <c r="D164" s="2"/>
      <c r="E164" s="2">
        <v>99.281320671111104</v>
      </c>
      <c r="F164" s="2"/>
      <c r="G164" s="2"/>
      <c r="I164" t="str">
        <f t="shared" si="31"/>
        <v>Process heating &gt; 500</v>
      </c>
      <c r="J164" s="9">
        <f>D164/D168</f>
        <v>0</v>
      </c>
      <c r="K164" s="9">
        <f>E164/E168</f>
        <v>0.45368792080469772</v>
      </c>
      <c r="L164" s="9">
        <f>F164/F168</f>
        <v>0</v>
      </c>
      <c r="M164" s="9">
        <f>G164/G168</f>
        <v>0</v>
      </c>
    </row>
    <row r="165" spans="1:37">
      <c r="A165" s="4" t="str">
        <f t="shared" si="33"/>
        <v>FR</v>
      </c>
      <c r="C165" t="str">
        <f t="shared" si="32"/>
        <v>Cooking</v>
      </c>
      <c r="D165" s="2">
        <v>35.044564232397079</v>
      </c>
      <c r="E165" s="2"/>
      <c r="F165" s="2"/>
      <c r="G165" s="2">
        <f>D165+E165+F165</f>
        <v>35.044564232397079</v>
      </c>
      <c r="I165" t="str">
        <f t="shared" si="31"/>
        <v>Cooking</v>
      </c>
      <c r="J165" s="9">
        <f>D165/D168</f>
        <v>8.280807177677843E-2</v>
      </c>
      <c r="K165" s="9">
        <f>E165/E168</f>
        <v>0</v>
      </c>
      <c r="L165" s="9">
        <f>F165/F168</f>
        <v>0</v>
      </c>
      <c r="M165" s="9">
        <f>G165/G168</f>
        <v>4.3943635169723647E-2</v>
      </c>
    </row>
    <row r="166" spans="1:37">
      <c r="A166" s="4" t="str">
        <f t="shared" si="33"/>
        <v>FR</v>
      </c>
      <c r="C166" t="str">
        <f t="shared" si="32"/>
        <v>Space cooling</v>
      </c>
      <c r="D166" s="2">
        <v>0.60339183356673898</v>
      </c>
      <c r="E166" s="2">
        <v>1.6469295163888891</v>
      </c>
      <c r="F166" s="2">
        <v>18.354895496457104</v>
      </c>
      <c r="G166" s="2">
        <f>D166+E166+F166</f>
        <v>20.605216846412731</v>
      </c>
      <c r="I166" t="str">
        <f t="shared" si="31"/>
        <v>Space cooling</v>
      </c>
      <c r="J166" s="9">
        <f>D166/D168</f>
        <v>1.4257764465886974E-3</v>
      </c>
      <c r="K166" s="9">
        <f>E166/E168</f>
        <v>7.5260081448511535E-3</v>
      </c>
      <c r="L166" s="9">
        <f>F166/F168</f>
        <v>0.11807212285789584</v>
      </c>
      <c r="M166" s="9">
        <f>G166/G168</f>
        <v>2.5837619942631253E-2</v>
      </c>
    </row>
    <row r="167" spans="1:37">
      <c r="A167" s="4" t="str">
        <f t="shared" si="33"/>
        <v>FR</v>
      </c>
      <c r="C167" t="str">
        <f t="shared" si="32"/>
        <v>Process cooling</v>
      </c>
      <c r="D167" s="2"/>
      <c r="E167" s="2">
        <v>9.8011067094444471</v>
      </c>
      <c r="F167" s="2">
        <v>14.699122881414191</v>
      </c>
      <c r="G167" s="2">
        <f>D167+E167+F167</f>
        <v>24.500229590858638</v>
      </c>
      <c r="I167" t="str">
        <f t="shared" si="31"/>
        <v>Process cooling</v>
      </c>
      <c r="J167" s="9">
        <f>D167/D168</f>
        <v>0</v>
      </c>
      <c r="K167" s="9">
        <f>E167/E168</f>
        <v>4.4788321655422021E-2</v>
      </c>
      <c r="L167" s="9">
        <f>F167/F168</f>
        <v>9.4555517523520885E-2</v>
      </c>
      <c r="M167" s="9">
        <f>G167/G168</f>
        <v>3.0721716029211338E-2</v>
      </c>
    </row>
    <row r="168" spans="1:37">
      <c r="C168" t="str">
        <f t="shared" si="32"/>
        <v>TOTAL</v>
      </c>
      <c r="D168" s="2">
        <f>SUM(D160:D167)</f>
        <v>423.20227340717406</v>
      </c>
      <c r="E168" s="2">
        <f>SUM(E160:E167)</f>
        <v>218.83174781250005</v>
      </c>
      <c r="F168" s="2">
        <f>SUM(F160:F167)</f>
        <v>155.45494611414668</v>
      </c>
      <c r="G168" s="2">
        <f>D168+E168+F168</f>
        <v>797.48896733382071</v>
      </c>
      <c r="I168" t="str">
        <f t="shared" si="31"/>
        <v>TOTAL</v>
      </c>
      <c r="J168" s="9">
        <f>D168/D168</f>
        <v>1</v>
      </c>
      <c r="K168" s="9">
        <f>E168/E168</f>
        <v>1</v>
      </c>
      <c r="L168" s="9">
        <f>F168/F168</f>
        <v>1</v>
      </c>
      <c r="M168" s="9">
        <f>G168/G168</f>
        <v>1</v>
      </c>
    </row>
    <row r="172" spans="1:37" ht="15.75">
      <c r="A172" s="4">
        <f>A157+1</f>
        <v>11</v>
      </c>
      <c r="C172" s="8" t="s">
        <v>103</v>
      </c>
      <c r="F172" s="4" t="s">
        <v>6</v>
      </c>
      <c r="G172" s="4"/>
      <c r="I172" s="8" t="str">
        <f>C172</f>
        <v>Final Energy in Croatia</v>
      </c>
      <c r="L172" s="4" t="s">
        <v>7</v>
      </c>
      <c r="M172" s="4"/>
    </row>
    <row r="173" spans="1:37">
      <c r="A173" s="5" t="s">
        <v>104</v>
      </c>
    </row>
    <row r="174" spans="1:37" ht="30">
      <c r="B174" s="1"/>
      <c r="C174" s="1"/>
      <c r="D174" s="1" t="str">
        <f>A173&amp;" Residential"</f>
        <v>HR Residential</v>
      </c>
      <c r="E174" s="1" t="str">
        <f>A173&amp;" Industry"</f>
        <v>HR Industry</v>
      </c>
      <c r="F174" s="1" t="str">
        <f>A173&amp;" Tertiary"</f>
        <v>HR Tertiary</v>
      </c>
      <c r="G174" s="1" t="str">
        <f>A173&amp;" TOTAL"</f>
        <v>HR TOTAL</v>
      </c>
      <c r="H174" s="1"/>
      <c r="I174" s="1"/>
      <c r="J174" s="1" t="str">
        <f>D174</f>
        <v>HR Residential</v>
      </c>
      <c r="K174" s="1" t="str">
        <f>E174</f>
        <v>HR Industry</v>
      </c>
      <c r="L174" s="1" t="str">
        <f>F174</f>
        <v>HR Tertiary</v>
      </c>
      <c r="M174" s="1" t="str">
        <f>G174</f>
        <v>HR TOTAL</v>
      </c>
    </row>
    <row r="175" spans="1:37">
      <c r="A175" s="4" t="str">
        <f>A173</f>
        <v>HR</v>
      </c>
      <c r="C175" t="str">
        <f>C160</f>
        <v>Space heating</v>
      </c>
      <c r="D175" s="2">
        <v>13.224913732371984</v>
      </c>
      <c r="E175" s="2">
        <v>1.9804490750000028</v>
      </c>
      <c r="F175" s="2">
        <v>2.3334286161543738</v>
      </c>
      <c r="G175" s="2">
        <f>D175+E175+F175</f>
        <v>17.538791423526362</v>
      </c>
      <c r="I175" t="str">
        <f t="shared" ref="I175:I183" si="34">C175</f>
        <v>Space heating</v>
      </c>
      <c r="J175" s="9">
        <f>D175/D183</f>
        <v>0.7685134880814144</v>
      </c>
      <c r="K175" s="9">
        <f>E175/E183</f>
        <v>0.1848008805530694</v>
      </c>
      <c r="L175" s="9">
        <f>F175/F183</f>
        <v>0.52122095150343573</v>
      </c>
      <c r="M175" s="9">
        <f>G175/G183</f>
        <v>0.5412881457028077</v>
      </c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>
      <c r="A176" s="4" t="str">
        <f>A175</f>
        <v>HR</v>
      </c>
      <c r="C176" t="str">
        <f t="shared" ref="C176:C183" si="35">C161</f>
        <v>Hot water</v>
      </c>
      <c r="D176" s="2">
        <v>1.611254655148298</v>
      </c>
      <c r="E176" s="2"/>
      <c r="F176" s="2">
        <v>0.49337940751009135</v>
      </c>
      <c r="G176" s="2">
        <f>D176+E176+F176</f>
        <v>2.1046340626583895</v>
      </c>
      <c r="I176" t="str">
        <f t="shared" si="34"/>
        <v>Hot water</v>
      </c>
      <c r="J176" s="9">
        <f>D176/D183</f>
        <v>9.3631683372299934E-2</v>
      </c>
      <c r="K176" s="9">
        <f>E176/E183</f>
        <v>0</v>
      </c>
      <c r="L176" s="9">
        <f>F176/F183</f>
        <v>0.11020679289449416</v>
      </c>
      <c r="M176" s="9">
        <f>G176/G183</f>
        <v>6.4953932209444981E-2</v>
      </c>
    </row>
    <row r="177" spans="1:37">
      <c r="A177" s="4" t="str">
        <f t="shared" ref="A177:A182" si="36">A176</f>
        <v>HR</v>
      </c>
      <c r="C177" t="str">
        <f t="shared" si="35"/>
        <v>Process heating</v>
      </c>
      <c r="D177" s="2"/>
      <c r="E177" s="2"/>
      <c r="F177" s="2">
        <v>0.25612105586661116</v>
      </c>
      <c r="G177" s="2">
        <f>D177+F177+E178+E179</f>
        <v>8.5821307539221561</v>
      </c>
      <c r="I177" t="str">
        <f t="shared" si="34"/>
        <v>Process heating</v>
      </c>
      <c r="J177" s="9">
        <f>D177/D183</f>
        <v>0</v>
      </c>
      <c r="K177" s="9">
        <f>E177/E183</f>
        <v>0</v>
      </c>
      <c r="L177" s="9">
        <f>F177/F183</f>
        <v>5.7210089700051897E-2</v>
      </c>
      <c r="M177" s="9">
        <f>G177/G183</f>
        <v>0.26486463803533583</v>
      </c>
    </row>
    <row r="178" spans="1:37">
      <c r="A178" s="4" t="str">
        <f t="shared" si="36"/>
        <v>HR</v>
      </c>
      <c r="C178" t="str">
        <f t="shared" si="35"/>
        <v>Process heating &lt; 500</v>
      </c>
      <c r="D178" s="2"/>
      <c r="E178" s="2">
        <v>4.8677835863888852</v>
      </c>
      <c r="F178" s="2"/>
      <c r="G178" s="2"/>
      <c r="I178" t="str">
        <f t="shared" si="34"/>
        <v>Process heating &lt; 500</v>
      </c>
      <c r="J178" s="9">
        <f>D178/D183</f>
        <v>0</v>
      </c>
      <c r="K178" s="9">
        <f>E178/E183</f>
        <v>0.45422561198976696</v>
      </c>
      <c r="L178" s="9">
        <f>F178/F183</f>
        <v>0</v>
      </c>
      <c r="M178" s="9">
        <f>G178/G183</f>
        <v>0</v>
      </c>
    </row>
    <row r="179" spans="1:37">
      <c r="A179" s="4" t="str">
        <f t="shared" si="36"/>
        <v>HR</v>
      </c>
      <c r="C179" t="str">
        <f t="shared" si="35"/>
        <v>Process heating &gt; 500</v>
      </c>
      <c r="D179" s="2"/>
      <c r="E179" s="2">
        <v>3.4582261116666597</v>
      </c>
      <c r="F179" s="2"/>
      <c r="G179" s="2"/>
      <c r="I179" t="str">
        <f t="shared" si="34"/>
        <v>Process heating &gt; 500</v>
      </c>
      <c r="J179" s="9">
        <f>D179/D183</f>
        <v>0</v>
      </c>
      <c r="K179" s="9">
        <f>E179/E183</f>
        <v>0.32269611910501417</v>
      </c>
      <c r="L179" s="9">
        <f>F179/F183</f>
        <v>0</v>
      </c>
      <c r="M179" s="9">
        <f>G179/G183</f>
        <v>0</v>
      </c>
    </row>
    <row r="180" spans="1:37">
      <c r="A180" s="4" t="str">
        <f t="shared" si="36"/>
        <v>HR</v>
      </c>
      <c r="C180" t="str">
        <f t="shared" si="35"/>
        <v>Cooking</v>
      </c>
      <c r="D180" s="2">
        <v>1.6590696124796989</v>
      </c>
      <c r="E180" s="2"/>
      <c r="F180" s="2"/>
      <c r="G180" s="2">
        <f>D180+E180+F180</f>
        <v>1.6590696124796989</v>
      </c>
      <c r="I180" t="str">
        <f t="shared" si="34"/>
        <v>Cooking</v>
      </c>
      <c r="J180" s="9">
        <f>D180/D183</f>
        <v>9.6410260260198333E-2</v>
      </c>
      <c r="K180" s="9">
        <f>E180/E183</f>
        <v>0</v>
      </c>
      <c r="L180" s="9">
        <f>F180/F183</f>
        <v>0</v>
      </c>
      <c r="M180" s="9">
        <f>G180/G183</f>
        <v>5.1202770615448277E-2</v>
      </c>
    </row>
    <row r="181" spans="1:37">
      <c r="A181" s="4" t="str">
        <f t="shared" si="36"/>
        <v>HR</v>
      </c>
      <c r="C181" t="str">
        <f t="shared" si="35"/>
        <v>Space cooling</v>
      </c>
      <c r="D181" s="2">
        <v>0.71319612311195002</v>
      </c>
      <c r="E181" s="2">
        <v>8.8467498055555538E-2</v>
      </c>
      <c r="F181" s="2">
        <v>0.53756931274512942</v>
      </c>
      <c r="G181" s="2">
        <f>D181+E181+F181</f>
        <v>1.339232933912635</v>
      </c>
      <c r="I181" t="str">
        <f t="shared" si="34"/>
        <v>Space cooling</v>
      </c>
      <c r="J181" s="9">
        <f>D181/D183</f>
        <v>4.1444568286087467E-2</v>
      </c>
      <c r="K181" s="9">
        <f>E181/E183</f>
        <v>8.2551335186407636E-3</v>
      </c>
      <c r="L181" s="9">
        <f>F181/F183</f>
        <v>0.12007754886877052</v>
      </c>
      <c r="M181" s="9">
        <f>G181/G183</f>
        <v>4.1331862267847748E-2</v>
      </c>
    </row>
    <row r="182" spans="1:37">
      <c r="A182" s="4" t="str">
        <f t="shared" si="36"/>
        <v>HR</v>
      </c>
      <c r="C182" t="str">
        <f t="shared" si="35"/>
        <v>Process cooling</v>
      </c>
      <c r="D182" s="2"/>
      <c r="E182" s="2">
        <v>0.32173843888888887</v>
      </c>
      <c r="F182" s="2">
        <v>0.85635275774705388</v>
      </c>
      <c r="G182" s="2">
        <f>D182+E182+F182</f>
        <v>1.1780911966359429</v>
      </c>
      <c r="I182" t="str">
        <f t="shared" si="34"/>
        <v>Process cooling</v>
      </c>
      <c r="J182" s="9">
        <f>D182/D183</f>
        <v>0</v>
      </c>
      <c r="K182" s="9">
        <f>E182/E183</f>
        <v>3.0022254833508649E-2</v>
      </c>
      <c r="L182" s="9">
        <f>F182/F183</f>
        <v>0.19128461703324773</v>
      </c>
      <c r="M182" s="9">
        <f>G182/G183</f>
        <v>3.6358651169115588E-2</v>
      </c>
    </row>
    <row r="183" spans="1:37">
      <c r="C183" t="str">
        <f t="shared" si="35"/>
        <v>TOTAL</v>
      </c>
      <c r="D183" s="2">
        <f>SUM(D175:D182)</f>
        <v>17.208434123111928</v>
      </c>
      <c r="E183" s="2">
        <f>SUM(E175:E182)</f>
        <v>10.716664709999993</v>
      </c>
      <c r="F183" s="2">
        <f>SUM(F175:F182)</f>
        <v>4.4768511500232595</v>
      </c>
      <c r="G183" s="2">
        <f>D183+E183+F183</f>
        <v>32.401949983135182</v>
      </c>
      <c r="I183" t="str">
        <f t="shared" si="34"/>
        <v>TOTAL</v>
      </c>
      <c r="J183" s="9">
        <f>D183/D183</f>
        <v>1</v>
      </c>
      <c r="K183" s="9">
        <f>E183/E183</f>
        <v>1</v>
      </c>
      <c r="L183" s="9">
        <f>F183/F183</f>
        <v>1</v>
      </c>
      <c r="M183" s="9">
        <f>G183/G183</f>
        <v>1</v>
      </c>
    </row>
    <row r="184" spans="1:37">
      <c r="G184" s="2"/>
      <c r="M184" s="9"/>
    </row>
    <row r="187" spans="1:37" ht="15.75">
      <c r="A187" s="4">
        <f>A172+1</f>
        <v>12</v>
      </c>
      <c r="C187" s="8" t="s">
        <v>105</v>
      </c>
      <c r="F187" s="4" t="s">
        <v>6</v>
      </c>
      <c r="G187" s="4"/>
      <c r="I187" s="8" t="str">
        <f>C187</f>
        <v>Final Energy in Italy</v>
      </c>
      <c r="L187" s="4" t="s">
        <v>7</v>
      </c>
      <c r="M187" s="4"/>
    </row>
    <row r="188" spans="1:37">
      <c r="A188" s="5" t="s">
        <v>106</v>
      </c>
    </row>
    <row r="189" spans="1:37" ht="30">
      <c r="B189" s="1"/>
      <c r="C189" s="1"/>
      <c r="D189" s="1" t="str">
        <f>A188&amp;" Residential"</f>
        <v>IT Residential</v>
      </c>
      <c r="E189" s="1" t="str">
        <f>A188&amp;" Industry"</f>
        <v>IT Industry</v>
      </c>
      <c r="F189" s="1" t="str">
        <f>A188&amp;" Tertiary"</f>
        <v>IT Tertiary</v>
      </c>
      <c r="G189" s="1" t="str">
        <f>A188&amp;" TOTAL"</f>
        <v>IT TOTAL</v>
      </c>
      <c r="H189" s="1"/>
      <c r="I189" s="1"/>
      <c r="J189" s="1" t="str">
        <f>D189</f>
        <v>IT Residential</v>
      </c>
      <c r="K189" s="1" t="str">
        <f>E189</f>
        <v>IT Industry</v>
      </c>
      <c r="L189" s="1" t="str">
        <f>F189</f>
        <v>IT Tertiary</v>
      </c>
      <c r="M189" s="1" t="str">
        <f>G189</f>
        <v>IT TOTAL</v>
      </c>
    </row>
    <row r="190" spans="1:37">
      <c r="A190" s="4" t="str">
        <f>A188</f>
        <v>IT</v>
      </c>
      <c r="C190" t="str">
        <f>C175</f>
        <v>Space heating</v>
      </c>
      <c r="D190" s="2">
        <v>313.33689813878431</v>
      </c>
      <c r="E190" s="2">
        <v>39.310597477777769</v>
      </c>
      <c r="F190" s="2">
        <v>68.378330689852888</v>
      </c>
      <c r="G190" s="2">
        <f>D190+E190+F190</f>
        <v>421.02582630641496</v>
      </c>
      <c r="I190" t="str">
        <f t="shared" ref="I190:I198" si="37">C190</f>
        <v>Space heating</v>
      </c>
      <c r="J190" s="9">
        <f>D190/D198</f>
        <v>0.81093592051209651</v>
      </c>
      <c r="K190" s="9">
        <f>E190/E198</f>
        <v>0.15621428110674368</v>
      </c>
      <c r="L190" s="9">
        <f>F190/F198</f>
        <v>0.51129703652811487</v>
      </c>
      <c r="M190" s="9">
        <f>G190/G198</f>
        <v>0.54553304428499494</v>
      </c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>
      <c r="A191" s="4" t="str">
        <f>A190</f>
        <v>IT</v>
      </c>
      <c r="C191" t="str">
        <f t="shared" ref="C191:C198" si="38">C176</f>
        <v>Hot water</v>
      </c>
      <c r="D191" s="2">
        <v>43.413224909734488</v>
      </c>
      <c r="E191" s="2"/>
      <c r="F191" s="2">
        <v>22.469972589651473</v>
      </c>
      <c r="G191" s="2">
        <f>D191+E191+F191</f>
        <v>65.883197499385957</v>
      </c>
      <c r="I191" t="str">
        <f t="shared" si="37"/>
        <v>Hot water</v>
      </c>
      <c r="J191" s="9">
        <f>D191/D198</f>
        <v>0.11235620098907387</v>
      </c>
      <c r="K191" s="9">
        <f>E191/E198</f>
        <v>0</v>
      </c>
      <c r="L191" s="9">
        <f>F191/F198</f>
        <v>0.16801858542097564</v>
      </c>
      <c r="M191" s="9">
        <f>G191/G198</f>
        <v>8.5366405225963601E-2</v>
      </c>
    </row>
    <row r="192" spans="1:37">
      <c r="A192" s="4" t="str">
        <f t="shared" ref="A192:A197" si="39">A191</f>
        <v>IT</v>
      </c>
      <c r="C192" t="str">
        <f t="shared" si="38"/>
        <v>Process heating</v>
      </c>
      <c r="D192" s="2"/>
      <c r="E192" s="2"/>
      <c r="F192" s="2">
        <v>5.9818080484039555</v>
      </c>
      <c r="G192" s="2">
        <f>D192+F192+E193+E194</f>
        <v>203.13296168451515</v>
      </c>
      <c r="I192" t="str">
        <f t="shared" si="37"/>
        <v>Process heating</v>
      </c>
      <c r="J192" s="9">
        <f>D192/D198</f>
        <v>0</v>
      </c>
      <c r="K192" s="9">
        <f>E192/E198</f>
        <v>0</v>
      </c>
      <c r="L192" s="9">
        <f>F192/F198</f>
        <v>4.4728800738079978E-2</v>
      </c>
      <c r="M192" s="9">
        <f>G192/G198</f>
        <v>0.26320414582294788</v>
      </c>
    </row>
    <row r="193" spans="1:37">
      <c r="A193" s="4" t="str">
        <f t="shared" si="39"/>
        <v>IT</v>
      </c>
      <c r="C193" t="str">
        <f t="shared" si="38"/>
        <v>Process heating &lt; 500</v>
      </c>
      <c r="D193" s="2"/>
      <c r="E193" s="2">
        <v>78.296817279722291</v>
      </c>
      <c r="F193" s="2"/>
      <c r="G193" s="2"/>
      <c r="I193" t="str">
        <f t="shared" si="37"/>
        <v>Process heating &lt; 500</v>
      </c>
      <c r="J193" s="9">
        <f>D193/D198</f>
        <v>0</v>
      </c>
      <c r="K193" s="9">
        <f>E193/E198</f>
        <v>0.31113953511421694</v>
      </c>
      <c r="L193" s="9">
        <f>F193/F198</f>
        <v>0</v>
      </c>
      <c r="M193" s="9">
        <f>G193/G198</f>
        <v>0</v>
      </c>
    </row>
    <row r="194" spans="1:37">
      <c r="A194" s="4" t="str">
        <f t="shared" si="39"/>
        <v>IT</v>
      </c>
      <c r="C194" t="str">
        <f t="shared" si="38"/>
        <v>Process heating &gt; 500</v>
      </c>
      <c r="D194" s="2"/>
      <c r="E194" s="2">
        <v>118.8543363563889</v>
      </c>
      <c r="F194" s="2"/>
      <c r="G194" s="2"/>
      <c r="I194" t="str">
        <f t="shared" si="37"/>
        <v>Process heating &gt; 500</v>
      </c>
      <c r="J194" s="9">
        <f>D194/D198</f>
        <v>0</v>
      </c>
      <c r="K194" s="9">
        <f>E194/E198</f>
        <v>0.47230889128124187</v>
      </c>
      <c r="L194" s="9">
        <f>F194/F198</f>
        <v>0</v>
      </c>
      <c r="M194" s="9">
        <f>G194/G198</f>
        <v>0</v>
      </c>
    </row>
    <row r="195" spans="1:37">
      <c r="A195" s="4" t="str">
        <f t="shared" si="39"/>
        <v>IT</v>
      </c>
      <c r="C195" t="str">
        <f t="shared" si="38"/>
        <v>Cooking</v>
      </c>
      <c r="D195" s="2">
        <v>20.037134646736483</v>
      </c>
      <c r="E195" s="2"/>
      <c r="F195" s="2"/>
      <c r="G195" s="2">
        <f>D195+E195+F195</f>
        <v>20.037134646736483</v>
      </c>
      <c r="I195" t="str">
        <f t="shared" si="37"/>
        <v>Cooking</v>
      </c>
      <c r="J195" s="9">
        <f>D195/D198</f>
        <v>5.1857385216021006E-2</v>
      </c>
      <c r="K195" s="9">
        <f>E195/E198</f>
        <v>0</v>
      </c>
      <c r="L195" s="9">
        <f>F195/F198</f>
        <v>0</v>
      </c>
      <c r="M195" s="9">
        <f>G195/G198</f>
        <v>2.5962585617318342E-2</v>
      </c>
    </row>
    <row r="196" spans="1:37">
      <c r="A196" s="4" t="str">
        <f t="shared" si="39"/>
        <v>IT</v>
      </c>
      <c r="C196" t="str">
        <f t="shared" si="38"/>
        <v>Space cooling</v>
      </c>
      <c r="D196" s="2">
        <v>9.6019627266440502</v>
      </c>
      <c r="E196" s="2">
        <v>4.6983159316666674</v>
      </c>
      <c r="F196" s="2">
        <v>23.316953881312479</v>
      </c>
      <c r="G196" s="2">
        <f>D196+E196+F196</f>
        <v>37.617232539623195</v>
      </c>
      <c r="I196" t="str">
        <f t="shared" si="37"/>
        <v>Space cooling</v>
      </c>
      <c r="J196" s="9">
        <f>D196/D198</f>
        <v>2.4850493282808573E-2</v>
      </c>
      <c r="K196" s="9">
        <f>E196/E198</f>
        <v>1.86703864293227E-2</v>
      </c>
      <c r="L196" s="9">
        <f>F196/F198</f>
        <v>0.17435186410812692</v>
      </c>
      <c r="M196" s="9">
        <f>G196/G198</f>
        <v>4.8741531047983927E-2</v>
      </c>
    </row>
    <row r="197" spans="1:37">
      <c r="A197" s="4" t="str">
        <f t="shared" si="39"/>
        <v>IT</v>
      </c>
      <c r="C197" t="str">
        <f t="shared" si="38"/>
        <v>Process cooling</v>
      </c>
      <c r="D197" s="2"/>
      <c r="E197" s="2">
        <v>10.485283169999999</v>
      </c>
      <c r="F197" s="2">
        <v>13.587976859799582</v>
      </c>
      <c r="G197" s="2">
        <f>D197+E197+F197</f>
        <v>24.073260029799581</v>
      </c>
      <c r="I197" t="str">
        <f t="shared" si="37"/>
        <v>Process cooling</v>
      </c>
      <c r="J197" s="9">
        <f>D197/D198</f>
        <v>0</v>
      </c>
      <c r="K197" s="9">
        <f>E197/E198</f>
        <v>4.1666906068474792E-2</v>
      </c>
      <c r="L197" s="9">
        <f>F197/F198</f>
        <v>0.10160371320470259</v>
      </c>
      <c r="M197" s="9">
        <f>G197/G198</f>
        <v>3.1192288000791355E-2</v>
      </c>
    </row>
    <row r="198" spans="1:37">
      <c r="C198" t="str">
        <f t="shared" si="38"/>
        <v>TOTAL</v>
      </c>
      <c r="D198" s="2">
        <f>SUM(D190:D197)</f>
        <v>386.38922042189932</v>
      </c>
      <c r="E198" s="2">
        <f>SUM(E190:E197)</f>
        <v>251.64535021555562</v>
      </c>
      <c r="F198" s="2">
        <f>SUM(F190:F197)</f>
        <v>133.73504206902038</v>
      </c>
      <c r="G198" s="2">
        <f>D198+E198+F198</f>
        <v>771.7696127064753</v>
      </c>
      <c r="I198" t="str">
        <f t="shared" si="37"/>
        <v>TOTAL</v>
      </c>
      <c r="J198" s="9">
        <f>D198/D198</f>
        <v>1</v>
      </c>
      <c r="K198" s="9">
        <f>E198/E198</f>
        <v>1</v>
      </c>
      <c r="L198" s="9">
        <f>F198/F198</f>
        <v>1</v>
      </c>
      <c r="M198" s="9">
        <f>G198/G198</f>
        <v>1</v>
      </c>
    </row>
    <row r="202" spans="1:37" ht="15.75">
      <c r="A202" s="4">
        <f>A187+1</f>
        <v>13</v>
      </c>
      <c r="C202" s="8" t="s">
        <v>107</v>
      </c>
      <c r="F202" s="4" t="s">
        <v>6</v>
      </c>
      <c r="G202" s="4"/>
      <c r="I202" s="8" t="str">
        <f>C202</f>
        <v>Final Energy in Cyprus</v>
      </c>
      <c r="L202" s="4" t="s">
        <v>7</v>
      </c>
      <c r="M202" s="4"/>
    </row>
    <row r="203" spans="1:37">
      <c r="A203" s="5" t="s">
        <v>108</v>
      </c>
    </row>
    <row r="204" spans="1:37" ht="30">
      <c r="B204" s="1"/>
      <c r="C204" s="1"/>
      <c r="D204" s="1" t="str">
        <f>A203&amp;" Residential"</f>
        <v>CY Residential</v>
      </c>
      <c r="E204" s="1" t="str">
        <f>A203&amp;" Industry"</f>
        <v>CY Industry</v>
      </c>
      <c r="F204" s="1" t="str">
        <f>A203&amp;" Tertiary"</f>
        <v>CY Tertiary</v>
      </c>
      <c r="G204" s="1" t="str">
        <f>A203&amp;" TOTAL"</f>
        <v>CY TOTAL</v>
      </c>
      <c r="H204" s="1"/>
      <c r="I204" s="1"/>
      <c r="J204" s="1" t="str">
        <f>D204</f>
        <v>CY Residential</v>
      </c>
      <c r="K204" s="1" t="str">
        <f>E204</f>
        <v>CY Industry</v>
      </c>
      <c r="L204" s="1" t="str">
        <f>F204</f>
        <v>CY Tertiary</v>
      </c>
      <c r="M204" s="1" t="str">
        <f>G204</f>
        <v>CY TOTAL</v>
      </c>
    </row>
    <row r="205" spans="1:37">
      <c r="A205" s="4" t="str">
        <f>A203</f>
        <v>CY</v>
      </c>
      <c r="C205" t="str">
        <f>C190</f>
        <v>Space heating</v>
      </c>
      <c r="D205" s="2">
        <v>1.213867972280783</v>
      </c>
      <c r="E205" s="2">
        <v>0.1023689447222222</v>
      </c>
      <c r="F205" s="2">
        <v>0.16592526315683129</v>
      </c>
      <c r="G205" s="2">
        <f>D205+E205+F205</f>
        <v>1.4821621801598366</v>
      </c>
      <c r="I205" t="str">
        <f t="shared" ref="I205:I213" si="40">C205</f>
        <v>Space heating</v>
      </c>
      <c r="J205" s="9">
        <f>D205/D213</f>
        <v>0.41276609226453964</v>
      </c>
      <c r="K205" s="9">
        <f>E205/E213</f>
        <v>6.2999025946505832E-2</v>
      </c>
      <c r="L205" s="9">
        <f>F205/F213</f>
        <v>0.11290966034440647</v>
      </c>
      <c r="M205" s="9">
        <f>G205/G213</f>
        <v>0.24558291185135833</v>
      </c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spans="1:37">
      <c r="A206" s="4" t="str">
        <f>A205</f>
        <v>CY</v>
      </c>
      <c r="C206" t="str">
        <f t="shared" ref="C206:C213" si="41">C191</f>
        <v>Hot water</v>
      </c>
      <c r="D206" s="2">
        <v>0.85902809754488918</v>
      </c>
      <c r="E206" s="2"/>
      <c r="F206" s="2">
        <v>0.18803075759375937</v>
      </c>
      <c r="G206" s="2">
        <f>D206+E206+F206</f>
        <v>1.0470588551386486</v>
      </c>
      <c r="I206" t="str">
        <f t="shared" si="40"/>
        <v>Hot water</v>
      </c>
      <c r="J206" s="9">
        <f>D206/D213</f>
        <v>0.29210563180344579</v>
      </c>
      <c r="K206" s="9">
        <f>E206/E213</f>
        <v>0</v>
      </c>
      <c r="L206" s="9">
        <f>F206/F213</f>
        <v>0.1279521187448466</v>
      </c>
      <c r="M206" s="9">
        <f>G206/G213</f>
        <v>0.17348962614669397</v>
      </c>
    </row>
    <row r="207" spans="1:37">
      <c r="A207" s="4" t="str">
        <f t="shared" ref="A207:A212" si="42">A206</f>
        <v>CY</v>
      </c>
      <c r="C207" t="str">
        <f t="shared" si="41"/>
        <v>Process heating</v>
      </c>
      <c r="D207" s="2"/>
      <c r="E207" s="2"/>
      <c r="F207" s="2">
        <v>0.1116194830775965</v>
      </c>
      <c r="G207" s="2">
        <f>D207+F207+E208+E209</f>
        <v>1.5420975358553743</v>
      </c>
      <c r="I207" t="str">
        <f t="shared" si="40"/>
        <v>Process heating</v>
      </c>
      <c r="J207" s="9">
        <f>D207/D213</f>
        <v>0</v>
      </c>
      <c r="K207" s="9">
        <f>E207/E213</f>
        <v>0</v>
      </c>
      <c r="L207" s="9">
        <f>F207/F213</f>
        <v>7.5955389085009109E-2</v>
      </c>
      <c r="M207" s="9">
        <f>G207/G213</f>
        <v>0.25551374086021195</v>
      </c>
    </row>
    <row r="208" spans="1:37">
      <c r="A208" s="4" t="str">
        <f t="shared" si="42"/>
        <v>CY</v>
      </c>
      <c r="C208" t="str">
        <f t="shared" si="41"/>
        <v>Process heating &lt; 500</v>
      </c>
      <c r="D208" s="2"/>
      <c r="E208" s="2">
        <v>0.49577357472222183</v>
      </c>
      <c r="F208" s="2"/>
      <c r="G208" s="2"/>
      <c r="I208" t="str">
        <f t="shared" si="40"/>
        <v>Process heating &lt; 500</v>
      </c>
      <c r="J208" s="9">
        <f>D208/D213</f>
        <v>0</v>
      </c>
      <c r="K208" s="9">
        <f>E208/E213</f>
        <v>0.30510475986900648</v>
      </c>
      <c r="L208" s="9">
        <f>F208/F213</f>
        <v>0</v>
      </c>
      <c r="M208" s="9">
        <f>G208/G213</f>
        <v>0</v>
      </c>
    </row>
    <row r="209" spans="1:37">
      <c r="A209" s="4" t="str">
        <f t="shared" si="42"/>
        <v>CY</v>
      </c>
      <c r="C209" t="str">
        <f t="shared" si="41"/>
        <v>Process heating &gt; 500</v>
      </c>
      <c r="D209" s="2"/>
      <c r="E209" s="2">
        <v>0.93470447805555601</v>
      </c>
      <c r="F209" s="2"/>
      <c r="G209" s="2"/>
      <c r="I209" t="str">
        <f t="shared" si="40"/>
        <v>Process heating &gt; 500</v>
      </c>
      <c r="J209" s="9">
        <f>D209/D213</f>
        <v>0</v>
      </c>
      <c r="K209" s="9">
        <f>E209/E213</f>
        <v>0.5752278860070571</v>
      </c>
      <c r="L209" s="9">
        <f>F209/F213</f>
        <v>0</v>
      </c>
      <c r="M209" s="9">
        <f>G209/G213</f>
        <v>0</v>
      </c>
    </row>
    <row r="210" spans="1:37">
      <c r="A210" s="4" t="str">
        <f t="shared" si="42"/>
        <v>CY</v>
      </c>
      <c r="C210" t="str">
        <f t="shared" si="41"/>
        <v>Cooking</v>
      </c>
      <c r="D210" s="2">
        <v>0.64722396610424293</v>
      </c>
      <c r="E210" s="2"/>
      <c r="F210" s="2"/>
      <c r="G210" s="2">
        <f>D210+E210+F210</f>
        <v>0.64722396610424293</v>
      </c>
      <c r="I210" t="str">
        <f t="shared" si="40"/>
        <v>Cooking</v>
      </c>
      <c r="J210" s="9">
        <f>D210/D213</f>
        <v>0.22008333147372108</v>
      </c>
      <c r="K210" s="9">
        <f>E210/E213</f>
        <v>0</v>
      </c>
      <c r="L210" s="9">
        <f>F210/F213</f>
        <v>0</v>
      </c>
      <c r="M210" s="9">
        <f>G210/G213</f>
        <v>0.10724004993753379</v>
      </c>
    </row>
    <row r="211" spans="1:37">
      <c r="A211" s="4" t="str">
        <f t="shared" si="42"/>
        <v>CY</v>
      </c>
      <c r="C211" t="str">
        <f t="shared" si="41"/>
        <v>Space cooling</v>
      </c>
      <c r="D211" s="2">
        <v>0.22069316319018401</v>
      </c>
      <c r="E211" s="2">
        <v>1.3393133055555558E-2</v>
      </c>
      <c r="F211" s="2">
        <v>0.68167008772182724</v>
      </c>
      <c r="G211" s="2">
        <f>D211+E211+F211</f>
        <v>0.91575638396756687</v>
      </c>
      <c r="I211" t="str">
        <f t="shared" si="40"/>
        <v>Space cooling</v>
      </c>
      <c r="J211" s="9">
        <f>D211/D213</f>
        <v>7.5044944458293406E-2</v>
      </c>
      <c r="K211" s="9">
        <f>E211/E213</f>
        <v>8.2422881193263652E-3</v>
      </c>
      <c r="L211" s="9">
        <f>F211/F213</f>
        <v>0.46386630105184479</v>
      </c>
      <c r="M211" s="9">
        <f>G211/G213</f>
        <v>0.15173381316272219</v>
      </c>
    </row>
    <row r="212" spans="1:37">
      <c r="A212" s="4" t="str">
        <f t="shared" si="42"/>
        <v>CY</v>
      </c>
      <c r="C212" t="str">
        <f t="shared" si="41"/>
        <v>Process cooling</v>
      </c>
      <c r="D212" s="2"/>
      <c r="E212" s="2">
        <v>7.8688877222222217E-2</v>
      </c>
      <c r="F212" s="2">
        <v>0.32229441637058526</v>
      </c>
      <c r="G212" s="2">
        <f>D212+E212+F212</f>
        <v>0.40098329359280749</v>
      </c>
      <c r="I212" t="str">
        <f t="shared" si="40"/>
        <v>Process cooling</v>
      </c>
      <c r="J212" s="9">
        <f>D212/D213</f>
        <v>0</v>
      </c>
      <c r="K212" s="9">
        <f>E212/E213</f>
        <v>4.8426040058104219E-2</v>
      </c>
      <c r="L212" s="9">
        <f>F212/F213</f>
        <v>0.21931653077389307</v>
      </c>
      <c r="M212" s="9">
        <f>G212/G213</f>
        <v>6.6439858041479824E-2</v>
      </c>
    </row>
    <row r="213" spans="1:37">
      <c r="C213" t="str">
        <f t="shared" si="41"/>
        <v>TOTAL</v>
      </c>
      <c r="D213" s="2">
        <f>SUM(D205:D212)</f>
        <v>2.9408131991200994</v>
      </c>
      <c r="E213" s="2">
        <f>SUM(E205:E212)</f>
        <v>1.6249290077777778</v>
      </c>
      <c r="F213" s="2">
        <f>SUM(F205:F212)</f>
        <v>1.4695400079205996</v>
      </c>
      <c r="G213" s="2">
        <f>D213+E213+F213</f>
        <v>6.0352822148184764</v>
      </c>
      <c r="I213" t="str">
        <f t="shared" si="4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>
        <f>G213/G213</f>
        <v>1</v>
      </c>
    </row>
    <row r="217" spans="1:37" ht="15.75">
      <c r="A217" s="4">
        <f>A202+1</f>
        <v>14</v>
      </c>
      <c r="C217" s="8" t="s">
        <v>109</v>
      </c>
      <c r="F217" s="4" t="s">
        <v>6</v>
      </c>
      <c r="G217" s="4"/>
      <c r="I217" s="8" t="str">
        <f>C217</f>
        <v>Final Energy in Latvia</v>
      </c>
      <c r="L217" s="4" t="s">
        <v>7</v>
      </c>
      <c r="M217" s="4"/>
    </row>
    <row r="218" spans="1:37">
      <c r="A218" s="5" t="s">
        <v>110</v>
      </c>
    </row>
    <row r="219" spans="1:37" ht="30">
      <c r="B219" s="1"/>
      <c r="C219" s="1"/>
      <c r="D219" s="1" t="str">
        <f>A218&amp;" Residential"</f>
        <v>LV Residential</v>
      </c>
      <c r="E219" s="1" t="str">
        <f>A218&amp;" Industry"</f>
        <v>LV Industry</v>
      </c>
      <c r="F219" s="1" t="str">
        <f>A218&amp;" Tertiary"</f>
        <v>LV Tertiary</v>
      </c>
      <c r="G219" s="1" t="str">
        <f>A218&amp;" TOTAL"</f>
        <v>LV TOTAL</v>
      </c>
      <c r="H219" s="1"/>
      <c r="I219" s="1"/>
      <c r="J219" s="1" t="str">
        <f>D219</f>
        <v>LV Residential</v>
      </c>
      <c r="K219" s="1" t="str">
        <f>E219</f>
        <v>LV Industry</v>
      </c>
      <c r="L219" s="1" t="str">
        <f>F219</f>
        <v>LV Tertiary</v>
      </c>
      <c r="M219" s="1" t="str">
        <f>G219</f>
        <v>LV TOTAL</v>
      </c>
    </row>
    <row r="220" spans="1:37">
      <c r="A220" s="4" t="str">
        <f>A218</f>
        <v>LV</v>
      </c>
      <c r="C220" t="str">
        <f>C205</f>
        <v>Space heating</v>
      </c>
      <c r="D220" s="2">
        <v>11.925954953714307</v>
      </c>
      <c r="E220" s="2">
        <v>1.4434613186111114</v>
      </c>
      <c r="F220" s="2">
        <v>4.000322468051758</v>
      </c>
      <c r="G220" s="2">
        <f>D220+E220+F220</f>
        <v>17.369738740377176</v>
      </c>
      <c r="I220" t="str">
        <f t="shared" ref="I220:I228" si="43">C220</f>
        <v>Space heating</v>
      </c>
      <c r="J220" s="9">
        <f>D220/D228</f>
        <v>0.78784067763862475</v>
      </c>
      <c r="K220" s="9">
        <f>E220/E228</f>
        <v>0.17322813583512028</v>
      </c>
      <c r="L220" s="9">
        <f>F220/F228</f>
        <v>0.77567194294475028</v>
      </c>
      <c r="M220" s="9">
        <f>G220/G228</f>
        <v>0.60675064265902656</v>
      </c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>
      <c r="A221" s="4" t="str">
        <f>A220</f>
        <v>LV</v>
      </c>
      <c r="C221" t="str">
        <f t="shared" ref="C221:C228" si="44">C206</f>
        <v>Hot water</v>
      </c>
      <c r="D221" s="2">
        <v>2.1318093846216288</v>
      </c>
      <c r="E221" s="2"/>
      <c r="F221" s="2">
        <v>0.42803024489854885</v>
      </c>
      <c r="G221" s="2">
        <f>D221+E221+F221</f>
        <v>2.5598396295201775</v>
      </c>
      <c r="I221" t="str">
        <f t="shared" si="43"/>
        <v>Hot water</v>
      </c>
      <c r="J221" s="9">
        <f>D221/D228</f>
        <v>0.1408294896882534</v>
      </c>
      <c r="K221" s="9">
        <f>E221/E228</f>
        <v>0</v>
      </c>
      <c r="L221" s="9">
        <f>F221/F228</f>
        <v>8.2996072029480936E-2</v>
      </c>
      <c r="M221" s="9">
        <f>G221/G228</f>
        <v>8.9418981110229723E-2</v>
      </c>
    </row>
    <row r="222" spans="1:37">
      <c r="A222" s="4" t="str">
        <f t="shared" ref="A222:A227" si="45">A221</f>
        <v>LV</v>
      </c>
      <c r="C222" t="str">
        <f t="shared" si="44"/>
        <v>Process heating</v>
      </c>
      <c r="D222" s="2"/>
      <c r="E222" s="2"/>
      <c r="F222" s="2">
        <v>0.1921367982010686</v>
      </c>
      <c r="G222" s="2">
        <f>D222+F222+E223+E224</f>
        <v>6.9496286612566287</v>
      </c>
      <c r="I222" t="str">
        <f t="shared" si="43"/>
        <v>Process heating</v>
      </c>
      <c r="J222" s="9">
        <f>D222/D228</f>
        <v>0</v>
      </c>
      <c r="K222" s="9">
        <f>E222/E228</f>
        <v>0</v>
      </c>
      <c r="L222" s="9">
        <f>F222/F228</f>
        <v>3.7255777443459343E-2</v>
      </c>
      <c r="M222" s="9">
        <f>G222/G228</f>
        <v>0.24276079908197207</v>
      </c>
    </row>
    <row r="223" spans="1:37">
      <c r="A223" s="4" t="str">
        <f t="shared" si="45"/>
        <v>LV</v>
      </c>
      <c r="C223" t="str">
        <f t="shared" si="44"/>
        <v>Process heating &lt; 500</v>
      </c>
      <c r="D223" s="2"/>
      <c r="E223" s="2">
        <v>4.5200435986111174</v>
      </c>
      <c r="F223" s="2"/>
      <c r="G223" s="2"/>
      <c r="I223" t="str">
        <f t="shared" si="43"/>
        <v>Process heating &lt; 500</v>
      </c>
      <c r="J223" s="9">
        <f>D223/D228</f>
        <v>0</v>
      </c>
      <c r="K223" s="9">
        <f>E223/E228</f>
        <v>0.54244524351665235</v>
      </c>
      <c r="L223" s="9">
        <f>F223/F228</f>
        <v>0</v>
      </c>
      <c r="M223" s="9">
        <f>G223/G228</f>
        <v>0</v>
      </c>
    </row>
    <row r="224" spans="1:37">
      <c r="A224" s="4" t="str">
        <f t="shared" si="45"/>
        <v>LV</v>
      </c>
      <c r="C224" t="str">
        <f t="shared" si="44"/>
        <v>Process heating &gt; 500</v>
      </c>
      <c r="D224" s="2"/>
      <c r="E224" s="2">
        <v>2.2374482644444429</v>
      </c>
      <c r="F224" s="2"/>
      <c r="G224" s="2"/>
      <c r="I224" t="str">
        <f t="shared" si="43"/>
        <v>Process heating &gt; 500</v>
      </c>
      <c r="J224" s="9">
        <f>D224/D228</f>
        <v>0</v>
      </c>
      <c r="K224" s="9">
        <f>E224/E228</f>
        <v>0.26851359775277633</v>
      </c>
      <c r="L224" s="9">
        <f>F224/F228</f>
        <v>0</v>
      </c>
      <c r="M224" s="9">
        <f>G224/G228</f>
        <v>0</v>
      </c>
    </row>
    <row r="225" spans="1:37">
      <c r="A225" s="4" t="str">
        <f t="shared" si="45"/>
        <v>LV</v>
      </c>
      <c r="C225" t="str">
        <f t="shared" si="44"/>
        <v>Cooking</v>
      </c>
      <c r="D225" s="2">
        <v>1.0690926361063233</v>
      </c>
      <c r="E225" s="2"/>
      <c r="F225" s="2"/>
      <c r="G225" s="2">
        <f>D225+E225+F225</f>
        <v>1.0690926361063233</v>
      </c>
      <c r="I225" t="str">
        <f t="shared" si="43"/>
        <v>Cooking</v>
      </c>
      <c r="J225" s="9">
        <f>D225/D228</f>
        <v>7.0625343643960795E-2</v>
      </c>
      <c r="K225" s="9">
        <f>E225/E228</f>
        <v>0</v>
      </c>
      <c r="L225" s="9">
        <f>F225/F228</f>
        <v>0</v>
      </c>
      <c r="M225" s="9">
        <f>G225/G228</f>
        <v>3.734498565091595E-2</v>
      </c>
    </row>
    <row r="226" spans="1:37">
      <c r="A226" s="4" t="str">
        <f t="shared" si="45"/>
        <v>LV</v>
      </c>
      <c r="C226" t="str">
        <f t="shared" si="44"/>
        <v>Space cooling</v>
      </c>
      <c r="D226" s="2">
        <v>1.0664217608492834E-2</v>
      </c>
      <c r="E226" s="2">
        <v>1.4299564999999997E-2</v>
      </c>
      <c r="F226" s="2">
        <v>0.18062889365614815</v>
      </c>
      <c r="G226" s="2">
        <f>D226+E226+F226</f>
        <v>0.20559267626464098</v>
      </c>
      <c r="I226" t="str">
        <f t="shared" si="43"/>
        <v>Space cooling</v>
      </c>
      <c r="J226" s="9">
        <f>D226/D228</f>
        <v>7.0448902916106189E-4</v>
      </c>
      <c r="K226" s="9">
        <f>E226/E228</f>
        <v>1.7160743805636352E-3</v>
      </c>
      <c r="L226" s="9">
        <f>F226/F228</f>
        <v>3.5024367663655138E-2</v>
      </c>
      <c r="M226" s="9">
        <f>G226/G228</f>
        <v>7.1816560003625804E-3</v>
      </c>
    </row>
    <row r="227" spans="1:37">
      <c r="A227" s="4" t="str">
        <f t="shared" si="45"/>
        <v>LV</v>
      </c>
      <c r="C227" t="str">
        <f t="shared" si="44"/>
        <v>Process cooling</v>
      </c>
      <c r="D227" s="2"/>
      <c r="E227" s="2">
        <v>0.11746590583333336</v>
      </c>
      <c r="F227" s="2">
        <v>0.35611656345107923</v>
      </c>
      <c r="G227" s="2">
        <f>D227+E227+F227</f>
        <v>0.47358246928441261</v>
      </c>
      <c r="I227" t="str">
        <f t="shared" si="43"/>
        <v>Process cooling</v>
      </c>
      <c r="J227" s="9">
        <f>D227/D228</f>
        <v>0</v>
      </c>
      <c r="K227" s="9">
        <f>E227/E228</f>
        <v>1.4096948514887263E-2</v>
      </c>
      <c r="L227" s="9">
        <f>F227/F228</f>
        <v>6.9051839918654295E-2</v>
      </c>
      <c r="M227" s="9">
        <f>G227/G228</f>
        <v>1.6542935497493066E-2</v>
      </c>
    </row>
    <row r="228" spans="1:37">
      <c r="C228" t="str">
        <f t="shared" si="44"/>
        <v>TOTAL</v>
      </c>
      <c r="D228" s="2">
        <f>SUM(D220:D227)</f>
        <v>15.137521192050752</v>
      </c>
      <c r="E228" s="2">
        <f>SUM(E220:E227)</f>
        <v>8.3327186525000059</v>
      </c>
      <c r="F228" s="2">
        <f>SUM(F220:F227)</f>
        <v>5.1572349682586029</v>
      </c>
      <c r="G228" s="2">
        <f>D228+E228+F228</f>
        <v>28.627474812809361</v>
      </c>
      <c r="I228" t="str">
        <f t="shared" si="43"/>
        <v>TOTAL</v>
      </c>
      <c r="J228" s="9">
        <f>D228/D228</f>
        <v>1</v>
      </c>
      <c r="K228" s="9">
        <f>E228/E228</f>
        <v>1</v>
      </c>
      <c r="L228" s="9">
        <f>F228/F228</f>
        <v>1</v>
      </c>
      <c r="M228" s="9">
        <f>G228/G228</f>
        <v>1</v>
      </c>
    </row>
    <row r="229" spans="1:37">
      <c r="G229" s="2"/>
      <c r="M229" s="9"/>
    </row>
    <row r="232" spans="1:37" ht="15.75">
      <c r="A232" s="4">
        <f>A217+1</f>
        <v>15</v>
      </c>
      <c r="C232" s="8" t="s">
        <v>111</v>
      </c>
      <c r="F232" s="4" t="s">
        <v>6</v>
      </c>
      <c r="G232" s="4"/>
      <c r="I232" s="8" t="str">
        <f>C232</f>
        <v>Final Energy in Lithuania</v>
      </c>
      <c r="L232" s="4" t="s">
        <v>7</v>
      </c>
      <c r="M232" s="4"/>
    </row>
    <row r="233" spans="1:37">
      <c r="A233" s="5" t="s">
        <v>112</v>
      </c>
    </row>
    <row r="234" spans="1:37" ht="30">
      <c r="B234" s="1"/>
      <c r="C234" s="1"/>
      <c r="D234" s="1" t="str">
        <f>A233&amp;" Residential"</f>
        <v>LT Residential</v>
      </c>
      <c r="E234" s="1" t="str">
        <f>A233&amp;" Industry"</f>
        <v>LT Industry</v>
      </c>
      <c r="F234" s="1" t="str">
        <f>A233&amp;" Tertiary"</f>
        <v>LT Tertiary</v>
      </c>
      <c r="G234" s="1" t="str">
        <f>A233&amp;" TOTAL"</f>
        <v>LT TOTAL</v>
      </c>
      <c r="H234" s="1"/>
      <c r="I234" s="1"/>
      <c r="J234" s="1" t="str">
        <f>D234</f>
        <v>LT Residential</v>
      </c>
      <c r="K234" s="1" t="str">
        <f>E234</f>
        <v>LT Industry</v>
      </c>
      <c r="L234" s="1" t="str">
        <f>F234</f>
        <v>LT Tertiary</v>
      </c>
      <c r="M234" s="1" t="str">
        <f>G234</f>
        <v>LT TOTAL</v>
      </c>
    </row>
    <row r="235" spans="1:37">
      <c r="A235" s="4" t="str">
        <f>A233</f>
        <v>LT</v>
      </c>
      <c r="C235" t="str">
        <f>C220</f>
        <v>Space heating</v>
      </c>
      <c r="D235" s="2">
        <v>11.516880827932996</v>
      </c>
      <c r="E235" s="2">
        <v>1.7477965361111152</v>
      </c>
      <c r="F235" s="2">
        <v>3.1669231958728199</v>
      </c>
      <c r="G235" s="2">
        <f>D235+E235+F235</f>
        <v>16.43160055991693</v>
      </c>
      <c r="I235" t="str">
        <f t="shared" ref="I235:I243" si="46">C235</f>
        <v>Space heating</v>
      </c>
      <c r="J235" s="9">
        <f>D235/D243</f>
        <v>0.74206389383083471</v>
      </c>
      <c r="K235" s="9">
        <f>E235/E243</f>
        <v>0.19021514873750864</v>
      </c>
      <c r="L235" s="9">
        <f>F235/F243</f>
        <v>0.71039019986378915</v>
      </c>
      <c r="M235" s="9">
        <f>G235/G243</f>
        <v>0.56337052921336672</v>
      </c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spans="1:37">
      <c r="A236" s="4" t="str">
        <f>A235</f>
        <v>LT</v>
      </c>
      <c r="C236" t="str">
        <f t="shared" ref="C236:C243" si="47">C221</f>
        <v>Hot water</v>
      </c>
      <c r="D236" s="2">
        <v>2.5469062876048896</v>
      </c>
      <c r="E236" s="2"/>
      <c r="F236" s="2">
        <v>0.31640813021851244</v>
      </c>
      <c r="G236" s="2">
        <f>D236+E236+F236</f>
        <v>2.863314417823402</v>
      </c>
      <c r="I236" t="str">
        <f t="shared" si="46"/>
        <v>Hot water</v>
      </c>
      <c r="J236" s="9">
        <f>D236/D243</f>
        <v>0.1641040855800471</v>
      </c>
      <c r="K236" s="9">
        <f>E236/E243</f>
        <v>0</v>
      </c>
      <c r="L236" s="9">
        <f>F236/F243</f>
        <v>7.0975271884516994E-2</v>
      </c>
      <c r="M236" s="9">
        <f>G236/G243</f>
        <v>9.8171018276115393E-2</v>
      </c>
    </row>
    <row r="237" spans="1:37">
      <c r="A237" s="4" t="str">
        <f t="shared" ref="A237:A242" si="48">A236</f>
        <v>LT</v>
      </c>
      <c r="C237" t="str">
        <f t="shared" si="47"/>
        <v>Process heating</v>
      </c>
      <c r="D237" s="2"/>
      <c r="E237" s="2"/>
      <c r="F237" s="2">
        <v>0.26198098700448769</v>
      </c>
      <c r="G237" s="2">
        <f>D237+F237+E238+E239</f>
        <v>7.3623317000600377</v>
      </c>
      <c r="I237" t="str">
        <f t="shared" si="46"/>
        <v>Process heating</v>
      </c>
      <c r="J237" s="9">
        <f>D237/D243</f>
        <v>0</v>
      </c>
      <c r="K237" s="9">
        <f>E237/E243</f>
        <v>0</v>
      </c>
      <c r="L237" s="9">
        <f>F237/F243</f>
        <v>5.8766415921033495E-2</v>
      </c>
      <c r="M237" s="9">
        <f>G237/G243</f>
        <v>0.25242341371327359</v>
      </c>
    </row>
    <row r="238" spans="1:37">
      <c r="A238" s="4" t="str">
        <f t="shared" si="48"/>
        <v>LT</v>
      </c>
      <c r="C238" t="str">
        <f t="shared" si="47"/>
        <v>Process heating &lt; 500</v>
      </c>
      <c r="D238" s="2"/>
      <c r="E238" s="2">
        <v>4.8514563191666635</v>
      </c>
      <c r="F238" s="2"/>
      <c r="G238" s="2"/>
      <c r="I238" t="str">
        <f t="shared" si="46"/>
        <v>Process heating &lt; 500</v>
      </c>
      <c r="J238" s="9">
        <f>D238/D243</f>
        <v>0</v>
      </c>
      <c r="K238" s="9">
        <f>E238/E243</f>
        <v>0.52799079657012504</v>
      </c>
      <c r="L238" s="9">
        <f>F238/F243</f>
        <v>0</v>
      </c>
      <c r="M238" s="9">
        <f>G238/G243</f>
        <v>0</v>
      </c>
    </row>
    <row r="239" spans="1:37">
      <c r="A239" s="4" t="str">
        <f t="shared" si="48"/>
        <v>LT</v>
      </c>
      <c r="C239" t="str">
        <f t="shared" si="47"/>
        <v>Process heating &gt; 500</v>
      </c>
      <c r="D239" s="2"/>
      <c r="E239" s="2">
        <v>2.2488943938888868</v>
      </c>
      <c r="F239" s="2"/>
      <c r="G239" s="2"/>
      <c r="I239" t="str">
        <f t="shared" si="46"/>
        <v>Process heating &gt; 500</v>
      </c>
      <c r="J239" s="9">
        <f>D239/D243</f>
        <v>0</v>
      </c>
      <c r="K239" s="9">
        <f>E239/E243</f>
        <v>0.24475033151188741</v>
      </c>
      <c r="L239" s="9">
        <f>F239/F243</f>
        <v>0</v>
      </c>
      <c r="M239" s="9">
        <f>G239/G243</f>
        <v>0</v>
      </c>
    </row>
    <row r="240" spans="1:37">
      <c r="A240" s="4" t="str">
        <f t="shared" si="48"/>
        <v>LT</v>
      </c>
      <c r="C240" t="str">
        <f t="shared" si="47"/>
        <v>Cooking</v>
      </c>
      <c r="D240" s="2">
        <v>1.4562791802067945</v>
      </c>
      <c r="E240" s="2"/>
      <c r="F240" s="2"/>
      <c r="G240" s="2">
        <f>D240+E240+F240</f>
        <v>1.4562791802067945</v>
      </c>
      <c r="I240" t="str">
        <f t="shared" si="46"/>
        <v>Cooking</v>
      </c>
      <c r="J240" s="9">
        <f>D240/D243</f>
        <v>9.3832020589118229E-2</v>
      </c>
      <c r="K240" s="9">
        <f>E240/E243</f>
        <v>0</v>
      </c>
      <c r="L240" s="9">
        <f>F240/F243</f>
        <v>0</v>
      </c>
      <c r="M240" s="9">
        <f>G240/G243</f>
        <v>4.9929693059655125E-2</v>
      </c>
    </row>
    <row r="241" spans="1:37">
      <c r="A241" s="4" t="str">
        <f t="shared" si="48"/>
        <v>LT</v>
      </c>
      <c r="C241" t="str">
        <f t="shared" si="47"/>
        <v>Space cooling</v>
      </c>
      <c r="D241" s="2">
        <v>0</v>
      </c>
      <c r="E241" s="2">
        <v>1.7268560555555552E-2</v>
      </c>
      <c r="F241" s="2">
        <v>0.18849630083174096</v>
      </c>
      <c r="G241" s="2">
        <f>D241+E241+F241</f>
        <v>0.20576486138729652</v>
      </c>
      <c r="I241" t="str">
        <f t="shared" si="46"/>
        <v>Space cooling</v>
      </c>
      <c r="J241" s="9">
        <f>D241/D243</f>
        <v>0</v>
      </c>
      <c r="K241" s="9">
        <f>E241/E243</f>
        <v>1.8793616686449644E-3</v>
      </c>
      <c r="L241" s="9">
        <f>F241/F243</f>
        <v>4.2282656237433706E-2</v>
      </c>
      <c r="M241" s="9">
        <f>G241/G243</f>
        <v>7.0548123678258598E-3</v>
      </c>
    </row>
    <row r="242" spans="1:37">
      <c r="A242" s="4" t="str">
        <f t="shared" si="48"/>
        <v>LT</v>
      </c>
      <c r="C242" t="str">
        <f t="shared" si="47"/>
        <v>Process cooling</v>
      </c>
      <c r="D242" s="2"/>
      <c r="E242" s="2">
        <v>0.32310859388888891</v>
      </c>
      <c r="F242" s="2">
        <v>0.52419657319361357</v>
      </c>
      <c r="G242" s="2">
        <f>D242+E242+F242</f>
        <v>0.84730516708250248</v>
      </c>
      <c r="I242" t="str">
        <f t="shared" si="46"/>
        <v>Process cooling</v>
      </c>
      <c r="J242" s="9">
        <f>D242/D243</f>
        <v>0</v>
      </c>
      <c r="K242" s="9">
        <f>E242/E243</f>
        <v>3.5164361511833886E-2</v>
      </c>
      <c r="L242" s="9">
        <f>F242/F243</f>
        <v>0.11758545609322665</v>
      </c>
      <c r="M242" s="9">
        <f>G242/G243</f>
        <v>2.9050533369763386E-2</v>
      </c>
    </row>
    <row r="243" spans="1:37">
      <c r="C243" t="str">
        <f t="shared" si="47"/>
        <v>TOTAL</v>
      </c>
      <c r="D243" s="2">
        <f>SUM(D235:D242)</f>
        <v>15.520066295744678</v>
      </c>
      <c r="E243" s="2">
        <f>SUM(E235:E242)</f>
        <v>9.18852440361111</v>
      </c>
      <c r="F243" s="2">
        <f>SUM(F235:F242)</f>
        <v>4.4580051871211746</v>
      </c>
      <c r="G243" s="2">
        <f>D243+E243+F243</f>
        <v>29.166595886476962</v>
      </c>
      <c r="I243" t="str">
        <f t="shared" si="46"/>
        <v>TOTAL</v>
      </c>
      <c r="J243" s="9">
        <f>D243/D243</f>
        <v>1</v>
      </c>
      <c r="K243" s="9">
        <f>E243/E243</f>
        <v>1</v>
      </c>
      <c r="L243" s="9">
        <f>F243/F243</f>
        <v>1</v>
      </c>
      <c r="M243" s="9">
        <f>G243/G243</f>
        <v>1</v>
      </c>
    </row>
    <row r="247" spans="1:37" ht="15.75">
      <c r="A247" s="4">
        <f>A232+1</f>
        <v>16</v>
      </c>
      <c r="C247" s="8" t="s">
        <v>113</v>
      </c>
      <c r="F247" s="4" t="s">
        <v>6</v>
      </c>
      <c r="G247" s="4"/>
      <c r="I247" s="8" t="str">
        <f>C247</f>
        <v>Final Energy in Luxembourg</v>
      </c>
      <c r="L247" s="4" t="s">
        <v>7</v>
      </c>
      <c r="M247" s="4"/>
    </row>
    <row r="248" spans="1:37">
      <c r="A248" s="5" t="s">
        <v>114</v>
      </c>
    </row>
    <row r="249" spans="1:37" ht="30">
      <c r="B249" s="1"/>
      <c r="C249" s="1"/>
      <c r="D249" s="1" t="str">
        <f>A248&amp;" Residential"</f>
        <v>LU Residential</v>
      </c>
      <c r="E249" s="1" t="str">
        <f>A248&amp;" Industry"</f>
        <v>LU Industry</v>
      </c>
      <c r="F249" s="1" t="str">
        <f>A248&amp;" Tertiary"</f>
        <v>LU Tertiary</v>
      </c>
      <c r="G249" s="1" t="str">
        <f>A248&amp;" TOTAL"</f>
        <v>LU TOTAL</v>
      </c>
      <c r="H249" s="1"/>
      <c r="I249" s="1"/>
      <c r="J249" s="1" t="str">
        <f>D249</f>
        <v>LU Residential</v>
      </c>
      <c r="K249" s="1" t="str">
        <f>E249</f>
        <v>LU Industry</v>
      </c>
      <c r="L249" s="1" t="str">
        <f>F249</f>
        <v>LU Tertiary</v>
      </c>
      <c r="M249" s="1" t="str">
        <f>G249</f>
        <v>LU TOTAL</v>
      </c>
    </row>
    <row r="250" spans="1:37">
      <c r="A250" s="4" t="str">
        <f>A248</f>
        <v>LU</v>
      </c>
      <c r="C250" t="str">
        <f>C235</f>
        <v>Space heating</v>
      </c>
      <c r="D250" s="2">
        <v>4.0466957133120021</v>
      </c>
      <c r="E250" s="2">
        <v>0.65359345138888914</v>
      </c>
      <c r="F250" s="2">
        <v>2.8193397699341638</v>
      </c>
      <c r="G250" s="2">
        <f>D250+E250+F250</f>
        <v>7.5196289346350547</v>
      </c>
      <c r="I250" t="str">
        <f t="shared" ref="I250:I258" si="49">C250</f>
        <v>Space heating</v>
      </c>
      <c r="J250" s="9">
        <f>D250/D258</f>
        <v>0.84228880695961506</v>
      </c>
      <c r="K250" s="9">
        <f>E250/E258</f>
        <v>0.11129792203957797</v>
      </c>
      <c r="L250" s="9">
        <f>F250/F258</f>
        <v>0.73473378541708301</v>
      </c>
      <c r="M250" s="9">
        <f>G250/G258</f>
        <v>0.51809137318221343</v>
      </c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spans="1:37">
      <c r="A251" s="4" t="str">
        <f>A250</f>
        <v>LU</v>
      </c>
      <c r="C251" t="str">
        <f t="shared" ref="C251:C258" si="50">C236</f>
        <v>Hot water</v>
      </c>
      <c r="D251" s="2">
        <v>0.60212500372496192</v>
      </c>
      <c r="E251" s="2"/>
      <c r="F251" s="2">
        <v>0.50803800906304852</v>
      </c>
      <c r="G251" s="2">
        <f>D251+E251+F251</f>
        <v>1.1101630127880104</v>
      </c>
      <c r="I251" t="str">
        <f t="shared" si="49"/>
        <v>Hot water</v>
      </c>
      <c r="J251" s="9">
        <f>D251/D258</f>
        <v>0.125327720925418</v>
      </c>
      <c r="K251" s="9">
        <f>E251/E258</f>
        <v>0</v>
      </c>
      <c r="L251" s="9">
        <f>F251/F258</f>
        <v>0.1323971993426562</v>
      </c>
      <c r="M251" s="9">
        <f>G251/G258</f>
        <v>7.6488598673035132E-2</v>
      </c>
    </row>
    <row r="252" spans="1:37">
      <c r="A252" s="4" t="str">
        <f t="shared" ref="A252:A257" si="51">A251</f>
        <v>LU</v>
      </c>
      <c r="C252" t="str">
        <f t="shared" si="50"/>
        <v>Process heating</v>
      </c>
      <c r="D252" s="2"/>
      <c r="E252" s="2"/>
      <c r="F252" s="2">
        <v>0.15820800471991975</v>
      </c>
      <c r="G252" s="2">
        <f>D252+F252+E253+E254</f>
        <v>5.2463811424976967</v>
      </c>
      <c r="I252" t="str">
        <f t="shared" si="49"/>
        <v>Process heating</v>
      </c>
      <c r="J252" s="9">
        <f>D252/D258</f>
        <v>0</v>
      </c>
      <c r="K252" s="9">
        <f>E252/E258</f>
        <v>0</v>
      </c>
      <c r="L252" s="9">
        <f>F252/F258</f>
        <v>4.1229782742313738E-2</v>
      </c>
      <c r="M252" s="9">
        <f>G252/G258</f>
        <v>0.36146794396122917</v>
      </c>
    </row>
    <row r="253" spans="1:37">
      <c r="A253" s="4" t="str">
        <f t="shared" si="51"/>
        <v>LU</v>
      </c>
      <c r="C253" t="str">
        <f t="shared" si="50"/>
        <v>Process heating &lt; 500</v>
      </c>
      <c r="D253" s="2"/>
      <c r="E253" s="2">
        <v>1.20525442361111</v>
      </c>
      <c r="F253" s="2"/>
      <c r="G253" s="2"/>
      <c r="I253" t="str">
        <f t="shared" si="49"/>
        <v>Process heating &lt; 500</v>
      </c>
      <c r="J253" s="9">
        <f>D253/D258</f>
        <v>0</v>
      </c>
      <c r="K253" s="9">
        <f>E253/E258</f>
        <v>0.20523815315449193</v>
      </c>
      <c r="L253" s="9">
        <f>F253/F258</f>
        <v>0</v>
      </c>
      <c r="M253" s="9">
        <f>G253/G258</f>
        <v>0</v>
      </c>
    </row>
    <row r="254" spans="1:37">
      <c r="A254" s="4" t="str">
        <f t="shared" si="51"/>
        <v>LU</v>
      </c>
      <c r="C254" t="str">
        <f t="shared" si="50"/>
        <v>Process heating &gt; 500</v>
      </c>
      <c r="D254" s="2"/>
      <c r="E254" s="2">
        <v>3.8829187141666672</v>
      </c>
      <c r="F254" s="2"/>
      <c r="G254" s="2"/>
      <c r="I254" t="str">
        <f t="shared" si="49"/>
        <v>Process heating &gt; 500</v>
      </c>
      <c r="J254" s="9">
        <f>D254/D258</f>
        <v>0</v>
      </c>
      <c r="K254" s="9">
        <f>E254/E258</f>
        <v>0.66120733525863273</v>
      </c>
      <c r="L254" s="9">
        <f>F254/F258</f>
        <v>0</v>
      </c>
      <c r="M254" s="9">
        <f>G254/G258</f>
        <v>0</v>
      </c>
    </row>
    <row r="255" spans="1:37">
      <c r="A255" s="4" t="str">
        <f t="shared" si="51"/>
        <v>LU</v>
      </c>
      <c r="C255" t="str">
        <f t="shared" si="50"/>
        <v>Cooking</v>
      </c>
      <c r="D255" s="2">
        <v>0.15558328296303589</v>
      </c>
      <c r="E255" s="2"/>
      <c r="F255" s="2"/>
      <c r="G255" s="2">
        <f>D255+E255+F255</f>
        <v>0.15558328296303589</v>
      </c>
      <c r="I255" t="str">
        <f t="shared" si="49"/>
        <v>Cooking</v>
      </c>
      <c r="J255" s="9">
        <f>D255/D258</f>
        <v>3.2383472114966998E-2</v>
      </c>
      <c r="K255" s="9">
        <f>E255/E258</f>
        <v>0</v>
      </c>
      <c r="L255" s="9">
        <f>F255/F258</f>
        <v>0</v>
      </c>
      <c r="M255" s="9">
        <f>G255/G258</f>
        <v>1.0719459353007044E-2</v>
      </c>
    </row>
    <row r="256" spans="1:37">
      <c r="A256" s="4" t="str">
        <f t="shared" si="51"/>
        <v>LU</v>
      </c>
      <c r="C256" t="str">
        <f t="shared" si="50"/>
        <v>Space cooling</v>
      </c>
      <c r="D256" s="2">
        <v>0</v>
      </c>
      <c r="E256" s="2">
        <v>4.0896867777777762E-2</v>
      </c>
      <c r="F256" s="2">
        <v>0.15157992371884274</v>
      </c>
      <c r="G256" s="2">
        <f>D256+E256+F256</f>
        <v>0.1924767914966205</v>
      </c>
      <c r="I256" t="str">
        <f t="shared" si="49"/>
        <v>Space cooling</v>
      </c>
      <c r="J256" s="9">
        <f>D256/D258</f>
        <v>0</v>
      </c>
      <c r="K256" s="9">
        <f>E256/E258</f>
        <v>6.9641707577111989E-3</v>
      </c>
      <c r="L256" s="9">
        <f>F256/F258</f>
        <v>3.9502472293284005E-2</v>
      </c>
      <c r="M256" s="9">
        <f>G256/G258</f>
        <v>1.3261367825330116E-2</v>
      </c>
    </row>
    <row r="257" spans="1:37">
      <c r="A257" s="4" t="str">
        <f t="shared" si="51"/>
        <v>LU</v>
      </c>
      <c r="C257" t="str">
        <f t="shared" si="50"/>
        <v>Process cooling</v>
      </c>
      <c r="D257" s="2"/>
      <c r="E257" s="2">
        <v>8.9804235277777783E-2</v>
      </c>
      <c r="F257" s="2">
        <v>0.20006054497287845</v>
      </c>
      <c r="G257" s="2">
        <f>D257+E257+F257</f>
        <v>0.28986478025065621</v>
      </c>
      <c r="I257" t="str">
        <f t="shared" si="49"/>
        <v>Process cooling</v>
      </c>
      <c r="J257" s="9">
        <f>D257/D258</f>
        <v>0</v>
      </c>
      <c r="K257" s="9">
        <f>E257/E258</f>
        <v>1.5292418789586332E-2</v>
      </c>
      <c r="L257" s="9">
        <f>F257/F258</f>
        <v>5.213676020466311E-2</v>
      </c>
      <c r="M257" s="9">
        <f>G257/G258</f>
        <v>1.9971257005185112E-2</v>
      </c>
    </row>
    <row r="258" spans="1:37">
      <c r="C258" t="str">
        <f t="shared" si="50"/>
        <v>TOTAL</v>
      </c>
      <c r="D258" s="2">
        <f>SUM(D250:D257)</f>
        <v>4.8044039999999999</v>
      </c>
      <c r="E258" s="2">
        <f>SUM(E250:E257)</f>
        <v>5.8724676922222212</v>
      </c>
      <c r="F258" s="2">
        <f>SUM(F250:F257)</f>
        <v>3.8372262524088532</v>
      </c>
      <c r="G258" s="2">
        <f>D258+E258+F258</f>
        <v>14.514097944631075</v>
      </c>
      <c r="I258" t="str">
        <f t="shared" si="49"/>
        <v>TOTAL</v>
      </c>
      <c r="J258" s="9">
        <f>D258/D258</f>
        <v>1</v>
      </c>
      <c r="K258" s="9">
        <f>E258/E258</f>
        <v>1</v>
      </c>
      <c r="L258" s="9">
        <f>F258/F258</f>
        <v>1</v>
      </c>
      <c r="M258" s="9">
        <f>G258/G258</f>
        <v>1</v>
      </c>
    </row>
    <row r="259" spans="1:37">
      <c r="D259" s="2"/>
      <c r="E259" s="2"/>
      <c r="F259" s="2"/>
      <c r="G259" s="2"/>
      <c r="J259" s="9"/>
      <c r="K259" s="9"/>
      <c r="L259" s="9"/>
      <c r="M259" s="9"/>
    </row>
    <row r="262" spans="1:37" ht="15.75">
      <c r="A262" s="4">
        <f>A247+1</f>
        <v>17</v>
      </c>
      <c r="C262" s="8" t="s">
        <v>115</v>
      </c>
      <c r="F262" s="4" t="s">
        <v>6</v>
      </c>
      <c r="G262" s="4"/>
      <c r="I262" s="8" t="str">
        <f>C262</f>
        <v>Final Energy in Hungary</v>
      </c>
      <c r="L262" s="4" t="s">
        <v>7</v>
      </c>
      <c r="M262" s="4"/>
    </row>
    <row r="263" spans="1:37">
      <c r="A263" s="5" t="s">
        <v>116</v>
      </c>
    </row>
    <row r="264" spans="1:37" ht="30">
      <c r="B264" s="1"/>
      <c r="C264" s="1"/>
      <c r="D264" s="1" t="str">
        <f>A263&amp;" Residential"</f>
        <v>HU Residential</v>
      </c>
      <c r="E264" s="1" t="str">
        <f>A263&amp;" Industry"</f>
        <v>HU Industry</v>
      </c>
      <c r="F264" s="1" t="str">
        <f>A263&amp;" Tertiary"</f>
        <v>HU Tertiary</v>
      </c>
      <c r="G264" s="1" t="str">
        <f>A263&amp;" TOTAL"</f>
        <v>HU TOTAL</v>
      </c>
      <c r="H264" s="1"/>
      <c r="I264" s="1"/>
      <c r="J264" s="1" t="str">
        <f>D264</f>
        <v>HU Residential</v>
      </c>
      <c r="K264" s="1" t="str">
        <f>E264</f>
        <v>HU Industry</v>
      </c>
      <c r="L264" s="1" t="str">
        <f>F264</f>
        <v>HU Tertiary</v>
      </c>
      <c r="M264" s="1" t="str">
        <f>G264</f>
        <v>HU TOTAL</v>
      </c>
    </row>
    <row r="265" spans="1:37">
      <c r="A265" s="4" t="str">
        <f>A263</f>
        <v>HU</v>
      </c>
      <c r="C265" t="str">
        <f>C250</f>
        <v>Space heating</v>
      </c>
      <c r="D265" s="2">
        <v>40.508617704691872</v>
      </c>
      <c r="E265" s="2">
        <v>3.9007786099999997</v>
      </c>
      <c r="F265" s="2">
        <v>15.292111495619761</v>
      </c>
      <c r="G265" s="2">
        <f>D265+E265+F265</f>
        <v>59.701507810311639</v>
      </c>
      <c r="I265" t="str">
        <f t="shared" ref="I265:I273" si="52">C265</f>
        <v>Space heating</v>
      </c>
      <c r="J265" s="9">
        <f>D265/D273</f>
        <v>0.75986430773113978</v>
      </c>
      <c r="K265" s="9">
        <f>E265/E273</f>
        <v>0.17689316010403464</v>
      </c>
      <c r="L265" s="9">
        <f>F265/F273</f>
        <v>0.71424201181207259</v>
      </c>
      <c r="M265" s="9">
        <f>G265/G273</f>
        <v>0.61692825823582875</v>
      </c>
    </row>
    <row r="266" spans="1:37">
      <c r="A266" s="4" t="str">
        <f>A265</f>
        <v>HU</v>
      </c>
      <c r="C266" t="str">
        <f t="shared" ref="C266:C273" si="53">C251</f>
        <v>Hot water</v>
      </c>
      <c r="D266" s="2">
        <v>10.506722712894907</v>
      </c>
      <c r="E266" s="2"/>
      <c r="F266" s="2">
        <v>2.6486471268150726</v>
      </c>
      <c r="G266" s="2">
        <f>D266+E266+F266</f>
        <v>13.15536983970998</v>
      </c>
      <c r="I266" t="str">
        <f t="shared" si="52"/>
        <v>Hot water</v>
      </c>
      <c r="J266" s="9">
        <f>D266/D273</f>
        <v>0.19708605311980884</v>
      </c>
      <c r="K266" s="9">
        <f>E266/E273</f>
        <v>0</v>
      </c>
      <c r="L266" s="9">
        <f>F266/F273</f>
        <v>0.12370921131320152</v>
      </c>
      <c r="M266" s="9">
        <f>G266/G273</f>
        <v>0.13594161520085846</v>
      </c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>
      <c r="A267" s="4" t="str">
        <f t="shared" ref="A267:A272" si="54">A266</f>
        <v>HU</v>
      </c>
      <c r="C267" t="str">
        <f t="shared" si="53"/>
        <v>Process heating</v>
      </c>
      <c r="D267" s="2"/>
      <c r="E267" s="2"/>
      <c r="F267" s="2">
        <v>0.94274716576833217</v>
      </c>
      <c r="G267" s="2">
        <f>D267+F267+E268+E269</f>
        <v>18.238845072435005</v>
      </c>
      <c r="I267" t="str">
        <f t="shared" si="52"/>
        <v>Process heating</v>
      </c>
      <c r="J267" s="9">
        <f>D267/D273</f>
        <v>0</v>
      </c>
      <c r="K267" s="9">
        <f>E267/E273</f>
        <v>0</v>
      </c>
      <c r="L267" s="9">
        <f>F267/F273</f>
        <v>4.4032482532015006E-2</v>
      </c>
      <c r="M267" s="9">
        <f>G267/G273</f>
        <v>0.18847193874100113</v>
      </c>
    </row>
    <row r="268" spans="1:37">
      <c r="A268" s="4" t="str">
        <f t="shared" si="54"/>
        <v>HU</v>
      </c>
      <c r="C268" t="str">
        <f t="shared" si="53"/>
        <v>Process heating &lt; 500</v>
      </c>
      <c r="D268" s="2"/>
      <c r="E268" s="2">
        <v>7.8648690505555603</v>
      </c>
      <c r="F268" s="2"/>
      <c r="G268" s="2"/>
      <c r="I268" t="str">
        <f t="shared" si="52"/>
        <v>Process heating &lt; 500</v>
      </c>
      <c r="J268" s="9">
        <f>D268/D273</f>
        <v>0</v>
      </c>
      <c r="K268" s="9">
        <f>E268/E273</f>
        <v>0.35665739567752386</v>
      </c>
      <c r="L268" s="9">
        <f>F268/F273</f>
        <v>0</v>
      </c>
      <c r="M268" s="9">
        <f>G268/G273</f>
        <v>0</v>
      </c>
    </row>
    <row r="269" spans="1:37">
      <c r="A269" s="4" t="str">
        <f t="shared" si="54"/>
        <v>HU</v>
      </c>
      <c r="C269" t="str">
        <f t="shared" si="53"/>
        <v>Process heating &gt; 500</v>
      </c>
      <c r="D269" s="2"/>
      <c r="E269" s="2">
        <v>9.4312288561111099</v>
      </c>
      <c r="F269" s="2"/>
      <c r="G269" s="2"/>
      <c r="I269" t="str">
        <f t="shared" si="52"/>
        <v>Process heating &gt; 500</v>
      </c>
      <c r="J269" s="9">
        <f>D269/D273</f>
        <v>0</v>
      </c>
      <c r="K269" s="9">
        <f>E269/E273</f>
        <v>0.42768894182945033</v>
      </c>
      <c r="L269" s="9">
        <f>F269/F273</f>
        <v>0</v>
      </c>
      <c r="M269" s="9">
        <f>G269/G273</f>
        <v>0</v>
      </c>
    </row>
    <row r="270" spans="1:37">
      <c r="A270" s="4" t="str">
        <f t="shared" si="54"/>
        <v>HU</v>
      </c>
      <c r="C270" t="str">
        <f t="shared" si="53"/>
        <v>Cooking</v>
      </c>
      <c r="D270" s="2">
        <v>2.2564178491799964</v>
      </c>
      <c r="E270" s="2"/>
      <c r="F270" s="2"/>
      <c r="G270" s="2">
        <f>D270+E270+F270</f>
        <v>2.2564178491799964</v>
      </c>
      <c r="I270" t="str">
        <f t="shared" si="52"/>
        <v>Cooking</v>
      </c>
      <c r="J270" s="9">
        <f>D270/D273</f>
        <v>4.2326089708085914E-2</v>
      </c>
      <c r="K270" s="9">
        <f>E270/E273</f>
        <v>0</v>
      </c>
      <c r="L270" s="9">
        <f>F270/F273</f>
        <v>0</v>
      </c>
      <c r="M270" s="9">
        <f>G270/G273</f>
        <v>2.3316796921943328E-2</v>
      </c>
    </row>
    <row r="271" spans="1:37">
      <c r="A271" s="4" t="str">
        <f t="shared" si="54"/>
        <v>HU</v>
      </c>
      <c r="C271" t="str">
        <f t="shared" si="53"/>
        <v>Space cooling</v>
      </c>
      <c r="D271" s="2">
        <v>3.8572660139851493E-2</v>
      </c>
      <c r="E271" s="2">
        <v>7.2905696944444418E-2</v>
      </c>
      <c r="F271" s="2">
        <v>0.89367828242932901</v>
      </c>
      <c r="G271" s="2">
        <f>D271+E271+F271</f>
        <v>1.0051566395136249</v>
      </c>
      <c r="I271" t="str">
        <f t="shared" si="52"/>
        <v>Space cooling</v>
      </c>
      <c r="J271" s="9">
        <f>D271/D273</f>
        <v>7.2354944096554498E-4</v>
      </c>
      <c r="K271" s="9">
        <f>E271/E273</f>
        <v>3.3061397252918782E-3</v>
      </c>
      <c r="L271" s="9">
        <f>F271/F273</f>
        <v>4.1740643503542042E-2</v>
      </c>
      <c r="M271" s="9">
        <f>G271/G273</f>
        <v>1.0386832051873473E-2</v>
      </c>
    </row>
    <row r="272" spans="1:37">
      <c r="A272" s="4" t="str">
        <f t="shared" si="54"/>
        <v>HU</v>
      </c>
      <c r="C272" t="str">
        <f t="shared" si="53"/>
        <v>Process cooling</v>
      </c>
      <c r="D272" s="2"/>
      <c r="E272" s="2">
        <v>0.78182570444444399</v>
      </c>
      <c r="F272" s="2">
        <v>1.6330819774578511</v>
      </c>
      <c r="G272" s="2">
        <f>D272+E272+F272</f>
        <v>2.414907681902295</v>
      </c>
      <c r="I272" t="str">
        <f t="shared" si="52"/>
        <v>Process cooling</v>
      </c>
      <c r="J272" s="9">
        <f>D272/D273</f>
        <v>0</v>
      </c>
      <c r="K272" s="9">
        <f>E272/E273</f>
        <v>3.5454362663699258E-2</v>
      </c>
      <c r="L272" s="9">
        <f>F272/F273</f>
        <v>7.6275650839168874E-2</v>
      </c>
      <c r="M272" s="9">
        <f>G272/G273</f>
        <v>2.4954558848494998E-2</v>
      </c>
    </row>
    <row r="273" spans="1:37">
      <c r="C273" t="str">
        <f t="shared" si="53"/>
        <v>TOTAL</v>
      </c>
      <c r="D273" s="2">
        <f>SUM(D265:D272)</f>
        <v>53.310330926906623</v>
      </c>
      <c r="E273" s="2">
        <f>SUM(E265:E272)</f>
        <v>22.051607918055559</v>
      </c>
      <c r="F273" s="2">
        <f>SUM(F265:F272)</f>
        <v>21.410266048090346</v>
      </c>
      <c r="G273" s="2">
        <f>D273+E273+F273</f>
        <v>96.772204893052532</v>
      </c>
      <c r="I273" t="str">
        <f t="shared" si="52"/>
        <v>TOTAL</v>
      </c>
      <c r="J273" s="9">
        <f>D273/D273</f>
        <v>1</v>
      </c>
      <c r="K273" s="9">
        <f>E273/E273</f>
        <v>1</v>
      </c>
      <c r="L273" s="9">
        <f>F273/F273</f>
        <v>1</v>
      </c>
      <c r="M273" s="9">
        <f>G273/G273</f>
        <v>1</v>
      </c>
    </row>
    <row r="274" spans="1:37">
      <c r="G274" s="2"/>
      <c r="M274" s="9"/>
    </row>
    <row r="277" spans="1:37" ht="15.75">
      <c r="A277" s="4">
        <f>A262+1</f>
        <v>18</v>
      </c>
      <c r="C277" s="8" t="s">
        <v>117</v>
      </c>
      <c r="F277" s="4" t="s">
        <v>6</v>
      </c>
      <c r="G277" s="4"/>
      <c r="I277" s="8" t="str">
        <f>C277</f>
        <v>Final Energy in Malta</v>
      </c>
      <c r="L277" s="4" t="s">
        <v>7</v>
      </c>
      <c r="M277" s="4"/>
    </row>
    <row r="278" spans="1:37">
      <c r="A278" s="5" t="s">
        <v>118</v>
      </c>
    </row>
    <row r="279" spans="1:37" ht="30">
      <c r="B279" s="1"/>
      <c r="C279" s="1"/>
      <c r="D279" s="1" t="str">
        <f>A278&amp;" Residential"</f>
        <v>MT Residential</v>
      </c>
      <c r="E279" s="1" t="str">
        <f>A278&amp;" Industry"</f>
        <v>MT Industry</v>
      </c>
      <c r="F279" s="1" t="str">
        <f>A278&amp;" Tertiary"</f>
        <v>MT Tertiary</v>
      </c>
      <c r="G279" s="1" t="str">
        <f>A278&amp;" TOTAL"</f>
        <v>MT TOTAL</v>
      </c>
      <c r="H279" s="1"/>
      <c r="I279" s="1"/>
      <c r="J279" s="1" t="str">
        <f>D279</f>
        <v>MT Residential</v>
      </c>
      <c r="K279" s="1" t="str">
        <f>E279</f>
        <v>MT Industry</v>
      </c>
      <c r="L279" s="1" t="str">
        <f>F279</f>
        <v>MT Tertiary</v>
      </c>
      <c r="M279" s="1" t="str">
        <f>G279</f>
        <v>MT TOTAL</v>
      </c>
    </row>
    <row r="280" spans="1:37">
      <c r="A280" s="4" t="str">
        <f>A278</f>
        <v>MT</v>
      </c>
      <c r="C280" t="str">
        <f>C265</f>
        <v>Space heating</v>
      </c>
      <c r="D280" s="2">
        <v>0.24298105161163475</v>
      </c>
      <c r="E280" s="2">
        <v>2.9307602499999981E-2</v>
      </c>
      <c r="F280" s="2">
        <v>2.1792692792386943E-2</v>
      </c>
      <c r="G280" s="2">
        <f>D280+E280+F280</f>
        <v>0.29408134690402166</v>
      </c>
      <c r="I280" t="str">
        <f t="shared" ref="I280:I288" si="55">C280</f>
        <v>Space heating</v>
      </c>
      <c r="J280" s="9">
        <f>D280/D288</f>
        <v>0.32424687350557596</v>
      </c>
      <c r="K280" s="9">
        <f>E280/E288</f>
        <v>0.25270919043419621</v>
      </c>
      <c r="L280" s="9">
        <f>F280/F288</f>
        <v>6.2113571823959234E-2</v>
      </c>
      <c r="M280" s="9">
        <f>G280/G288</f>
        <v>0.24180413563214229</v>
      </c>
    </row>
    <row r="281" spans="1:37">
      <c r="A281" s="4" t="str">
        <f>A280</f>
        <v>MT</v>
      </c>
      <c r="C281" t="str">
        <f t="shared" ref="C281:C288" si="56">C266</f>
        <v>Hot water</v>
      </c>
      <c r="D281" s="2">
        <v>0.23175713482136634</v>
      </c>
      <c r="E281" s="2"/>
      <c r="F281" s="2">
        <v>2.3506726223176712E-2</v>
      </c>
      <c r="G281" s="2">
        <f>D281+E281+F281</f>
        <v>0.25526386104454307</v>
      </c>
      <c r="I281" t="str">
        <f t="shared" si="55"/>
        <v>Hot water</v>
      </c>
      <c r="J281" s="9">
        <f>D281/D288</f>
        <v>0.3092690803665944</v>
      </c>
      <c r="K281" s="9">
        <f>E281/E288</f>
        <v>0</v>
      </c>
      <c r="L281" s="9">
        <f>F281/F288</f>
        <v>6.699891296221544E-2</v>
      </c>
      <c r="M281" s="9">
        <f>G281/G288</f>
        <v>0.20988701911156446</v>
      </c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>
      <c r="A282" s="4" t="str">
        <f t="shared" ref="A282:A287" si="57">A281</f>
        <v>MT</v>
      </c>
      <c r="C282" t="str">
        <f t="shared" si="56"/>
        <v>Process heating</v>
      </c>
      <c r="D282" s="2"/>
      <c r="E282" s="2"/>
      <c r="F282" s="2">
        <v>4.7521303273596653E-2</v>
      </c>
      <c r="G282" s="2">
        <f>D282+F282+E283+E284</f>
        <v>0.12667904021804108</v>
      </c>
      <c r="I282" t="str">
        <f t="shared" si="55"/>
        <v>Process heating</v>
      </c>
      <c r="J282" s="9">
        <f>D282/D288</f>
        <v>0</v>
      </c>
      <c r="K282" s="9">
        <f>E282/E288</f>
        <v>0</v>
      </c>
      <c r="L282" s="9">
        <f>F282/F288</f>
        <v>0.13544530325705539</v>
      </c>
      <c r="M282" s="9">
        <f>G282/G288</f>
        <v>0.10416000928011906</v>
      </c>
    </row>
    <row r="283" spans="1:37">
      <c r="A283" s="4" t="str">
        <f t="shared" si="57"/>
        <v>MT</v>
      </c>
      <c r="C283" t="str">
        <f t="shared" si="56"/>
        <v>Process heating &lt; 500</v>
      </c>
      <c r="D283" s="2"/>
      <c r="E283" s="2">
        <v>3.279105972222221E-2</v>
      </c>
      <c r="F283" s="2"/>
      <c r="G283" s="2"/>
      <c r="I283" t="str">
        <f t="shared" si="55"/>
        <v>Process heating &lt; 500</v>
      </c>
      <c r="J283" s="9">
        <f>D283/D288</f>
        <v>0</v>
      </c>
      <c r="K283" s="9">
        <f>E283/E288</f>
        <v>0.28274582186933095</v>
      </c>
      <c r="L283" s="9">
        <f>F283/F288</f>
        <v>0</v>
      </c>
      <c r="M283" s="9">
        <f>G283/G288</f>
        <v>0</v>
      </c>
    </row>
    <row r="284" spans="1:37">
      <c r="A284" s="4" t="str">
        <f t="shared" si="57"/>
        <v>MT</v>
      </c>
      <c r="C284" t="str">
        <f t="shared" si="56"/>
        <v>Process heating &gt; 500</v>
      </c>
      <c r="D284" s="2"/>
      <c r="E284" s="2">
        <v>4.6366677222222208E-2</v>
      </c>
      <c r="F284" s="2"/>
      <c r="G284" s="2"/>
      <c r="I284" t="str">
        <f t="shared" si="55"/>
        <v>Process heating &gt; 500</v>
      </c>
      <c r="J284" s="9">
        <f>D284/D288</f>
        <v>0</v>
      </c>
      <c r="K284" s="9">
        <f>E284/E288</f>
        <v>0.39980361627845423</v>
      </c>
      <c r="L284" s="9">
        <f>F284/F288</f>
        <v>0</v>
      </c>
      <c r="M284" s="9">
        <f>G284/G288</f>
        <v>0</v>
      </c>
    </row>
    <row r="285" spans="1:37">
      <c r="A285" s="4" t="str">
        <f t="shared" si="57"/>
        <v>MT</v>
      </c>
      <c r="C285" t="str">
        <f t="shared" si="56"/>
        <v>Cooking</v>
      </c>
      <c r="D285" s="2">
        <v>0.11856189763779526</v>
      </c>
      <c r="E285" s="2"/>
      <c r="F285" s="2"/>
      <c r="G285" s="2">
        <f>D285+E285+F285</f>
        <v>0.11856189763779526</v>
      </c>
      <c r="I285" t="str">
        <f t="shared" si="55"/>
        <v>Cooking</v>
      </c>
      <c r="J285" s="9">
        <f>D285/D288</f>
        <v>0.15821531914096981</v>
      </c>
      <c r="K285" s="9">
        <f>E285/E288</f>
        <v>0</v>
      </c>
      <c r="L285" s="9">
        <f>F285/F288</f>
        <v>0</v>
      </c>
      <c r="M285" s="9">
        <f>G285/G288</f>
        <v>9.7485806152030924E-2</v>
      </c>
    </row>
    <row r="286" spans="1:37">
      <c r="A286" s="4" t="str">
        <f t="shared" si="57"/>
        <v>MT</v>
      </c>
      <c r="C286" t="str">
        <f t="shared" si="56"/>
        <v>Space cooling</v>
      </c>
      <c r="D286" s="2">
        <v>0.15607044642857101</v>
      </c>
      <c r="E286" s="2">
        <v>2.1180619444444398E-3</v>
      </c>
      <c r="F286" s="2">
        <v>0.16228548905268433</v>
      </c>
      <c r="G286" s="2">
        <f>D286+E286+F286</f>
        <v>0.32047399742569982</v>
      </c>
      <c r="I286" t="str">
        <f t="shared" si="55"/>
        <v>Space cooling</v>
      </c>
      <c r="J286" s="9">
        <f>D286/D288</f>
        <v>0.20826872698685975</v>
      </c>
      <c r="K286" s="9">
        <f>E286/E288</f>
        <v>1.8263306228137707E-2</v>
      </c>
      <c r="L286" s="9">
        <f>F286/F288</f>
        <v>0.46254639003499604</v>
      </c>
      <c r="M286" s="9">
        <f>G286/G288</f>
        <v>0.26350511093581708</v>
      </c>
    </row>
    <row r="287" spans="1:37">
      <c r="A287" s="4" t="str">
        <f t="shared" si="57"/>
        <v>MT</v>
      </c>
      <c r="C287" t="str">
        <f t="shared" si="56"/>
        <v>Process cooling</v>
      </c>
      <c r="D287" s="2"/>
      <c r="E287" s="2">
        <v>5.3902300000000011E-3</v>
      </c>
      <c r="F287" s="2">
        <v>9.5746141090104681E-2</v>
      </c>
      <c r="G287" s="2">
        <f>D287+E287+F287</f>
        <v>0.10113637109010468</v>
      </c>
      <c r="I287" t="str">
        <f t="shared" si="55"/>
        <v>Process cooling</v>
      </c>
      <c r="J287" s="9">
        <f>D287/D288</f>
        <v>0</v>
      </c>
      <c r="K287" s="9">
        <f>E287/E288</f>
        <v>4.6478065189880971E-2</v>
      </c>
      <c r="L287" s="9">
        <f>F287/F288</f>
        <v>0.27289582192177381</v>
      </c>
      <c r="M287" s="9">
        <f>G287/G288</f>
        <v>8.3157918888326174E-2</v>
      </c>
    </row>
    <row r="288" spans="1:37">
      <c r="C288" t="str">
        <f t="shared" si="56"/>
        <v>TOTAL</v>
      </c>
      <c r="D288" s="2">
        <f>SUM(D280:D287)</f>
        <v>0.74937053049936742</v>
      </c>
      <c r="E288" s="2">
        <f>SUM(E280:E287)</f>
        <v>0.11597363138888883</v>
      </c>
      <c r="F288" s="2">
        <f>SUM(F280:F287)</f>
        <v>0.35085235243194934</v>
      </c>
      <c r="G288" s="2">
        <f>D288+E288+F288</f>
        <v>1.2161965143202056</v>
      </c>
      <c r="I288" t="str">
        <f t="shared" si="55"/>
        <v>TOTAL</v>
      </c>
      <c r="J288" s="9">
        <f>D288/D288</f>
        <v>1</v>
      </c>
      <c r="K288" s="9">
        <f>E288/E288</f>
        <v>1</v>
      </c>
      <c r="L288" s="9">
        <f>F288/F288</f>
        <v>1</v>
      </c>
      <c r="M288" s="9">
        <f>G288/G288</f>
        <v>1</v>
      </c>
    </row>
    <row r="292" spans="1:37" ht="15.75">
      <c r="A292" s="4">
        <f>A277+1</f>
        <v>19</v>
      </c>
      <c r="C292" s="8" t="s">
        <v>119</v>
      </c>
      <c r="F292" s="4" t="s">
        <v>6</v>
      </c>
      <c r="G292" s="4"/>
      <c r="I292" s="8" t="str">
        <f>C292</f>
        <v>Final Energy in Netherlands</v>
      </c>
      <c r="L292" s="4" t="s">
        <v>7</v>
      </c>
      <c r="M292" s="4"/>
    </row>
    <row r="293" spans="1:37">
      <c r="A293" s="5" t="s">
        <v>120</v>
      </c>
    </row>
    <row r="294" spans="1:37" ht="30">
      <c r="B294" s="1"/>
      <c r="C294" s="1"/>
      <c r="D294" s="1" t="str">
        <f>A293&amp;" Residential"</f>
        <v>NL Residential</v>
      </c>
      <c r="E294" s="1" t="str">
        <f>A293&amp;" Industry"</f>
        <v>NL Industry</v>
      </c>
      <c r="F294" s="1" t="str">
        <f>A293&amp;" Tertiary"</f>
        <v>NL Tertiary</v>
      </c>
      <c r="G294" s="1" t="str">
        <f>A293&amp;" TOTAL"</f>
        <v>NL TOTAL</v>
      </c>
      <c r="H294" s="1"/>
      <c r="I294" s="1"/>
      <c r="J294" s="1" t="str">
        <f>D294</f>
        <v>NL Residential</v>
      </c>
      <c r="K294" s="1" t="str">
        <f>E294</f>
        <v>NL Industry</v>
      </c>
      <c r="L294" s="1" t="str">
        <f>F294</f>
        <v>NL Tertiary</v>
      </c>
      <c r="M294" s="1" t="str">
        <f>G294</f>
        <v>NL TOTAL</v>
      </c>
    </row>
    <row r="295" spans="1:37">
      <c r="A295" s="4" t="str">
        <f>A293</f>
        <v>NL</v>
      </c>
      <c r="C295" t="str">
        <f>C280</f>
        <v>Space heating</v>
      </c>
      <c r="D295" s="2">
        <v>82.860904362820037</v>
      </c>
      <c r="E295" s="2">
        <v>16.444909699166651</v>
      </c>
      <c r="F295" s="2">
        <v>48.632070193554732</v>
      </c>
      <c r="G295" s="2">
        <f>D295+E295+F295</f>
        <v>147.93788425554143</v>
      </c>
      <c r="I295" t="str">
        <f t="shared" ref="I295:I303" si="58">C295</f>
        <v>Space heating</v>
      </c>
      <c r="J295" s="9">
        <f>D295/D303</f>
        <v>0.81608678770357923</v>
      </c>
      <c r="K295" s="9">
        <f>E295/E303</f>
        <v>0.12302265535636266</v>
      </c>
      <c r="L295" s="9">
        <f>F295/F303</f>
        <v>0.70891745642757287</v>
      </c>
      <c r="M295" s="9">
        <f>G295/G303</f>
        <v>0.48694415514314682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>
      <c r="A296" s="4" t="str">
        <f>A295</f>
        <v>NL</v>
      </c>
      <c r="C296" t="str">
        <f t="shared" ref="C296:C303" si="59">C281</f>
        <v>Hot water</v>
      </c>
      <c r="D296" s="2">
        <v>15.7458707374381</v>
      </c>
      <c r="E296" s="2"/>
      <c r="F296" s="2">
        <v>10.078905433644337</v>
      </c>
      <c r="G296" s="2">
        <f>D296+E296+F296</f>
        <v>25.824776171082437</v>
      </c>
      <c r="I296" t="str">
        <f t="shared" si="58"/>
        <v>Hot water</v>
      </c>
      <c r="J296" s="9">
        <f>D296/D303</f>
        <v>0.15507913132888138</v>
      </c>
      <c r="K296" s="9">
        <f>E296/E303</f>
        <v>0</v>
      </c>
      <c r="L296" s="9">
        <f>F296/F303</f>
        <v>0.14692181466171961</v>
      </c>
      <c r="M296" s="9">
        <f>G296/G303</f>
        <v>8.5003404487431461E-2</v>
      </c>
    </row>
    <row r="297" spans="1:37">
      <c r="A297" s="4" t="str">
        <f t="shared" ref="A297:A302" si="60">A296</f>
        <v>NL</v>
      </c>
      <c r="C297" t="str">
        <f t="shared" si="59"/>
        <v>Process heating</v>
      </c>
      <c r="D297" s="2"/>
      <c r="E297" s="2"/>
      <c r="F297" s="2">
        <v>3.3887378438625841</v>
      </c>
      <c r="G297" s="2">
        <f>D297+F297+E298+E299</f>
        <v>114.6931777491403</v>
      </c>
      <c r="I297" t="str">
        <f t="shared" si="58"/>
        <v>Process heating</v>
      </c>
      <c r="J297" s="9">
        <f>D297/D303</f>
        <v>0</v>
      </c>
      <c r="K297" s="9">
        <f>E297/E303</f>
        <v>0</v>
      </c>
      <c r="L297" s="9">
        <f>F297/F303</f>
        <v>4.9398172917781841E-2</v>
      </c>
      <c r="M297" s="9">
        <f>G297/G303</f>
        <v>0.37751771847207488</v>
      </c>
    </row>
    <row r="298" spans="1:37">
      <c r="A298" s="4" t="str">
        <f t="shared" si="60"/>
        <v>NL</v>
      </c>
      <c r="C298" t="str">
        <f t="shared" si="59"/>
        <v>Process heating &lt; 500</v>
      </c>
      <c r="D298" s="2"/>
      <c r="E298" s="2">
        <v>44.763492162222221</v>
      </c>
      <c r="F298" s="2"/>
      <c r="G298" s="2"/>
      <c r="I298" t="str">
        <f t="shared" si="58"/>
        <v>Process heating &lt; 500</v>
      </c>
      <c r="J298" s="9">
        <f>D298/D303</f>
        <v>0</v>
      </c>
      <c r="K298" s="9">
        <f>E298/E303</f>
        <v>0.33487101903024552</v>
      </c>
      <c r="L298" s="9">
        <f>F298/F303</f>
        <v>0</v>
      </c>
      <c r="M298" s="9">
        <f>G298/G303</f>
        <v>0</v>
      </c>
    </row>
    <row r="299" spans="1:37">
      <c r="A299" s="4" t="str">
        <f t="shared" si="60"/>
        <v>NL</v>
      </c>
      <c r="C299" t="str">
        <f t="shared" si="59"/>
        <v>Process heating &gt; 500</v>
      </c>
      <c r="D299" s="2"/>
      <c r="E299" s="2">
        <v>66.540947743055497</v>
      </c>
      <c r="F299" s="2"/>
      <c r="G299" s="2"/>
      <c r="I299" t="str">
        <f t="shared" si="58"/>
        <v>Process heating &gt; 500</v>
      </c>
      <c r="J299" s="9">
        <f>D299/D303</f>
        <v>0</v>
      </c>
      <c r="K299" s="9">
        <f>E299/E303</f>
        <v>0.49778589429983205</v>
      </c>
      <c r="L299" s="9">
        <f>F299/F303</f>
        <v>0</v>
      </c>
      <c r="M299" s="9">
        <f>G299/G303</f>
        <v>0</v>
      </c>
    </row>
    <row r="300" spans="1:37">
      <c r="A300" s="4" t="str">
        <f t="shared" si="60"/>
        <v>NL</v>
      </c>
      <c r="C300" t="str">
        <f t="shared" si="59"/>
        <v>Cooking</v>
      </c>
      <c r="D300" s="2">
        <v>2.8470949430051928</v>
      </c>
      <c r="E300" s="2"/>
      <c r="F300" s="2"/>
      <c r="G300" s="2">
        <f>D300+E300+F300</f>
        <v>2.8470949430051928</v>
      </c>
      <c r="I300" t="str">
        <f t="shared" si="58"/>
        <v>Cooking</v>
      </c>
      <c r="J300" s="9">
        <f>D300/D303</f>
        <v>2.8040685582557609E-2</v>
      </c>
      <c r="K300" s="9">
        <f>E300/E303</f>
        <v>0</v>
      </c>
      <c r="L300" s="9">
        <f>F300/F303</f>
        <v>0</v>
      </c>
      <c r="M300" s="9">
        <f>G300/G303</f>
        <v>9.3713401986959856E-3</v>
      </c>
    </row>
    <row r="301" spans="1:37">
      <c r="A301" s="4" t="str">
        <f t="shared" si="60"/>
        <v>NL</v>
      </c>
      <c r="C301" t="str">
        <f t="shared" si="59"/>
        <v>Space cooling</v>
      </c>
      <c r="D301" s="2">
        <v>8.0556945789889395E-2</v>
      </c>
      <c r="E301" s="2">
        <v>0.1287454652777778</v>
      </c>
      <c r="F301" s="2">
        <v>2.1551099086601475</v>
      </c>
      <c r="G301" s="2">
        <f>D301+E301+F301</f>
        <v>2.3644123197278146</v>
      </c>
      <c r="I301" t="str">
        <f t="shared" si="58"/>
        <v>Space cooling</v>
      </c>
      <c r="J301" s="9">
        <f>D301/D303</f>
        <v>7.9339538498183007E-4</v>
      </c>
      <c r="K301" s="9">
        <f>E301/E303</f>
        <v>9.6313140621047237E-4</v>
      </c>
      <c r="L301" s="9">
        <f>F301/F303</f>
        <v>3.1415381428111427E-2</v>
      </c>
      <c r="M301" s="9">
        <f>G301/G303</f>
        <v>7.7825687803614908E-3</v>
      </c>
    </row>
    <row r="302" spans="1:37">
      <c r="A302" s="4" t="str">
        <f t="shared" si="60"/>
        <v>NL</v>
      </c>
      <c r="C302" t="str">
        <f t="shared" si="59"/>
        <v>Process cooling</v>
      </c>
      <c r="D302" s="2"/>
      <c r="E302" s="2">
        <v>5.7957364008333307</v>
      </c>
      <c r="F302" s="2">
        <v>4.3456459028726959</v>
      </c>
      <c r="G302" s="2">
        <f>D302+E302+F302</f>
        <v>10.141382303706028</v>
      </c>
      <c r="I302" t="str">
        <f t="shared" si="58"/>
        <v>Process cooling</v>
      </c>
      <c r="J302" s="9">
        <f>D302/D303</f>
        <v>0</v>
      </c>
      <c r="K302" s="9">
        <f>E302/E303</f>
        <v>4.3357299907349219E-2</v>
      </c>
      <c r="L302" s="9">
        <f>F302/F303</f>
        <v>6.3347174564814326E-2</v>
      </c>
      <c r="M302" s="9">
        <f>G302/G303</f>
        <v>3.3380812918289482E-2</v>
      </c>
    </row>
    <row r="303" spans="1:37">
      <c r="C303" t="str">
        <f t="shared" si="59"/>
        <v>TOTAL</v>
      </c>
      <c r="D303" s="2">
        <f>SUM(D295:D302)</f>
        <v>101.53442698905322</v>
      </c>
      <c r="E303" s="2">
        <f>SUM(E295:E302)</f>
        <v>133.67383147055548</v>
      </c>
      <c r="F303" s="2">
        <f>SUM(F295:F302)</f>
        <v>68.600469282594489</v>
      </c>
      <c r="G303" s="2">
        <f>D303+E303+F303</f>
        <v>303.80872774220319</v>
      </c>
      <c r="I303" t="str">
        <f t="shared" si="58"/>
        <v>TOTAL</v>
      </c>
      <c r="J303" s="9">
        <f>D303/D303</f>
        <v>1</v>
      </c>
      <c r="K303" s="9">
        <f>E303/E303</f>
        <v>1</v>
      </c>
      <c r="L303" s="9">
        <f>F303/F303</f>
        <v>1</v>
      </c>
      <c r="M303" s="9">
        <f>G303/G303</f>
        <v>1</v>
      </c>
    </row>
    <row r="307" spans="1:37" ht="15.75">
      <c r="A307" s="4">
        <f>A292+1</f>
        <v>20</v>
      </c>
      <c r="C307" s="8" t="s">
        <v>121</v>
      </c>
      <c r="F307" s="4" t="s">
        <v>6</v>
      </c>
      <c r="G307" s="4"/>
      <c r="I307" s="8" t="str">
        <f>C307</f>
        <v>Final Energy in Austria</v>
      </c>
      <c r="L307" s="4" t="s">
        <v>7</v>
      </c>
      <c r="M307" s="4"/>
    </row>
    <row r="308" spans="1:37">
      <c r="A308" s="5" t="s">
        <v>122</v>
      </c>
    </row>
    <row r="309" spans="1:37" ht="30">
      <c r="B309" s="1"/>
      <c r="C309" s="1"/>
      <c r="D309" s="1" t="str">
        <f>A308&amp;" Residential"</f>
        <v>AT Residential</v>
      </c>
      <c r="E309" s="1" t="str">
        <f>A308&amp;" Industry"</f>
        <v>AT Industry</v>
      </c>
      <c r="F309" s="1" t="str">
        <f>A308&amp;" Tertiary"</f>
        <v>AT Tertiary</v>
      </c>
      <c r="G309" s="1" t="str">
        <f>A308&amp;" TOTAL"</f>
        <v>AT TOTAL</v>
      </c>
      <c r="H309" s="1"/>
      <c r="I309" s="1"/>
      <c r="J309" s="1" t="str">
        <f>D309</f>
        <v>AT Residential</v>
      </c>
      <c r="K309" s="1" t="str">
        <f>E309</f>
        <v>AT Industry</v>
      </c>
      <c r="L309" s="1" t="str">
        <f>F309</f>
        <v>AT Tertiary</v>
      </c>
      <c r="M309" s="1" t="str">
        <f>G309</f>
        <v>AT TOTAL</v>
      </c>
    </row>
    <row r="310" spans="1:37">
      <c r="A310" s="4" t="str">
        <f>A308</f>
        <v>AT</v>
      </c>
      <c r="C310" t="str">
        <f>C295</f>
        <v>Space heating</v>
      </c>
      <c r="D310" s="2">
        <v>56.102114412690476</v>
      </c>
      <c r="E310" s="2">
        <v>14.477279703888883</v>
      </c>
      <c r="F310" s="2">
        <v>15.444228998420176</v>
      </c>
      <c r="G310" s="2">
        <f>D310+E310+F310</f>
        <v>86.023623114999523</v>
      </c>
      <c r="I310" t="str">
        <f t="shared" ref="I310:I318" si="61">C310</f>
        <v>Space heating</v>
      </c>
      <c r="J310" s="9">
        <f>D310/D318</f>
        <v>0.834295357817742</v>
      </c>
      <c r="K310" s="9">
        <f>E310/E318</f>
        <v>0.17664589011765658</v>
      </c>
      <c r="L310" s="9">
        <f>F310/F318</f>
        <v>0.66746401641544095</v>
      </c>
      <c r="M310" s="9">
        <f>G310/G318</f>
        <v>0.49915041459550663</v>
      </c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>
      <c r="A311" s="4" t="str">
        <f>A310</f>
        <v>AT</v>
      </c>
      <c r="C311" t="str">
        <f t="shared" ref="C311:C318" si="62">C296</f>
        <v>Hot water</v>
      </c>
      <c r="D311" s="2">
        <v>8.898067021418349</v>
      </c>
      <c r="E311" s="2"/>
      <c r="F311" s="2">
        <v>2.9290402948194711</v>
      </c>
      <c r="G311" s="2">
        <f>D311+E311+F311</f>
        <v>11.82710731623782</v>
      </c>
      <c r="I311" t="str">
        <f t="shared" si="61"/>
        <v>Hot water</v>
      </c>
      <c r="J311" s="9">
        <f>D311/D318</f>
        <v>0.1323232838411742</v>
      </c>
      <c r="K311" s="9">
        <f>E311/E318</f>
        <v>0</v>
      </c>
      <c r="L311" s="9">
        <f>F311/F318</f>
        <v>0.12658637732080091</v>
      </c>
      <c r="M311" s="9">
        <f>G311/G318</f>
        <v>6.8626562176689956E-2</v>
      </c>
    </row>
    <row r="312" spans="1:37">
      <c r="A312" s="4" t="str">
        <f t="shared" ref="A312:A317" si="63">A311</f>
        <v>AT</v>
      </c>
      <c r="C312" t="str">
        <f t="shared" si="62"/>
        <v>Process heating</v>
      </c>
      <c r="D312" s="2"/>
      <c r="E312" s="2"/>
      <c r="F312" s="2">
        <v>1.1495131111513364</v>
      </c>
      <c r="G312" s="2">
        <f>D312+F312+E313+E314</f>
        <v>66.63625176670692</v>
      </c>
      <c r="I312" t="str">
        <f t="shared" si="61"/>
        <v>Process heating</v>
      </c>
      <c r="J312" s="9">
        <f>D312/D318</f>
        <v>0</v>
      </c>
      <c r="K312" s="9">
        <f>E312/E318</f>
        <v>0</v>
      </c>
      <c r="L312" s="9">
        <f>F312/F318</f>
        <v>4.9679309868415233E-2</v>
      </c>
      <c r="M312" s="9">
        <f>G312/G318</f>
        <v>0.38665556613416657</v>
      </c>
    </row>
    <row r="313" spans="1:37">
      <c r="A313" s="4" t="str">
        <f t="shared" si="63"/>
        <v>AT</v>
      </c>
      <c r="C313" t="str">
        <f t="shared" si="62"/>
        <v>Process heating &lt; 500</v>
      </c>
      <c r="D313" s="2"/>
      <c r="E313" s="2">
        <v>30.215718130277786</v>
      </c>
      <c r="F313" s="2"/>
      <c r="G313" s="2"/>
      <c r="I313" t="str">
        <f t="shared" si="61"/>
        <v>Process heating &lt; 500</v>
      </c>
      <c r="J313" s="9">
        <f>D313/D318</f>
        <v>0</v>
      </c>
      <c r="K313" s="9">
        <f>E313/E318</f>
        <v>0.36867992701925767</v>
      </c>
      <c r="L313" s="9">
        <f>F313/F318</f>
        <v>0</v>
      </c>
      <c r="M313" s="9">
        <f>G313/G318</f>
        <v>0</v>
      </c>
    </row>
    <row r="314" spans="1:37">
      <c r="A314" s="4" t="str">
        <f t="shared" si="63"/>
        <v>AT</v>
      </c>
      <c r="C314" t="str">
        <f t="shared" si="62"/>
        <v>Process heating &gt; 500</v>
      </c>
      <c r="D314" s="2"/>
      <c r="E314" s="2">
        <v>35.271020525277798</v>
      </c>
      <c r="F314" s="2"/>
      <c r="G314" s="2"/>
      <c r="I314" t="str">
        <f t="shared" si="61"/>
        <v>Process heating &gt; 500</v>
      </c>
      <c r="J314" s="9">
        <f>D314/D318</f>
        <v>0</v>
      </c>
      <c r="K314" s="9">
        <f>E314/E318</f>
        <v>0.43036267472073508</v>
      </c>
      <c r="L314" s="9">
        <f>F314/F318</f>
        <v>0</v>
      </c>
      <c r="M314" s="9">
        <f>G314/G318</f>
        <v>0</v>
      </c>
    </row>
    <row r="315" spans="1:37">
      <c r="A315" s="4" t="str">
        <f t="shared" si="63"/>
        <v>AT</v>
      </c>
      <c r="C315" t="str">
        <f t="shared" si="62"/>
        <v>Cooking</v>
      </c>
      <c r="D315" s="2">
        <v>2.175427378180506</v>
      </c>
      <c r="E315" s="2"/>
      <c r="F315" s="2"/>
      <c r="G315" s="2">
        <f>D315+E315+F315</f>
        <v>2.175427378180506</v>
      </c>
      <c r="I315" t="str">
        <f t="shared" si="61"/>
        <v>Cooking</v>
      </c>
      <c r="J315" s="9">
        <f>D315/D318</f>
        <v>3.2350812119749099E-2</v>
      </c>
      <c r="K315" s="9">
        <f>E315/E318</f>
        <v>0</v>
      </c>
      <c r="L315" s="9">
        <f>F315/F318</f>
        <v>0</v>
      </c>
      <c r="M315" s="9">
        <f>G315/G318</f>
        <v>1.2622875419808707E-2</v>
      </c>
    </row>
    <row r="316" spans="1:37">
      <c r="A316" s="4" t="str">
        <f t="shared" si="63"/>
        <v>AT</v>
      </c>
      <c r="C316" t="str">
        <f t="shared" si="62"/>
        <v>Space cooling</v>
      </c>
      <c r="D316" s="2">
        <v>6.9298985635157295E-2</v>
      </c>
      <c r="E316" s="2">
        <v>0.21836609638888888</v>
      </c>
      <c r="F316" s="2">
        <v>0.79650009472250405</v>
      </c>
      <c r="G316" s="2">
        <f>D316+E316+F316</f>
        <v>1.0841651767465503</v>
      </c>
      <c r="I316" t="str">
        <f t="shared" si="61"/>
        <v>Space cooling</v>
      </c>
      <c r="J316" s="9">
        <f>D316/D318</f>
        <v>1.030546221334788E-3</v>
      </c>
      <c r="K316" s="9">
        <f>E316/E318</f>
        <v>2.6644144657764451E-3</v>
      </c>
      <c r="L316" s="9">
        <f>F316/F318</f>
        <v>3.4422900123608879E-2</v>
      </c>
      <c r="M316" s="9">
        <f>G316/G318</f>
        <v>6.290847535445082E-3</v>
      </c>
    </row>
    <row r="317" spans="1:37">
      <c r="A317" s="4" t="str">
        <f t="shared" si="63"/>
        <v>AT</v>
      </c>
      <c r="C317" t="str">
        <f t="shared" si="62"/>
        <v>Process cooling</v>
      </c>
      <c r="D317" s="2"/>
      <c r="E317" s="2">
        <v>1.774120132222222</v>
      </c>
      <c r="F317" s="2">
        <v>2.8193865805503164</v>
      </c>
      <c r="G317" s="2">
        <f>D317+E317+F317</f>
        <v>4.5935067127725384</v>
      </c>
      <c r="I317" t="str">
        <f t="shared" si="61"/>
        <v>Process cooling</v>
      </c>
      <c r="J317" s="9">
        <f>D317/D318</f>
        <v>0</v>
      </c>
      <c r="K317" s="9">
        <f>E317/E318</f>
        <v>2.1647093676574195E-2</v>
      </c>
      <c r="L317" s="9">
        <f>F317/F318</f>
        <v>0.1218473962717341</v>
      </c>
      <c r="M317" s="9">
        <f>G317/G318</f>
        <v>2.6653734138382994E-2</v>
      </c>
    </row>
    <row r="318" spans="1:37">
      <c r="C318" t="str">
        <f t="shared" si="62"/>
        <v>TOTAL</v>
      </c>
      <c r="D318" s="2">
        <f>SUM(D310:D317)</f>
        <v>67.244907797924483</v>
      </c>
      <c r="E318" s="2">
        <f>SUM(E310:E317)</f>
        <v>81.95650458805558</v>
      </c>
      <c r="F318" s="2">
        <f>SUM(F310:F317)</f>
        <v>23.138669079663803</v>
      </c>
      <c r="G318" s="2">
        <f>D318+E318+F318</f>
        <v>172.34008146564386</v>
      </c>
      <c r="I318" t="str">
        <f t="shared" si="61"/>
        <v>TOTAL</v>
      </c>
      <c r="J318" s="9">
        <f>D318/D318</f>
        <v>1</v>
      </c>
      <c r="K318" s="9">
        <f>E318/E318</f>
        <v>1</v>
      </c>
      <c r="L318" s="9">
        <f>F318/F318</f>
        <v>1</v>
      </c>
      <c r="M318" s="9">
        <f>G318/G318</f>
        <v>1</v>
      </c>
    </row>
    <row r="319" spans="1:37">
      <c r="G319" s="2"/>
      <c r="M319" s="9"/>
    </row>
    <row r="322" spans="1:37" ht="15.75">
      <c r="A322" s="4">
        <f>A307+1</f>
        <v>21</v>
      </c>
      <c r="C322" s="8" t="s">
        <v>123</v>
      </c>
      <c r="F322" s="4" t="s">
        <v>6</v>
      </c>
      <c r="G322" s="4"/>
      <c r="I322" s="8" t="str">
        <f>C322</f>
        <v>Final Energy in Poland</v>
      </c>
      <c r="L322" s="4" t="s">
        <v>7</v>
      </c>
      <c r="M322" s="4"/>
    </row>
    <row r="323" spans="1:37">
      <c r="A323" s="5" t="s">
        <v>124</v>
      </c>
    </row>
    <row r="324" spans="1:37" ht="30">
      <c r="B324" s="1"/>
      <c r="C324" s="1"/>
      <c r="D324" s="1" t="str">
        <f>A323&amp;" Residential"</f>
        <v>PL Residential</v>
      </c>
      <c r="E324" s="1" t="str">
        <f>A323&amp;" Industry"</f>
        <v>PL Industry</v>
      </c>
      <c r="F324" s="1" t="str">
        <f>A323&amp;" Tertiary"</f>
        <v>PL Tertiary</v>
      </c>
      <c r="G324" s="1" t="str">
        <f>A323&amp;" TOTAL"</f>
        <v>PL TOTAL</v>
      </c>
      <c r="H324" s="1"/>
      <c r="I324" s="1"/>
      <c r="J324" s="1" t="str">
        <f>D324</f>
        <v>PL Residential</v>
      </c>
      <c r="K324" s="1" t="str">
        <f>E324</f>
        <v>PL Industry</v>
      </c>
      <c r="L324" s="1" t="str">
        <f>F324</f>
        <v>PL Tertiary</v>
      </c>
      <c r="M324" s="1" t="str">
        <f>G324</f>
        <v>PL TOTAL</v>
      </c>
    </row>
    <row r="325" spans="1:37">
      <c r="A325" s="4" t="str">
        <f>A323</f>
        <v>PL</v>
      </c>
      <c r="C325" t="str">
        <f>C310</f>
        <v>Space heating</v>
      </c>
      <c r="D325" s="2">
        <v>164.21235167959026</v>
      </c>
      <c r="E325" s="2">
        <v>8.4565220986111083</v>
      </c>
      <c r="F325" s="2">
        <v>36.437177756560018</v>
      </c>
      <c r="G325" s="2">
        <f>D325+E325+F325</f>
        <v>209.10605153476138</v>
      </c>
      <c r="I325" t="str">
        <f t="shared" ref="I325:I333" si="64">C325</f>
        <v>Space heating</v>
      </c>
      <c r="J325" s="9">
        <f>D325/D333</f>
        <v>0.72644168797580977</v>
      </c>
      <c r="K325" s="9">
        <f>E325/E333</f>
        <v>6.3809398272402312E-2</v>
      </c>
      <c r="L325" s="9">
        <f>F325/F333</f>
        <v>0.71206844326708019</v>
      </c>
      <c r="M325" s="9">
        <f>G325/G333</f>
        <v>0.51032714872315865</v>
      </c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>
      <c r="A326" s="4" t="str">
        <f>A325</f>
        <v>PL</v>
      </c>
      <c r="C326" t="str">
        <f t="shared" ref="C326:C333" si="65">C311</f>
        <v>Hot water</v>
      </c>
      <c r="D326" s="2">
        <v>36.779545084110353</v>
      </c>
      <c r="E326" s="2"/>
      <c r="F326" s="2">
        <v>3.6838802769973844</v>
      </c>
      <c r="G326" s="2">
        <f>D326+E326+F326</f>
        <v>40.463425361107738</v>
      </c>
      <c r="I326" t="str">
        <f t="shared" si="64"/>
        <v>Hot water</v>
      </c>
      <c r="J326" s="9">
        <f>D326/D333</f>
        <v>0.16270514696735988</v>
      </c>
      <c r="K326" s="9">
        <f>E326/E333</f>
        <v>0</v>
      </c>
      <c r="L326" s="9">
        <f>F326/F333</f>
        <v>7.1991714384398511E-2</v>
      </c>
      <c r="M326" s="9">
        <f>G326/G333</f>
        <v>9.8751730715328973E-2</v>
      </c>
    </row>
    <row r="327" spans="1:37">
      <c r="A327" s="4" t="str">
        <f t="shared" ref="A327:A332" si="66">A326</f>
        <v>PL</v>
      </c>
      <c r="C327" t="str">
        <f t="shared" si="65"/>
        <v>Process heating</v>
      </c>
      <c r="D327" s="2"/>
      <c r="E327" s="2"/>
      <c r="F327" s="2">
        <v>2.6385804247213303</v>
      </c>
      <c r="G327" s="2">
        <f>D327+F327+E328+E329</f>
        <v>121.74650534055468</v>
      </c>
      <c r="I327" t="str">
        <f t="shared" si="64"/>
        <v>Process heating</v>
      </c>
      <c r="J327" s="9">
        <f>D327/D333</f>
        <v>0</v>
      </c>
      <c r="K327" s="9">
        <f>E327/E333</f>
        <v>0</v>
      </c>
      <c r="L327" s="9">
        <f>F327/F333</f>
        <v>5.156408841593247E-2</v>
      </c>
      <c r="M327" s="9">
        <f>G327/G333</f>
        <v>0.29712457617289767</v>
      </c>
    </row>
    <row r="328" spans="1:37">
      <c r="A328" s="4" t="str">
        <f t="shared" si="66"/>
        <v>PL</v>
      </c>
      <c r="C328" t="str">
        <f t="shared" si="65"/>
        <v>Process heating &lt; 500</v>
      </c>
      <c r="D328" s="2"/>
      <c r="E328" s="2">
        <v>56.89144100694444</v>
      </c>
      <c r="F328" s="2"/>
      <c r="G328" s="2"/>
      <c r="I328" t="str">
        <f t="shared" si="64"/>
        <v>Process heating &lt; 500</v>
      </c>
      <c r="J328" s="9">
        <f>D328/D333</f>
        <v>0</v>
      </c>
      <c r="K328" s="9">
        <f>E328/E333</f>
        <v>0.42927914988825261</v>
      </c>
      <c r="L328" s="9">
        <f>F328/F333</f>
        <v>0</v>
      </c>
      <c r="M328" s="9">
        <f>G328/G333</f>
        <v>0</v>
      </c>
    </row>
    <row r="329" spans="1:37">
      <c r="A329" s="4" t="str">
        <f t="shared" si="66"/>
        <v>PL</v>
      </c>
      <c r="C329" t="str">
        <f t="shared" si="65"/>
        <v>Process heating &gt; 500</v>
      </c>
      <c r="D329" s="2"/>
      <c r="E329" s="2">
        <v>62.216483908888904</v>
      </c>
      <c r="F329" s="2"/>
      <c r="G329" s="2"/>
      <c r="I329" t="str">
        <f t="shared" si="64"/>
        <v>Process heating &gt; 500</v>
      </c>
      <c r="J329" s="9">
        <f>D329/D333</f>
        <v>0</v>
      </c>
      <c r="K329" s="9">
        <f>E329/E333</f>
        <v>0.46945970867891779</v>
      </c>
      <c r="L329" s="9">
        <f>F329/F333</f>
        <v>0</v>
      </c>
      <c r="M329" s="9">
        <f>G329/G333</f>
        <v>0</v>
      </c>
    </row>
    <row r="330" spans="1:37">
      <c r="A330" s="4" t="str">
        <f t="shared" si="66"/>
        <v>PL</v>
      </c>
      <c r="C330" t="str">
        <f t="shared" si="65"/>
        <v>Cooking</v>
      </c>
      <c r="D330" s="2">
        <v>24.862414902966066</v>
      </c>
      <c r="E330" s="2"/>
      <c r="F330" s="2"/>
      <c r="G330" s="2">
        <f>D330+E330+F330</f>
        <v>24.862414902966066</v>
      </c>
      <c r="I330" t="str">
        <f t="shared" si="64"/>
        <v>Cooking</v>
      </c>
      <c r="J330" s="9">
        <f>D330/D333</f>
        <v>0.10998621275765084</v>
      </c>
      <c r="K330" s="9">
        <f>E330/E333</f>
        <v>0</v>
      </c>
      <c r="L330" s="9">
        <f>F330/F333</f>
        <v>0</v>
      </c>
      <c r="M330" s="9">
        <f>G330/G333</f>
        <v>6.0677178946653379E-2</v>
      </c>
    </row>
    <row r="331" spans="1:37">
      <c r="A331" s="4" t="str">
        <f t="shared" si="66"/>
        <v>PL</v>
      </c>
      <c r="C331" t="str">
        <f t="shared" si="65"/>
        <v>Space cooling</v>
      </c>
      <c r="D331" s="2">
        <v>0.19597481559600002</v>
      </c>
      <c r="E331" s="2">
        <v>7.4596310555555545E-2</v>
      </c>
      <c r="F331" s="2">
        <v>2.4606727614991697</v>
      </c>
      <c r="G331" s="2">
        <f>D331+E331+F331</f>
        <v>2.7312438876507255</v>
      </c>
      <c r="I331" t="str">
        <f t="shared" si="64"/>
        <v>Space cooling</v>
      </c>
      <c r="J331" s="9">
        <f>D331/D333</f>
        <v>8.6695229917957851E-4</v>
      </c>
      <c r="K331" s="9">
        <f>E331/E333</f>
        <v>5.6287273117550552E-4</v>
      </c>
      <c r="L331" s="9">
        <f>F331/F333</f>
        <v>4.8087352823448767E-2</v>
      </c>
      <c r="M331" s="9">
        <f>G331/G333</f>
        <v>6.6656507328322952E-3</v>
      </c>
    </row>
    <row r="332" spans="1:37">
      <c r="A332" s="4" t="str">
        <f t="shared" si="66"/>
        <v>PL</v>
      </c>
      <c r="C332" t="str">
        <f t="shared" si="65"/>
        <v>Process cooling</v>
      </c>
      <c r="D332" s="2"/>
      <c r="E332" s="2">
        <v>4.8888025341666594</v>
      </c>
      <c r="F332" s="2">
        <v>5.9505812710908232</v>
      </c>
      <c r="G332" s="2">
        <f>D332+E332+F332</f>
        <v>10.839383805257484</v>
      </c>
      <c r="I332" t="str">
        <f t="shared" si="64"/>
        <v>Process cooling</v>
      </c>
      <c r="J332" s="9">
        <f>D332/D333</f>
        <v>0</v>
      </c>
      <c r="K332" s="9">
        <f>E332/E333</f>
        <v>3.6888870429251847E-2</v>
      </c>
      <c r="L332" s="9">
        <f>F332/F333</f>
        <v>0.11628840110914</v>
      </c>
      <c r="M332" s="9">
        <f>G332/G333</f>
        <v>2.6453714709129141E-2</v>
      </c>
    </row>
    <row r="333" spans="1:37">
      <c r="C333" t="str">
        <f t="shared" si="65"/>
        <v>TOTAL</v>
      </c>
      <c r="D333" s="2">
        <f>SUM(D325:D332)</f>
        <v>226.05028648226266</v>
      </c>
      <c r="E333" s="2">
        <f>SUM(E325:E332)</f>
        <v>132.52784585916666</v>
      </c>
      <c r="F333" s="2">
        <f>SUM(F325:F332)</f>
        <v>51.170892490868731</v>
      </c>
      <c r="G333" s="2">
        <f>D333+E333+F333</f>
        <v>409.74902483229801</v>
      </c>
      <c r="I333" t="str">
        <f t="shared" si="64"/>
        <v>TOTAL</v>
      </c>
      <c r="J333" s="9">
        <f>D333/D333</f>
        <v>1</v>
      </c>
      <c r="K333" s="9">
        <f>E333/E333</f>
        <v>1</v>
      </c>
      <c r="L333" s="9">
        <f>F333/F333</f>
        <v>1</v>
      </c>
      <c r="M333" s="9">
        <f>G333/G333</f>
        <v>1</v>
      </c>
    </row>
    <row r="337" spans="1:37" ht="15.75">
      <c r="A337" s="4">
        <f>A322+1</f>
        <v>22</v>
      </c>
      <c r="C337" s="8" t="s">
        <v>125</v>
      </c>
      <c r="F337" s="4" t="s">
        <v>6</v>
      </c>
      <c r="G337" s="4"/>
      <c r="I337" s="8" t="str">
        <f>C337</f>
        <v>Final Energy in Portugal</v>
      </c>
      <c r="L337" s="4" t="s">
        <v>7</v>
      </c>
      <c r="M337" s="4"/>
    </row>
    <row r="338" spans="1:37">
      <c r="A338" s="5" t="s">
        <v>126</v>
      </c>
    </row>
    <row r="339" spans="1:37" ht="30">
      <c r="B339" s="1"/>
      <c r="C339" s="1"/>
      <c r="D339" s="1" t="str">
        <f>A338&amp;" Residential"</f>
        <v>PT Residential</v>
      </c>
      <c r="E339" s="1" t="str">
        <f>A338&amp;" Industry"</f>
        <v>PT Industry</v>
      </c>
      <c r="F339" s="1" t="str">
        <f>A338&amp;" Tertiary"</f>
        <v>PT Tertiary</v>
      </c>
      <c r="G339" s="1" t="str">
        <f>A338&amp;" TOTAL"</f>
        <v>PT TOTAL</v>
      </c>
      <c r="H339" s="1"/>
      <c r="I339" s="1"/>
      <c r="J339" s="1" t="str">
        <f>D339</f>
        <v>PT Residential</v>
      </c>
      <c r="K339" s="1" t="str">
        <f>E339</f>
        <v>PT Industry</v>
      </c>
      <c r="L339" s="1" t="str">
        <f>F339</f>
        <v>PT Tertiary</v>
      </c>
      <c r="M339" s="1" t="str">
        <f>G339</f>
        <v>PT TOTAL</v>
      </c>
    </row>
    <row r="340" spans="1:37">
      <c r="A340" s="4" t="str">
        <f>A338</f>
        <v>PT</v>
      </c>
      <c r="C340" t="str">
        <f>C325</f>
        <v>Space heating</v>
      </c>
      <c r="D340" s="2">
        <v>6.5679702088657805</v>
      </c>
      <c r="E340" s="2">
        <v>6.4294943405555589</v>
      </c>
      <c r="F340" s="2">
        <v>2.3728888754095925</v>
      </c>
      <c r="G340" s="2">
        <f>D340+E340+F340</f>
        <v>15.370353424830931</v>
      </c>
      <c r="I340" t="str">
        <f t="shared" ref="I340:I348" si="67">C340</f>
        <v>Space heating</v>
      </c>
      <c r="J340" s="9">
        <f>D340/D348</f>
        <v>0.25710917727602589</v>
      </c>
      <c r="K340" s="9">
        <f>E340/E348</f>
        <v>0.14945723224266697</v>
      </c>
      <c r="L340" s="9">
        <f>F340/F348</f>
        <v>0.19931618500743198</v>
      </c>
      <c r="M340" s="9">
        <f>G340/G348</f>
        <v>0.19100829737924546</v>
      </c>
    </row>
    <row r="341" spans="1:37">
      <c r="A341" s="4" t="str">
        <f>A340</f>
        <v>PT</v>
      </c>
      <c r="C341" t="str">
        <f t="shared" ref="C341:C348" si="68">C326</f>
        <v>Hot water</v>
      </c>
      <c r="D341" s="2">
        <v>6.2801413529042946</v>
      </c>
      <c r="E341" s="2"/>
      <c r="F341" s="2">
        <v>2.1827967242152724</v>
      </c>
      <c r="G341" s="2">
        <f>D341+E341+F341</f>
        <v>8.462938077119567</v>
      </c>
      <c r="I341" t="str">
        <f t="shared" si="67"/>
        <v>Hot water</v>
      </c>
      <c r="J341" s="9">
        <f>D341/D348</f>
        <v>0.24584185449604984</v>
      </c>
      <c r="K341" s="9">
        <f>E341/E348</f>
        <v>0</v>
      </c>
      <c r="L341" s="9">
        <f>F341/F348</f>
        <v>0.18334896346218882</v>
      </c>
      <c r="M341" s="9">
        <f>G341/G348</f>
        <v>0.10516943548774481</v>
      </c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>
      <c r="A342" s="4" t="str">
        <f t="shared" ref="A342:A347" si="69">A341</f>
        <v>PT</v>
      </c>
      <c r="C342" t="str">
        <f t="shared" si="68"/>
        <v>Process heating</v>
      </c>
      <c r="D342" s="2"/>
      <c r="E342" s="2"/>
      <c r="F342" s="2">
        <v>1.0788411645010165</v>
      </c>
      <c r="G342" s="2">
        <f>D342+F342+E343+E344</f>
        <v>36.104809654223239</v>
      </c>
      <c r="I342" t="str">
        <f t="shared" si="67"/>
        <v>Process heating</v>
      </c>
      <c r="J342" s="9">
        <f>D342/D348</f>
        <v>0</v>
      </c>
      <c r="K342" s="9">
        <f>E342/E348</f>
        <v>0</v>
      </c>
      <c r="L342" s="9">
        <f>F342/F348</f>
        <v>9.0619711426731184E-2</v>
      </c>
      <c r="M342" s="9">
        <f>G342/G348</f>
        <v>0.44867661976554601</v>
      </c>
    </row>
    <row r="343" spans="1:37">
      <c r="A343" s="4" t="str">
        <f t="shared" si="69"/>
        <v>PT</v>
      </c>
      <c r="C343" t="str">
        <f t="shared" si="68"/>
        <v>Process heating &lt; 500</v>
      </c>
      <c r="D343" s="2"/>
      <c r="E343" s="2">
        <v>21.80690406027778</v>
      </c>
      <c r="F343" s="2"/>
      <c r="G343" s="2"/>
      <c r="I343" t="str">
        <f t="shared" si="67"/>
        <v>Process heating &lt; 500</v>
      </c>
      <c r="J343" s="9">
        <f>D343/D348</f>
        <v>0</v>
      </c>
      <c r="K343" s="9">
        <f>E343/E348</f>
        <v>0.50691381810110947</v>
      </c>
      <c r="L343" s="9">
        <f>F343/F348</f>
        <v>0</v>
      </c>
      <c r="M343" s="9">
        <f>G343/G348</f>
        <v>0</v>
      </c>
    </row>
    <row r="344" spans="1:37">
      <c r="A344" s="4" t="str">
        <f t="shared" si="69"/>
        <v>PT</v>
      </c>
      <c r="C344" t="str">
        <f t="shared" si="68"/>
        <v>Process heating &gt; 500</v>
      </c>
      <c r="D344" s="2"/>
      <c r="E344" s="2">
        <v>13.21906442944444</v>
      </c>
      <c r="F344" s="2"/>
      <c r="G344" s="2"/>
      <c r="I344" t="str">
        <f t="shared" si="67"/>
        <v>Process heating &gt; 500</v>
      </c>
      <c r="J344" s="9">
        <f>D344/D348</f>
        <v>0</v>
      </c>
      <c r="K344" s="9">
        <f>E344/E348</f>
        <v>0.30728462890155389</v>
      </c>
      <c r="L344" s="9">
        <f>F344/F348</f>
        <v>0</v>
      </c>
      <c r="M344" s="9">
        <f>G344/G348</f>
        <v>0</v>
      </c>
    </row>
    <row r="345" spans="1:37">
      <c r="A345" s="4" t="str">
        <f t="shared" si="69"/>
        <v>PT</v>
      </c>
      <c r="C345" t="str">
        <f t="shared" si="68"/>
        <v>Cooking</v>
      </c>
      <c r="D345" s="2">
        <v>12.491346727372163</v>
      </c>
      <c r="E345" s="2"/>
      <c r="F345" s="2"/>
      <c r="G345" s="2">
        <f>D345+E345+F345</f>
        <v>12.491346727372163</v>
      </c>
      <c r="I345" t="str">
        <f t="shared" si="67"/>
        <v>Cooking</v>
      </c>
      <c r="J345" s="9">
        <f>D345/D348</f>
        <v>0.4889851473152238</v>
      </c>
      <c r="K345" s="9">
        <f>E345/E348</f>
        <v>0</v>
      </c>
      <c r="L345" s="9">
        <f>F345/F348</f>
        <v>0</v>
      </c>
      <c r="M345" s="9">
        <f>G345/G348</f>
        <v>0.15523070969302785</v>
      </c>
    </row>
    <row r="346" spans="1:37">
      <c r="A346" s="4" t="str">
        <f t="shared" si="69"/>
        <v>PT</v>
      </c>
      <c r="C346" t="str">
        <f t="shared" si="68"/>
        <v>Space cooling</v>
      </c>
      <c r="D346" s="2">
        <v>0.20599395200657036</v>
      </c>
      <c r="E346" s="2">
        <v>0.53712970972222152</v>
      </c>
      <c r="F346" s="2">
        <v>4.0073316779857961</v>
      </c>
      <c r="G346" s="2">
        <f>D346+E346+F346</f>
        <v>4.7504553397145877</v>
      </c>
      <c r="I346" t="str">
        <f t="shared" si="67"/>
        <v>Space cooling</v>
      </c>
      <c r="J346" s="9">
        <f>D346/D348</f>
        <v>8.0638209127006089E-3</v>
      </c>
      <c r="K346" s="9">
        <f>E346/E348</f>
        <v>1.2485883884214403E-2</v>
      </c>
      <c r="L346" s="9">
        <f>F346/F348</f>
        <v>0.33660491664519643</v>
      </c>
      <c r="M346" s="9">
        <f>G346/G348</f>
        <v>5.9034191416129353E-2</v>
      </c>
    </row>
    <row r="347" spans="1:37">
      <c r="A347" s="4" t="str">
        <f t="shared" si="69"/>
        <v>PT</v>
      </c>
      <c r="C347" t="str">
        <f t="shared" si="68"/>
        <v>Process cooling</v>
      </c>
      <c r="D347" s="2"/>
      <c r="E347" s="2">
        <v>1.0263650847222221</v>
      </c>
      <c r="F347" s="2">
        <v>2.2632905317216006</v>
      </c>
      <c r="G347" s="2">
        <f>D347+E347+F347</f>
        <v>3.2896556164438229</v>
      </c>
      <c r="I347" t="str">
        <f t="shared" si="67"/>
        <v>Process cooling</v>
      </c>
      <c r="J347" s="9">
        <f>D347/D348</f>
        <v>0</v>
      </c>
      <c r="K347" s="9">
        <f>E347/E348</f>
        <v>2.3858436870455187E-2</v>
      </c>
      <c r="L347" s="9">
        <f>F347/F348</f>
        <v>0.19011022345845163</v>
      </c>
      <c r="M347" s="9">
        <f>G347/G348</f>
        <v>4.088074625830658E-2</v>
      </c>
    </row>
    <row r="348" spans="1:37">
      <c r="C348" t="str">
        <f t="shared" si="68"/>
        <v>TOTAL</v>
      </c>
      <c r="D348" s="2">
        <f>SUM(D340:D347)</f>
        <v>25.545452241148805</v>
      </c>
      <c r="E348" s="2">
        <f>SUM(E340:E347)</f>
        <v>43.018957624722226</v>
      </c>
      <c r="F348" s="2">
        <f>SUM(F340:F347)</f>
        <v>11.905148973833278</v>
      </c>
      <c r="G348" s="2">
        <f>D348+E348+F348</f>
        <v>80.469558839704305</v>
      </c>
      <c r="I348" t="str">
        <f t="shared" si="67"/>
        <v>TOTAL</v>
      </c>
      <c r="J348" s="9">
        <f>D348/D348</f>
        <v>1</v>
      </c>
      <c r="K348" s="9">
        <f>E348/E348</f>
        <v>1</v>
      </c>
      <c r="L348" s="9">
        <f>F348/F348</f>
        <v>1</v>
      </c>
      <c r="M348" s="9">
        <f>G348/G348</f>
        <v>1</v>
      </c>
    </row>
    <row r="352" spans="1:37" ht="15.75">
      <c r="A352" s="4">
        <f>A337+1</f>
        <v>23</v>
      </c>
      <c r="C352" s="8" t="s">
        <v>127</v>
      </c>
      <c r="F352" s="4" t="s">
        <v>6</v>
      </c>
      <c r="G352" s="4"/>
      <c r="I352" s="8" t="str">
        <f>C352</f>
        <v>Final Energy in Romania</v>
      </c>
      <c r="L352" s="4" t="s">
        <v>7</v>
      </c>
      <c r="M352" s="4"/>
    </row>
    <row r="353" spans="1:37">
      <c r="A353" s="5" t="s">
        <v>128</v>
      </c>
    </row>
    <row r="354" spans="1:37" ht="30">
      <c r="B354" s="1"/>
      <c r="C354" s="1"/>
      <c r="D354" s="1" t="str">
        <f>A353&amp;" Residential"</f>
        <v>RO Residential</v>
      </c>
      <c r="E354" s="1" t="str">
        <f>A353&amp;" Industry"</f>
        <v>RO Industry</v>
      </c>
      <c r="F354" s="1" t="str">
        <f>A353&amp;" Tertiary"</f>
        <v>RO Tertiary</v>
      </c>
      <c r="G354" s="1" t="str">
        <f>A353&amp;" TOTAL"</f>
        <v>RO TOTAL</v>
      </c>
      <c r="H354" s="1"/>
      <c r="I354" s="1"/>
      <c r="J354" s="1" t="str">
        <f>D354</f>
        <v>RO Residential</v>
      </c>
      <c r="K354" s="1" t="str">
        <f>E354</f>
        <v>RO Industry</v>
      </c>
      <c r="L354" s="1" t="str">
        <f>F354</f>
        <v>RO Tertiary</v>
      </c>
      <c r="M354" s="1" t="str">
        <f>G354</f>
        <v>RO TOTAL</v>
      </c>
    </row>
    <row r="355" spans="1:37">
      <c r="A355" s="4" t="str">
        <f>A353</f>
        <v>RO</v>
      </c>
      <c r="C355" t="str">
        <f>C340</f>
        <v>Space heating</v>
      </c>
      <c r="D355" s="2">
        <v>55.032910900106408</v>
      </c>
      <c r="E355" s="2">
        <v>11.839746668333333</v>
      </c>
      <c r="F355" s="2">
        <v>8.1620667785674019</v>
      </c>
      <c r="G355" s="2">
        <f>D355+E355+F355</f>
        <v>75.034724347007142</v>
      </c>
      <c r="I355" t="str">
        <f t="shared" ref="I355:I363" si="70">C355</f>
        <v>Space heating</v>
      </c>
      <c r="J355" s="9">
        <f>D355/D363</f>
        <v>0.66835257165544637</v>
      </c>
      <c r="K355" s="9">
        <f>E355/E363</f>
        <v>0.19233735257786322</v>
      </c>
      <c r="L355" s="9">
        <f>F355/F363</f>
        <v>0.63209571663221331</v>
      </c>
      <c r="M355" s="9">
        <f>G355/G363</f>
        <v>0.47850411408123578</v>
      </c>
    </row>
    <row r="356" spans="1:37">
      <c r="A356" s="4" t="str">
        <f>A355</f>
        <v>RO</v>
      </c>
      <c r="C356" t="str">
        <f t="shared" ref="C356:C363" si="71">C341</f>
        <v>Hot water</v>
      </c>
      <c r="D356" s="2">
        <v>7.3406922218516426</v>
      </c>
      <c r="E356" s="2"/>
      <c r="F356" s="2">
        <v>1.4224089911511233</v>
      </c>
      <c r="G356" s="2">
        <f>D356+E356+F356</f>
        <v>8.7631012130027663</v>
      </c>
      <c r="I356" t="str">
        <f t="shared" si="70"/>
        <v>Hot water</v>
      </c>
      <c r="J356" s="9">
        <f>D356/D363</f>
        <v>8.9149755009528153E-2</v>
      </c>
      <c r="K356" s="9">
        <f>E356/E363</f>
        <v>0</v>
      </c>
      <c r="L356" s="9">
        <f>F356/F363</f>
        <v>0.11015575527594271</v>
      </c>
      <c r="M356" s="9">
        <f>G356/G363</f>
        <v>5.5883193001952325E-2</v>
      </c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>
      <c r="A357" s="4" t="str">
        <f t="shared" ref="A357:A362" si="72">A356</f>
        <v>RO</v>
      </c>
      <c r="C357" t="str">
        <f t="shared" si="71"/>
        <v>Process heating</v>
      </c>
      <c r="D357" s="2"/>
      <c r="E357" s="2"/>
      <c r="F357" s="2">
        <v>0.85199196794731014</v>
      </c>
      <c r="G357" s="2">
        <f>D357+F357+E358+E359</f>
        <v>49.093158402113943</v>
      </c>
      <c r="I357" t="str">
        <f t="shared" si="70"/>
        <v>Process heating</v>
      </c>
      <c r="J357" s="9">
        <f>D357/D363</f>
        <v>0</v>
      </c>
      <c r="K357" s="9">
        <f>E357/E363</f>
        <v>0</v>
      </c>
      <c r="L357" s="9">
        <f>F357/F363</f>
        <v>6.5980895299544318E-2</v>
      </c>
      <c r="M357" s="9">
        <f>G357/G363</f>
        <v>0.31307209392833985</v>
      </c>
    </row>
    <row r="358" spans="1:37">
      <c r="A358" s="4" t="str">
        <f t="shared" si="72"/>
        <v>RO</v>
      </c>
      <c r="C358" t="str">
        <f t="shared" si="71"/>
        <v>Process heating &lt; 500</v>
      </c>
      <c r="D358" s="2"/>
      <c r="E358" s="2">
        <v>15.052425604722231</v>
      </c>
      <c r="F358" s="2"/>
      <c r="G358" s="2"/>
      <c r="I358" t="str">
        <f t="shared" si="70"/>
        <v>Process heating &lt; 500</v>
      </c>
      <c r="J358" s="9">
        <f>D358/D363</f>
        <v>0</v>
      </c>
      <c r="K358" s="9">
        <f>E358/E363</f>
        <v>0.24452750314589808</v>
      </c>
      <c r="L358" s="9">
        <f>F358/F363</f>
        <v>0</v>
      </c>
      <c r="M358" s="9">
        <f>G358/G363</f>
        <v>0</v>
      </c>
    </row>
    <row r="359" spans="1:37">
      <c r="A359" s="4" t="str">
        <f t="shared" si="72"/>
        <v>RO</v>
      </c>
      <c r="C359" t="str">
        <f t="shared" si="71"/>
        <v>Process heating &gt; 500</v>
      </c>
      <c r="D359" s="2"/>
      <c r="E359" s="2">
        <v>33.188740829444399</v>
      </c>
      <c r="F359" s="2"/>
      <c r="G359" s="2"/>
      <c r="I359" t="str">
        <f t="shared" si="70"/>
        <v>Process heating &gt; 500</v>
      </c>
      <c r="J359" s="9">
        <f>D359/D363</f>
        <v>0</v>
      </c>
      <c r="K359" s="9">
        <f>E359/E363</f>
        <v>0.53915296714931826</v>
      </c>
      <c r="L359" s="9">
        <f>F359/F363</f>
        <v>0</v>
      </c>
      <c r="M359" s="9">
        <f>G359/G363</f>
        <v>0</v>
      </c>
    </row>
    <row r="360" spans="1:37">
      <c r="A360" s="4" t="str">
        <f t="shared" si="72"/>
        <v>RO</v>
      </c>
      <c r="C360" t="str">
        <f t="shared" si="71"/>
        <v>Cooking</v>
      </c>
      <c r="D360" s="2">
        <v>19.697321226844355</v>
      </c>
      <c r="E360" s="2"/>
      <c r="F360" s="2"/>
      <c r="G360" s="2">
        <f>D360+E360+F360</f>
        <v>19.697321226844355</v>
      </c>
      <c r="I360" t="str">
        <f t="shared" si="70"/>
        <v>Cooking</v>
      </c>
      <c r="J360" s="9">
        <f>D360/D363</f>
        <v>0.2392160451149129</v>
      </c>
      <c r="K360" s="9">
        <f>E360/E363</f>
        <v>0</v>
      </c>
      <c r="L360" s="9">
        <f>F360/F363</f>
        <v>0</v>
      </c>
      <c r="M360" s="9">
        <f>G360/G363</f>
        <v>0.12561183272742465</v>
      </c>
    </row>
    <row r="361" spans="1:37">
      <c r="A361" s="4" t="str">
        <f t="shared" si="72"/>
        <v>RO</v>
      </c>
      <c r="C361" t="str">
        <f t="shared" si="71"/>
        <v>Space cooling</v>
      </c>
      <c r="D361" s="2">
        <v>0.27021300000000004</v>
      </c>
      <c r="E361" s="2">
        <v>0.12978130611111111</v>
      </c>
      <c r="F361" s="2">
        <v>0.16045317593668429</v>
      </c>
      <c r="G361" s="2">
        <f>D361+E361+F361</f>
        <v>0.56044748204779538</v>
      </c>
      <c r="I361" t="str">
        <f t="shared" si="70"/>
        <v>Space cooling</v>
      </c>
      <c r="J361" s="9">
        <f>D361/D363</f>
        <v>3.2816282201126299E-3</v>
      </c>
      <c r="K361" s="9">
        <f>E361/E363</f>
        <v>2.1083046395132211E-3</v>
      </c>
      <c r="L361" s="9">
        <f>F361/F363</f>
        <v>1.2425990619916798E-2</v>
      </c>
      <c r="M361" s="9">
        <f>G361/G363</f>
        <v>3.5740309332799756E-3</v>
      </c>
    </row>
    <row r="362" spans="1:37">
      <c r="A362" s="4" t="str">
        <f t="shared" si="72"/>
        <v>RO</v>
      </c>
      <c r="C362" t="str">
        <f t="shared" si="71"/>
        <v>Process cooling</v>
      </c>
      <c r="D362" s="2"/>
      <c r="E362" s="2">
        <v>1.3464940919444439</v>
      </c>
      <c r="F362" s="2">
        <v>2.315786076494875</v>
      </c>
      <c r="G362" s="2">
        <f>D362+E362+F362</f>
        <v>3.6622801684393189</v>
      </c>
      <c r="I362" t="str">
        <f t="shared" si="70"/>
        <v>Process cooling</v>
      </c>
      <c r="J362" s="9">
        <f>D362/D363</f>
        <v>0</v>
      </c>
      <c r="K362" s="9">
        <f>E362/E363</f>
        <v>2.1873872487407259E-2</v>
      </c>
      <c r="L362" s="9">
        <f>F362/F363</f>
        <v>0.17934164217238296</v>
      </c>
      <c r="M362" s="9">
        <f>G362/G363</f>
        <v>2.3354735327767388E-2</v>
      </c>
    </row>
    <row r="363" spans="1:37">
      <c r="C363" t="str">
        <f t="shared" si="71"/>
        <v>TOTAL</v>
      </c>
      <c r="D363" s="2">
        <f>SUM(D355:D362)</f>
        <v>82.341137348802405</v>
      </c>
      <c r="E363" s="2">
        <f>SUM(E355:E362)</f>
        <v>61.557188500555519</v>
      </c>
      <c r="F363" s="2">
        <f>SUM(F355:F362)</f>
        <v>12.912706990097394</v>
      </c>
      <c r="G363" s="2">
        <f>D363+E363+F363</f>
        <v>156.81103283945532</v>
      </c>
      <c r="I363" t="str">
        <f t="shared" si="70"/>
        <v>TOTAL</v>
      </c>
      <c r="J363" s="9">
        <f>D363/D363</f>
        <v>1</v>
      </c>
      <c r="K363" s="9">
        <f>E363/E363</f>
        <v>1</v>
      </c>
      <c r="L363" s="9">
        <f>F363/F363</f>
        <v>1</v>
      </c>
      <c r="M363" s="9">
        <f>G363/G363</f>
        <v>1</v>
      </c>
    </row>
    <row r="364" spans="1:37">
      <c r="G364" s="2"/>
      <c r="M364" s="9"/>
    </row>
    <row r="367" spans="1:37" ht="15.75">
      <c r="A367" s="4">
        <f>A352+1</f>
        <v>24</v>
      </c>
      <c r="C367" s="8" t="s">
        <v>129</v>
      </c>
      <c r="F367" s="4" t="s">
        <v>6</v>
      </c>
      <c r="G367" s="4"/>
      <c r="I367" s="8" t="str">
        <f>C367</f>
        <v>Final Energy in Slovenia</v>
      </c>
      <c r="L367" s="4" t="s">
        <v>7</v>
      </c>
      <c r="M367" s="4"/>
    </row>
    <row r="368" spans="1:37">
      <c r="A368" s="5" t="s">
        <v>130</v>
      </c>
    </row>
    <row r="369" spans="1:37" ht="30">
      <c r="B369" s="1"/>
      <c r="C369" s="1"/>
      <c r="D369" s="1" t="str">
        <f>A368&amp;" Residential"</f>
        <v>SI Residential</v>
      </c>
      <c r="E369" s="1" t="str">
        <f>A368&amp;" Industry"</f>
        <v>SI Industry</v>
      </c>
      <c r="F369" s="1" t="str">
        <f>A368&amp;" Tertiary"</f>
        <v>SI Tertiary</v>
      </c>
      <c r="G369" s="1" t="str">
        <f>A368&amp;" TOTAL"</f>
        <v>SI TOTAL</v>
      </c>
      <c r="H369" s="1"/>
      <c r="I369" s="1"/>
      <c r="J369" s="1" t="str">
        <f>D369</f>
        <v>SI Residential</v>
      </c>
      <c r="K369" s="1" t="str">
        <f>E369</f>
        <v>SI Industry</v>
      </c>
      <c r="L369" s="1" t="str">
        <f>F369</f>
        <v>SI Tertiary</v>
      </c>
      <c r="M369" s="1" t="str">
        <f>G369</f>
        <v>SI TOTAL</v>
      </c>
    </row>
    <row r="370" spans="1:37">
      <c r="A370" s="4" t="str">
        <f>A368</f>
        <v>SI</v>
      </c>
      <c r="C370" t="str">
        <f>C355</f>
        <v>Space heating</v>
      </c>
      <c r="D370" s="2">
        <v>8.6116820055994765</v>
      </c>
      <c r="E370" s="2">
        <v>1.4001355261111113</v>
      </c>
      <c r="F370" s="2">
        <v>1.8142827515845921</v>
      </c>
      <c r="G370" s="2">
        <f>D370+E370+F370</f>
        <v>11.82610028329518</v>
      </c>
      <c r="I370" t="str">
        <f t="shared" ref="I370:I378" si="73">C370</f>
        <v>Space heating</v>
      </c>
      <c r="J370" s="9">
        <f>D370/D378</f>
        <v>0.71885968355808472</v>
      </c>
      <c r="K370" s="9">
        <f>E370/E378</f>
        <v>0.15937637411783021</v>
      </c>
      <c r="L370" s="9">
        <f>F370/F378</f>
        <v>0.56305008637224152</v>
      </c>
      <c r="M370" s="9">
        <f>G370/G378</f>
        <v>0.4930218224706982</v>
      </c>
    </row>
    <row r="371" spans="1:37">
      <c r="A371" s="4" t="str">
        <f>A370</f>
        <v>SI</v>
      </c>
      <c r="C371" t="str">
        <f t="shared" ref="C371:C378" si="74">C356</f>
        <v>Hot water</v>
      </c>
      <c r="D371" s="2">
        <v>2.6834303841046041</v>
      </c>
      <c r="E371" s="2"/>
      <c r="F371" s="2">
        <v>0.28141609508545112</v>
      </c>
      <c r="G371" s="2">
        <f>D371+E371+F371</f>
        <v>2.9648464791900553</v>
      </c>
      <c r="I371" t="str">
        <f t="shared" si="73"/>
        <v>Hot water</v>
      </c>
      <c r="J371" s="9">
        <f>D371/D378</f>
        <v>0.22399920428010547</v>
      </c>
      <c r="K371" s="9">
        <f>E371/E378</f>
        <v>0</v>
      </c>
      <c r="L371" s="9">
        <f>F371/F378</f>
        <v>8.7335536043657472E-2</v>
      </c>
      <c r="M371" s="9">
        <f>G371/G378</f>
        <v>0.12360236929335611</v>
      </c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spans="1:37">
      <c r="A372" s="4" t="str">
        <f t="shared" ref="A372:A377" si="75">A371</f>
        <v>SI</v>
      </c>
      <c r="C372" t="str">
        <f t="shared" si="74"/>
        <v>Process heating</v>
      </c>
      <c r="D372" s="2"/>
      <c r="E372" s="2"/>
      <c r="F372" s="2">
        <v>0.32595713491738337</v>
      </c>
      <c r="G372" s="2">
        <f>D372+F372+E373+E374</f>
        <v>7.4863579115840428</v>
      </c>
      <c r="I372" t="str">
        <f t="shared" si="73"/>
        <v>Process heating</v>
      </c>
      <c r="J372" s="9">
        <f>D372/D378</f>
        <v>0</v>
      </c>
      <c r="K372" s="9">
        <f>E372/E378</f>
        <v>0</v>
      </c>
      <c r="L372" s="9">
        <f>F372/F378</f>
        <v>0.10115853926770019</v>
      </c>
      <c r="M372" s="9">
        <f>G372/G378</f>
        <v>0.31210100817855285</v>
      </c>
    </row>
    <row r="373" spans="1:37">
      <c r="A373" s="4" t="str">
        <f t="shared" si="75"/>
        <v>SI</v>
      </c>
      <c r="C373" t="str">
        <f t="shared" si="74"/>
        <v>Process heating &lt; 500</v>
      </c>
      <c r="D373" s="2"/>
      <c r="E373" s="2">
        <v>3.552445062499999</v>
      </c>
      <c r="F373" s="2"/>
      <c r="G373" s="2"/>
      <c r="I373" t="str">
        <f t="shared" si="73"/>
        <v>Process heating &lt; 500</v>
      </c>
      <c r="J373" s="9">
        <f>D373/D378</f>
        <v>0</v>
      </c>
      <c r="K373" s="9">
        <f>E373/E378</f>
        <v>0.40437215023505391</v>
      </c>
      <c r="L373" s="9">
        <f>F373/F378</f>
        <v>0</v>
      </c>
      <c r="M373" s="9">
        <f>G373/G378</f>
        <v>0</v>
      </c>
    </row>
    <row r="374" spans="1:37">
      <c r="A374" s="4" t="str">
        <f t="shared" si="75"/>
        <v>SI</v>
      </c>
      <c r="C374" t="str">
        <f t="shared" si="74"/>
        <v>Process heating &gt; 500</v>
      </c>
      <c r="D374" s="2"/>
      <c r="E374" s="2">
        <v>3.6079557141666605</v>
      </c>
      <c r="F374" s="2"/>
      <c r="G374" s="2"/>
      <c r="I374" t="str">
        <f t="shared" si="73"/>
        <v>Process heating &gt; 500</v>
      </c>
      <c r="J374" s="9">
        <f>D374/D378</f>
        <v>0</v>
      </c>
      <c r="K374" s="9">
        <f>E374/E378</f>
        <v>0.41069088597353148</v>
      </c>
      <c r="L374" s="9">
        <f>F374/F378</f>
        <v>0</v>
      </c>
      <c r="M374" s="9">
        <f>G374/G378</f>
        <v>0</v>
      </c>
    </row>
    <row r="375" spans="1:37">
      <c r="A375" s="4" t="str">
        <f t="shared" si="75"/>
        <v>SI</v>
      </c>
      <c r="C375" t="str">
        <f t="shared" si="74"/>
        <v>Cooking</v>
      </c>
      <c r="D375" s="2">
        <v>0.58553009486939456</v>
      </c>
      <c r="E375" s="2"/>
      <c r="F375" s="2"/>
      <c r="G375" s="2">
        <f>D375+E375+F375</f>
        <v>0.58553009486939456</v>
      </c>
      <c r="I375" t="str">
        <f t="shared" si="73"/>
        <v>Cooking</v>
      </c>
      <c r="J375" s="9">
        <f>D375/D378</f>
        <v>4.8877092586310338E-2</v>
      </c>
      <c r="K375" s="9">
        <f>E375/E378</f>
        <v>0</v>
      </c>
      <c r="L375" s="9">
        <f>F375/F378</f>
        <v>0</v>
      </c>
      <c r="M375" s="9">
        <f>G375/G378</f>
        <v>2.4410338790355094E-2</v>
      </c>
    </row>
    <row r="376" spans="1:37">
      <c r="A376" s="4" t="str">
        <f t="shared" si="75"/>
        <v>SI</v>
      </c>
      <c r="C376" t="str">
        <f t="shared" si="74"/>
        <v>Space cooling</v>
      </c>
      <c r="D376" s="2">
        <v>9.9000000000000005E-2</v>
      </c>
      <c r="E376" s="2">
        <v>4.6147214999999936E-2</v>
      </c>
      <c r="F376" s="2">
        <v>0.36814659790400595</v>
      </c>
      <c r="G376" s="2">
        <f>D376+E376+F376</f>
        <v>0.51329381290400589</v>
      </c>
      <c r="I376" t="str">
        <f t="shared" si="73"/>
        <v>Space cooling</v>
      </c>
      <c r="J376" s="9">
        <f>D376/D378</f>
        <v>8.2640195754994459E-3</v>
      </c>
      <c r="K376" s="9">
        <f>E376/E378</f>
        <v>5.2529027834640335E-3</v>
      </c>
      <c r="L376" s="9">
        <f>F376/F378</f>
        <v>0.11425174690464042</v>
      </c>
      <c r="M376" s="9">
        <f>G376/G378</f>
        <v>2.1398858883205196E-2</v>
      </c>
    </row>
    <row r="377" spans="1:37">
      <c r="A377" s="4" t="str">
        <f t="shared" si="75"/>
        <v>SI</v>
      </c>
      <c r="C377" t="str">
        <f t="shared" si="74"/>
        <v>Process cooling</v>
      </c>
      <c r="D377" s="2"/>
      <c r="E377" s="2">
        <v>0.1784048233333331</v>
      </c>
      <c r="F377" s="2">
        <v>0.43243784901840415</v>
      </c>
      <c r="G377" s="2">
        <f>D377+E377+F377</f>
        <v>0.61084267235173728</v>
      </c>
      <c r="I377" t="str">
        <f t="shared" si="73"/>
        <v>Process cooling</v>
      </c>
      <c r="J377" s="9">
        <f>D377/D378</f>
        <v>0</v>
      </c>
      <c r="K377" s="9">
        <f>E377/E378</f>
        <v>2.0307686890120583E-2</v>
      </c>
      <c r="L377" s="9">
        <f>F377/F378</f>
        <v>0.1342040914117604</v>
      </c>
      <c r="M377" s="9">
        <f>G377/G378</f>
        <v>2.5465602383832598E-2</v>
      </c>
    </row>
    <row r="378" spans="1:37">
      <c r="C378" t="str">
        <f t="shared" si="74"/>
        <v>TOTAL</v>
      </c>
      <c r="D378" s="2">
        <f>SUM(D370:D377)</f>
        <v>11.979642484573475</v>
      </c>
      <c r="E378" s="2">
        <f>SUM(E370:E377)</f>
        <v>8.785088341111102</v>
      </c>
      <c r="F378" s="2">
        <f>SUM(F370:F377)</f>
        <v>3.2222404285098367</v>
      </c>
      <c r="G378" s="2">
        <f>D378+E378+F378</f>
        <v>23.986971254194415</v>
      </c>
      <c r="I378" t="str">
        <f t="shared" si="73"/>
        <v>TOTAL</v>
      </c>
      <c r="J378" s="9">
        <f>D378/D378</f>
        <v>1</v>
      </c>
      <c r="K378" s="9">
        <f>E378/E378</f>
        <v>1</v>
      </c>
      <c r="L378" s="9">
        <f>F378/F378</f>
        <v>1</v>
      </c>
      <c r="M378" s="9">
        <f>G378/G378</f>
        <v>1</v>
      </c>
    </row>
    <row r="382" spans="1:37" ht="15.75">
      <c r="A382" s="4">
        <f>A367+1</f>
        <v>25</v>
      </c>
      <c r="C382" s="8" t="s">
        <v>131</v>
      </c>
      <c r="F382" s="4" t="s">
        <v>6</v>
      </c>
      <c r="G382" s="4"/>
      <c r="I382" s="8" t="str">
        <f>C382</f>
        <v>Final Energy in Slovakia</v>
      </c>
      <c r="L382" s="4" t="s">
        <v>7</v>
      </c>
      <c r="M382" s="4"/>
    </row>
    <row r="383" spans="1:37">
      <c r="A383" s="5" t="s">
        <v>132</v>
      </c>
    </row>
    <row r="384" spans="1:37" ht="30">
      <c r="B384" s="1"/>
      <c r="C384" s="1"/>
      <c r="D384" s="1" t="str">
        <f>A383&amp;" Residential"</f>
        <v>SK Residential</v>
      </c>
      <c r="E384" s="1" t="str">
        <f>A383&amp;" Industry"</f>
        <v>SK Industry</v>
      </c>
      <c r="F384" s="1" t="str">
        <f>A383&amp;" Tertiary"</f>
        <v>SK Tertiary</v>
      </c>
      <c r="G384" s="1" t="str">
        <f>A383&amp;" TOTAL"</f>
        <v>SK TOTAL</v>
      </c>
      <c r="H384" s="1"/>
      <c r="I384" s="1"/>
      <c r="J384" s="1" t="str">
        <f>D384</f>
        <v>SK Residential</v>
      </c>
      <c r="K384" s="1" t="str">
        <f>E384</f>
        <v>SK Industry</v>
      </c>
      <c r="L384" s="1" t="str">
        <f>F384</f>
        <v>SK Tertiary</v>
      </c>
      <c r="M384" s="1" t="str">
        <f>G384</f>
        <v>SK TOTAL</v>
      </c>
    </row>
    <row r="385" spans="1:37">
      <c r="A385" s="4" t="str">
        <f>A383</f>
        <v>SK</v>
      </c>
      <c r="C385" t="str">
        <f>C370</f>
        <v>Space heating</v>
      </c>
      <c r="D385" s="2">
        <v>15.365849278464651</v>
      </c>
      <c r="E385" s="2">
        <v>7.611685153888887</v>
      </c>
      <c r="F385" s="2">
        <v>16.435542133469234</v>
      </c>
      <c r="G385" s="2">
        <f>D385+E385+F385</f>
        <v>39.41307656582277</v>
      </c>
      <c r="I385" t="str">
        <f t="shared" ref="I385:I393" si="76">C385</f>
        <v>Space heating</v>
      </c>
      <c r="J385" s="9">
        <f>D385/D393</f>
        <v>0.68160077096929916</v>
      </c>
      <c r="K385" s="9">
        <f>E385/E393</f>
        <v>0.1864303754136927</v>
      </c>
      <c r="L385" s="9">
        <f>F385/F393</f>
        <v>0.78581967468844816</v>
      </c>
      <c r="M385" s="9">
        <f>G385/G393</f>
        <v>0.46760290911869928</v>
      </c>
    </row>
    <row r="386" spans="1:37">
      <c r="A386" s="4" t="str">
        <f>A385</f>
        <v>SK</v>
      </c>
      <c r="C386" t="str">
        <f t="shared" ref="C386:C393" si="77">C371</f>
        <v>Hot water</v>
      </c>
      <c r="D386" s="2">
        <v>4.6666010217728688</v>
      </c>
      <c r="E386" s="2"/>
      <c r="F386" s="2">
        <v>2.3567562221543907</v>
      </c>
      <c r="G386" s="2">
        <f>D386+E386+F386</f>
        <v>7.0233572439272596</v>
      </c>
      <c r="I386" t="str">
        <f t="shared" si="76"/>
        <v>Hot water</v>
      </c>
      <c r="J386" s="9">
        <f>D386/D393</f>
        <v>0.20700182571127801</v>
      </c>
      <c r="K386" s="9">
        <f>E386/E393</f>
        <v>0</v>
      </c>
      <c r="L386" s="9">
        <f>F386/F393</f>
        <v>0.1126817352767432</v>
      </c>
      <c r="M386" s="9">
        <f>G386/G393</f>
        <v>8.3326209603442516E-2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>
      <c r="A387" s="4" t="str">
        <f t="shared" ref="A387:A392" si="78">A386</f>
        <v>SK</v>
      </c>
      <c r="C387" t="str">
        <f t="shared" si="77"/>
        <v>Process heating</v>
      </c>
      <c r="D387" s="2"/>
      <c r="E387" s="2"/>
      <c r="F387" s="2">
        <v>0.43700114368594789</v>
      </c>
      <c r="G387" s="2">
        <f>D387+F387+E388+E389</f>
        <v>32.49086181396374</v>
      </c>
      <c r="I387" t="str">
        <f t="shared" si="76"/>
        <v>Process heating</v>
      </c>
      <c r="J387" s="9">
        <f>D387/D393</f>
        <v>0</v>
      </c>
      <c r="K387" s="9">
        <f>E387/E393</f>
        <v>0</v>
      </c>
      <c r="L387" s="9">
        <f>F387/F393</f>
        <v>2.0893992652086933E-2</v>
      </c>
      <c r="M387" s="9">
        <f>G387/G393</f>
        <v>0.38547666987148188</v>
      </c>
    </row>
    <row r="388" spans="1:37">
      <c r="A388" s="4" t="str">
        <f t="shared" si="78"/>
        <v>SK</v>
      </c>
      <c r="C388" t="str">
        <f t="shared" si="77"/>
        <v>Process heating &lt; 500</v>
      </c>
      <c r="D388" s="2"/>
      <c r="E388" s="2">
        <v>5.9979336169444455</v>
      </c>
      <c r="F388" s="2"/>
      <c r="G388" s="2"/>
      <c r="I388" t="str">
        <f t="shared" si="76"/>
        <v>Process heating &lt; 500</v>
      </c>
      <c r="J388" s="9">
        <f>D388/D393</f>
        <v>0</v>
      </c>
      <c r="K388" s="9">
        <f>E388/E393</f>
        <v>0.14690531640579779</v>
      </c>
      <c r="L388" s="9">
        <f>F388/F393</f>
        <v>0</v>
      </c>
      <c r="M388" s="9">
        <f>G388/G393</f>
        <v>0</v>
      </c>
    </row>
    <row r="389" spans="1:37">
      <c r="A389" s="4" t="str">
        <f t="shared" si="78"/>
        <v>SK</v>
      </c>
      <c r="C389" t="str">
        <f t="shared" si="77"/>
        <v>Process heating &gt; 500</v>
      </c>
      <c r="D389" s="2"/>
      <c r="E389" s="2">
        <v>26.055927053333349</v>
      </c>
      <c r="F389" s="2"/>
      <c r="G389" s="2"/>
      <c r="I389" t="str">
        <f t="shared" si="76"/>
        <v>Process heating &gt; 500</v>
      </c>
      <c r="J389" s="9">
        <f>D389/D393</f>
        <v>0</v>
      </c>
      <c r="K389" s="9">
        <f>E389/E393</f>
        <v>0.63817882165330009</v>
      </c>
      <c r="L389" s="9">
        <f>F389/F393</f>
        <v>0</v>
      </c>
      <c r="M389" s="9">
        <f>G389/G393</f>
        <v>0</v>
      </c>
    </row>
    <row r="390" spans="1:37">
      <c r="A390" s="4" t="str">
        <f t="shared" si="78"/>
        <v>SK</v>
      </c>
      <c r="C390" t="str">
        <f t="shared" si="77"/>
        <v>Cooking</v>
      </c>
      <c r="D390" s="2">
        <v>2.4963171556193657</v>
      </c>
      <c r="E390" s="2"/>
      <c r="F390" s="2"/>
      <c r="G390" s="2">
        <f>D390+E390+F390</f>
        <v>2.4963171556193657</v>
      </c>
      <c r="I390" t="str">
        <f t="shared" si="76"/>
        <v>Cooking</v>
      </c>
      <c r="J390" s="9">
        <f>D390/D393</f>
        <v>0.11073203094857247</v>
      </c>
      <c r="K390" s="9">
        <f>E390/E393</f>
        <v>0</v>
      </c>
      <c r="L390" s="9">
        <f>F390/F393</f>
        <v>0</v>
      </c>
      <c r="M390" s="9">
        <f>G390/G393</f>
        <v>2.9616697445607403E-2</v>
      </c>
    </row>
    <row r="391" spans="1:37">
      <c r="A391" s="4" t="str">
        <f t="shared" si="78"/>
        <v>SK</v>
      </c>
      <c r="C391" t="str">
        <f t="shared" si="77"/>
        <v>Space cooling</v>
      </c>
      <c r="D391" s="2">
        <v>1.4999999999999999E-2</v>
      </c>
      <c r="E391" s="2">
        <v>0.41191552833333367</v>
      </c>
      <c r="F391" s="2">
        <v>0.79213180786607107</v>
      </c>
      <c r="G391" s="2">
        <f>D391+E391+F391</f>
        <v>1.2190473361994048</v>
      </c>
      <c r="I391" t="str">
        <f t="shared" si="76"/>
        <v>Space cooling</v>
      </c>
      <c r="J391" s="9">
        <f>D391/D393</f>
        <v>6.6537237085024083E-4</v>
      </c>
      <c r="K391" s="9">
        <f>E391/E393</f>
        <v>1.0088904760686057E-2</v>
      </c>
      <c r="L391" s="9">
        <f>F391/F393</f>
        <v>3.7873576333091484E-2</v>
      </c>
      <c r="M391" s="9">
        <f>G391/G393</f>
        <v>1.4462968395990353E-2</v>
      </c>
    </row>
    <row r="392" spans="1:37">
      <c r="A392" s="4" t="str">
        <f t="shared" si="78"/>
        <v>SK</v>
      </c>
      <c r="C392" t="str">
        <f t="shared" si="77"/>
        <v>Process cooling</v>
      </c>
      <c r="D392" s="2"/>
      <c r="E392" s="2">
        <v>0.75110607916666705</v>
      </c>
      <c r="F392" s="2">
        <v>0.89372602836115145</v>
      </c>
      <c r="G392" s="2">
        <f>D392+E392+F392</f>
        <v>1.6448321075278185</v>
      </c>
      <c r="I392" t="str">
        <f t="shared" si="76"/>
        <v>Process cooling</v>
      </c>
      <c r="J392" s="9">
        <f>D392/D393</f>
        <v>0</v>
      </c>
      <c r="K392" s="9">
        <f>E392/E393</f>
        <v>1.8396581766523316E-2</v>
      </c>
      <c r="L392" s="9">
        <f>F392/F393</f>
        <v>4.2731021049630259E-2</v>
      </c>
      <c r="M392" s="9">
        <f>G392/G393</f>
        <v>1.9514545564778423E-2</v>
      </c>
    </row>
    <row r="393" spans="1:37">
      <c r="C393" t="str">
        <f t="shared" si="77"/>
        <v>TOTAL</v>
      </c>
      <c r="D393" s="2">
        <f>SUM(D385:D392)</f>
        <v>22.543767455856887</v>
      </c>
      <c r="E393" s="2">
        <f>SUM(E385:E392)</f>
        <v>40.828567431666684</v>
      </c>
      <c r="F393" s="2">
        <f>SUM(F385:F392)</f>
        <v>20.915157335536794</v>
      </c>
      <c r="G393" s="2">
        <f>D393+E393+F393</f>
        <v>84.287492223060369</v>
      </c>
      <c r="I393" t="str">
        <f t="shared" si="76"/>
        <v>TOTAL</v>
      </c>
      <c r="J393" s="9">
        <f>D393/D393</f>
        <v>1</v>
      </c>
      <c r="K393" s="9">
        <f>E393/E393</f>
        <v>1</v>
      </c>
      <c r="L393" s="9">
        <f>F393/F393</f>
        <v>1</v>
      </c>
      <c r="M393" s="9">
        <f>G393/G393</f>
        <v>1</v>
      </c>
    </row>
    <row r="397" spans="1:37" ht="15.75">
      <c r="A397" s="4">
        <f>A382+1</f>
        <v>26</v>
      </c>
      <c r="C397" s="8" t="s">
        <v>133</v>
      </c>
      <c r="F397" s="4" t="s">
        <v>6</v>
      </c>
      <c r="G397" s="4"/>
      <c r="I397" s="8" t="str">
        <f>C397</f>
        <v>Final Energy in Finland</v>
      </c>
      <c r="L397" s="4" t="s">
        <v>7</v>
      </c>
      <c r="M397" s="4"/>
    </row>
    <row r="398" spans="1:37">
      <c r="A398" s="5" t="s">
        <v>134</v>
      </c>
    </row>
    <row r="399" spans="1:37" ht="30">
      <c r="B399" s="1"/>
      <c r="C399" s="1"/>
      <c r="D399" s="1" t="str">
        <f>A398&amp;" Residential"</f>
        <v>FI Residential</v>
      </c>
      <c r="E399" s="1" t="str">
        <f>A398&amp;" Industry"</f>
        <v>FI Industry</v>
      </c>
      <c r="F399" s="1" t="str">
        <f>A398&amp;" Tertiary"</f>
        <v>FI Tertiary</v>
      </c>
      <c r="G399" s="1" t="str">
        <f>A398&amp;" TOTAL"</f>
        <v>FI TOTAL</v>
      </c>
      <c r="H399" s="1"/>
      <c r="I399" s="1"/>
      <c r="J399" s="1" t="str">
        <f>D399</f>
        <v>FI Residential</v>
      </c>
      <c r="K399" s="1" t="str">
        <f>E399</f>
        <v>FI Industry</v>
      </c>
      <c r="L399" s="1" t="str">
        <f>F399</f>
        <v>FI Tertiary</v>
      </c>
      <c r="M399" s="1" t="str">
        <f>G399</f>
        <v>FI TOTAL</v>
      </c>
    </row>
    <row r="400" spans="1:37">
      <c r="A400" s="4" t="str">
        <f>A398</f>
        <v>FI</v>
      </c>
      <c r="C400" t="str">
        <f>C385</f>
        <v>Space heating</v>
      </c>
      <c r="D400" s="2">
        <v>55.583724953641045</v>
      </c>
      <c r="E400" s="2">
        <v>18.548113199166668</v>
      </c>
      <c r="F400" s="2">
        <v>6.5321430250170343</v>
      </c>
      <c r="G400" s="2">
        <f>D400+E400+F400</f>
        <v>80.663981177824752</v>
      </c>
      <c r="I400" t="str">
        <f t="shared" ref="I400:I408" si="79">C400</f>
        <v>Space heating</v>
      </c>
      <c r="J400" s="9">
        <f>D400/D408</f>
        <v>0.82230888707754557</v>
      </c>
      <c r="K400" s="9">
        <f>E400/E408</f>
        <v>0.20188977177644957</v>
      </c>
      <c r="L400" s="9">
        <f>F400/F408</f>
        <v>0.63358859622861552</v>
      </c>
      <c r="M400" s="9">
        <f>G400/G408</f>
        <v>0.47511743475543283</v>
      </c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>
      <c r="A401" s="4" t="str">
        <f>A400</f>
        <v>FI</v>
      </c>
      <c r="C401" t="str">
        <f t="shared" ref="C401:C408" si="80">C386</f>
        <v>Hot water</v>
      </c>
      <c r="D401" s="2">
        <v>9.4512238467134626</v>
      </c>
      <c r="E401" s="2"/>
      <c r="F401" s="2">
        <v>0.83026453226899255</v>
      </c>
      <c r="G401" s="2">
        <f>D401+E401+F401</f>
        <v>10.281488378982456</v>
      </c>
      <c r="I401" t="str">
        <f t="shared" si="79"/>
        <v>Hot water</v>
      </c>
      <c r="J401" s="9">
        <f>D401/D408</f>
        <v>0.1398219599243071</v>
      </c>
      <c r="K401" s="9">
        <f>E401/E408</f>
        <v>0</v>
      </c>
      <c r="L401" s="9">
        <f>F401/F408</f>
        <v>8.0531938367553915E-2</v>
      </c>
      <c r="M401" s="9">
        <f>G401/G408</f>
        <v>6.0558805959763914E-2</v>
      </c>
    </row>
    <row r="402" spans="1:37">
      <c r="A402" s="4" t="str">
        <f t="shared" ref="A402:A407" si="81">A401</f>
        <v>FI</v>
      </c>
      <c r="C402" t="str">
        <f t="shared" si="80"/>
        <v>Process heating</v>
      </c>
      <c r="D402" s="2"/>
      <c r="E402" s="2"/>
      <c r="F402" s="2">
        <v>1.0666151563608912</v>
      </c>
      <c r="G402" s="2">
        <f>D402+F402+E403+E404</f>
        <v>72.26416191580536</v>
      </c>
      <c r="I402" t="str">
        <f t="shared" si="79"/>
        <v>Process heating</v>
      </c>
      <c r="J402" s="9">
        <f>D402/D408</f>
        <v>0</v>
      </c>
      <c r="K402" s="9">
        <f>E402/E408</f>
        <v>0</v>
      </c>
      <c r="L402" s="9">
        <f>F402/F408</f>
        <v>0.10345688957615866</v>
      </c>
      <c r="M402" s="9">
        <f>G402/G408</f>
        <v>0.4256418135189613</v>
      </c>
    </row>
    <row r="403" spans="1:37">
      <c r="A403" s="4" t="str">
        <f t="shared" si="81"/>
        <v>FI</v>
      </c>
      <c r="C403" t="str">
        <f t="shared" si="80"/>
        <v>Process heating &lt; 500</v>
      </c>
      <c r="D403" s="2"/>
      <c r="E403" s="2">
        <v>56.639746581111126</v>
      </c>
      <c r="F403" s="2"/>
      <c r="G403" s="2"/>
      <c r="I403" t="str">
        <f t="shared" si="79"/>
        <v>Process heating &lt; 500</v>
      </c>
      <c r="J403" s="9">
        <f>D403/D408</f>
        <v>0</v>
      </c>
      <c r="K403" s="9">
        <f>E403/E408</f>
        <v>0.61650397471426999</v>
      </c>
      <c r="L403" s="9">
        <f>F403/F408</f>
        <v>0</v>
      </c>
      <c r="M403" s="9">
        <f>G403/G408</f>
        <v>0</v>
      </c>
    </row>
    <row r="404" spans="1:37">
      <c r="A404" s="4" t="str">
        <f t="shared" si="81"/>
        <v>FI</v>
      </c>
      <c r="C404" t="str">
        <f t="shared" si="80"/>
        <v>Process heating &gt; 500</v>
      </c>
      <c r="D404" s="2"/>
      <c r="E404" s="2">
        <v>14.557800178333341</v>
      </c>
      <c r="F404" s="2"/>
      <c r="G404" s="2"/>
      <c r="I404" t="str">
        <f t="shared" si="79"/>
        <v>Process heating &gt; 500</v>
      </c>
      <c r="J404" s="9">
        <f>D404/D408</f>
        <v>0</v>
      </c>
      <c r="K404" s="9">
        <f>E404/E408</f>
        <v>0.15845660008711407</v>
      </c>
      <c r="L404" s="9">
        <f>F404/F408</f>
        <v>0</v>
      </c>
      <c r="M404" s="9">
        <f>G404/G408</f>
        <v>0</v>
      </c>
    </row>
    <row r="405" spans="1:37">
      <c r="A405" s="4" t="str">
        <f t="shared" si="81"/>
        <v>FI</v>
      </c>
      <c r="C405" t="str">
        <f t="shared" si="80"/>
        <v>Cooking</v>
      </c>
      <c r="D405" s="2">
        <v>2.5258190095004971</v>
      </c>
      <c r="E405" s="2"/>
      <c r="F405" s="2"/>
      <c r="G405" s="2">
        <f>D405+E405+F405</f>
        <v>2.5258190095004971</v>
      </c>
      <c r="I405" t="str">
        <f t="shared" si="79"/>
        <v>Cooking</v>
      </c>
      <c r="J405" s="9">
        <f>D405/D408</f>
        <v>3.7367114571647771E-2</v>
      </c>
      <c r="K405" s="9">
        <f>E405/E408</f>
        <v>0</v>
      </c>
      <c r="L405" s="9">
        <f>F405/F408</f>
        <v>0</v>
      </c>
      <c r="M405" s="9">
        <f>G405/G408</f>
        <v>1.487728018041703E-2</v>
      </c>
    </row>
    <row r="406" spans="1:37">
      <c r="A406" s="4" t="str">
        <f t="shared" si="81"/>
        <v>FI</v>
      </c>
      <c r="C406" t="str">
        <f t="shared" si="80"/>
        <v>Space cooling</v>
      </c>
      <c r="D406" s="2">
        <v>3.3935138307800004E-2</v>
      </c>
      <c r="E406" s="2">
        <v>0.2028096972222222</v>
      </c>
      <c r="F406" s="2">
        <v>0.3559691061978475</v>
      </c>
      <c r="G406" s="2">
        <f>D406+E406+F406</f>
        <v>0.59271394172786973</v>
      </c>
      <c r="I406" t="str">
        <f t="shared" si="79"/>
        <v>Space cooling</v>
      </c>
      <c r="J406" s="9">
        <f>D406/D408</f>
        <v>5.0203842649954793E-4</v>
      </c>
      <c r="K406" s="9">
        <f>E406/E408</f>
        <v>2.2075131333619889E-3</v>
      </c>
      <c r="L406" s="9">
        <f>F406/F408</f>
        <v>3.452740784040946E-2</v>
      </c>
      <c r="M406" s="9">
        <f>G406/G408</f>
        <v>3.4911335074909906E-3</v>
      </c>
    </row>
    <row r="407" spans="1:37">
      <c r="A407" s="4" t="str">
        <f t="shared" si="81"/>
        <v>FI</v>
      </c>
      <c r="C407" t="str">
        <f t="shared" si="80"/>
        <v>Process cooling</v>
      </c>
      <c r="D407" s="2"/>
      <c r="E407" s="2">
        <v>1.9240062797222219</v>
      </c>
      <c r="F407" s="2">
        <v>1.5247629072748268</v>
      </c>
      <c r="G407" s="2">
        <f>D407+E407+F407</f>
        <v>3.4487691869970485</v>
      </c>
      <c r="I407" t="str">
        <f t="shared" si="79"/>
        <v>Process cooling</v>
      </c>
      <c r="J407" s="9">
        <f>D407/D408</f>
        <v>0</v>
      </c>
      <c r="K407" s="9">
        <f>E407/E408</f>
        <v>2.094214028880452E-2</v>
      </c>
      <c r="L407" s="9">
        <f>F407/F408</f>
        <v>0.14789516798726263</v>
      </c>
      <c r="M407" s="9">
        <f>G407/G408</f>
        <v>2.0313532077934123E-2</v>
      </c>
    </row>
    <row r="408" spans="1:37">
      <c r="C408" t="str">
        <f t="shared" si="80"/>
        <v>TOTAL</v>
      </c>
      <c r="D408" s="2">
        <f>SUM(D400:D407)</f>
        <v>67.594702948162805</v>
      </c>
      <c r="E408" s="2">
        <f>SUM(E400:E407)</f>
        <v>91.87247593555557</v>
      </c>
      <c r="F408" s="2">
        <f>SUM(F400:F407)</f>
        <v>10.309754727119591</v>
      </c>
      <c r="G408" s="2">
        <f>D408+E408+F408</f>
        <v>169.77693361083794</v>
      </c>
      <c r="I408" t="str">
        <f t="shared" si="79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>
        <f>G408/G408</f>
        <v>1</v>
      </c>
    </row>
    <row r="409" spans="1:37">
      <c r="G409" s="2"/>
      <c r="M409" s="9"/>
    </row>
    <row r="412" spans="1:37" ht="15.75">
      <c r="A412" s="4">
        <f>A397+1</f>
        <v>27</v>
      </c>
      <c r="C412" s="8" t="s">
        <v>135</v>
      </c>
      <c r="F412" s="4" t="s">
        <v>6</v>
      </c>
      <c r="G412" s="4"/>
      <c r="I412" s="8" t="str">
        <f>C412</f>
        <v>Final Energy in Sweden</v>
      </c>
      <c r="L412" s="4" t="s">
        <v>7</v>
      </c>
      <c r="M412" s="4"/>
    </row>
    <row r="413" spans="1:37">
      <c r="A413" s="5" t="s">
        <v>136</v>
      </c>
    </row>
    <row r="414" spans="1:37" ht="30">
      <c r="B414" s="1"/>
      <c r="C414" s="1"/>
      <c r="D414" s="1" t="str">
        <f>A413&amp;" Residential"</f>
        <v>SE Residential</v>
      </c>
      <c r="E414" s="1" t="str">
        <f>A413&amp;" Industry"</f>
        <v>SE Industry</v>
      </c>
      <c r="F414" s="1" t="str">
        <f>A413&amp;" Tertiary"</f>
        <v>SE Tertiary</v>
      </c>
      <c r="G414" s="1" t="str">
        <f>A413&amp;" TOTAL"</f>
        <v>SE TOTAL</v>
      </c>
      <c r="H414" s="1"/>
      <c r="I414" s="1"/>
      <c r="J414" s="1" t="str">
        <f>D414</f>
        <v>SE Residential</v>
      </c>
      <c r="K414" s="1" t="str">
        <f>E414</f>
        <v>SE Industry</v>
      </c>
      <c r="L414" s="1" t="str">
        <f>F414</f>
        <v>SE Tertiary</v>
      </c>
      <c r="M414" s="1" t="str">
        <f>G414</f>
        <v>SE TOTAL</v>
      </c>
    </row>
    <row r="415" spans="1:37">
      <c r="A415" s="4" t="str">
        <f>A413</f>
        <v>SE</v>
      </c>
      <c r="C415" t="str">
        <f>C400</f>
        <v>Space heating</v>
      </c>
      <c r="D415" s="2">
        <v>64.531346661495249</v>
      </c>
      <c r="E415" s="2">
        <v>6.80759502055556</v>
      </c>
      <c r="F415" s="2">
        <v>10.519360013805668</v>
      </c>
      <c r="G415" s="2">
        <f>D415+E415+F415</f>
        <v>81.858301695856468</v>
      </c>
      <c r="I415" t="str">
        <f t="shared" ref="I415:I423" si="82">C415</f>
        <v>Space heating</v>
      </c>
      <c r="J415" s="9">
        <f>D415/D423</f>
        <v>0.83959433787355553</v>
      </c>
      <c r="K415" s="9">
        <f>E415/E423</f>
        <v>7.9457928803478364E-2</v>
      </c>
      <c r="L415" s="9">
        <f>F415/F423</f>
        <v>0.61590516855024113</v>
      </c>
      <c r="M415" s="9">
        <f>G415/G423</f>
        <v>0.45574280274827977</v>
      </c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spans="1:37">
      <c r="A416" s="4" t="str">
        <f>A415</f>
        <v>SE</v>
      </c>
      <c r="C416" t="str">
        <f t="shared" ref="C416:C423" si="83">C401</f>
        <v>Hot water</v>
      </c>
      <c r="D416" s="2">
        <v>10.58695057373815</v>
      </c>
      <c r="E416" s="2"/>
      <c r="F416" s="2">
        <v>1.3235059555994888</v>
      </c>
      <c r="G416" s="2">
        <f>D416+E416+F416</f>
        <v>11.910456529337639</v>
      </c>
      <c r="I416" t="str">
        <f t="shared" si="82"/>
        <v>Hot water</v>
      </c>
      <c r="J416" s="9">
        <f>D416/D423</f>
        <v>0.13774303833584031</v>
      </c>
      <c r="K416" s="9">
        <f>E416/E423</f>
        <v>0</v>
      </c>
      <c r="L416" s="9">
        <f>F416/F423</f>
        <v>7.7490850925430649E-2</v>
      </c>
      <c r="M416" s="9">
        <f>G416/G423</f>
        <v>6.6310987746361294E-2</v>
      </c>
    </row>
    <row r="417" spans="1:37">
      <c r="A417" s="4" t="str">
        <f t="shared" ref="A417:A422" si="84">A416</f>
        <v>SE</v>
      </c>
      <c r="C417" t="str">
        <f t="shared" si="83"/>
        <v>Process heating</v>
      </c>
      <c r="D417" s="2"/>
      <c r="E417" s="2"/>
      <c r="F417" s="2">
        <v>1.9514673387775343</v>
      </c>
      <c r="G417" s="2">
        <f>D417+F417+E418+E419</f>
        <v>79.313863750722064</v>
      </c>
      <c r="I417" t="str">
        <f t="shared" si="82"/>
        <v>Process heating</v>
      </c>
      <c r="J417" s="9">
        <f>D417/D423</f>
        <v>0</v>
      </c>
      <c r="K417" s="9">
        <f>E417/E423</f>
        <v>0</v>
      </c>
      <c r="L417" s="9">
        <f>F417/F423</f>
        <v>0.11425778931728382</v>
      </c>
      <c r="M417" s="9">
        <f>G417/G423</f>
        <v>0.4415767468136827</v>
      </c>
    </row>
    <row r="418" spans="1:37">
      <c r="A418" s="4" t="str">
        <f t="shared" si="84"/>
        <v>SE</v>
      </c>
      <c r="C418" t="str">
        <f t="shared" si="83"/>
        <v>Process heating &lt; 500</v>
      </c>
      <c r="D418" s="2"/>
      <c r="E418" s="2">
        <v>61.891539323888956</v>
      </c>
      <c r="F418" s="2"/>
      <c r="G418" s="2"/>
      <c r="I418" t="str">
        <f t="shared" si="82"/>
        <v>Process heating &lt; 500</v>
      </c>
      <c r="J418" s="9">
        <f>D418/D423</f>
        <v>0</v>
      </c>
      <c r="K418" s="9">
        <f>E418/E423</f>
        <v>0.72239513518151621</v>
      </c>
      <c r="L418" s="9">
        <f>F418/F423</f>
        <v>0</v>
      </c>
      <c r="M418" s="9">
        <f>G418/G423</f>
        <v>0</v>
      </c>
    </row>
    <row r="419" spans="1:37">
      <c r="A419" s="4" t="str">
        <f t="shared" si="84"/>
        <v>SE</v>
      </c>
      <c r="C419" t="str">
        <f t="shared" si="83"/>
        <v>Process heating &gt; 500</v>
      </c>
      <c r="D419" s="2"/>
      <c r="E419" s="2">
        <v>15.470857088055579</v>
      </c>
      <c r="F419" s="2"/>
      <c r="G419" s="2"/>
      <c r="I419" t="str">
        <f t="shared" si="82"/>
        <v>Process heating &gt; 500</v>
      </c>
      <c r="J419" s="9">
        <f>D419/D423</f>
        <v>0</v>
      </c>
      <c r="K419" s="9">
        <f>E419/E423</f>
        <v>0.18057511607545487</v>
      </c>
      <c r="L419" s="9">
        <f>F419/F423</f>
        <v>0</v>
      </c>
      <c r="M419" s="9">
        <f>G419/G423</f>
        <v>0</v>
      </c>
    </row>
    <row r="420" spans="1:37">
      <c r="A420" s="4" t="str">
        <f t="shared" si="84"/>
        <v>SE</v>
      </c>
      <c r="C420" t="str">
        <f t="shared" si="83"/>
        <v>Cooking</v>
      </c>
      <c r="D420" s="2">
        <v>1.728929859219587</v>
      </c>
      <c r="E420" s="2"/>
      <c r="F420" s="2"/>
      <c r="G420" s="2">
        <f>D420+E420+F420</f>
        <v>1.728929859219587</v>
      </c>
      <c r="I420" t="str">
        <f t="shared" si="82"/>
        <v>Cooking</v>
      </c>
      <c r="J420" s="9">
        <f>D420/D423</f>
        <v>2.2494489817418199E-2</v>
      </c>
      <c r="K420" s="9">
        <f>E420/E423</f>
        <v>0</v>
      </c>
      <c r="L420" s="9">
        <f>F420/F423</f>
        <v>0</v>
      </c>
      <c r="M420" s="9">
        <f>G420/G423</f>
        <v>9.6257474620415687E-3</v>
      </c>
    </row>
    <row r="421" spans="1:37">
      <c r="A421" s="4" t="str">
        <f t="shared" si="84"/>
        <v>SE</v>
      </c>
      <c r="C421" t="str">
        <f t="shared" si="83"/>
        <v>Space cooling</v>
      </c>
      <c r="D421" s="2">
        <v>1.2922802381815809E-2</v>
      </c>
      <c r="E421" s="2">
        <v>5.7423147222222283E-2</v>
      </c>
      <c r="F421" s="2">
        <v>0.54371153685516327</v>
      </c>
      <c r="G421" s="2">
        <f>D421+E421+F421</f>
        <v>0.61405748645920133</v>
      </c>
      <c r="I421" t="str">
        <f t="shared" si="82"/>
        <v>Space cooling</v>
      </c>
      <c r="J421" s="9">
        <f>D421/D423</f>
        <v>1.6813397318586265E-4</v>
      </c>
      <c r="K421" s="9">
        <f>E421/E423</f>
        <v>6.7024027279499298E-4</v>
      </c>
      <c r="L421" s="9">
        <f>F421/F423</f>
        <v>3.1834136802048649E-2</v>
      </c>
      <c r="M421" s="9">
        <f>G421/G423</f>
        <v>3.4187403614512799E-3</v>
      </c>
    </row>
    <row r="422" spans="1:37">
      <c r="A422" s="4" t="str">
        <f t="shared" si="84"/>
        <v>SE</v>
      </c>
      <c r="C422" t="str">
        <f t="shared" si="83"/>
        <v>Process cooling</v>
      </c>
      <c r="D422" s="2"/>
      <c r="E422" s="2">
        <v>1.4480507019444442</v>
      </c>
      <c r="F422" s="2">
        <v>2.7414676366755932</v>
      </c>
      <c r="G422" s="2">
        <f>D422+E422+F422</f>
        <v>4.1895183386200374</v>
      </c>
      <c r="I422" t="str">
        <f t="shared" si="82"/>
        <v>Process cooling</v>
      </c>
      <c r="J422" s="9">
        <f>D422/D423</f>
        <v>0</v>
      </c>
      <c r="K422" s="9">
        <f>E422/E423</f>
        <v>1.6901579666755599E-2</v>
      </c>
      <c r="L422" s="9">
        <f>F422/F423</f>
        <v>0.16051205440499577</v>
      </c>
      <c r="M422" s="9">
        <f>G422/G423</f>
        <v>2.3324974868183228E-2</v>
      </c>
    </row>
    <row r="423" spans="1:37">
      <c r="C423" t="str">
        <f t="shared" si="83"/>
        <v>TOTAL</v>
      </c>
      <c r="D423" s="2">
        <f>SUM(D415:D422)</f>
        <v>76.860149896834812</v>
      </c>
      <c r="E423" s="2">
        <f>SUM(E415:E422)</f>
        <v>85.67546528166676</v>
      </c>
      <c r="F423" s="2">
        <f>SUM(F415:F422)</f>
        <v>17.079512481713447</v>
      </c>
      <c r="G423" s="2">
        <f>D423+E423+F423</f>
        <v>179.61512766021502</v>
      </c>
      <c r="I423" t="str">
        <f t="shared" si="82"/>
        <v>TOTAL</v>
      </c>
      <c r="J423" s="9">
        <f>D423/D423</f>
        <v>1</v>
      </c>
      <c r="K423" s="9">
        <f>E423/E423</f>
        <v>1</v>
      </c>
      <c r="L423" s="9">
        <f>F423/F423</f>
        <v>1</v>
      </c>
      <c r="M423" s="9">
        <f>G423/G423</f>
        <v>1</v>
      </c>
    </row>
    <row r="427" spans="1:37" ht="15.75">
      <c r="A427" s="4">
        <f>A412+1</f>
        <v>28</v>
      </c>
      <c r="C427" s="8" t="s">
        <v>137</v>
      </c>
      <c r="F427" s="4" t="s">
        <v>6</v>
      </c>
      <c r="G427" s="4"/>
      <c r="I427" s="8" t="str">
        <f>C427</f>
        <v>Final Energy in United Kingdom</v>
      </c>
      <c r="L427" s="4" t="s">
        <v>7</v>
      </c>
      <c r="M427" s="4"/>
    </row>
    <row r="428" spans="1:37">
      <c r="A428" s="5" t="s">
        <v>138</v>
      </c>
    </row>
    <row r="429" spans="1:37" ht="30">
      <c r="B429" s="1"/>
      <c r="C429" s="1"/>
      <c r="D429" s="1" t="str">
        <f>A428&amp;" Residential"</f>
        <v>UK Residential</v>
      </c>
      <c r="E429" s="1" t="str">
        <f>A428&amp;" Industry"</f>
        <v>UK Industry</v>
      </c>
      <c r="F429" s="1" t="str">
        <f>A428&amp;" Tertiary"</f>
        <v>UK Tertiary</v>
      </c>
      <c r="G429" s="1" t="str">
        <f>A428&amp;" TOTAL"</f>
        <v>UK TOTAL</v>
      </c>
      <c r="H429" s="1"/>
      <c r="I429" s="1"/>
      <c r="J429" s="1" t="str">
        <f>D429</f>
        <v>UK Residential</v>
      </c>
      <c r="K429" s="1" t="str">
        <f>E429</f>
        <v>UK Industry</v>
      </c>
      <c r="L429" s="1" t="str">
        <f>F429</f>
        <v>UK Tertiary</v>
      </c>
      <c r="M429" s="1" t="str">
        <f>G429</f>
        <v>UK TOTAL</v>
      </c>
    </row>
    <row r="430" spans="1:37">
      <c r="A430" s="4" t="str">
        <f>A428</f>
        <v>UK</v>
      </c>
      <c r="C430" t="str">
        <f>C415</f>
        <v>Space heating</v>
      </c>
      <c r="D430" s="2">
        <v>301.15854692564125</v>
      </c>
      <c r="E430" s="2">
        <v>43.008552891388902</v>
      </c>
      <c r="F430" s="2">
        <v>78.901476777965286</v>
      </c>
      <c r="G430" s="2">
        <f>D430+E430+F430</f>
        <v>423.06857659499542</v>
      </c>
      <c r="I430" t="str">
        <f t="shared" ref="I430:I438" si="85">C430</f>
        <v>Space heating</v>
      </c>
      <c r="J430" s="9">
        <f>D430/D438</f>
        <v>0.76964158865047627</v>
      </c>
      <c r="K430" s="9">
        <f>E430/E438</f>
        <v>0.21627792960474834</v>
      </c>
      <c r="L430" s="9">
        <f>F430/F438</f>
        <v>0.63150017357577704</v>
      </c>
      <c r="M430" s="9">
        <f>G430/G438</f>
        <v>0.5916233350867276</v>
      </c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spans="1:37">
      <c r="A431" s="4" t="str">
        <f>A430</f>
        <v>UK</v>
      </c>
      <c r="C431" t="str">
        <f t="shared" ref="C431:C438" si="86">C416</f>
        <v>Hot water</v>
      </c>
      <c r="D431" s="2">
        <v>77.762087594908337</v>
      </c>
      <c r="E431" s="2"/>
      <c r="F431" s="2">
        <v>23.292417717208242</v>
      </c>
      <c r="G431" s="2">
        <f>D431+E431+F431</f>
        <v>101.05450531211658</v>
      </c>
      <c r="I431" t="str">
        <f t="shared" si="85"/>
        <v>Hot water</v>
      </c>
      <c r="J431" s="9">
        <f>D431/D438</f>
        <v>0.19872899920751705</v>
      </c>
      <c r="K431" s="9">
        <f>E431/E438</f>
        <v>0</v>
      </c>
      <c r="L431" s="9">
        <f>F431/F438</f>
        <v>0.18642446798314324</v>
      </c>
      <c r="M431" s="9">
        <f>G431/G438</f>
        <v>0.14131563241939218</v>
      </c>
    </row>
    <row r="432" spans="1:37">
      <c r="A432" s="4" t="str">
        <f t="shared" ref="A432:A437" si="87">A431</f>
        <v>UK</v>
      </c>
      <c r="C432" t="str">
        <f t="shared" si="86"/>
        <v>Process heating</v>
      </c>
      <c r="D432" s="2"/>
      <c r="E432" s="2"/>
      <c r="F432" s="2">
        <v>9.3876710208301368</v>
      </c>
      <c r="G432" s="2">
        <f>D432+F432+E433+E434</f>
        <v>158.46252681166348</v>
      </c>
      <c r="I432" t="str">
        <f t="shared" si="85"/>
        <v>Process heating</v>
      </c>
      <c r="J432" s="9">
        <f>D432/D438</f>
        <v>0</v>
      </c>
      <c r="K432" s="9">
        <f>E432/E438</f>
        <v>0</v>
      </c>
      <c r="L432" s="9">
        <f>F432/F438</f>
        <v>7.5135677064819106E-2</v>
      </c>
      <c r="M432" s="9">
        <f>G432/G438</f>
        <v>0.2215955846995783</v>
      </c>
    </row>
    <row r="433" spans="1:37">
      <c r="A433" s="4" t="str">
        <f t="shared" si="87"/>
        <v>UK</v>
      </c>
      <c r="C433" t="str">
        <f t="shared" si="86"/>
        <v>Process heating &lt; 500</v>
      </c>
      <c r="D433" s="2"/>
      <c r="E433" s="2">
        <v>84.298450616666642</v>
      </c>
      <c r="F433" s="2"/>
      <c r="G433" s="2"/>
      <c r="I433" t="str">
        <f t="shared" si="85"/>
        <v>Process heating &lt; 500</v>
      </c>
      <c r="J433" s="9">
        <f>D433/D438</f>
        <v>0</v>
      </c>
      <c r="K433" s="9">
        <f>E433/E438</f>
        <v>0.42391322522063141</v>
      </c>
      <c r="L433" s="9">
        <f>F433/F438</f>
        <v>0</v>
      </c>
      <c r="M433" s="9">
        <f>G433/G438</f>
        <v>0</v>
      </c>
    </row>
    <row r="434" spans="1:37">
      <c r="A434" s="4" t="str">
        <f t="shared" si="87"/>
        <v>UK</v>
      </c>
      <c r="C434" t="str">
        <f t="shared" si="86"/>
        <v>Process heating &gt; 500</v>
      </c>
      <c r="D434" s="2"/>
      <c r="E434" s="2">
        <v>64.776405174166698</v>
      </c>
      <c r="F434" s="2"/>
      <c r="G434" s="2"/>
      <c r="I434" t="str">
        <f t="shared" si="85"/>
        <v>Process heating &gt; 500</v>
      </c>
      <c r="J434" s="9">
        <f>D434/D438</f>
        <v>0</v>
      </c>
      <c r="K434" s="9">
        <f>E434/E438</f>
        <v>0.32574234324243168</v>
      </c>
      <c r="L434" s="9">
        <f>F434/F438</f>
        <v>0</v>
      </c>
      <c r="M434" s="9">
        <f>G434/G438</f>
        <v>0</v>
      </c>
    </row>
    <row r="435" spans="1:37">
      <c r="A435" s="4" t="str">
        <f t="shared" si="87"/>
        <v>UK</v>
      </c>
      <c r="C435" t="str">
        <f t="shared" si="86"/>
        <v>Cooking</v>
      </c>
      <c r="D435" s="2">
        <v>12.376498283443038</v>
      </c>
      <c r="E435" s="2"/>
      <c r="F435" s="2"/>
      <c r="G435" s="2">
        <f>D435+E435+F435</f>
        <v>12.376498283443038</v>
      </c>
      <c r="I435" t="str">
        <f t="shared" si="85"/>
        <v>Cooking</v>
      </c>
      <c r="J435" s="9">
        <f>D435/D438</f>
        <v>3.1629412142006763E-2</v>
      </c>
      <c r="K435" s="9">
        <f>E435/E438</f>
        <v>0</v>
      </c>
      <c r="L435" s="9">
        <f>F435/F438</f>
        <v>0</v>
      </c>
      <c r="M435" s="9">
        <f>G435/G438</f>
        <v>1.730741916612567E-2</v>
      </c>
    </row>
    <row r="436" spans="1:37">
      <c r="A436" s="4" t="str">
        <f t="shared" si="87"/>
        <v>UK</v>
      </c>
      <c r="C436" t="str">
        <f t="shared" si="86"/>
        <v>Space cooling</v>
      </c>
      <c r="D436" s="2">
        <v>0</v>
      </c>
      <c r="E436" s="2">
        <v>0.38898133277777747</v>
      </c>
      <c r="F436" s="2">
        <v>0.69669594494863363</v>
      </c>
      <c r="G436" s="2">
        <f>D436+E436+F436</f>
        <v>1.0856772777264112</v>
      </c>
      <c r="I436" t="str">
        <f t="shared" si="85"/>
        <v>Space cooling</v>
      </c>
      <c r="J436" s="9">
        <f>D436/D438</f>
        <v>0</v>
      </c>
      <c r="K436" s="9">
        <f>E436/E438</f>
        <v>1.9560778415522399E-3</v>
      </c>
      <c r="L436" s="9">
        <f>F436/F438</f>
        <v>5.5761137577018099E-3</v>
      </c>
      <c r="M436" s="9">
        <f>G436/G438</f>
        <v>1.5182219796278219E-3</v>
      </c>
    </row>
    <row r="437" spans="1:37">
      <c r="A437" s="4" t="str">
        <f t="shared" si="87"/>
        <v>UK</v>
      </c>
      <c r="C437" t="str">
        <f t="shared" si="86"/>
        <v>Process cooling</v>
      </c>
      <c r="D437" s="2"/>
      <c r="E437" s="2">
        <v>6.3854082355555519</v>
      </c>
      <c r="F437" s="2">
        <v>12.664660298193487</v>
      </c>
      <c r="G437" s="2">
        <f>D437+E437+F437</f>
        <v>19.050068533749041</v>
      </c>
      <c r="I437" t="str">
        <f t="shared" si="85"/>
        <v>Process cooling</v>
      </c>
      <c r="J437" s="9">
        <f>D437/D438</f>
        <v>0</v>
      </c>
      <c r="K437" s="9">
        <f>E437/E438</f>
        <v>3.21104240906364E-2</v>
      </c>
      <c r="L437" s="9">
        <f>F437/F438</f>
        <v>0.1013635676185589</v>
      </c>
      <c r="M437" s="9">
        <f>G437/G438</f>
        <v>2.6639806648548561E-2</v>
      </c>
    </row>
    <row r="438" spans="1:37">
      <c r="C438" t="str">
        <f t="shared" si="86"/>
        <v>TOTAL</v>
      </c>
      <c r="D438" s="2">
        <f>SUM(D430:D437)</f>
        <v>391.29713280399261</v>
      </c>
      <c r="E438" s="2">
        <f>SUM(E430:E437)</f>
        <v>198.85779825055556</v>
      </c>
      <c r="F438" s="2">
        <f>SUM(F430:F437)</f>
        <v>124.94292175914578</v>
      </c>
      <c r="G438" s="2">
        <f>D438+E438+F438</f>
        <v>715.09785281369386</v>
      </c>
      <c r="I438" t="str">
        <f t="shared" si="85"/>
        <v>TOTAL</v>
      </c>
      <c r="J438" s="9">
        <f>D438/D438</f>
        <v>1</v>
      </c>
      <c r="K438" s="9">
        <f>E438/E438</f>
        <v>1</v>
      </c>
      <c r="L438" s="9">
        <f>F438/F438</f>
        <v>1</v>
      </c>
      <c r="M438" s="9">
        <f>G438/G438</f>
        <v>1</v>
      </c>
    </row>
    <row r="441" spans="1:37" s="11" customFormat="1">
      <c r="A441" s="10"/>
    </row>
    <row r="442" spans="1:37" ht="15.75">
      <c r="A442" s="4">
        <v>31</v>
      </c>
      <c r="C442" s="8" t="s">
        <v>139</v>
      </c>
      <c r="F442" s="4" t="s">
        <v>6</v>
      </c>
      <c r="G442" s="4"/>
      <c r="I442" s="8" t="str">
        <f>C442</f>
        <v>Final Energy in Norway</v>
      </c>
      <c r="L442" s="4" t="s">
        <v>7</v>
      </c>
      <c r="M442" s="4"/>
    </row>
    <row r="443" spans="1:37">
      <c r="A443" s="5" t="s">
        <v>140</v>
      </c>
    </row>
    <row r="444" spans="1:37" ht="30">
      <c r="B444" s="1"/>
      <c r="C444" s="1"/>
      <c r="D444" s="1" t="str">
        <f>A443&amp;" Residential"</f>
        <v>NO Residential</v>
      </c>
      <c r="E444" s="1" t="str">
        <f>A443&amp;" Industry"</f>
        <v>NO Industry</v>
      </c>
      <c r="F444" s="1" t="str">
        <f>A443&amp;" Tertiary"</f>
        <v>NO Tertiary</v>
      </c>
      <c r="G444" s="1" t="str">
        <f>A443&amp;" TOTAL"</f>
        <v>NO TOTAL</v>
      </c>
      <c r="H444" s="1"/>
      <c r="I444" s="1"/>
      <c r="J444" s="1" t="str">
        <f>D444</f>
        <v>NO Residential</v>
      </c>
      <c r="K444" s="1" t="str">
        <f>E444</f>
        <v>NO Industry</v>
      </c>
      <c r="L444" s="1" t="str">
        <f>F444</f>
        <v>NO Tertiary</v>
      </c>
      <c r="M444" s="1" t="str">
        <f>G444</f>
        <v>NO TOTAL</v>
      </c>
    </row>
    <row r="445" spans="1:37">
      <c r="A445" s="4" t="str">
        <f>A443</f>
        <v>NO</v>
      </c>
      <c r="C445" t="str">
        <f>C430</f>
        <v>Space heating</v>
      </c>
      <c r="D445" s="2">
        <v>34.028593875401498</v>
      </c>
      <c r="E445" s="2">
        <v>3.4632444197222187</v>
      </c>
      <c r="F445" s="2">
        <v>10.365459128307069</v>
      </c>
      <c r="G445" s="2">
        <f>D445+E445+F445</f>
        <v>47.857297423430779</v>
      </c>
      <c r="I445" t="str">
        <f t="shared" ref="I445:I453" si="88">C445</f>
        <v>Space heating</v>
      </c>
      <c r="J445" s="9">
        <f>D445/D453</f>
        <v>0.89310535921127365</v>
      </c>
      <c r="K445" s="9">
        <f>E445/E453</f>
        <v>0.12222321012954405</v>
      </c>
      <c r="L445" s="9">
        <f>F445/F453</f>
        <v>0.71785619161796377</v>
      </c>
      <c r="M445" s="9">
        <f>G445/G453</f>
        <v>0.59173447178516247</v>
      </c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>
      <c r="A446" s="4" t="str">
        <f>A445</f>
        <v>NO</v>
      </c>
      <c r="C446" t="str">
        <f t="shared" ref="C446:C453" si="89">C431</f>
        <v>Hot water</v>
      </c>
      <c r="D446" s="2">
        <v>2.4069117635405943</v>
      </c>
      <c r="E446" s="2"/>
      <c r="F446" s="2">
        <v>1.1702729996839658</v>
      </c>
      <c r="G446" s="2">
        <f>D446+E446+F446</f>
        <v>3.5771847632245599</v>
      </c>
      <c r="I446" t="str">
        <f t="shared" si="88"/>
        <v>Hot water</v>
      </c>
      <c r="J446" s="9">
        <f>D446/D453</f>
        <v>6.3171161377922197E-2</v>
      </c>
      <c r="K446" s="9">
        <f>E446/E453</f>
        <v>0</v>
      </c>
      <c r="L446" s="9">
        <f>F446/F453</f>
        <v>8.1046841081285417E-2</v>
      </c>
      <c r="M446" s="9">
        <f>G446/G453</f>
        <v>4.4230319100891508E-2</v>
      </c>
    </row>
    <row r="447" spans="1:37">
      <c r="A447" s="4" t="str">
        <f t="shared" ref="A447:A452" si="90">A446</f>
        <v>NO</v>
      </c>
      <c r="C447" t="str">
        <f t="shared" si="89"/>
        <v>Process heating</v>
      </c>
      <c r="D447" s="2"/>
      <c r="E447" s="2"/>
      <c r="F447" s="2">
        <v>1.2303424435744361</v>
      </c>
      <c r="G447" s="2">
        <f>D447+F447+E448+E449</f>
        <v>24.5334487152411</v>
      </c>
      <c r="I447" t="str">
        <f t="shared" si="88"/>
        <v>Process heating</v>
      </c>
      <c r="J447" s="9">
        <f>D447/D453</f>
        <v>0</v>
      </c>
      <c r="K447" s="9">
        <f>E447/E453</f>
        <v>0</v>
      </c>
      <c r="L447" s="9">
        <f>F447/F453</f>
        <v>8.5206929089935421E-2</v>
      </c>
      <c r="M447" s="9">
        <f>G447/G453</f>
        <v>0.30334532240999357</v>
      </c>
    </row>
    <row r="448" spans="1:37">
      <c r="A448" s="4" t="str">
        <f t="shared" si="90"/>
        <v>NO</v>
      </c>
      <c r="C448" t="str">
        <f t="shared" si="89"/>
        <v>Process heating &lt; 500</v>
      </c>
      <c r="D448" s="2"/>
      <c r="E448" s="2">
        <v>7.910689943888892</v>
      </c>
      <c r="F448" s="2"/>
      <c r="G448" s="2"/>
      <c r="I448" t="str">
        <f t="shared" si="88"/>
        <v>Process heating &lt; 500</v>
      </c>
      <c r="J448" s="9">
        <f>D448/D453</f>
        <v>0</v>
      </c>
      <c r="K448" s="9">
        <f>E448/E453</f>
        <v>0.27918038755091801</v>
      </c>
      <c r="L448" s="9">
        <f>F448/F453</f>
        <v>0</v>
      </c>
      <c r="M448" s="9">
        <f>G448/G453</f>
        <v>0</v>
      </c>
    </row>
    <row r="449" spans="1:37">
      <c r="A449" s="4" t="str">
        <f t="shared" si="90"/>
        <v>NO</v>
      </c>
      <c r="C449" t="str">
        <f t="shared" si="89"/>
        <v>Process heating &gt; 500</v>
      </c>
      <c r="D449" s="2"/>
      <c r="E449" s="2">
        <v>15.39241632777777</v>
      </c>
      <c r="F449" s="2"/>
      <c r="G449" s="2"/>
      <c r="I449" t="str">
        <f t="shared" si="88"/>
        <v>Process heating &gt; 500</v>
      </c>
      <c r="J449" s="9">
        <f>D449/D453</f>
        <v>0</v>
      </c>
      <c r="K449" s="9">
        <f>E449/E453</f>
        <v>0.54322199279896743</v>
      </c>
      <c r="L449" s="9">
        <f>F449/F453</f>
        <v>0</v>
      </c>
      <c r="M449" s="9">
        <f>G449/G453</f>
        <v>0</v>
      </c>
    </row>
    <row r="450" spans="1:37">
      <c r="A450" s="4" t="str">
        <f t="shared" si="90"/>
        <v>NO</v>
      </c>
      <c r="C450" t="str">
        <f t="shared" si="89"/>
        <v>Cooking</v>
      </c>
      <c r="D450" s="2">
        <v>1.6659272149074267</v>
      </c>
      <c r="E450" s="2"/>
      <c r="F450" s="2"/>
      <c r="G450" s="2">
        <f>D450+E450+F450</f>
        <v>1.6659272149074267</v>
      </c>
      <c r="I450" t="str">
        <f t="shared" si="88"/>
        <v>Cooking</v>
      </c>
      <c r="J450" s="9">
        <f>D450/D453</f>
        <v>4.3723479410804164E-2</v>
      </c>
      <c r="K450" s="9">
        <f>E450/E453</f>
        <v>0</v>
      </c>
      <c r="L450" s="9">
        <f>F450/F453</f>
        <v>0</v>
      </c>
      <c r="M450" s="9">
        <f>G450/G453</f>
        <v>2.0598458617998246E-2</v>
      </c>
    </row>
    <row r="451" spans="1:37">
      <c r="A451" s="4" t="str">
        <f t="shared" si="90"/>
        <v>NO</v>
      </c>
      <c r="C451" t="str">
        <f t="shared" si="89"/>
        <v>Space cooling</v>
      </c>
      <c r="D451" s="2">
        <v>0</v>
      </c>
      <c r="E451" s="2">
        <v>1.396881666666666E-2</v>
      </c>
      <c r="F451" s="2">
        <v>0.22262985177881683</v>
      </c>
      <c r="G451" s="2">
        <f>D451+E451+F451</f>
        <v>0.2365986684454835</v>
      </c>
      <c r="I451" t="str">
        <f t="shared" si="88"/>
        <v>Space cooling</v>
      </c>
      <c r="J451" s="9">
        <f>D451/D453</f>
        <v>0</v>
      </c>
      <c r="K451" s="9">
        <f>E451/E453</f>
        <v>4.9298097615877107E-4</v>
      </c>
      <c r="L451" s="9">
        <f>F451/F453</f>
        <v>1.5418151338995736E-2</v>
      </c>
      <c r="M451" s="9">
        <f>G451/G453</f>
        <v>2.9254386610873613E-3</v>
      </c>
    </row>
    <row r="452" spans="1:37">
      <c r="A452" s="4" t="str">
        <f t="shared" si="90"/>
        <v>NO</v>
      </c>
      <c r="C452" t="str">
        <f t="shared" si="89"/>
        <v>Process cooling</v>
      </c>
      <c r="D452" s="2"/>
      <c r="E452" s="2">
        <v>1.5550876216666669</v>
      </c>
      <c r="F452" s="2">
        <v>1.4507602623952567</v>
      </c>
      <c r="G452" s="2">
        <f>D452+E452+F452</f>
        <v>3.0058478840619234</v>
      </c>
      <c r="I452" t="str">
        <f t="shared" si="88"/>
        <v>Process cooling</v>
      </c>
      <c r="J452" s="9">
        <f>D452/D453</f>
        <v>0</v>
      </c>
      <c r="K452" s="9">
        <f>E452/E453</f>
        <v>5.4881428544411824E-2</v>
      </c>
      <c r="L452" s="9">
        <f>F452/F453</f>
        <v>0.10047188687181952</v>
      </c>
      <c r="M452" s="9">
        <f>G452/G453</f>
        <v>3.7165989424866736E-2</v>
      </c>
    </row>
    <row r="453" spans="1:37">
      <c r="C453" t="str">
        <f t="shared" si="89"/>
        <v>TOTAL</v>
      </c>
      <c r="D453" s="2">
        <f>SUM(D445:D452)</f>
        <v>38.101432853849516</v>
      </c>
      <c r="E453" s="2">
        <f>SUM(E445:E452)</f>
        <v>28.335407129722213</v>
      </c>
      <c r="F453" s="2">
        <f>SUM(F445:F452)</f>
        <v>14.439464685739546</v>
      </c>
      <c r="G453" s="2">
        <f>D453+E453+F453</f>
        <v>80.876304669311281</v>
      </c>
      <c r="I453" t="str">
        <f t="shared" si="88"/>
        <v>TOTAL</v>
      </c>
      <c r="J453" s="9">
        <f>D453/D453</f>
        <v>1</v>
      </c>
      <c r="K453" s="9">
        <f>E453/E453</f>
        <v>1</v>
      </c>
      <c r="L453" s="9">
        <f>F453/F453</f>
        <v>1</v>
      </c>
      <c r="M453" s="9">
        <f>G453/G453</f>
        <v>1</v>
      </c>
    </row>
    <row r="454" spans="1:37">
      <c r="G454" s="2"/>
      <c r="M454" s="9"/>
    </row>
    <row r="457" spans="1:37" ht="15.75">
      <c r="A457" s="4">
        <f>A442+1</f>
        <v>32</v>
      </c>
      <c r="C457" s="8" t="s">
        <v>141</v>
      </c>
      <c r="F457" s="4" t="s">
        <v>6</v>
      </c>
      <c r="G457" s="4"/>
      <c r="I457" s="8" t="str">
        <f>C457</f>
        <v>Final Energy in Switzerland</v>
      </c>
      <c r="L457" s="4" t="s">
        <v>7</v>
      </c>
      <c r="M457" s="4"/>
    </row>
    <row r="458" spans="1:37">
      <c r="A458" s="5" t="s">
        <v>142</v>
      </c>
    </row>
    <row r="459" spans="1:37" ht="30">
      <c r="B459" s="1"/>
      <c r="C459" s="1"/>
      <c r="D459" s="1" t="str">
        <f>A458&amp;" Residential"</f>
        <v>CH Residential</v>
      </c>
      <c r="E459" s="1" t="str">
        <f>A458&amp;" Industry"</f>
        <v>CH Industry</v>
      </c>
      <c r="F459" s="1" t="str">
        <f>A458&amp;" Tertiary"</f>
        <v>CH Tertiary</v>
      </c>
      <c r="G459" s="1" t="str">
        <f>A458&amp;" TOTAL"</f>
        <v>CH TOTAL</v>
      </c>
      <c r="H459" s="1"/>
      <c r="I459" s="1"/>
      <c r="J459" s="1" t="str">
        <f>D459</f>
        <v>CH Residential</v>
      </c>
      <c r="K459" s="1" t="str">
        <f>E459</f>
        <v>CH Industry</v>
      </c>
      <c r="L459" s="1" t="str">
        <f>F459</f>
        <v>CH Tertiary</v>
      </c>
      <c r="M459" s="1" t="str">
        <f>G459</f>
        <v>CH TOTAL</v>
      </c>
    </row>
    <row r="460" spans="1:37">
      <c r="A460" s="4" t="str">
        <f>A458</f>
        <v>CH</v>
      </c>
      <c r="C460" t="str">
        <f>C445</f>
        <v>Space heating</v>
      </c>
      <c r="D460" s="2">
        <v>48.686222222222213</v>
      </c>
      <c r="E460" s="2">
        <v>1.8216891044444443</v>
      </c>
      <c r="F460" s="2">
        <v>15.986358061264639</v>
      </c>
      <c r="G460" s="2">
        <f>D460+E460+F460</f>
        <v>66.494269387931297</v>
      </c>
      <c r="I460" t="str">
        <f t="shared" ref="I460:I468" si="91">C460</f>
        <v>Space heating</v>
      </c>
      <c r="J460" s="9">
        <f>D460/D468</f>
        <v>0.80807901977707453</v>
      </c>
      <c r="K460" s="9">
        <f>E460/E468</f>
        <v>7.6901278336532403E-2</v>
      </c>
      <c r="L460" s="9">
        <f>F460/F468</f>
        <v>0.68865065524812774</v>
      </c>
      <c r="M460" s="9">
        <f>G460/G468</f>
        <v>0.62056001677904482</v>
      </c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>
      <c r="A461" s="4" t="str">
        <f>A460</f>
        <v>CH</v>
      </c>
      <c r="C461" t="str">
        <f t="shared" ref="C461:C468" si="92">C446</f>
        <v>Hot water</v>
      </c>
      <c r="D461" s="2">
        <v>9.2295555555555566</v>
      </c>
      <c r="E461" s="2"/>
      <c r="F461" s="2">
        <v>2.5831195226934209</v>
      </c>
      <c r="G461" s="2">
        <f>D461+E461+F461</f>
        <v>11.812675078248978</v>
      </c>
      <c r="I461" t="str">
        <f t="shared" si="91"/>
        <v>Hot water</v>
      </c>
      <c r="J461" s="9">
        <f>D461/D468</f>
        <v>0.15318933911670765</v>
      </c>
      <c r="K461" s="9">
        <f>E461/E468</f>
        <v>0</v>
      </c>
      <c r="L461" s="9">
        <f>F461/F468</f>
        <v>0.11127405911151809</v>
      </c>
      <c r="M461" s="9">
        <f>G461/G468</f>
        <v>0.11024218947345965</v>
      </c>
    </row>
    <row r="462" spans="1:37">
      <c r="A462" s="4" t="str">
        <f t="shared" ref="A462:A467" si="93">A461</f>
        <v>CH</v>
      </c>
      <c r="C462" t="str">
        <f t="shared" si="92"/>
        <v>Process heating</v>
      </c>
      <c r="D462" s="2"/>
      <c r="E462" s="2"/>
      <c r="F462" s="2">
        <v>1.3811575970442296</v>
      </c>
      <c r="G462" s="2">
        <f>D462+F462+E463+E464</f>
        <v>22.232242367044229</v>
      </c>
      <c r="I462" t="str">
        <f t="shared" si="91"/>
        <v>Process heating</v>
      </c>
      <c r="J462" s="9">
        <f>D462/D468</f>
        <v>0</v>
      </c>
      <c r="K462" s="9">
        <f>E462/E468</f>
        <v>0</v>
      </c>
      <c r="L462" s="9">
        <f>F462/F468</f>
        <v>5.9496670884037269E-2</v>
      </c>
      <c r="M462" s="9">
        <f>G462/G468</f>
        <v>0.20748315341040216</v>
      </c>
    </row>
    <row r="463" spans="1:37">
      <c r="A463" s="4" t="str">
        <f t="shared" si="93"/>
        <v>CH</v>
      </c>
      <c r="C463" t="str">
        <f t="shared" si="92"/>
        <v>Process heating &lt; 500</v>
      </c>
      <c r="D463" s="2"/>
      <c r="E463" s="2">
        <v>11.254955393888892</v>
      </c>
      <c r="F463" s="2"/>
      <c r="G463" s="2"/>
      <c r="I463" t="str">
        <f t="shared" si="91"/>
        <v>Process heating &lt; 500</v>
      </c>
      <c r="J463" s="9">
        <f>D463/D468</f>
        <v>0</v>
      </c>
      <c r="K463" s="9">
        <f>E463/E468</f>
        <v>0.47511974205645907</v>
      </c>
      <c r="L463" s="9">
        <f>F463/F468</f>
        <v>0</v>
      </c>
      <c r="M463" s="9">
        <f>G463/G468</f>
        <v>0</v>
      </c>
    </row>
    <row r="464" spans="1:37">
      <c r="A464" s="4" t="str">
        <f t="shared" si="93"/>
        <v>CH</v>
      </c>
      <c r="C464" t="str">
        <f t="shared" si="92"/>
        <v>Process heating &gt; 500</v>
      </c>
      <c r="D464" s="2"/>
      <c r="E464" s="2">
        <v>9.5961293761111097</v>
      </c>
      <c r="F464" s="2"/>
      <c r="G464" s="2"/>
      <c r="I464" t="str">
        <f t="shared" si="91"/>
        <v>Process heating &gt; 500</v>
      </c>
      <c r="J464" s="9">
        <f>D464/D468</f>
        <v>0</v>
      </c>
      <c r="K464" s="9">
        <f>E464/E468</f>
        <v>0.40509361026822827</v>
      </c>
      <c r="L464" s="9">
        <f>F464/F468</f>
        <v>0</v>
      </c>
      <c r="M464" s="9">
        <f>G464/G468</f>
        <v>0</v>
      </c>
    </row>
    <row r="465" spans="1:37">
      <c r="A465" s="4" t="str">
        <f t="shared" si="93"/>
        <v>CH</v>
      </c>
      <c r="C465" t="str">
        <f t="shared" si="92"/>
        <v>Cooking</v>
      </c>
      <c r="D465" s="2">
        <v>2.0557777777777777</v>
      </c>
      <c r="E465" s="2"/>
      <c r="F465" s="2"/>
      <c r="G465" s="2">
        <f>D465+E465+F465</f>
        <v>2.0557777777777777</v>
      </c>
      <c r="I465" t="str">
        <f t="shared" si="91"/>
        <v>Cooking</v>
      </c>
      <c r="J465" s="9">
        <f>D465/D468</f>
        <v>3.4121170543150323E-2</v>
      </c>
      <c r="K465" s="9">
        <f>E465/E468</f>
        <v>0</v>
      </c>
      <c r="L465" s="9">
        <f>F465/F468</f>
        <v>0</v>
      </c>
      <c r="M465" s="9">
        <f>G465/G468</f>
        <v>1.9185615602888489E-2</v>
      </c>
    </row>
    <row r="466" spans="1:37">
      <c r="A466" s="4" t="str">
        <f t="shared" si="93"/>
        <v>CH</v>
      </c>
      <c r="C466" t="str">
        <f t="shared" si="92"/>
        <v>Space cooling</v>
      </c>
      <c r="D466" s="2">
        <v>0.27777777777777779</v>
      </c>
      <c r="E466" s="2">
        <v>2.9295915277777775E-2</v>
      </c>
      <c r="F466" s="2">
        <v>1.3387519513995236</v>
      </c>
      <c r="G466" s="2">
        <f>D466+E466+F466</f>
        <v>1.6458256444550792</v>
      </c>
      <c r="I466" t="str">
        <f t="shared" si="91"/>
        <v>Space cooling</v>
      </c>
      <c r="J466" s="9">
        <f>D466/D468</f>
        <v>4.6104705630675494E-3</v>
      </c>
      <c r="K466" s="9">
        <f>E466/E468</f>
        <v>1.2367057196551216E-3</v>
      </c>
      <c r="L466" s="9">
        <f>F466/F468</f>
        <v>5.7669946151141065E-2</v>
      </c>
      <c r="M466" s="9">
        <f>G466/G468</f>
        <v>1.53597234609784E-2</v>
      </c>
    </row>
    <row r="467" spans="1:37">
      <c r="A467" s="4" t="str">
        <f t="shared" si="93"/>
        <v>CH</v>
      </c>
      <c r="C467" t="str">
        <f t="shared" si="92"/>
        <v>Process cooling</v>
      </c>
      <c r="D467" s="2"/>
      <c r="E467" s="2">
        <v>0.98660150222222254</v>
      </c>
      <c r="F467" s="2">
        <v>1.9246444515870147</v>
      </c>
      <c r="G467" s="2">
        <f>D467+E467+F467</f>
        <v>2.911245953809237</v>
      </c>
      <c r="I467" t="str">
        <f t="shared" si="91"/>
        <v>Process cooling</v>
      </c>
      <c r="J467" s="9">
        <f>D467/D468</f>
        <v>0</v>
      </c>
      <c r="K467" s="9">
        <f>E467/E468</f>
        <v>4.1648663619125219E-2</v>
      </c>
      <c r="L467" s="9">
        <f>F467/F468</f>
        <v>8.2908668605175831E-2</v>
      </c>
      <c r="M467" s="9">
        <f>G467/G468</f>
        <v>2.7169301273226483E-2</v>
      </c>
    </row>
    <row r="468" spans="1:37">
      <c r="C468" t="str">
        <f t="shared" si="92"/>
        <v>TOTAL</v>
      </c>
      <c r="D468" s="2">
        <f>SUM(D460:D467)</f>
        <v>60.249333333333325</v>
      </c>
      <c r="E468" s="2">
        <f>SUM(E460:E467)</f>
        <v>23.688671291944445</v>
      </c>
      <c r="F468" s="2">
        <f>SUM(F460:F467)</f>
        <v>23.214031583988827</v>
      </c>
      <c r="G468" s="2">
        <f>D468+E468+F468</f>
        <v>107.1520362092666</v>
      </c>
      <c r="I468" t="str">
        <f t="shared" si="91"/>
        <v>TOTAL</v>
      </c>
      <c r="J468" s="9">
        <f>D468/D468</f>
        <v>1</v>
      </c>
      <c r="K468" s="9">
        <f>E468/E468</f>
        <v>1</v>
      </c>
      <c r="L468" s="9">
        <f>F468/F468</f>
        <v>1</v>
      </c>
      <c r="M468" s="9">
        <f>G468/G468</f>
        <v>1</v>
      </c>
    </row>
    <row r="472" spans="1:37" ht="15.75">
      <c r="A472" s="4">
        <f>A457+1</f>
        <v>33</v>
      </c>
      <c r="C472" s="8" t="s">
        <v>143</v>
      </c>
      <c r="F472" s="4" t="s">
        <v>6</v>
      </c>
      <c r="G472" s="4"/>
      <c r="I472" s="8" t="str">
        <f>C472</f>
        <v>Final Energy in Iceland</v>
      </c>
      <c r="L472" s="4" t="s">
        <v>7</v>
      </c>
      <c r="M472" s="4"/>
    </row>
    <row r="473" spans="1:37">
      <c r="A473" s="5" t="s">
        <v>144</v>
      </c>
    </row>
    <row r="474" spans="1:37" ht="30">
      <c r="B474" s="1"/>
      <c r="C474" s="1"/>
      <c r="D474" s="1" t="str">
        <f>A473&amp;" Residential"</f>
        <v>IS Residential</v>
      </c>
      <c r="E474" s="1" t="str">
        <f>A473&amp;" Industry"</f>
        <v>IS Industry</v>
      </c>
      <c r="F474" s="1" t="str">
        <f>A473&amp;" Tertiary"</f>
        <v>IS Tertiary</v>
      </c>
      <c r="G474" s="1" t="str">
        <f>A473&amp;" TOTAL"</f>
        <v>IS TOTAL</v>
      </c>
      <c r="H474" s="1"/>
      <c r="I474" s="1"/>
      <c r="J474" s="1" t="str">
        <f>D474</f>
        <v>IS Residential</v>
      </c>
      <c r="K474" s="1" t="str">
        <f>E474</f>
        <v>IS Industry</v>
      </c>
      <c r="L474" s="1" t="str">
        <f>F474</f>
        <v>IS Tertiary</v>
      </c>
      <c r="M474" s="1" t="str">
        <f>G474</f>
        <v>IS TOTAL</v>
      </c>
    </row>
    <row r="475" spans="1:37">
      <c r="A475" s="4" t="str">
        <f>A473</f>
        <v>IS</v>
      </c>
      <c r="C475" t="str">
        <f>C460</f>
        <v>Space heating</v>
      </c>
      <c r="D475" s="2">
        <v>4.490066394594594</v>
      </c>
      <c r="E475" s="2">
        <v>1.2523709555555556</v>
      </c>
      <c r="F475" s="2">
        <v>0.47080685415097778</v>
      </c>
      <c r="G475" s="2">
        <f>D475+E475+F475</f>
        <v>6.2132442043011276</v>
      </c>
      <c r="I475" t="str">
        <f t="shared" ref="I475:I483" si="94">C475</f>
        <v>Space heating</v>
      </c>
      <c r="J475" s="9">
        <f>D475/D483</f>
        <v>0.85453703967729977</v>
      </c>
      <c r="K475" s="9">
        <f>E475/E483</f>
        <v>0.48810784593956791</v>
      </c>
      <c r="L475" s="9">
        <f>F475/F483</f>
        <v>0.7724147710418815</v>
      </c>
      <c r="M475" s="9">
        <f>G475/G483</f>
        <v>0.73706783187543623</v>
      </c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spans="1:37">
      <c r="A476" s="4" t="str">
        <f>A475</f>
        <v>IS</v>
      </c>
      <c r="C476" t="str">
        <f t="shared" ref="C476:C483" si="95">C461</f>
        <v>Hot water</v>
      </c>
      <c r="D476" s="2">
        <v>0.6709294612612613</v>
      </c>
      <c r="E476" s="2"/>
      <c r="F476" s="2">
        <v>4.050871174218134E-2</v>
      </c>
      <c r="G476" s="2">
        <f>D476+E476+F476</f>
        <v>0.71143817300344259</v>
      </c>
      <c r="I476" t="str">
        <f t="shared" si="94"/>
        <v>Hot water</v>
      </c>
      <c r="J476" s="9">
        <f>D476/D483</f>
        <v>0.12768944271040114</v>
      </c>
      <c r="K476" s="9">
        <f>E476/E483</f>
        <v>0</v>
      </c>
      <c r="L476" s="9">
        <f>F476/F483</f>
        <v>6.6459370821956409E-2</v>
      </c>
      <c r="M476" s="9">
        <f>G476/G483</f>
        <v>8.4396842365549923E-2</v>
      </c>
    </row>
    <row r="477" spans="1:37">
      <c r="A477" s="4" t="str">
        <f t="shared" ref="A477:A482" si="96">A476</f>
        <v>IS</v>
      </c>
      <c r="C477" t="str">
        <f t="shared" si="95"/>
        <v>Process heating</v>
      </c>
      <c r="D477" s="2"/>
      <c r="E477" s="2"/>
      <c r="F477" s="2">
        <v>3.3641145185741621E-2</v>
      </c>
      <c r="G477" s="2">
        <f>D477+F477+E478+E479</f>
        <v>1.0150913568524083</v>
      </c>
      <c r="I477" t="str">
        <f t="shared" si="94"/>
        <v>Process heating</v>
      </c>
      <c r="J477" s="9">
        <f>D477/D483</f>
        <v>0</v>
      </c>
      <c r="K477" s="9">
        <f>E477/E483</f>
        <v>0</v>
      </c>
      <c r="L477" s="9">
        <f>F477/F483</f>
        <v>5.5192309175470279E-2</v>
      </c>
      <c r="M477" s="9">
        <f>G477/G483</f>
        <v>0.12041876368431854</v>
      </c>
    </row>
    <row r="478" spans="1:37">
      <c r="A478" s="4" t="str">
        <f t="shared" si="96"/>
        <v>IS</v>
      </c>
      <c r="C478" t="str">
        <f t="shared" si="95"/>
        <v>Process heating &lt; 500</v>
      </c>
      <c r="D478" s="2"/>
      <c r="E478" s="2">
        <v>0.15036080055555562</v>
      </c>
      <c r="F478" s="2"/>
      <c r="G478" s="2"/>
      <c r="I478" t="str">
        <f t="shared" si="94"/>
        <v>Process heating &lt; 500</v>
      </c>
      <c r="J478" s="9">
        <f>D478/D483</f>
        <v>0</v>
      </c>
      <c r="K478" s="9">
        <f>E478/E483</f>
        <v>5.8602673710493547E-2</v>
      </c>
      <c r="L478" s="9">
        <f>F478/F483</f>
        <v>0</v>
      </c>
      <c r="M478" s="9">
        <f>G478/G483</f>
        <v>0</v>
      </c>
    </row>
    <row r="479" spans="1:37">
      <c r="A479" s="4" t="str">
        <f t="shared" si="96"/>
        <v>IS</v>
      </c>
      <c r="C479" t="str">
        <f t="shared" si="95"/>
        <v>Process heating &gt; 500</v>
      </c>
      <c r="D479" s="2"/>
      <c r="E479" s="2">
        <v>0.83108941111111101</v>
      </c>
      <c r="F479" s="2"/>
      <c r="G479" s="2"/>
      <c r="I479" t="str">
        <f t="shared" si="94"/>
        <v>Process heating &gt; 500</v>
      </c>
      <c r="J479" s="9">
        <f>D479/D483</f>
        <v>0</v>
      </c>
      <c r="K479" s="9">
        <f>E479/E483</f>
        <v>0.3239146200581407</v>
      </c>
      <c r="L479" s="9">
        <f>F479/F483</f>
        <v>0</v>
      </c>
      <c r="M479" s="9">
        <f>G479/G483</f>
        <v>0</v>
      </c>
    </row>
    <row r="480" spans="1:37">
      <c r="A480" s="4" t="str">
        <f t="shared" si="96"/>
        <v>IS</v>
      </c>
      <c r="C480" t="str">
        <f t="shared" si="95"/>
        <v>Cooking</v>
      </c>
      <c r="D480" s="2">
        <v>9.3388899999999997E-2</v>
      </c>
      <c r="E480" s="2"/>
      <c r="F480" s="2"/>
      <c r="G480" s="2">
        <f>D480+E480+F480</f>
        <v>9.3388899999999997E-2</v>
      </c>
      <c r="I480" t="str">
        <f t="shared" si="94"/>
        <v>Cooking</v>
      </c>
      <c r="J480" s="9">
        <f>D480/D483</f>
        <v>1.777351761229911E-2</v>
      </c>
      <c r="K480" s="9">
        <f>E480/E483</f>
        <v>0</v>
      </c>
      <c r="L480" s="9">
        <f>F480/F483</f>
        <v>0</v>
      </c>
      <c r="M480" s="9">
        <f>G480/G483</f>
        <v>1.1078585000180987E-2</v>
      </c>
    </row>
    <row r="481" spans="1:13">
      <c r="A481" s="4" t="str">
        <f t="shared" si="96"/>
        <v>IS</v>
      </c>
      <c r="C481" t="str">
        <f t="shared" si="95"/>
        <v>Space cooling</v>
      </c>
      <c r="D481" s="2">
        <v>0</v>
      </c>
      <c r="E481" s="2">
        <v>3.7091013055555566E-2</v>
      </c>
      <c r="F481" s="2">
        <v>1.822375754458468E-2</v>
      </c>
      <c r="G481" s="2">
        <f>D481+E481+F481</f>
        <v>5.5314770600140242E-2</v>
      </c>
      <c r="I481" t="str">
        <f t="shared" si="94"/>
        <v>Space cooling</v>
      </c>
      <c r="J481" s="9">
        <f>D481/D483</f>
        <v>0</v>
      </c>
      <c r="K481" s="9">
        <f>E481/E483</f>
        <v>1.4456111750238127E-2</v>
      </c>
      <c r="L481" s="9">
        <f>F481/F483</f>
        <v>2.9898246780428489E-2</v>
      </c>
      <c r="M481" s="9">
        <f>G481/G483</f>
        <v>6.5619081910073462E-3</v>
      </c>
    </row>
    <row r="482" spans="1:13">
      <c r="A482" s="4" t="str">
        <f t="shared" si="96"/>
        <v>IS</v>
      </c>
      <c r="C482" t="str">
        <f t="shared" si="95"/>
        <v>Process cooling</v>
      </c>
      <c r="D482" s="2"/>
      <c r="E482" s="2">
        <v>0.29485472138888841</v>
      </c>
      <c r="F482" s="2">
        <v>4.6345490487736618E-2</v>
      </c>
      <c r="G482" s="2">
        <f>D482+E482+F482</f>
        <v>0.34120021187662503</v>
      </c>
      <c r="I482" t="str">
        <f t="shared" si="94"/>
        <v>Process cooling</v>
      </c>
      <c r="J482" s="9">
        <f>D482/D483</f>
        <v>0</v>
      </c>
      <c r="K482" s="9">
        <f>E482/E483</f>
        <v>0.11491874854155973</v>
      </c>
      <c r="L482" s="9">
        <f>F482/F483</f>
        <v>7.6035302180263373E-2</v>
      </c>
      <c r="M482" s="9">
        <f>G482/G483</f>
        <v>4.0476068883507063E-2</v>
      </c>
    </row>
    <row r="483" spans="1:13">
      <c r="C483" t="str">
        <f t="shared" si="95"/>
        <v>TOTAL</v>
      </c>
      <c r="D483" s="2">
        <f>SUM(D475:D482)</f>
        <v>5.2543847558558552</v>
      </c>
      <c r="E483" s="2">
        <f>SUM(E475:E482)</f>
        <v>2.5657669016666662</v>
      </c>
      <c r="F483" s="2">
        <f>SUM(F475:F482)</f>
        <v>0.60952595911122198</v>
      </c>
      <c r="G483" s="2">
        <f>D483+E483+F483</f>
        <v>8.429677616633743</v>
      </c>
      <c r="I483" t="str">
        <f t="shared" si="94"/>
        <v>TOTAL</v>
      </c>
      <c r="J483" s="9">
        <f>D483/D483</f>
        <v>1</v>
      </c>
      <c r="K483" s="9">
        <f>E483/E483</f>
        <v>1</v>
      </c>
      <c r="L483" s="9">
        <f>F483/F483</f>
        <v>1</v>
      </c>
      <c r="M483" s="9">
        <f>G483/G483</f>
        <v>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3:AM421"/>
  <sheetViews>
    <sheetView zoomScale="70" zoomScaleNormal="70" workbookViewId="0"/>
  </sheetViews>
  <sheetFormatPr baseColWidth="10" defaultColWidth="9.140625" defaultRowHeight="15"/>
  <cols>
    <col min="1" max="1" width="4.5703125" style="4" customWidth="1"/>
    <col min="3" max="7" width="11.28515625" customWidth="1"/>
    <col min="9" max="13" width="12.140625" customWidth="1"/>
  </cols>
  <sheetData>
    <row r="3" spans="1:13" ht="18.75">
      <c r="B3" s="6" t="s">
        <v>49</v>
      </c>
    </row>
    <row r="4" spans="1:13">
      <c r="B4" s="7">
        <v>2012</v>
      </c>
    </row>
    <row r="5" spans="1:13">
      <c r="B5" s="3" t="s">
        <v>1</v>
      </c>
    </row>
    <row r="7" spans="1:13" ht="15.75">
      <c r="C7" s="8" t="s">
        <v>82</v>
      </c>
      <c r="F7" s="4" t="s">
        <v>6</v>
      </c>
      <c r="G7" s="4"/>
      <c r="I7" s="8" t="str">
        <f>C7</f>
        <v>Final Energy in EU</v>
      </c>
      <c r="L7" s="4" t="s">
        <v>7</v>
      </c>
      <c r="M7" s="4"/>
    </row>
    <row r="8" spans="1:13">
      <c r="A8" s="5" t="s">
        <v>2</v>
      </c>
    </row>
    <row r="9" spans="1:13" s="1" customFormat="1" ht="50.25" customHeight="1">
      <c r="A9" s="4"/>
      <c r="D9" s="1" t="s">
        <v>50</v>
      </c>
      <c r="E9" s="1" t="s">
        <v>17</v>
      </c>
      <c r="F9" s="1" t="s">
        <v>51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>
      <c r="A10" s="4" t="str">
        <f>A8</f>
        <v>EU</v>
      </c>
      <c r="B10" s="12">
        <v>301</v>
      </c>
      <c r="C10" t="s">
        <v>145</v>
      </c>
      <c r="D10" s="2">
        <v>274.66091662551213</v>
      </c>
      <c r="E10" s="2">
        <v>173.4728888266697</v>
      </c>
      <c r="F10" s="2">
        <v>101.18802779884254</v>
      </c>
      <c r="G10" s="2"/>
      <c r="I10" t="str">
        <f t="shared" ref="I10:I18" si="0">C10</f>
        <v>Wholesale and retail trade</v>
      </c>
      <c r="J10" s="9">
        <f>D10/D18</f>
        <v>0.24801891069716886</v>
      </c>
      <c r="K10" s="9">
        <f>E10/E18</f>
        <v>0.1935132826434236</v>
      </c>
      <c r="L10" s="9">
        <f>F10/F18</f>
        <v>0.47960941406713836</v>
      </c>
      <c r="M10" s="9"/>
    </row>
    <row r="11" spans="1:13">
      <c r="A11" s="4" t="str">
        <f>A10</f>
        <v>EU</v>
      </c>
      <c r="B11" s="12">
        <v>302</v>
      </c>
      <c r="C11" t="s">
        <v>146</v>
      </c>
      <c r="D11" s="2">
        <v>161.36107310720129</v>
      </c>
      <c r="E11" s="2">
        <v>111.04030942089578</v>
      </c>
      <c r="F11" s="2">
        <v>50.320763686305519</v>
      </c>
      <c r="G11" s="2"/>
      <c r="I11" t="str">
        <f t="shared" si="0"/>
        <v>Hotels, cafes, restaurants</v>
      </c>
      <c r="J11" s="9">
        <f>D11/D18</f>
        <v>0.14570910951826679</v>
      </c>
      <c r="K11" s="9">
        <f>E11/E18</f>
        <v>0.12386820169490076</v>
      </c>
      <c r="L11" s="9">
        <f>F11/F18</f>
        <v>0.2385095599943691</v>
      </c>
      <c r="M11" s="9"/>
    </row>
    <row r="12" spans="1:13">
      <c r="A12" s="4" t="str">
        <f t="shared" ref="A12:A17" si="1">A11</f>
        <v>EU</v>
      </c>
      <c r="B12" s="12">
        <v>303</v>
      </c>
      <c r="C12" t="s">
        <v>147</v>
      </c>
      <c r="D12" s="2">
        <v>80.665235873235957</v>
      </c>
      <c r="E12" s="2">
        <v>75.078580921085873</v>
      </c>
      <c r="F12" s="2">
        <v>5.5866549521501216</v>
      </c>
      <c r="G12" s="2"/>
      <c r="I12" t="str">
        <f t="shared" si="0"/>
        <v>Traffic and data transmission</v>
      </c>
      <c r="J12" s="9">
        <f>D12/D18</f>
        <v>7.2840738239027092E-2</v>
      </c>
      <c r="K12" s="9">
        <f>E12/E18</f>
        <v>8.3752007293577749E-2</v>
      </c>
      <c r="L12" s="9">
        <f>F12/F18</f>
        <v>2.6479538800010548E-2</v>
      </c>
      <c r="M12" s="9"/>
    </row>
    <row r="13" spans="1:13">
      <c r="A13" s="4" t="str">
        <f t="shared" si="1"/>
        <v>EU</v>
      </c>
      <c r="B13" s="12">
        <v>304</v>
      </c>
      <c r="C13" t="s">
        <v>148</v>
      </c>
      <c r="D13" s="2">
        <v>33.85863122041507</v>
      </c>
      <c r="E13" s="2">
        <v>24.083148490399282</v>
      </c>
      <c r="F13" s="2">
        <v>9.7754827300157885</v>
      </c>
      <c r="G13" s="2"/>
      <c r="I13" t="str">
        <f t="shared" si="0"/>
        <v>Finance</v>
      </c>
      <c r="J13" s="9">
        <f>D13/D18</f>
        <v>3.0574356687355794E-2</v>
      </c>
      <c r="K13" s="9">
        <f>E13/E18</f>
        <v>2.6865345658840991E-2</v>
      </c>
      <c r="L13" s="9">
        <f>F13/F18</f>
        <v>4.6333678463292789E-2</v>
      </c>
      <c r="M13" s="9"/>
    </row>
    <row r="14" spans="1:13">
      <c r="A14" s="4" t="str">
        <f t="shared" si="1"/>
        <v>EU</v>
      </c>
      <c r="B14" s="12">
        <v>305</v>
      </c>
      <c r="C14" t="s">
        <v>149</v>
      </c>
      <c r="D14" s="2">
        <v>144.66022436203352</v>
      </c>
      <c r="E14" s="2">
        <v>140.53847659837626</v>
      </c>
      <c r="F14" s="2">
        <v>4.1217477636572317</v>
      </c>
      <c r="G14" s="2"/>
      <c r="I14" t="str">
        <f t="shared" si="0"/>
        <v>Health</v>
      </c>
      <c r="J14" s="9">
        <f>D14/D18</f>
        <v>0.13062823683938365</v>
      </c>
      <c r="K14" s="9">
        <f>E14/E18</f>
        <v>0.15677413414975447</v>
      </c>
      <c r="L14" s="9">
        <f>F14/F18</f>
        <v>1.953619487267836E-2</v>
      </c>
      <c r="M14" s="9"/>
    </row>
    <row r="15" spans="1:13">
      <c r="A15" s="4" t="str">
        <f t="shared" si="1"/>
        <v>EU</v>
      </c>
      <c r="B15" s="12">
        <v>306</v>
      </c>
      <c r="C15" t="s">
        <v>150</v>
      </c>
      <c r="D15" s="2">
        <v>157.45093677210403</v>
      </c>
      <c r="E15" s="2">
        <v>153.17294343401596</v>
      </c>
      <c r="F15" s="2">
        <v>4.2779933380880273</v>
      </c>
      <c r="G15" s="2"/>
      <c r="I15" t="str">
        <f t="shared" si="0"/>
        <v>Education</v>
      </c>
      <c r="J15" s="9">
        <f>D15/D18</f>
        <v>0.14217825494156522</v>
      </c>
      <c r="K15" s="9">
        <f>E15/E18</f>
        <v>0.17086819327536826</v>
      </c>
      <c r="L15" s="9">
        <f>F15/F18</f>
        <v>2.0276765175642544E-2</v>
      </c>
      <c r="M15" s="9"/>
    </row>
    <row r="16" spans="1:13">
      <c r="A16" s="4" t="str">
        <f t="shared" si="1"/>
        <v>EU</v>
      </c>
      <c r="B16" s="12">
        <v>307</v>
      </c>
      <c r="C16" t="s">
        <v>151</v>
      </c>
      <c r="D16" s="2">
        <v>61.747224425637079</v>
      </c>
      <c r="E16" s="2">
        <v>57.5330849217085</v>
      </c>
      <c r="F16" s="2">
        <v>4.2141395039285854</v>
      </c>
      <c r="G16" s="2"/>
      <c r="I16" t="str">
        <f t="shared" si="0"/>
        <v>Public offices</v>
      </c>
      <c r="J16" s="9">
        <f>D16/D18</f>
        <v>5.5757766808521701E-2</v>
      </c>
      <c r="K16" s="9">
        <f>E16/E18</f>
        <v>6.4179574105824311E-2</v>
      </c>
      <c r="L16" s="9">
        <f>F16/F18</f>
        <v>1.9974111782219056E-2</v>
      </c>
      <c r="M16" s="9"/>
    </row>
    <row r="17" spans="1:39">
      <c r="A17" s="4" t="str">
        <f t="shared" si="1"/>
        <v>EU</v>
      </c>
      <c r="B17" s="12">
        <v>308</v>
      </c>
      <c r="C17" t="s">
        <v>152</v>
      </c>
      <c r="D17" s="2">
        <v>193.01500985335295</v>
      </c>
      <c r="E17" s="2">
        <v>161.51974952980663</v>
      </c>
      <c r="F17" s="2">
        <v>31.49526032354634</v>
      </c>
      <c r="G17" s="2"/>
      <c r="I17" t="str">
        <f t="shared" si="0"/>
        <v>Other services</v>
      </c>
      <c r="J17" s="9">
        <f>D17/D18</f>
        <v>0.17429262626871078</v>
      </c>
      <c r="K17" s="9">
        <f>E17/E18</f>
        <v>0.18017926117831001</v>
      </c>
      <c r="L17" s="9">
        <f>F17/F18</f>
        <v>0.1492807368446491</v>
      </c>
      <c r="M17" s="9"/>
    </row>
    <row r="18" spans="1:39">
      <c r="A18" s="4" t="str">
        <f>A17</f>
        <v>EU</v>
      </c>
      <c r="B18" s="4"/>
      <c r="C18" t="s">
        <v>5</v>
      </c>
      <c r="D18" s="2">
        <f>SUM(D10:D17)</f>
        <v>1107.4192522394922</v>
      </c>
      <c r="E18" s="2">
        <f>SUM(E10:E17)</f>
        <v>896.43918214295786</v>
      </c>
      <c r="F18" s="2">
        <f>SUM(F10:F17)</f>
        <v>210.98007009653418</v>
      </c>
      <c r="G18" s="2"/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>
      <c r="D19" s="2"/>
      <c r="E19" s="2"/>
      <c r="F19" s="2"/>
      <c r="G19" s="2"/>
    </row>
    <row r="20" spans="1:39" ht="15.75">
      <c r="A20" s="4">
        <v>1</v>
      </c>
      <c r="C20" s="8" t="s">
        <v>83</v>
      </c>
      <c r="F20" s="4" t="s">
        <v>6</v>
      </c>
      <c r="G20" s="4"/>
      <c r="I20" s="8" t="str">
        <f>C20</f>
        <v>Final Energy in Belgium</v>
      </c>
      <c r="L20" s="4" t="s">
        <v>7</v>
      </c>
      <c r="M20" s="4"/>
    </row>
    <row r="21" spans="1:39">
      <c r="A21" s="5" t="s">
        <v>84</v>
      </c>
    </row>
    <row r="22" spans="1:39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/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>
      <c r="A23" s="4" t="str">
        <f>A21</f>
        <v>BE</v>
      </c>
      <c r="B23" s="12">
        <v>301</v>
      </c>
      <c r="C23" t="s">
        <v>145</v>
      </c>
      <c r="D23" s="2">
        <v>7.4344375867311845</v>
      </c>
      <c r="E23" s="2">
        <v>6.0768891507915184</v>
      </c>
      <c r="F23" s="2">
        <v>1.3575484359396663</v>
      </c>
      <c r="G23" s="2"/>
      <c r="I23" t="str">
        <f t="shared" ref="I23:I31" si="2">C23</f>
        <v>Wholesale and retail trade</v>
      </c>
      <c r="J23" s="9">
        <f>D23/D31</f>
        <v>0.20322927956695014</v>
      </c>
      <c r="K23" s="9">
        <f>E23/E31</f>
        <v>0.18146337407180818</v>
      </c>
      <c r="L23" s="9">
        <f>F23/F31</f>
        <v>0.4388691691558847</v>
      </c>
      <c r="M23" s="9"/>
    </row>
    <row r="24" spans="1:39">
      <c r="A24" s="4" t="str">
        <f>A23</f>
        <v>BE</v>
      </c>
      <c r="B24" s="12">
        <v>302</v>
      </c>
      <c r="C24" t="s">
        <v>146</v>
      </c>
      <c r="D24" s="2">
        <v>3.1495272664608898</v>
      </c>
      <c r="E24" s="2">
        <v>2.5775698422279318</v>
      </c>
      <c r="F24" s="2">
        <v>0.57195742423295803</v>
      </c>
      <c r="G24" s="2"/>
      <c r="I24" t="str">
        <f t="shared" si="2"/>
        <v>Hotels, cafes, restaurants</v>
      </c>
      <c r="J24" s="9">
        <f>D24/D31</f>
        <v>8.6096110145803872E-2</v>
      </c>
      <c r="K24" s="9">
        <f>E24/E31</f>
        <v>7.6969401427290488E-2</v>
      </c>
      <c r="L24" s="9">
        <f>F24/F31</f>
        <v>0.18490277983482131</v>
      </c>
      <c r="M24" s="9"/>
    </row>
    <row r="25" spans="1:39">
      <c r="A25" s="4" t="str">
        <f t="shared" ref="A25:A30" si="3">A24</f>
        <v>BE</v>
      </c>
      <c r="B25" s="12">
        <v>303</v>
      </c>
      <c r="C25" t="s">
        <v>147</v>
      </c>
      <c r="D25" s="2">
        <v>3.1615277663552037</v>
      </c>
      <c r="E25" s="2">
        <v>3.0363170997364799</v>
      </c>
      <c r="F25" s="2">
        <v>0.1252106666187239</v>
      </c>
      <c r="G25" s="2"/>
      <c r="I25" t="str">
        <f t="shared" si="2"/>
        <v>Traffic and data transmission</v>
      </c>
      <c r="J25" s="9">
        <f>D25/D31</f>
        <v>8.6424158222005026E-2</v>
      </c>
      <c r="K25" s="9">
        <f>E25/E31</f>
        <v>9.0668157999614488E-2</v>
      </c>
      <c r="L25" s="9">
        <f>F25/F31</f>
        <v>4.0478188308896566E-2</v>
      </c>
      <c r="M25" s="9"/>
    </row>
    <row r="26" spans="1:39">
      <c r="A26" s="4" t="str">
        <f t="shared" si="3"/>
        <v>BE</v>
      </c>
      <c r="B26" s="12">
        <v>304</v>
      </c>
      <c r="C26" t="s">
        <v>148</v>
      </c>
      <c r="D26" s="2">
        <v>1.5567939844590712</v>
      </c>
      <c r="E26" s="2">
        <v>1.3689659611209908</v>
      </c>
      <c r="F26" s="2">
        <v>0.18782802333808046</v>
      </c>
      <c r="G26" s="2"/>
      <c r="I26" t="str">
        <f t="shared" si="2"/>
        <v>Finance</v>
      </c>
      <c r="J26" s="9">
        <f>D26/D31</f>
        <v>4.2556833143701088E-2</v>
      </c>
      <c r="K26" s="9">
        <f>E26/E31</f>
        <v>4.0879005051805868E-2</v>
      </c>
      <c r="L26" s="9">
        <f>F26/F31</f>
        <v>6.0721169399394467E-2</v>
      </c>
      <c r="M26" s="9"/>
    </row>
    <row r="27" spans="1:39">
      <c r="A27" s="4" t="str">
        <f t="shared" si="3"/>
        <v>BE</v>
      </c>
      <c r="B27" s="12">
        <v>305</v>
      </c>
      <c r="C27" t="s">
        <v>149</v>
      </c>
      <c r="D27" s="2">
        <v>5.1851081436246425</v>
      </c>
      <c r="E27" s="2">
        <v>5.0332586802737707</v>
      </c>
      <c r="F27" s="2">
        <v>0.15184946335087196</v>
      </c>
      <c r="G27" s="2"/>
      <c r="I27" t="str">
        <f t="shared" si="2"/>
        <v>Health</v>
      </c>
      <c r="J27" s="9">
        <f>D27/D31</f>
        <v>0.14174115798433759</v>
      </c>
      <c r="K27" s="9">
        <f>E27/E31</f>
        <v>0.15029928636755371</v>
      </c>
      <c r="L27" s="9">
        <f>F27/F31</f>
        <v>4.9089996388553103E-2</v>
      </c>
      <c r="M27" s="9"/>
    </row>
    <row r="28" spans="1:39">
      <c r="A28" s="4" t="str">
        <f t="shared" si="3"/>
        <v>BE</v>
      </c>
      <c r="B28" s="12">
        <v>306</v>
      </c>
      <c r="C28" t="s">
        <v>150</v>
      </c>
      <c r="D28" s="2">
        <v>7.1664999296863838</v>
      </c>
      <c r="E28" s="2">
        <v>7.0890992014055545</v>
      </c>
      <c r="F28" s="2">
        <v>7.7400728280829029E-2</v>
      </c>
      <c r="G28" s="2"/>
      <c r="I28" t="str">
        <f t="shared" si="2"/>
        <v>Education</v>
      </c>
      <c r="J28" s="9">
        <f>D28/D31</f>
        <v>0.19590488194106145</v>
      </c>
      <c r="K28" s="9">
        <f>E28/E31</f>
        <v>0.21168920944514133</v>
      </c>
      <c r="L28" s="9">
        <f>F28/F31</f>
        <v>2.5022159367120732E-2</v>
      </c>
      <c r="M28" s="9"/>
    </row>
    <row r="29" spans="1:39">
      <c r="A29" s="4" t="str">
        <f t="shared" si="3"/>
        <v>BE</v>
      </c>
      <c r="B29" s="12">
        <v>307</v>
      </c>
      <c r="C29" t="s">
        <v>151</v>
      </c>
      <c r="D29" s="2">
        <v>2.7508697958750261</v>
      </c>
      <c r="E29" s="2">
        <v>2.6486887123832101</v>
      </c>
      <c r="F29" s="2">
        <v>0.10218108349181587</v>
      </c>
      <c r="G29" s="2"/>
      <c r="I29" t="str">
        <f t="shared" si="2"/>
        <v>Public offices</v>
      </c>
      <c r="J29" s="9">
        <f>D29/D31</f>
        <v>7.5198329433279185E-2</v>
      </c>
      <c r="K29" s="9">
        <f>E29/E31</f>
        <v>7.9093098242933521E-2</v>
      </c>
      <c r="L29" s="9">
        <f>F29/F31</f>
        <v>3.3033169224979557E-2</v>
      </c>
      <c r="M29" s="9"/>
    </row>
    <row r="30" spans="1:39">
      <c r="A30" s="4" t="str">
        <f t="shared" si="3"/>
        <v>BE</v>
      </c>
      <c r="B30" s="12">
        <v>308</v>
      </c>
      <c r="C30" t="s">
        <v>152</v>
      </c>
      <c r="D30" s="2">
        <v>6.1767635555090212</v>
      </c>
      <c r="E30" s="2">
        <v>5.6574520611018553</v>
      </c>
      <c r="F30" s="2">
        <v>0.51931149440716562</v>
      </c>
      <c r="G30" s="2"/>
      <c r="I30" t="str">
        <f t="shared" si="2"/>
        <v>Other services</v>
      </c>
      <c r="J30" s="9">
        <f>D30/D31</f>
        <v>0.16884924956286151</v>
      </c>
      <c r="K30" s="9">
        <f>E30/E31</f>
        <v>0.16893846739385235</v>
      </c>
      <c r="L30" s="9">
        <f>F30/F31</f>
        <v>0.16788336832034967</v>
      </c>
      <c r="M30" s="9"/>
    </row>
    <row r="31" spans="1:39">
      <c r="A31" s="4" t="str">
        <f>A30</f>
        <v>BE</v>
      </c>
      <c r="B31" s="4"/>
      <c r="C31" t="s">
        <v>5</v>
      </c>
      <c r="D31" s="2">
        <f>SUM(D23:D30)</f>
        <v>36.581528028701428</v>
      </c>
      <c r="E31" s="2">
        <f>SUM(E23:E30)</f>
        <v>33.488240709041314</v>
      </c>
      <c r="F31" s="2">
        <f>SUM(F23:F30)</f>
        <v>3.0932873196601109</v>
      </c>
      <c r="G31" s="2"/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>
      <c r="A33" s="4">
        <f>A20+1</f>
        <v>2</v>
      </c>
      <c r="C33" s="8" t="s">
        <v>85</v>
      </c>
      <c r="F33" s="4" t="s">
        <v>6</v>
      </c>
      <c r="G33" s="4"/>
      <c r="I33" s="8" t="str">
        <f>C33</f>
        <v>Final Energy in Bulgaria</v>
      </c>
      <c r="L33" s="4" t="s">
        <v>7</v>
      </c>
      <c r="M33" s="4"/>
    </row>
    <row r="34" spans="1:39">
      <c r="A34" s="5" t="s">
        <v>86</v>
      </c>
    </row>
    <row r="35" spans="1:39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/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>
      <c r="A36" s="4" t="str">
        <f>A34</f>
        <v>BG</v>
      </c>
      <c r="B36" s="12">
        <v>301</v>
      </c>
      <c r="C36" t="s">
        <v>145</v>
      </c>
      <c r="D36" s="2">
        <v>2.4646168070043428</v>
      </c>
      <c r="E36" s="2">
        <v>0.97654736693790634</v>
      </c>
      <c r="F36" s="2">
        <v>1.4880694400664363</v>
      </c>
      <c r="G36" s="2"/>
      <c r="I36" t="str">
        <f t="shared" ref="I36:I44" si="4">C36</f>
        <v>Wholesale and retail trade</v>
      </c>
      <c r="J36" s="9">
        <f>D36/D44</f>
        <v>0.36625223954362807</v>
      </c>
      <c r="K36" s="9">
        <f>E36/E44</f>
        <v>0.24081017020600756</v>
      </c>
      <c r="L36" s="9">
        <f>F36/F44</f>
        <v>0.55648942793703693</v>
      </c>
      <c r="M36" s="9"/>
    </row>
    <row r="37" spans="1:39">
      <c r="A37" s="4" t="str">
        <f>A36</f>
        <v>BG</v>
      </c>
      <c r="B37" s="12">
        <v>302</v>
      </c>
      <c r="C37" t="s">
        <v>146</v>
      </c>
      <c r="D37" s="2">
        <v>1.3016628659660139</v>
      </c>
      <c r="E37" s="2">
        <v>0.72973235664060576</v>
      </c>
      <c r="F37" s="2">
        <v>0.57193050932540812</v>
      </c>
      <c r="G37" s="2"/>
      <c r="I37" t="str">
        <f t="shared" si="4"/>
        <v>Hotels, cafes, restaurants</v>
      </c>
      <c r="J37" s="9">
        <f>D37/D44</f>
        <v>0.19343247941666331</v>
      </c>
      <c r="K37" s="9">
        <f>E37/E44</f>
        <v>0.17994720886757443</v>
      </c>
      <c r="L37" s="9">
        <f>F37/F44</f>
        <v>0.21388335341395423</v>
      </c>
      <c r="M37" s="9"/>
    </row>
    <row r="38" spans="1:39">
      <c r="A38" s="4" t="str">
        <f t="shared" ref="A38:A43" si="5">A37</f>
        <v>BG</v>
      </c>
      <c r="B38" s="12">
        <v>303</v>
      </c>
      <c r="C38" t="s">
        <v>147</v>
      </c>
      <c r="D38" s="2">
        <v>0.42239626225886628</v>
      </c>
      <c r="E38" s="2">
        <v>0.37613315456648305</v>
      </c>
      <c r="F38" s="2">
        <v>4.6263107692383246E-2</v>
      </c>
      <c r="G38" s="2"/>
      <c r="I38" t="str">
        <f t="shared" si="4"/>
        <v>Traffic and data transmission</v>
      </c>
      <c r="J38" s="9">
        <f>D38/D44</f>
        <v>6.2769829609011035E-2</v>
      </c>
      <c r="K38" s="9">
        <f>E38/E44</f>
        <v>9.2751966814771658E-2</v>
      </c>
      <c r="L38" s="9">
        <f>F38/F44</f>
        <v>1.7300893117712626E-2</v>
      </c>
      <c r="M38" s="9"/>
    </row>
    <row r="39" spans="1:39">
      <c r="A39" s="4" t="str">
        <f t="shared" si="5"/>
        <v>BG</v>
      </c>
      <c r="B39" s="12">
        <v>304</v>
      </c>
      <c r="C39" t="s">
        <v>148</v>
      </c>
      <c r="D39" s="2">
        <v>0.1782961939711768</v>
      </c>
      <c r="E39" s="2">
        <v>8.4038778231961431E-2</v>
      </c>
      <c r="F39" s="2">
        <v>9.4257415739215367E-2</v>
      </c>
      <c r="G39" s="2"/>
      <c r="I39" t="str">
        <f t="shared" si="4"/>
        <v>Finance</v>
      </c>
      <c r="J39" s="9">
        <f>D39/D44</f>
        <v>2.6495551015664868E-2</v>
      </c>
      <c r="K39" s="9">
        <f>E39/E44</f>
        <v>2.0723411044976325E-2</v>
      </c>
      <c r="L39" s="9">
        <f>F39/F44</f>
        <v>3.5249198694113089E-2</v>
      </c>
      <c r="M39" s="9"/>
    </row>
    <row r="40" spans="1:39">
      <c r="A40" s="4" t="str">
        <f t="shared" si="5"/>
        <v>BG</v>
      </c>
      <c r="B40" s="12">
        <v>305</v>
      </c>
      <c r="C40" t="s">
        <v>149</v>
      </c>
      <c r="D40" s="2">
        <v>0.36413007918880563</v>
      </c>
      <c r="E40" s="2">
        <v>0.33275119611199028</v>
      </c>
      <c r="F40" s="2">
        <v>3.1378883076815335E-2</v>
      </c>
      <c r="G40" s="2"/>
      <c r="I40" t="str">
        <f t="shared" si="4"/>
        <v>Health</v>
      </c>
      <c r="J40" s="9">
        <f>D40/D44</f>
        <v>5.411123409086762E-2</v>
      </c>
      <c r="K40" s="9">
        <f>E40/E44</f>
        <v>8.2054260637903123E-2</v>
      </c>
      <c r="L40" s="9">
        <f>F40/F44</f>
        <v>1.1734678653128263E-2</v>
      </c>
      <c r="M40" s="9"/>
    </row>
    <row r="41" spans="1:39">
      <c r="A41" s="4" t="str">
        <f t="shared" si="5"/>
        <v>BG</v>
      </c>
      <c r="B41" s="12">
        <v>306</v>
      </c>
      <c r="C41" t="s">
        <v>150</v>
      </c>
      <c r="D41" s="2">
        <v>0.76767154352708111</v>
      </c>
      <c r="E41" s="2">
        <v>0.7217595602642457</v>
      </c>
      <c r="F41" s="2">
        <v>4.5911983262835368E-2</v>
      </c>
      <c r="G41" s="2"/>
      <c r="I41" t="str">
        <f t="shared" si="4"/>
        <v>Education</v>
      </c>
      <c r="J41" s="9">
        <f>D41/D44</f>
        <v>0.11407916283442426</v>
      </c>
      <c r="K41" s="9">
        <f>E41/E44</f>
        <v>0.17798116961806082</v>
      </c>
      <c r="L41" s="9">
        <f>F41/F44</f>
        <v>1.7169584035170687E-2</v>
      </c>
      <c r="M41" s="9"/>
    </row>
    <row r="42" spans="1:39">
      <c r="A42" s="4" t="str">
        <f t="shared" si="5"/>
        <v>BG</v>
      </c>
      <c r="B42" s="12">
        <v>307</v>
      </c>
      <c r="C42" t="s">
        <v>151</v>
      </c>
      <c r="D42" s="2">
        <v>0.34229577672888645</v>
      </c>
      <c r="E42" s="2">
        <v>0.311027152285554</v>
      </c>
      <c r="F42" s="2">
        <v>3.126862444333247E-2</v>
      </c>
      <c r="G42" s="2"/>
      <c r="I42" t="str">
        <f t="shared" si="4"/>
        <v>Public offices</v>
      </c>
      <c r="J42" s="9">
        <f>D42/D44</f>
        <v>5.0866566541700714E-2</v>
      </c>
      <c r="K42" s="9">
        <f>E42/E44</f>
        <v>7.6697254036359006E-2</v>
      </c>
      <c r="L42" s="9">
        <f>F42/F44</f>
        <v>1.1693445520977347E-2</v>
      </c>
      <c r="M42" s="9"/>
    </row>
    <row r="43" spans="1:39">
      <c r="A43" s="4" t="str">
        <f t="shared" si="5"/>
        <v>BG</v>
      </c>
      <c r="B43" s="12">
        <v>308</v>
      </c>
      <c r="C43" t="s">
        <v>152</v>
      </c>
      <c r="D43" s="2">
        <v>0.88821848902101475</v>
      </c>
      <c r="E43" s="2">
        <v>0.52326842552906239</v>
      </c>
      <c r="F43" s="2">
        <v>0.36495006349195241</v>
      </c>
      <c r="G43" s="2"/>
      <c r="I43" t="str">
        <f t="shared" si="4"/>
        <v>Other services</v>
      </c>
      <c r="J43" s="9">
        <f>D43/D44</f>
        <v>0.13199293694804007</v>
      </c>
      <c r="K43" s="9">
        <f>E43/E44</f>
        <v>0.12903455877434702</v>
      </c>
      <c r="L43" s="9">
        <f>F43/F44</f>
        <v>0.13647941862790672</v>
      </c>
      <c r="M43" s="9"/>
    </row>
    <row r="44" spans="1:39">
      <c r="A44" s="4" t="str">
        <f>A43</f>
        <v>BG</v>
      </c>
      <c r="B44" s="4"/>
      <c r="C44" t="s">
        <v>5</v>
      </c>
      <c r="D44" s="2">
        <f>SUM(D36:D43)</f>
        <v>6.729288017666188</v>
      </c>
      <c r="E44" s="2">
        <f>SUM(E36:E43)</f>
        <v>4.0552579905678092</v>
      </c>
      <c r="F44" s="2">
        <f>SUM(F36:F43)</f>
        <v>2.6740300270983788</v>
      </c>
      <c r="G44" s="2"/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>
      <c r="A46" s="4">
        <f>A33+1</f>
        <v>3</v>
      </c>
      <c r="C46" s="8" t="s">
        <v>87</v>
      </c>
      <c r="F46" s="4" t="s">
        <v>6</v>
      </c>
      <c r="G46" s="4"/>
      <c r="I46" s="8" t="str">
        <f>C46</f>
        <v>Final Energy in Czech Republic</v>
      </c>
      <c r="L46" s="4" t="s">
        <v>7</v>
      </c>
      <c r="M46" s="4"/>
    </row>
    <row r="47" spans="1:39">
      <c r="A47" s="5" t="s">
        <v>88</v>
      </c>
    </row>
    <row r="48" spans="1:39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/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>
      <c r="A49" s="4" t="str">
        <f>A47</f>
        <v>CZ</v>
      </c>
      <c r="B49" s="12">
        <v>301</v>
      </c>
      <c r="C49" t="s">
        <v>145</v>
      </c>
      <c r="D49" s="2">
        <v>6.0831230575283</v>
      </c>
      <c r="E49" s="2">
        <v>4.6655755014822828</v>
      </c>
      <c r="F49" s="2">
        <v>1.4175475560460171</v>
      </c>
      <c r="G49" s="2"/>
      <c r="I49" t="str">
        <f t="shared" ref="I49:I57" si="6">C49</f>
        <v>Wholesale and retail trade</v>
      </c>
      <c r="J49" s="9">
        <f>D49/D57</f>
        <v>0.22815831378058077</v>
      </c>
      <c r="K49" s="9">
        <f>E49/E57</f>
        <v>0.19820721020320564</v>
      </c>
      <c r="L49" s="9">
        <f>F49/F57</f>
        <v>0.45390970249089335</v>
      </c>
      <c r="M49" s="9"/>
    </row>
    <row r="50" spans="1:39">
      <c r="A50" s="4" t="str">
        <f>A49</f>
        <v>CZ</v>
      </c>
      <c r="B50" s="12">
        <v>302</v>
      </c>
      <c r="C50" t="s">
        <v>146</v>
      </c>
      <c r="D50" s="2">
        <v>3.2357224463934431</v>
      </c>
      <c r="E50" s="2">
        <v>2.5047593068485146</v>
      </c>
      <c r="F50" s="2">
        <v>0.73096313954492831</v>
      </c>
      <c r="G50" s="2"/>
      <c r="I50" t="str">
        <f t="shared" si="6"/>
        <v>Hotels, cafes, restaurants</v>
      </c>
      <c r="J50" s="9">
        <f>D50/D57</f>
        <v>0.12136150629362294</v>
      </c>
      <c r="K50" s="9">
        <f>E50/E57</f>
        <v>0.10640945672902095</v>
      </c>
      <c r="L50" s="9">
        <f>F50/F57</f>
        <v>0.23406005660093496</v>
      </c>
      <c r="M50" s="9"/>
    </row>
    <row r="51" spans="1:39">
      <c r="A51" s="4" t="str">
        <f t="shared" ref="A51:A56" si="7">A50</f>
        <v>CZ</v>
      </c>
      <c r="B51" s="12">
        <v>303</v>
      </c>
      <c r="C51" t="s">
        <v>147</v>
      </c>
      <c r="D51" s="2">
        <v>3.0296429721607279</v>
      </c>
      <c r="E51" s="2">
        <v>2.9473574682023473</v>
      </c>
      <c r="F51" s="2">
        <v>8.2285503958380302E-2</v>
      </c>
      <c r="G51" s="2"/>
      <c r="I51" t="str">
        <f t="shared" si="6"/>
        <v>Traffic and data transmission</v>
      </c>
      <c r="J51" s="9">
        <f>D51/D57</f>
        <v>0.11363213029694047</v>
      </c>
      <c r="K51" s="9">
        <f>E51/E57</f>
        <v>0.1252123132630413</v>
      </c>
      <c r="L51" s="9">
        <f>F51/F57</f>
        <v>2.6348455444586968E-2</v>
      </c>
      <c r="M51" s="9"/>
    </row>
    <row r="52" spans="1:39">
      <c r="A52" s="4" t="str">
        <f t="shared" si="7"/>
        <v>CZ</v>
      </c>
      <c r="B52" s="12">
        <v>304</v>
      </c>
      <c r="C52" t="s">
        <v>148</v>
      </c>
      <c r="D52" s="2">
        <v>0.95338294926062406</v>
      </c>
      <c r="E52" s="2">
        <v>0.77930485815509887</v>
      </c>
      <c r="F52" s="2">
        <v>0.17407809110552525</v>
      </c>
      <c r="G52" s="2"/>
      <c r="I52" t="str">
        <f t="shared" si="6"/>
        <v>Finance</v>
      </c>
      <c r="J52" s="9">
        <f>D52/D57</f>
        <v>3.5758317567036825E-2</v>
      </c>
      <c r="K52" s="9">
        <f>E52/E57</f>
        <v>3.3107135825720301E-2</v>
      </c>
      <c r="L52" s="9">
        <f>F52/F57</f>
        <v>5.5741152532681977E-2</v>
      </c>
      <c r="M52" s="9"/>
    </row>
    <row r="53" spans="1:39">
      <c r="A53" s="4" t="str">
        <f t="shared" si="7"/>
        <v>CZ</v>
      </c>
      <c r="B53" s="12">
        <v>305</v>
      </c>
      <c r="C53" t="s">
        <v>149</v>
      </c>
      <c r="D53" s="2">
        <v>2.3904503623949118</v>
      </c>
      <c r="E53" s="2">
        <v>2.3017737250177057</v>
      </c>
      <c r="F53" s="2">
        <v>8.867663737720595E-2</v>
      </c>
      <c r="G53" s="2"/>
      <c r="I53" t="str">
        <f t="shared" si="6"/>
        <v>Health</v>
      </c>
      <c r="J53" s="9">
        <f>D53/D57</f>
        <v>8.9658078375585121E-2</v>
      </c>
      <c r="K53" s="9">
        <f>E53/E57</f>
        <v>9.7786039130618188E-2</v>
      </c>
      <c r="L53" s="9">
        <f>F53/F57</f>
        <v>2.8394945847216243E-2</v>
      </c>
      <c r="M53" s="9"/>
    </row>
    <row r="54" spans="1:39">
      <c r="A54" s="4" t="str">
        <f t="shared" si="7"/>
        <v>CZ</v>
      </c>
      <c r="B54" s="12">
        <v>306</v>
      </c>
      <c r="C54" t="s">
        <v>150</v>
      </c>
      <c r="D54" s="2">
        <v>4.2671764215375418</v>
      </c>
      <c r="E54" s="2">
        <v>4.2041627348724155</v>
      </c>
      <c r="F54" s="2">
        <v>6.3013686665126745E-2</v>
      </c>
      <c r="G54" s="2"/>
      <c r="I54" t="str">
        <f t="shared" si="6"/>
        <v>Education</v>
      </c>
      <c r="J54" s="9">
        <f>D54/D57</f>
        <v>0.16004801608235902</v>
      </c>
      <c r="K54" s="9">
        <f>E54/E57</f>
        <v>0.17860505454356007</v>
      </c>
      <c r="L54" s="9">
        <f>F54/F57</f>
        <v>2.0177470339551376E-2</v>
      </c>
      <c r="M54" s="9"/>
    </row>
    <row r="55" spans="1:39">
      <c r="A55" s="4" t="str">
        <f t="shared" si="7"/>
        <v>CZ</v>
      </c>
      <c r="B55" s="12">
        <v>307</v>
      </c>
      <c r="C55" t="s">
        <v>151</v>
      </c>
      <c r="D55" s="2">
        <v>1.8480057817759192</v>
      </c>
      <c r="E55" s="2">
        <v>1.7993767933292015</v>
      </c>
      <c r="F55" s="2">
        <v>4.8628988446717786E-2</v>
      </c>
      <c r="G55" s="2"/>
      <c r="I55" t="str">
        <f t="shared" si="6"/>
        <v>Public offices</v>
      </c>
      <c r="J55" s="9">
        <f>D55/D57</f>
        <v>6.9312732791908693E-2</v>
      </c>
      <c r="K55" s="9">
        <f>E55/E57</f>
        <v>7.6442756996829522E-2</v>
      </c>
      <c r="L55" s="9">
        <f>F55/F57</f>
        <v>1.55713785997076E-2</v>
      </c>
      <c r="M55" s="9"/>
    </row>
    <row r="56" spans="1:39">
      <c r="A56" s="4" t="str">
        <f t="shared" si="7"/>
        <v>CZ</v>
      </c>
      <c r="B56" s="12">
        <v>308</v>
      </c>
      <c r="C56" t="s">
        <v>152</v>
      </c>
      <c r="D56" s="2">
        <v>4.85434740822922</v>
      </c>
      <c r="E56" s="2">
        <v>4.336568428352698</v>
      </c>
      <c r="F56" s="2">
        <v>0.51777897987652155</v>
      </c>
      <c r="G56" s="2"/>
      <c r="I56" t="str">
        <f t="shared" si="6"/>
        <v>Other services</v>
      </c>
      <c r="J56" s="9">
        <f>D56/D57</f>
        <v>0.18207090481196611</v>
      </c>
      <c r="K56" s="9">
        <f>E56/E57</f>
        <v>0.18423003330800397</v>
      </c>
      <c r="L56" s="9">
        <f>F56/F57</f>
        <v>0.16579683814442742</v>
      </c>
      <c r="M56" s="9"/>
    </row>
    <row r="57" spans="1:39">
      <c r="A57" s="4" t="str">
        <f>A56</f>
        <v>CZ</v>
      </c>
      <c r="B57" s="4"/>
      <c r="C57" t="s">
        <v>5</v>
      </c>
      <c r="D57" s="2">
        <f>SUM(D49:D56)</f>
        <v>26.661851399280689</v>
      </c>
      <c r="E57" s="2">
        <f>SUM(E49:E56)</f>
        <v>23.538878816260265</v>
      </c>
      <c r="F57" s="2">
        <f>SUM(F49:F56)</f>
        <v>3.1229725830204234</v>
      </c>
      <c r="G57" s="2"/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>
      <c r="A59" s="4">
        <f>A46+1</f>
        <v>4</v>
      </c>
      <c r="C59" s="8" t="s">
        <v>89</v>
      </c>
      <c r="F59" s="4" t="s">
        <v>6</v>
      </c>
      <c r="G59" s="4"/>
      <c r="I59" s="8" t="str">
        <f>C59</f>
        <v>Final Energy in Denmark</v>
      </c>
      <c r="L59" s="4" t="s">
        <v>7</v>
      </c>
      <c r="M59" s="4"/>
    </row>
    <row r="60" spans="1:39">
      <c r="A60" s="5" t="s">
        <v>90</v>
      </c>
    </row>
    <row r="61" spans="1:39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/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>
      <c r="A62" s="4" t="str">
        <f>A60</f>
        <v>DK</v>
      </c>
      <c r="B62" s="12">
        <v>301</v>
      </c>
      <c r="C62" t="s">
        <v>145</v>
      </c>
      <c r="D62" s="2">
        <v>1.0173838475937624</v>
      </c>
      <c r="E62" s="2">
        <v>0.37604080419922625</v>
      </c>
      <c r="F62" s="2">
        <v>0.64134304339453618</v>
      </c>
      <c r="G62" s="2"/>
      <c r="I62" t="str">
        <f t="shared" ref="I62:I70" si="8">C62</f>
        <v>Wholesale and retail trade</v>
      </c>
      <c r="J62" s="9">
        <f>D62/D70</f>
        <v>0.155347970628785</v>
      </c>
      <c r="K62" s="9">
        <f>E62/E70</f>
        <v>7.6528173080070344E-2</v>
      </c>
      <c r="L62" s="9">
        <f>F62/F70</f>
        <v>0.39218490044891136</v>
      </c>
      <c r="M62" s="9"/>
    </row>
    <row r="63" spans="1:39">
      <c r="A63" s="4" t="str">
        <f>A62</f>
        <v>DK</v>
      </c>
      <c r="B63" s="12">
        <v>302</v>
      </c>
      <c r="C63" t="s">
        <v>146</v>
      </c>
      <c r="D63" s="2">
        <v>0.87167524680532316</v>
      </c>
      <c r="E63" s="2">
        <v>0.48990362612303545</v>
      </c>
      <c r="F63" s="2">
        <v>0.3817716206822877</v>
      </c>
      <c r="G63" s="2"/>
      <c r="I63" t="str">
        <f t="shared" si="8"/>
        <v>Hotels, cafes, restaurants</v>
      </c>
      <c r="J63" s="9">
        <f>D63/D70</f>
        <v>0.1330992043551906</v>
      </c>
      <c r="K63" s="9">
        <f>E63/E70</f>
        <v>9.9700428979602934E-2</v>
      </c>
      <c r="L63" s="9">
        <f>F63/F70</f>
        <v>0.2334555065242922</v>
      </c>
      <c r="M63" s="9"/>
    </row>
    <row r="64" spans="1:39">
      <c r="A64" s="4" t="str">
        <f t="shared" ref="A64:A69" si="9">A63</f>
        <v>DK</v>
      </c>
      <c r="B64" s="12">
        <v>303</v>
      </c>
      <c r="C64" t="s">
        <v>147</v>
      </c>
      <c r="D64" s="2">
        <v>0.52417639649239067</v>
      </c>
      <c r="E64" s="2">
        <v>0.44148127295695011</v>
      </c>
      <c r="F64" s="2">
        <v>8.2695123535440548E-2</v>
      </c>
      <c r="G64" s="2"/>
      <c r="I64" t="str">
        <f t="shared" si="8"/>
        <v>Traffic and data transmission</v>
      </c>
      <c r="J64" s="9">
        <f>D64/D70</f>
        <v>8.0038364712781307E-2</v>
      </c>
      <c r="K64" s="9">
        <f>E64/E70</f>
        <v>8.9845981848713369E-2</v>
      </c>
      <c r="L64" s="9">
        <f>F64/F70</f>
        <v>5.0568536020443054E-2</v>
      </c>
      <c r="M64" s="9"/>
    </row>
    <row r="65" spans="1:39">
      <c r="A65" s="4" t="str">
        <f t="shared" si="9"/>
        <v>DK</v>
      </c>
      <c r="B65" s="12">
        <v>304</v>
      </c>
      <c r="C65" t="s">
        <v>148</v>
      </c>
      <c r="D65" s="2">
        <v>0.21784044801993568</v>
      </c>
      <c r="E65" s="2">
        <v>0.14756439094775073</v>
      </c>
      <c r="F65" s="2">
        <v>7.0276057072184941E-2</v>
      </c>
      <c r="G65" s="2"/>
      <c r="I65" t="str">
        <f t="shared" si="8"/>
        <v>Finance</v>
      </c>
      <c r="J65" s="9">
        <f>D65/D70</f>
        <v>3.3262835458613402E-2</v>
      </c>
      <c r="K65" s="9">
        <f>E65/E70</f>
        <v>3.0030871981971657E-2</v>
      </c>
      <c r="L65" s="9">
        <f>F65/F70</f>
        <v>4.2974206597641354E-2</v>
      </c>
      <c r="M65" s="9"/>
    </row>
    <row r="66" spans="1:39">
      <c r="A66" s="4" t="str">
        <f t="shared" si="9"/>
        <v>DK</v>
      </c>
      <c r="B66" s="12">
        <v>305</v>
      </c>
      <c r="C66" t="s">
        <v>149</v>
      </c>
      <c r="D66" s="2">
        <v>1.5371041812088584</v>
      </c>
      <c r="E66" s="2">
        <v>1.4908058551111973</v>
      </c>
      <c r="F66" s="2">
        <v>4.629832609766097E-2</v>
      </c>
      <c r="G66" s="2"/>
      <c r="I66" t="str">
        <f t="shared" si="8"/>
        <v>Health</v>
      </c>
      <c r="J66" s="9">
        <f>D66/D70</f>
        <v>0.23470592319759603</v>
      </c>
      <c r="K66" s="9">
        <f>E66/E70</f>
        <v>0.30339433177120817</v>
      </c>
      <c r="L66" s="9">
        <f>F66/F70</f>
        <v>2.8311688414763728E-2</v>
      </c>
      <c r="M66" s="9"/>
    </row>
    <row r="67" spans="1:39">
      <c r="A67" s="4" t="str">
        <f t="shared" si="9"/>
        <v>DK</v>
      </c>
      <c r="B67" s="12">
        <v>306</v>
      </c>
      <c r="C67" t="s">
        <v>150</v>
      </c>
      <c r="D67" s="2">
        <v>0.90507832063747995</v>
      </c>
      <c r="E67" s="2">
        <v>0.87275323236350011</v>
      </c>
      <c r="F67" s="2">
        <v>3.2325088273979827E-2</v>
      </c>
      <c r="G67" s="2"/>
      <c r="I67" t="str">
        <f t="shared" si="8"/>
        <v>Education</v>
      </c>
      <c r="J67" s="9">
        <f>D67/D70</f>
        <v>0.13819963891080289</v>
      </c>
      <c r="K67" s="9">
        <f>E67/E70</f>
        <v>0.17761426333701638</v>
      </c>
      <c r="L67" s="9">
        <f>F67/F70</f>
        <v>1.9766974409877965E-2</v>
      </c>
      <c r="M67" s="9"/>
    </row>
    <row r="68" spans="1:39">
      <c r="A68" s="4" t="str">
        <f t="shared" si="9"/>
        <v>DK</v>
      </c>
      <c r="B68" s="12">
        <v>307</v>
      </c>
      <c r="C68" t="s">
        <v>151</v>
      </c>
      <c r="D68" s="2">
        <v>0.33803900433126055</v>
      </c>
      <c r="E68" s="2">
        <v>0.27190548071088677</v>
      </c>
      <c r="F68" s="2">
        <v>6.6133523620373766E-2</v>
      </c>
      <c r="G68" s="2"/>
      <c r="I68" t="str">
        <f t="shared" si="8"/>
        <v>Public offices</v>
      </c>
      <c r="J68" s="9">
        <f>D68/D70</f>
        <v>5.1616381998237607E-2</v>
      </c>
      <c r="K68" s="9">
        <f>E68/E70</f>
        <v>5.533556320722624E-2</v>
      </c>
      <c r="L68" s="9">
        <f>F68/F70</f>
        <v>4.0441023948920525E-2</v>
      </c>
      <c r="M68" s="9"/>
    </row>
    <row r="69" spans="1:39">
      <c r="A69" s="4" t="str">
        <f t="shared" si="9"/>
        <v>DK</v>
      </c>
      <c r="B69" s="12">
        <v>308</v>
      </c>
      <c r="C69" t="s">
        <v>152</v>
      </c>
      <c r="D69" s="2">
        <v>1.137766848933041</v>
      </c>
      <c r="E69" s="2">
        <v>0.82330178915960983</v>
      </c>
      <c r="F69" s="2">
        <v>0.31446505977343125</v>
      </c>
      <c r="G69" s="2"/>
      <c r="I69" t="str">
        <f t="shared" si="8"/>
        <v>Other services</v>
      </c>
      <c r="J69" s="9">
        <f>D69/D70</f>
        <v>0.17372968073799305</v>
      </c>
      <c r="K69" s="9">
        <f>E69/E70</f>
        <v>0.16755038579419101</v>
      </c>
      <c r="L69" s="9">
        <f>F69/F70</f>
        <v>0.19229716363514979</v>
      </c>
      <c r="M69" s="9"/>
    </row>
    <row r="70" spans="1:39">
      <c r="A70" s="4" t="str">
        <f>A69</f>
        <v>DK</v>
      </c>
      <c r="B70" s="4"/>
      <c r="C70" t="s">
        <v>5</v>
      </c>
      <c r="D70" s="2">
        <f>SUM(D62:D69)</f>
        <v>6.5490642940220525</v>
      </c>
      <c r="E70" s="2">
        <f>SUM(E62:E69)</f>
        <v>4.9137564515721559</v>
      </c>
      <c r="F70" s="2">
        <f>SUM(F62:F69)</f>
        <v>1.6353078424498952</v>
      </c>
      <c r="G70" s="2"/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>
      <c r="A72" s="4">
        <f>A59+1</f>
        <v>5</v>
      </c>
      <c r="C72" s="8" t="s">
        <v>91</v>
      </c>
      <c r="F72" s="4" t="s">
        <v>6</v>
      </c>
      <c r="G72" s="4"/>
      <c r="I72" s="8" t="str">
        <f>C72</f>
        <v>Final Energy in Germany</v>
      </c>
      <c r="L72" s="4" t="s">
        <v>7</v>
      </c>
      <c r="M72" s="4"/>
    </row>
    <row r="73" spans="1:39">
      <c r="A73" s="5" t="s">
        <v>92</v>
      </c>
    </row>
    <row r="74" spans="1:39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/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>
      <c r="A75" s="4" t="str">
        <f>A73</f>
        <v>DE</v>
      </c>
      <c r="B75" s="12">
        <v>301</v>
      </c>
      <c r="C75" t="s">
        <v>145</v>
      </c>
      <c r="D75" s="2">
        <v>56.146693108843508</v>
      </c>
      <c r="E75" s="2">
        <v>45.366509778579136</v>
      </c>
      <c r="F75" s="2">
        <v>10.780183330264373</v>
      </c>
      <c r="G75" s="2"/>
      <c r="I75" t="str">
        <f t="shared" ref="I75:I83" si="10">C75</f>
        <v>Wholesale and retail trade</v>
      </c>
      <c r="J75" s="9">
        <f>D75/D83</f>
        <v>0.22817231524619178</v>
      </c>
      <c r="K75" s="9">
        <f>E75/E83</f>
        <v>0.20476303654995354</v>
      </c>
      <c r="L75" s="9">
        <f>F75/F83</f>
        <v>0.43973280043573754</v>
      </c>
      <c r="M75" s="9"/>
    </row>
    <row r="76" spans="1:39">
      <c r="A76" s="4" t="str">
        <f>A75</f>
        <v>DE</v>
      </c>
      <c r="B76" s="12">
        <v>302</v>
      </c>
      <c r="C76" t="s">
        <v>146</v>
      </c>
      <c r="D76" s="2">
        <v>28.260448822817274</v>
      </c>
      <c r="E76" s="2">
        <v>22.470717952038044</v>
      </c>
      <c r="F76" s="2">
        <v>5.7897308707792297</v>
      </c>
      <c r="G76" s="2"/>
      <c r="I76" t="str">
        <f t="shared" si="10"/>
        <v>Hotels, cafes, restaurants</v>
      </c>
      <c r="J76" s="9">
        <f>D76/D83</f>
        <v>0.11484651509748642</v>
      </c>
      <c r="K76" s="9">
        <f>E76/E83</f>
        <v>0.10142222674333688</v>
      </c>
      <c r="L76" s="9">
        <f>F76/F83</f>
        <v>0.23616802159843744</v>
      </c>
      <c r="M76" s="9"/>
    </row>
    <row r="77" spans="1:39">
      <c r="A77" s="4" t="str">
        <f t="shared" ref="A77:A82" si="11">A76</f>
        <v>DE</v>
      </c>
      <c r="B77" s="12">
        <v>303</v>
      </c>
      <c r="C77" t="s">
        <v>147</v>
      </c>
      <c r="D77" s="2">
        <v>22.552400360258716</v>
      </c>
      <c r="E77" s="2">
        <v>21.459930211246874</v>
      </c>
      <c r="F77" s="2">
        <v>1.0924701490118418</v>
      </c>
      <c r="G77" s="2"/>
      <c r="I77" t="str">
        <f t="shared" si="10"/>
        <v>Traffic and data transmission</v>
      </c>
      <c r="J77" s="9">
        <f>D77/D83</f>
        <v>9.164980374861606E-2</v>
      </c>
      <c r="K77" s="9">
        <f>E77/E83</f>
        <v>9.6860007429529452E-2</v>
      </c>
      <c r="L77" s="9">
        <f>F77/F83</f>
        <v>4.4562781847017389E-2</v>
      </c>
      <c r="M77" s="9"/>
    </row>
    <row r="78" spans="1:39">
      <c r="A78" s="4" t="str">
        <f t="shared" si="11"/>
        <v>DE</v>
      </c>
      <c r="B78" s="12">
        <v>304</v>
      </c>
      <c r="C78" t="s">
        <v>148</v>
      </c>
      <c r="D78" s="2">
        <v>6.6560655563708533</v>
      </c>
      <c r="E78" s="2">
        <v>5.8724967781107686</v>
      </c>
      <c r="F78" s="2">
        <v>0.78356877826008475</v>
      </c>
      <c r="G78" s="2"/>
      <c r="I78" t="str">
        <f t="shared" si="10"/>
        <v>Finance</v>
      </c>
      <c r="J78" s="9">
        <f>D78/D83</f>
        <v>2.7049320348812463E-2</v>
      </c>
      <c r="K78" s="9">
        <f>E78/E83</f>
        <v>2.6505681796653316E-2</v>
      </c>
      <c r="L78" s="9">
        <f>F78/F83</f>
        <v>3.1962433535892981E-2</v>
      </c>
      <c r="M78" s="9"/>
    </row>
    <row r="79" spans="1:39">
      <c r="A79" s="4" t="str">
        <f t="shared" si="11"/>
        <v>DE</v>
      </c>
      <c r="B79" s="12">
        <v>305</v>
      </c>
      <c r="C79" t="s">
        <v>149</v>
      </c>
      <c r="D79" s="2">
        <v>33.202629883332015</v>
      </c>
      <c r="E79" s="2">
        <v>32.774825522162125</v>
      </c>
      <c r="F79" s="2">
        <v>0.42780436116989234</v>
      </c>
      <c r="G79" s="2"/>
      <c r="I79" t="str">
        <f t="shared" si="10"/>
        <v>Health</v>
      </c>
      <c r="J79" s="9">
        <f>D79/D83</f>
        <v>0.13493084834143151</v>
      </c>
      <c r="K79" s="9">
        <f>E79/E83</f>
        <v>0.14793011031855097</v>
      </c>
      <c r="L79" s="9">
        <f>F79/F83</f>
        <v>1.7450501908230998E-2</v>
      </c>
      <c r="M79" s="9"/>
    </row>
    <row r="80" spans="1:39">
      <c r="A80" s="4" t="str">
        <f t="shared" si="11"/>
        <v>DE</v>
      </c>
      <c r="B80" s="12">
        <v>306</v>
      </c>
      <c r="C80" t="s">
        <v>150</v>
      </c>
      <c r="D80" s="2">
        <v>25.207211512785122</v>
      </c>
      <c r="E80" s="2">
        <v>24.703749855726482</v>
      </c>
      <c r="F80" s="2">
        <v>0.50346165705864043</v>
      </c>
      <c r="G80" s="2"/>
      <c r="I80" t="str">
        <f t="shared" si="10"/>
        <v>Education</v>
      </c>
      <c r="J80" s="9">
        <f>D80/D83</f>
        <v>0.10243858530764878</v>
      </c>
      <c r="K80" s="9">
        <f>E80/E83</f>
        <v>0.11150107996664713</v>
      </c>
      <c r="L80" s="9">
        <f>F80/F83</f>
        <v>2.0536627030162347E-2</v>
      </c>
      <c r="M80" s="9"/>
    </row>
    <row r="81" spans="1:39">
      <c r="A81" s="4" t="str">
        <f t="shared" si="11"/>
        <v>DE</v>
      </c>
      <c r="B81" s="12">
        <v>307</v>
      </c>
      <c r="C81" t="s">
        <v>151</v>
      </c>
      <c r="D81" s="2">
        <v>17.818474729079373</v>
      </c>
      <c r="E81" s="2">
        <v>17.119360122938524</v>
      </c>
      <c r="F81" s="2">
        <v>0.69911460614084864</v>
      </c>
      <c r="G81" s="2"/>
      <c r="I81" t="str">
        <f t="shared" si="10"/>
        <v>Public offices</v>
      </c>
      <c r="J81" s="9">
        <f>D81/D83</f>
        <v>7.2411791469325665E-2</v>
      </c>
      <c r="K81" s="9">
        <f>E81/E83</f>
        <v>7.7268720465250351E-2</v>
      </c>
      <c r="L81" s="9">
        <f>F81/F83</f>
        <v>2.8517476388437615E-2</v>
      </c>
      <c r="M81" s="9"/>
    </row>
    <row r="82" spans="1:39">
      <c r="A82" s="4" t="str">
        <f t="shared" si="11"/>
        <v>DE</v>
      </c>
      <c r="B82" s="12">
        <v>308</v>
      </c>
      <c r="C82" t="s">
        <v>152</v>
      </c>
      <c r="D82" s="2">
        <v>56.227528859266926</v>
      </c>
      <c r="E82" s="2">
        <v>51.788558500950487</v>
      </c>
      <c r="F82" s="2">
        <v>4.4389703583164382</v>
      </c>
      <c r="G82" s="2"/>
      <c r="I82" t="str">
        <f t="shared" si="10"/>
        <v>Other services</v>
      </c>
      <c r="J82" s="9">
        <f>D82/D83</f>
        <v>0.22850082044048736</v>
      </c>
      <c r="K82" s="9">
        <f>E82/E83</f>
        <v>0.23374913673007836</v>
      </c>
      <c r="L82" s="9">
        <f>F82/F83</f>
        <v>0.18106935725608359</v>
      </c>
      <c r="M82" s="9"/>
    </row>
    <row r="83" spans="1:39">
      <c r="A83" s="4" t="str">
        <f>A82</f>
        <v>DE</v>
      </c>
      <c r="B83" s="4"/>
      <c r="C83" t="s">
        <v>5</v>
      </c>
      <c r="D83" s="2">
        <f>SUM(D75:D82)</f>
        <v>246.07145283275378</v>
      </c>
      <c r="E83" s="2">
        <f>SUM(E75:E82)</f>
        <v>221.55614872175244</v>
      </c>
      <c r="F83" s="2">
        <f>SUM(F75:F82)</f>
        <v>24.515304111001353</v>
      </c>
      <c r="G83" s="2"/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>
      <c r="A85" s="4">
        <f>A72+1</f>
        <v>6</v>
      </c>
      <c r="C85" s="8" t="s">
        <v>93</v>
      </c>
      <c r="F85" s="4" t="s">
        <v>6</v>
      </c>
      <c r="G85" s="4"/>
      <c r="I85" s="8" t="str">
        <f>C85</f>
        <v>Final Energy in Estonia</v>
      </c>
      <c r="L85" s="4" t="s">
        <v>7</v>
      </c>
      <c r="M85" s="4"/>
    </row>
    <row r="86" spans="1:39">
      <c r="A86" s="5" t="s">
        <v>94</v>
      </c>
    </row>
    <row r="87" spans="1:39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/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>
      <c r="A88" s="4" t="str">
        <f>A86</f>
        <v>EE</v>
      </c>
      <c r="B88" s="12">
        <v>301</v>
      </c>
      <c r="C88" t="s">
        <v>145</v>
      </c>
      <c r="D88" s="2">
        <v>0.81446987131624482</v>
      </c>
      <c r="E88" s="2">
        <v>0.63738151542095434</v>
      </c>
      <c r="F88" s="2">
        <v>0.17708835589529051</v>
      </c>
      <c r="G88" s="2"/>
      <c r="I88" t="str">
        <f t="shared" ref="I88:I96" si="12">C88</f>
        <v>Wholesale and retail trade</v>
      </c>
      <c r="J88" s="9">
        <f>D88/D96</f>
        <v>0.22874461610226826</v>
      </c>
      <c r="K88" s="9">
        <f>E88/E96</f>
        <v>0.2002085432749737</v>
      </c>
      <c r="L88" s="9">
        <f>F88/F96</f>
        <v>0.46970567711190103</v>
      </c>
      <c r="M88" s="9"/>
    </row>
    <row r="89" spans="1:39">
      <c r="A89" s="4" t="str">
        <f>A88</f>
        <v>EE</v>
      </c>
      <c r="B89" s="12">
        <v>302</v>
      </c>
      <c r="C89" t="s">
        <v>146</v>
      </c>
      <c r="D89" s="2">
        <v>0.36016970759384481</v>
      </c>
      <c r="E89" s="2">
        <v>0.27672381368096099</v>
      </c>
      <c r="F89" s="2">
        <v>8.3445893912883817E-2</v>
      </c>
      <c r="G89" s="2"/>
      <c r="I89" t="str">
        <f t="shared" si="12"/>
        <v>Hotels, cafes, restaurants</v>
      </c>
      <c r="J89" s="9">
        <f>D89/D96</f>
        <v>0.10115399525101748</v>
      </c>
      <c r="K89" s="9">
        <f>E89/E96</f>
        <v>8.692199300754784E-2</v>
      </c>
      <c r="L89" s="9">
        <f>F89/F96</f>
        <v>0.22133025011387158</v>
      </c>
      <c r="M89" s="9"/>
    </row>
    <row r="90" spans="1:39">
      <c r="A90" s="4" t="str">
        <f t="shared" ref="A90:A95" si="13">A89</f>
        <v>EE</v>
      </c>
      <c r="B90" s="12">
        <v>303</v>
      </c>
      <c r="C90" t="s">
        <v>147</v>
      </c>
      <c r="D90" s="2">
        <v>0.42241915976763628</v>
      </c>
      <c r="E90" s="2">
        <v>0.41208424857206893</v>
      </c>
      <c r="F90" s="2">
        <v>1.033491119556732E-2</v>
      </c>
      <c r="G90" s="2"/>
      <c r="I90" t="str">
        <f t="shared" si="12"/>
        <v>Traffic and data transmission</v>
      </c>
      <c r="J90" s="9">
        <f>D90/D96</f>
        <v>0.11863681142573831</v>
      </c>
      <c r="K90" s="9">
        <f>E90/E96</f>
        <v>0.12944019416485222</v>
      </c>
      <c r="L90" s="9">
        <f>F90/F96</f>
        <v>2.7412115474580515E-2</v>
      </c>
      <c r="M90" s="9"/>
    </row>
    <row r="91" spans="1:39">
      <c r="A91" s="4" t="str">
        <f t="shared" si="13"/>
        <v>EE</v>
      </c>
      <c r="B91" s="12">
        <v>304</v>
      </c>
      <c r="C91" t="s">
        <v>148</v>
      </c>
      <c r="D91" s="2">
        <v>7.9120295572666491E-2</v>
      </c>
      <c r="E91" s="2">
        <v>6.0680630774504259E-2</v>
      </c>
      <c r="F91" s="2">
        <v>1.8439664798162229E-2</v>
      </c>
      <c r="G91" s="2"/>
      <c r="I91" t="str">
        <f t="shared" si="12"/>
        <v>Finance</v>
      </c>
      <c r="J91" s="9">
        <f>D91/D96</f>
        <v>2.222100813553644E-2</v>
      </c>
      <c r="K91" s="9">
        <f>E91/E96</f>
        <v>1.9060453430856803E-2</v>
      </c>
      <c r="L91" s="9">
        <f>F91/F96</f>
        <v>4.8909004750478983E-2</v>
      </c>
      <c r="M91" s="9"/>
    </row>
    <row r="92" spans="1:39">
      <c r="A92" s="4" t="str">
        <f t="shared" si="13"/>
        <v>EE</v>
      </c>
      <c r="B92" s="12">
        <v>305</v>
      </c>
      <c r="C92" t="s">
        <v>149</v>
      </c>
      <c r="D92" s="2">
        <v>0.23082771806737096</v>
      </c>
      <c r="E92" s="2">
        <v>0.22004406758490747</v>
      </c>
      <c r="F92" s="2">
        <v>1.0783650482463498E-2</v>
      </c>
      <c r="G92" s="2"/>
      <c r="I92" t="str">
        <f t="shared" si="12"/>
        <v>Health</v>
      </c>
      <c r="J92" s="9">
        <f>D92/D96</f>
        <v>6.4828177953045255E-2</v>
      </c>
      <c r="K92" s="9">
        <f>E92/E96</f>
        <v>6.911826145190067E-2</v>
      </c>
      <c r="L92" s="9">
        <f>F92/F96</f>
        <v>2.8602342745779021E-2</v>
      </c>
      <c r="M92" s="9"/>
    </row>
    <row r="93" spans="1:39">
      <c r="A93" s="4" t="str">
        <f t="shared" si="13"/>
        <v>EE</v>
      </c>
      <c r="B93" s="12">
        <v>306</v>
      </c>
      <c r="C93" t="s">
        <v>150</v>
      </c>
      <c r="D93" s="2">
        <v>0.79095470566021486</v>
      </c>
      <c r="E93" s="2">
        <v>0.78241749186272136</v>
      </c>
      <c r="F93" s="2">
        <v>8.5372137974935175E-3</v>
      </c>
      <c r="G93" s="2"/>
      <c r="I93" t="str">
        <f t="shared" si="12"/>
        <v>Education</v>
      </c>
      <c r="J93" s="9">
        <f>D93/D96</f>
        <v>0.22214036009476612</v>
      </c>
      <c r="K93" s="9">
        <f>E93/E96</f>
        <v>0.24576593843522085</v>
      </c>
      <c r="L93" s="9">
        <f>F93/F96</f>
        <v>2.2643938203208529E-2</v>
      </c>
      <c r="M93" s="9"/>
    </row>
    <row r="94" spans="1:39">
      <c r="A94" s="4" t="str">
        <f t="shared" si="13"/>
        <v>EE</v>
      </c>
      <c r="B94" s="12">
        <v>307</v>
      </c>
      <c r="C94" t="s">
        <v>151</v>
      </c>
      <c r="D94" s="2">
        <v>0.21232637779711816</v>
      </c>
      <c r="E94" s="2">
        <v>0.20769785092879656</v>
      </c>
      <c r="F94" s="2">
        <v>4.628526868321596E-3</v>
      </c>
      <c r="G94" s="2"/>
      <c r="I94" t="str">
        <f t="shared" si="12"/>
        <v>Public offices</v>
      </c>
      <c r="J94" s="9">
        <f>D94/D96</f>
        <v>5.9632059438977876E-2</v>
      </c>
      <c r="K94" s="9">
        <f>E94/E96</f>
        <v>6.5240179028935072E-2</v>
      </c>
      <c r="L94" s="9">
        <f>F94/F96</f>
        <v>1.227661375997584E-2</v>
      </c>
      <c r="M94" s="9"/>
    </row>
    <row r="95" spans="1:39">
      <c r="A95" s="4" t="str">
        <f t="shared" si="13"/>
        <v>EE</v>
      </c>
      <c r="B95" s="12">
        <v>308</v>
      </c>
      <c r="C95" t="s">
        <v>152</v>
      </c>
      <c r="D95" s="2">
        <v>0.65031999489011827</v>
      </c>
      <c r="E95" s="2">
        <v>0.58655837894374918</v>
      </c>
      <c r="F95" s="2">
        <v>6.3761615946369046E-2</v>
      </c>
      <c r="G95" s="2"/>
      <c r="I95" t="str">
        <f t="shared" si="12"/>
        <v>Other services</v>
      </c>
      <c r="J95" s="9">
        <f>D95/D96</f>
        <v>0.18264297159865017</v>
      </c>
      <c r="K95" s="9">
        <f>E95/E96</f>
        <v>0.18424443720571271</v>
      </c>
      <c r="L95" s="9">
        <f>F95/F96</f>
        <v>0.16912005784020456</v>
      </c>
      <c r="M95" s="9"/>
    </row>
    <row r="96" spans="1:39">
      <c r="A96" s="4" t="str">
        <f>A95</f>
        <v>EE</v>
      </c>
      <c r="B96" s="4"/>
      <c r="C96" t="s">
        <v>5</v>
      </c>
      <c r="D96" s="2">
        <f>SUM(D88:D95)</f>
        <v>3.5606078306652149</v>
      </c>
      <c r="E96" s="2">
        <f>SUM(E88:E95)</f>
        <v>3.1835879977686634</v>
      </c>
      <c r="F96" s="2">
        <f>SUM(F88:F95)</f>
        <v>0.3770198328965515</v>
      </c>
      <c r="G96" s="2"/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>
      <c r="A98" s="4">
        <f>A85+1</f>
        <v>7</v>
      </c>
      <c r="C98" s="8" t="s">
        <v>95</v>
      </c>
      <c r="F98" s="4" t="s">
        <v>6</v>
      </c>
      <c r="G98" s="4"/>
      <c r="I98" s="8" t="str">
        <f>C98</f>
        <v>Final Energy in Ireland</v>
      </c>
      <c r="L98" s="4" t="s">
        <v>7</v>
      </c>
      <c r="M98" s="4"/>
    </row>
    <row r="99" spans="1:39">
      <c r="A99" s="5" t="s">
        <v>96</v>
      </c>
    </row>
    <row r="100" spans="1:39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/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>
      <c r="A101" s="4" t="str">
        <f>A99</f>
        <v>IE</v>
      </c>
      <c r="B101" s="12">
        <v>301</v>
      </c>
      <c r="C101" t="s">
        <v>145</v>
      </c>
      <c r="D101" s="2">
        <v>3.0040472563522296</v>
      </c>
      <c r="E101" s="2">
        <v>2.4783912563547306</v>
      </c>
      <c r="F101" s="2">
        <v>0.52565599999749912</v>
      </c>
      <c r="G101" s="2"/>
      <c r="I101" t="str">
        <f t="shared" ref="I101:I109" si="14">C101</f>
        <v>Wholesale and retail trade</v>
      </c>
      <c r="J101" s="9">
        <f>D101/D109</f>
        <v>0.26650811672731101</v>
      </c>
      <c r="K101" s="9">
        <f>E101/E109</f>
        <v>0.24954637988343142</v>
      </c>
      <c r="L101" s="9">
        <f>F101/F109</f>
        <v>0.39219473806788274</v>
      </c>
      <c r="M101" s="9"/>
    </row>
    <row r="102" spans="1:39">
      <c r="A102" s="4" t="str">
        <f>A101</f>
        <v>IE</v>
      </c>
      <c r="B102" s="12">
        <v>302</v>
      </c>
      <c r="C102" t="s">
        <v>146</v>
      </c>
      <c r="D102" s="2">
        <v>1.5496522431407305</v>
      </c>
      <c r="E102" s="2">
        <v>1.1228615327626061</v>
      </c>
      <c r="F102" s="2">
        <v>0.42679071037812427</v>
      </c>
      <c r="G102" s="2"/>
      <c r="I102" t="str">
        <f t="shared" si="14"/>
        <v>Hotels, cafes, restaurants</v>
      </c>
      <c r="J102" s="9">
        <f>D102/D109</f>
        <v>0.13747949538023671</v>
      </c>
      <c r="K102" s="9">
        <f>E102/E109</f>
        <v>0.1130596429812306</v>
      </c>
      <c r="L102" s="9">
        <f>F102/F109</f>
        <v>0.31843081952332025</v>
      </c>
      <c r="M102" s="9"/>
    </row>
    <row r="103" spans="1:39">
      <c r="A103" s="4" t="str">
        <f t="shared" ref="A103:A108" si="15">A102</f>
        <v>IE</v>
      </c>
      <c r="B103" s="12">
        <v>303</v>
      </c>
      <c r="C103" t="s">
        <v>147</v>
      </c>
      <c r="D103" s="2">
        <v>0.9584119578676763</v>
      </c>
      <c r="E103" s="2">
        <v>0.92272553988456962</v>
      </c>
      <c r="F103" s="2">
        <v>3.5686417983106698E-2</v>
      </c>
      <c r="G103" s="2"/>
      <c r="I103" t="str">
        <f t="shared" si="14"/>
        <v>Traffic and data transmission</v>
      </c>
      <c r="J103" s="9">
        <f>D103/D109</f>
        <v>8.5026813543009186E-2</v>
      </c>
      <c r="K103" s="9">
        <f>E103/E109</f>
        <v>9.2908178849393827E-2</v>
      </c>
      <c r="L103" s="9">
        <f>F103/F109</f>
        <v>2.6625826307570162E-2</v>
      </c>
      <c r="M103" s="9"/>
    </row>
    <row r="104" spans="1:39">
      <c r="A104" s="4" t="str">
        <f t="shared" si="15"/>
        <v>IE</v>
      </c>
      <c r="B104" s="12">
        <v>304</v>
      </c>
      <c r="C104" t="s">
        <v>148</v>
      </c>
      <c r="D104" s="2">
        <v>0.35008937268590223</v>
      </c>
      <c r="E104" s="2">
        <v>0.31291408638803619</v>
      </c>
      <c r="F104" s="2">
        <v>3.717528629786606E-2</v>
      </c>
      <c r="G104" s="2"/>
      <c r="I104" t="str">
        <f t="shared" si="14"/>
        <v>Finance</v>
      </c>
      <c r="J104" s="9">
        <f>D104/D109</f>
        <v>3.1058652357573213E-2</v>
      </c>
      <c r="K104" s="9">
        <f>E104/E109</f>
        <v>3.1506961329228186E-2</v>
      </c>
      <c r="L104" s="9">
        <f>F104/F109</f>
        <v>2.773667887793442E-2</v>
      </c>
      <c r="M104" s="9"/>
    </row>
    <row r="105" spans="1:39">
      <c r="A105" s="4" t="str">
        <f t="shared" si="15"/>
        <v>IE</v>
      </c>
      <c r="B105" s="12">
        <v>305</v>
      </c>
      <c r="C105" t="s">
        <v>149</v>
      </c>
      <c r="D105" s="2">
        <v>1.5124467190355384</v>
      </c>
      <c r="E105" s="2">
        <v>1.484120255767764</v>
      </c>
      <c r="F105" s="2">
        <v>2.8326463267774531E-2</v>
      </c>
      <c r="G105" s="2"/>
      <c r="I105" t="str">
        <f t="shared" si="14"/>
        <v>Health</v>
      </c>
      <c r="J105" s="9">
        <f>D105/D109</f>
        <v>0.13417875697135839</v>
      </c>
      <c r="K105" s="9">
        <f>E105/E109</f>
        <v>0.14943437045660271</v>
      </c>
      <c r="L105" s="9">
        <f>F105/F109</f>
        <v>2.1134524939784172E-2</v>
      </c>
      <c r="M105" s="9"/>
    </row>
    <row r="106" spans="1:39">
      <c r="A106" s="4" t="str">
        <f t="shared" si="15"/>
        <v>IE</v>
      </c>
      <c r="B106" s="12">
        <v>306</v>
      </c>
      <c r="C106" t="s">
        <v>150</v>
      </c>
      <c r="D106" s="2">
        <v>1.1694051305486433</v>
      </c>
      <c r="E106" s="2">
        <v>1.1473305188165961</v>
      </c>
      <c r="F106" s="2">
        <v>2.2074611732047195E-2</v>
      </c>
      <c r="G106" s="2"/>
      <c r="I106" t="str">
        <f t="shared" si="14"/>
        <v>Education</v>
      </c>
      <c r="J106" s="9">
        <f>D106/D109</f>
        <v>0.10374535832442711</v>
      </c>
      <c r="K106" s="9">
        <f>E106/E109</f>
        <v>0.11552339719014934</v>
      </c>
      <c r="L106" s="9">
        <f>F106/F109</f>
        <v>1.6469985249367745E-2</v>
      </c>
      <c r="M106" s="9"/>
    </row>
    <row r="107" spans="1:39">
      <c r="A107" s="4" t="str">
        <f t="shared" si="15"/>
        <v>IE</v>
      </c>
      <c r="B107" s="12">
        <v>307</v>
      </c>
      <c r="C107" t="s">
        <v>151</v>
      </c>
      <c r="D107" s="2">
        <v>0.50662199887872694</v>
      </c>
      <c r="E107" s="2">
        <v>0.47941588796577511</v>
      </c>
      <c r="F107" s="2">
        <v>2.7206110912951789E-2</v>
      </c>
      <c r="G107" s="2"/>
      <c r="I107" t="str">
        <f t="shared" si="14"/>
        <v>Public offices</v>
      </c>
      <c r="J107" s="9">
        <f>D107/D109</f>
        <v>4.4945656073915034E-2</v>
      </c>
      <c r="K107" s="9">
        <f>E107/E109</f>
        <v>4.827183722251497E-2</v>
      </c>
      <c r="L107" s="9">
        <f>F107/F109</f>
        <v>2.0298624087619389E-2</v>
      </c>
      <c r="M107" s="9"/>
    </row>
    <row r="108" spans="1:39">
      <c r="A108" s="4" t="str">
        <f t="shared" si="15"/>
        <v>IE</v>
      </c>
      <c r="B108" s="12">
        <v>308</v>
      </c>
      <c r="C108" t="s">
        <v>152</v>
      </c>
      <c r="D108" s="2">
        <v>2.2212043668329029</v>
      </c>
      <c r="E108" s="2">
        <v>1.9838266157191184</v>
      </c>
      <c r="F108" s="2">
        <v>0.23737775111378429</v>
      </c>
      <c r="G108" s="2"/>
      <c r="I108" t="str">
        <f t="shared" si="14"/>
        <v>Other services</v>
      </c>
      <c r="J108" s="9">
        <f>D108/D109</f>
        <v>0.19705715062216947</v>
      </c>
      <c r="K108" s="9">
        <f>E108/E109</f>
        <v>0.19974923208744896</v>
      </c>
      <c r="L108" s="9">
        <f>F108/F109</f>
        <v>0.17710880294652134</v>
      </c>
      <c r="M108" s="9"/>
    </row>
    <row r="109" spans="1:39">
      <c r="A109" s="4" t="str">
        <f>A108</f>
        <v>IE</v>
      </c>
      <c r="B109" s="4"/>
      <c r="C109" t="s">
        <v>5</v>
      </c>
      <c r="D109" s="2">
        <f>SUM(D101:D108)</f>
        <v>11.271879045342349</v>
      </c>
      <c r="E109" s="2">
        <f>SUM(E101:E108)</f>
        <v>9.931585693659196</v>
      </c>
      <c r="F109" s="2">
        <f>SUM(F101:F108)</f>
        <v>1.3402933516831537</v>
      </c>
      <c r="G109" s="2"/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>
      <c r="A111" s="4">
        <f>A98+1</f>
        <v>8</v>
      </c>
      <c r="C111" s="8" t="s">
        <v>97</v>
      </c>
      <c r="F111" s="4" t="s">
        <v>6</v>
      </c>
      <c r="G111" s="4"/>
      <c r="I111" s="8" t="str">
        <f>C111</f>
        <v>Final Energy in Greece</v>
      </c>
      <c r="L111" s="4" t="s">
        <v>7</v>
      </c>
      <c r="M111" s="4"/>
    </row>
    <row r="112" spans="1:39">
      <c r="A112" s="5" t="s">
        <v>98</v>
      </c>
    </row>
    <row r="113" spans="1:39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/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>
      <c r="A114" s="4" t="str">
        <f>A112</f>
        <v>EL</v>
      </c>
      <c r="B114" s="12">
        <v>301</v>
      </c>
      <c r="C114" t="s">
        <v>145</v>
      </c>
      <c r="D114" s="2">
        <v>5.7922782390747418</v>
      </c>
      <c r="E114" s="2">
        <v>0.77995457971105919</v>
      </c>
      <c r="F114" s="2">
        <v>5.0123236593636822</v>
      </c>
      <c r="G114" s="2"/>
      <c r="I114" t="str">
        <f t="shared" ref="I114:I122" si="16">C114</f>
        <v>Wholesale and retail trade</v>
      </c>
      <c r="J114" s="9">
        <f>D114/D122</f>
        <v>0.44427288883374561</v>
      </c>
      <c r="K114" s="9">
        <f>E114/E122</f>
        <v>0.19279595549287043</v>
      </c>
      <c r="L114" s="9">
        <f>F114/F122</f>
        <v>0.55741003687872925</v>
      </c>
      <c r="M114" s="9"/>
    </row>
    <row r="115" spans="1:39">
      <c r="A115" s="4" t="str">
        <f>A114</f>
        <v>EL</v>
      </c>
      <c r="B115" s="12">
        <v>302</v>
      </c>
      <c r="C115" t="s">
        <v>146</v>
      </c>
      <c r="D115" s="2">
        <v>3.2404314324169694</v>
      </c>
      <c r="E115" s="2">
        <v>1.1302922962288071</v>
      </c>
      <c r="F115" s="2">
        <v>2.1101391361881623</v>
      </c>
      <c r="G115" s="2"/>
      <c r="I115" t="str">
        <f t="shared" si="16"/>
        <v>Hotels, cafes, restaurants</v>
      </c>
      <c r="J115" s="9">
        <f>D115/D122</f>
        <v>0.24854397080509147</v>
      </c>
      <c r="K115" s="9">
        <f>E115/E122</f>
        <v>0.27939547879620397</v>
      </c>
      <c r="L115" s="9">
        <f>F115/F122</f>
        <v>0.23466416250366687</v>
      </c>
      <c r="M115" s="9"/>
    </row>
    <row r="116" spans="1:39">
      <c r="A116" s="4" t="str">
        <f t="shared" ref="A116:A121" si="17">A115</f>
        <v>EL</v>
      </c>
      <c r="B116" s="12">
        <v>303</v>
      </c>
      <c r="C116" t="s">
        <v>147</v>
      </c>
      <c r="D116" s="2">
        <v>0.40020538640674558</v>
      </c>
      <c r="E116" s="2">
        <v>0.23563191995304544</v>
      </c>
      <c r="F116" s="2">
        <v>0.16457346645370013</v>
      </c>
      <c r="G116" s="2"/>
      <c r="I116" t="str">
        <f t="shared" si="16"/>
        <v>Traffic and data transmission</v>
      </c>
      <c r="J116" s="9">
        <f>D116/D122</f>
        <v>3.069610882058596E-2</v>
      </c>
      <c r="K116" s="9">
        <f>E116/E122</f>
        <v>5.8245547027618548E-2</v>
      </c>
      <c r="L116" s="9">
        <f>F116/F122</f>
        <v>1.830187119577651E-2</v>
      </c>
      <c r="M116" s="9"/>
    </row>
    <row r="117" spans="1:39">
      <c r="A117" s="4" t="str">
        <f t="shared" si="17"/>
        <v>EL</v>
      </c>
      <c r="B117" s="12">
        <v>304</v>
      </c>
      <c r="C117" t="s">
        <v>148</v>
      </c>
      <c r="D117" s="2">
        <v>0.38464221423343514</v>
      </c>
      <c r="E117" s="2">
        <v>7.5244510547932603E-2</v>
      </c>
      <c r="F117" s="2">
        <v>0.30939770368550251</v>
      </c>
      <c r="G117" s="2"/>
      <c r="I117" t="str">
        <f t="shared" si="16"/>
        <v>Finance</v>
      </c>
      <c r="J117" s="9">
        <f>D117/D122</f>
        <v>2.9502399683098448E-2</v>
      </c>
      <c r="K117" s="9">
        <f>E117/E122</f>
        <v>1.859959244300638E-2</v>
      </c>
      <c r="L117" s="9">
        <f>F117/F122</f>
        <v>3.4407471891674327E-2</v>
      </c>
      <c r="M117" s="9"/>
    </row>
    <row r="118" spans="1:39">
      <c r="A118" s="4" t="str">
        <f t="shared" si="17"/>
        <v>EL</v>
      </c>
      <c r="B118" s="12">
        <v>305</v>
      </c>
      <c r="C118" t="s">
        <v>149</v>
      </c>
      <c r="D118" s="2">
        <v>0.39315163701910538</v>
      </c>
      <c r="E118" s="2">
        <v>0.35151280840992127</v>
      </c>
      <c r="F118" s="2">
        <v>4.1638828609184129E-2</v>
      </c>
      <c r="G118" s="2"/>
      <c r="I118" t="str">
        <f t="shared" si="16"/>
        <v>Health</v>
      </c>
      <c r="J118" s="9">
        <f>D118/D122</f>
        <v>3.0155079973522705E-2</v>
      </c>
      <c r="K118" s="9">
        <f>E118/E122</f>
        <v>8.6889992735832311E-2</v>
      </c>
      <c r="L118" s="9">
        <f>F118/F122</f>
        <v>4.6305670918264132E-3</v>
      </c>
      <c r="M118" s="9"/>
    </row>
    <row r="119" spans="1:39">
      <c r="A119" s="4" t="str">
        <f t="shared" si="17"/>
        <v>EL</v>
      </c>
      <c r="B119" s="12">
        <v>306</v>
      </c>
      <c r="C119" t="s">
        <v>150</v>
      </c>
      <c r="D119" s="2">
        <v>0.92050543271857022</v>
      </c>
      <c r="E119" s="2">
        <v>0.75758905635778162</v>
      </c>
      <c r="F119" s="2">
        <v>0.16291637636078854</v>
      </c>
      <c r="G119" s="2"/>
      <c r="I119" t="str">
        <f t="shared" si="16"/>
        <v>Education</v>
      </c>
      <c r="J119" s="9">
        <f>D119/D122</f>
        <v>7.0603584790215945E-2</v>
      </c>
      <c r="K119" s="9">
        <f>E119/E122</f>
        <v>0.18726745093996344</v>
      </c>
      <c r="L119" s="9">
        <f>F119/F122</f>
        <v>1.8117589670365503E-2</v>
      </c>
      <c r="M119" s="9"/>
    </row>
    <row r="120" spans="1:39">
      <c r="A120" s="4" t="str">
        <f t="shared" si="17"/>
        <v>EL</v>
      </c>
      <c r="B120" s="12">
        <v>307</v>
      </c>
      <c r="C120" t="s">
        <v>151</v>
      </c>
      <c r="D120" s="2">
        <v>0.41678519323956537</v>
      </c>
      <c r="E120" s="2">
        <v>0.24837529961029226</v>
      </c>
      <c r="F120" s="2">
        <v>0.16840989362927311</v>
      </c>
      <c r="G120" s="2"/>
      <c r="I120" t="str">
        <f t="shared" si="16"/>
        <v>Public offices</v>
      </c>
      <c r="J120" s="9">
        <f>D120/D122</f>
        <v>3.1967794739993546E-2</v>
      </c>
      <c r="K120" s="9">
        <f>E120/E122</f>
        <v>6.1395566427642427E-2</v>
      </c>
      <c r="L120" s="9">
        <f>F120/F122</f>
        <v>1.8728512242673745E-2</v>
      </c>
      <c r="M120" s="9"/>
    </row>
    <row r="121" spans="1:39">
      <c r="A121" s="4" t="str">
        <f t="shared" si="17"/>
        <v>EL</v>
      </c>
      <c r="B121" s="12">
        <v>308</v>
      </c>
      <c r="C121" t="s">
        <v>152</v>
      </c>
      <c r="D121" s="2">
        <v>1.4896590406368855</v>
      </c>
      <c r="E121" s="2">
        <v>0.4668919655611431</v>
      </c>
      <c r="F121" s="2">
        <v>1.0227670750757425</v>
      </c>
      <c r="G121" s="2"/>
      <c r="I121" t="str">
        <f t="shared" si="16"/>
        <v>Other services</v>
      </c>
      <c r="J121" s="9">
        <f>D121/D122</f>
        <v>0.11425817235374616</v>
      </c>
      <c r="K121" s="9">
        <f>E121/E122</f>
        <v>0.11541041613686237</v>
      </c>
      <c r="L121" s="9">
        <f>F121/F122</f>
        <v>0.11373978852528735</v>
      </c>
      <c r="M121" s="9"/>
    </row>
    <row r="122" spans="1:39">
      <c r="A122" s="4" t="str">
        <f>A121</f>
        <v>EL</v>
      </c>
      <c r="B122" s="4"/>
      <c r="C122" t="s">
        <v>5</v>
      </c>
      <c r="D122" s="2">
        <f>SUM(D114:D121)</f>
        <v>13.03765857574602</v>
      </c>
      <c r="E122" s="2">
        <f>SUM(E114:E121)</f>
        <v>4.0454924363799831</v>
      </c>
      <c r="F122" s="2">
        <f>SUM(F114:F121)</f>
        <v>8.9921661393660361</v>
      </c>
      <c r="G122" s="2"/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>
      <c r="A124" s="4">
        <f>A111+1</f>
        <v>9</v>
      </c>
      <c r="C124" s="8" t="s">
        <v>99</v>
      </c>
      <c r="F124" s="4" t="s">
        <v>6</v>
      </c>
      <c r="G124" s="4"/>
      <c r="I124" s="8" t="str">
        <f>C124</f>
        <v>Final Energy in Spain</v>
      </c>
      <c r="L124" s="4" t="s">
        <v>7</v>
      </c>
      <c r="M124" s="4"/>
    </row>
    <row r="125" spans="1:39">
      <c r="A125" s="5" t="s">
        <v>100</v>
      </c>
    </row>
    <row r="126" spans="1:39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/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>
      <c r="A127" s="4" t="str">
        <f>A125</f>
        <v>ES</v>
      </c>
      <c r="B127" s="12">
        <v>301</v>
      </c>
      <c r="C127" t="s">
        <v>145</v>
      </c>
      <c r="D127" s="2">
        <v>30.481627754712399</v>
      </c>
      <c r="E127" s="2">
        <v>9.7115197723947304</v>
      </c>
      <c r="F127" s="2">
        <v>20.770107982317668</v>
      </c>
      <c r="G127" s="2"/>
      <c r="I127" t="str">
        <f t="shared" ref="I127:I135" si="18">C127</f>
        <v>Wholesale and retail trade</v>
      </c>
      <c r="J127" s="9">
        <f>D127/D135</f>
        <v>0.36988458085884229</v>
      </c>
      <c r="K127" s="9">
        <f>E127/E135</f>
        <v>0.2300764449750976</v>
      </c>
      <c r="L127" s="9">
        <f>F127/F135</f>
        <v>0.51668844184709073</v>
      </c>
      <c r="M127" s="9"/>
    </row>
    <row r="128" spans="1:39">
      <c r="A128" s="4" t="str">
        <f>A127</f>
        <v>ES</v>
      </c>
      <c r="B128" s="12">
        <v>302</v>
      </c>
      <c r="C128" t="s">
        <v>146</v>
      </c>
      <c r="D128" s="2">
        <v>20.324715859001643</v>
      </c>
      <c r="E128" s="2">
        <v>9.9615715350217169</v>
      </c>
      <c r="F128" s="2">
        <v>10.363144323979924</v>
      </c>
      <c r="G128" s="2"/>
      <c r="I128" t="str">
        <f t="shared" si="18"/>
        <v>Hotels, cafes, restaurants</v>
      </c>
      <c r="J128" s="9">
        <f>D128/D135</f>
        <v>0.24663377779815746</v>
      </c>
      <c r="K128" s="9">
        <f>E128/E135</f>
        <v>0.23600044265551295</v>
      </c>
      <c r="L128" s="9">
        <f>F128/F135</f>
        <v>0.25779918419067438</v>
      </c>
      <c r="M128" s="9"/>
    </row>
    <row r="129" spans="1:39">
      <c r="A129" s="4" t="str">
        <f t="shared" ref="A129:A134" si="19">A128</f>
        <v>ES</v>
      </c>
      <c r="B129" s="12">
        <v>303</v>
      </c>
      <c r="C129" t="s">
        <v>147</v>
      </c>
      <c r="D129" s="2">
        <v>2.9996815748276235</v>
      </c>
      <c r="E129" s="2">
        <v>2.3312979075509808</v>
      </c>
      <c r="F129" s="2">
        <v>0.66838366727664289</v>
      </c>
      <c r="G129" s="2"/>
      <c r="I129" t="str">
        <f t="shared" si="18"/>
        <v>Traffic and data transmission</v>
      </c>
      <c r="J129" s="9">
        <f>D129/D135</f>
        <v>3.6400154576507991E-2</v>
      </c>
      <c r="K129" s="9">
        <f>E129/E135</f>
        <v>5.5230977984710432E-2</v>
      </c>
      <c r="L129" s="9">
        <f>F129/F135</f>
        <v>1.6627073672184006E-2</v>
      </c>
      <c r="M129" s="9"/>
    </row>
    <row r="130" spans="1:39">
      <c r="A130" s="4" t="str">
        <f t="shared" si="19"/>
        <v>ES</v>
      </c>
      <c r="B130" s="12">
        <v>304</v>
      </c>
      <c r="C130" t="s">
        <v>148</v>
      </c>
      <c r="D130" s="2">
        <v>3.4196657307976248</v>
      </c>
      <c r="E130" s="2">
        <v>1.2503721405523534</v>
      </c>
      <c r="F130" s="2">
        <v>2.1692935902452715</v>
      </c>
      <c r="G130" s="2"/>
      <c r="I130" t="str">
        <f t="shared" si="18"/>
        <v>Finance</v>
      </c>
      <c r="J130" s="9">
        <f>D130/D135</f>
        <v>4.149652491303972E-2</v>
      </c>
      <c r="K130" s="9">
        <f>E130/E135</f>
        <v>2.9622673251608923E-2</v>
      </c>
      <c r="L130" s="9">
        <f>F130/F135</f>
        <v>5.3964520839608975E-2</v>
      </c>
      <c r="M130" s="9"/>
    </row>
    <row r="131" spans="1:39">
      <c r="A131" s="4" t="str">
        <f t="shared" si="19"/>
        <v>ES</v>
      </c>
      <c r="B131" s="12">
        <v>305</v>
      </c>
      <c r="C131" t="s">
        <v>149</v>
      </c>
      <c r="D131" s="2">
        <v>4.8125026036909677</v>
      </c>
      <c r="E131" s="2">
        <v>4.3977080235913597</v>
      </c>
      <c r="F131" s="2">
        <v>0.41479458009960773</v>
      </c>
      <c r="G131" s="2"/>
      <c r="I131" t="str">
        <f t="shared" si="18"/>
        <v>Health</v>
      </c>
      <c r="J131" s="9">
        <f>D131/D135</f>
        <v>5.8398144704497459E-2</v>
      </c>
      <c r="K131" s="9">
        <f>E131/E135</f>
        <v>0.10418647666068276</v>
      </c>
      <c r="L131" s="9">
        <f>F131/F135</f>
        <v>1.031865435946421E-2</v>
      </c>
      <c r="M131" s="9"/>
    </row>
    <row r="132" spans="1:39">
      <c r="A132" s="4" t="str">
        <f t="shared" si="19"/>
        <v>ES</v>
      </c>
      <c r="B132" s="12">
        <v>306</v>
      </c>
      <c r="C132" t="s">
        <v>150</v>
      </c>
      <c r="D132" s="2">
        <v>7.927917525962112</v>
      </c>
      <c r="E132" s="2">
        <v>7.2222429497713589</v>
      </c>
      <c r="F132" s="2">
        <v>0.70567457619075302</v>
      </c>
      <c r="G132" s="2"/>
      <c r="I132" t="str">
        <f t="shared" si="18"/>
        <v>Education</v>
      </c>
      <c r="J132" s="9">
        <f>D132/D135</f>
        <v>9.6202685590523293E-2</v>
      </c>
      <c r="K132" s="9">
        <f>E132/E135</f>
        <v>0.17110277501088914</v>
      </c>
      <c r="L132" s="9">
        <f>F132/F135</f>
        <v>1.7554742495008456E-2</v>
      </c>
      <c r="M132" s="9"/>
    </row>
    <row r="133" spans="1:39">
      <c r="A133" s="4" t="str">
        <f t="shared" si="19"/>
        <v>ES</v>
      </c>
      <c r="B133" s="12">
        <v>307</v>
      </c>
      <c r="C133" t="s">
        <v>151</v>
      </c>
      <c r="D133" s="2">
        <v>2.4983422269415483</v>
      </c>
      <c r="E133" s="2">
        <v>1.9366118604642644</v>
      </c>
      <c r="F133" s="2">
        <v>0.5617303664772838</v>
      </c>
      <c r="G133" s="2"/>
      <c r="I133" t="str">
        <f t="shared" si="18"/>
        <v>Public offices</v>
      </c>
      <c r="J133" s="9">
        <f>D133/D135</f>
        <v>3.0316565601105652E-2</v>
      </c>
      <c r="K133" s="9">
        <f>E133/E135</f>
        <v>4.5880437109212253E-2</v>
      </c>
      <c r="L133" s="9">
        <f>F133/F135</f>
        <v>1.3973908466938847E-2</v>
      </c>
      <c r="M133" s="9"/>
    </row>
    <row r="134" spans="1:39">
      <c r="A134" s="4" t="str">
        <f t="shared" si="19"/>
        <v>ES</v>
      </c>
      <c r="B134" s="12">
        <v>308</v>
      </c>
      <c r="C134" t="s">
        <v>152</v>
      </c>
      <c r="D134" s="2">
        <v>9.9440312408753702</v>
      </c>
      <c r="E134" s="2">
        <v>5.3986455163563143</v>
      </c>
      <c r="F134" s="2">
        <v>4.5453857245190559</v>
      </c>
      <c r="G134" s="2"/>
      <c r="I134" t="str">
        <f t="shared" si="18"/>
        <v>Other services</v>
      </c>
      <c r="J134" s="9">
        <f>D134/D135</f>
        <v>0.12066756595732607</v>
      </c>
      <c r="K134" s="9">
        <f>E134/E135</f>
        <v>0.12789977235228606</v>
      </c>
      <c r="L134" s="9">
        <f>F134/F135</f>
        <v>0.1130734741290302</v>
      </c>
      <c r="M134" s="9"/>
    </row>
    <row r="135" spans="1:39">
      <c r="A135" s="4" t="str">
        <f>A134</f>
        <v>ES</v>
      </c>
      <c r="B135" s="4"/>
      <c r="C135" t="s">
        <v>5</v>
      </c>
      <c r="D135" s="2">
        <f>SUM(D127:D134)</f>
        <v>82.408484516809295</v>
      </c>
      <c r="E135" s="2">
        <f>SUM(E127:E134)</f>
        <v>42.209969705703074</v>
      </c>
      <c r="F135" s="2">
        <f>SUM(F127:F134)</f>
        <v>40.198514811106214</v>
      </c>
      <c r="G135" s="2"/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7" spans="1:39" ht="15.75">
      <c r="A137" s="4">
        <f>A124+1</f>
        <v>10</v>
      </c>
      <c r="C137" s="8" t="s">
        <v>101</v>
      </c>
      <c r="F137" s="4" t="s">
        <v>6</v>
      </c>
      <c r="G137" s="4"/>
      <c r="I137" s="8" t="str">
        <f>C137</f>
        <v>Final Energy in France</v>
      </c>
      <c r="L137" s="4" t="s">
        <v>7</v>
      </c>
      <c r="M137" s="4"/>
    </row>
    <row r="138" spans="1:39">
      <c r="A138" s="5" t="s">
        <v>102</v>
      </c>
    </row>
    <row r="139" spans="1:39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/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>
      <c r="A140" s="4" t="str">
        <f>A138</f>
        <v>FR</v>
      </c>
      <c r="B140" s="12">
        <v>301</v>
      </c>
      <c r="C140" t="s">
        <v>145</v>
      </c>
      <c r="D140" s="2">
        <v>33.068182270272636</v>
      </c>
      <c r="E140" s="2">
        <v>18.084445332601565</v>
      </c>
      <c r="F140" s="2">
        <v>14.983736937671074</v>
      </c>
      <c r="G140" s="2"/>
      <c r="I140" t="str">
        <f t="shared" ref="I140:I148" si="20">C140</f>
        <v>Wholesale and retail trade</v>
      </c>
      <c r="J140" s="9">
        <f>D140/D148</f>
        <v>0.21271875290472581</v>
      </c>
      <c r="K140" s="9">
        <f>E140/E148</f>
        <v>0.14774761651779508</v>
      </c>
      <c r="L140" s="9">
        <f>F140/F148</f>
        <v>0.45331060104033372</v>
      </c>
      <c r="M140" s="9"/>
    </row>
    <row r="141" spans="1:39">
      <c r="A141" s="4" t="str">
        <f>A140</f>
        <v>FR</v>
      </c>
      <c r="B141" s="12">
        <v>302</v>
      </c>
      <c r="C141" t="s">
        <v>146</v>
      </c>
      <c r="D141" s="2">
        <v>20.904068794145289</v>
      </c>
      <c r="E141" s="2">
        <v>13.447406374466402</v>
      </c>
      <c r="F141" s="2">
        <v>7.456662419678886</v>
      </c>
      <c r="G141" s="2"/>
      <c r="I141" t="str">
        <f t="shared" si="20"/>
        <v>Hotels, cafes, restaurants</v>
      </c>
      <c r="J141" s="9">
        <f>D141/D148</f>
        <v>0.13447027139809337</v>
      </c>
      <c r="K141" s="9">
        <f>E141/E148</f>
        <v>0.10986359844788217</v>
      </c>
      <c r="L141" s="9">
        <f>F141/F148</f>
        <v>0.22559019404039857</v>
      </c>
      <c r="M141" s="9"/>
    </row>
    <row r="142" spans="1:39">
      <c r="A142" s="4" t="str">
        <f t="shared" ref="A142:A147" si="21">A141</f>
        <v>FR</v>
      </c>
      <c r="B142" s="12">
        <v>303</v>
      </c>
      <c r="C142" t="s">
        <v>147</v>
      </c>
      <c r="D142" s="2">
        <v>8.841342856144399</v>
      </c>
      <c r="E142" s="2">
        <v>7.7436042459565444</v>
      </c>
      <c r="F142" s="2">
        <v>1.097738610187855</v>
      </c>
      <c r="G142" s="2"/>
      <c r="I142" t="str">
        <f t="shared" si="20"/>
        <v>Traffic and data transmission</v>
      </c>
      <c r="J142" s="9">
        <f>D142/D148</f>
        <v>5.6873988748176722E-2</v>
      </c>
      <c r="K142" s="9">
        <f>E142/E148</f>
        <v>6.326426105724367E-2</v>
      </c>
      <c r="L142" s="9">
        <f>F142/F148</f>
        <v>3.3210443512149773E-2</v>
      </c>
      <c r="M142" s="9"/>
    </row>
    <row r="143" spans="1:39">
      <c r="A143" s="4" t="str">
        <f t="shared" si="21"/>
        <v>FR</v>
      </c>
      <c r="B143" s="12">
        <v>304</v>
      </c>
      <c r="C143" t="s">
        <v>148</v>
      </c>
      <c r="D143" s="2">
        <v>3.6652612134720917</v>
      </c>
      <c r="E143" s="2">
        <v>2.0929814791570531</v>
      </c>
      <c r="F143" s="2">
        <v>1.5722797343150388</v>
      </c>
      <c r="G143" s="2"/>
      <c r="I143" t="str">
        <f t="shared" si="20"/>
        <v>Finance</v>
      </c>
      <c r="J143" s="9">
        <f>D143/D148</f>
        <v>2.3577642944733204E-2</v>
      </c>
      <c r="K143" s="9">
        <f>E143/E148</f>
        <v>1.7099392282929289E-2</v>
      </c>
      <c r="L143" s="9">
        <f>F143/F148</f>
        <v>4.7566977071920383E-2</v>
      </c>
      <c r="M143" s="9"/>
    </row>
    <row r="144" spans="1:39">
      <c r="A144" s="4" t="str">
        <f t="shared" si="21"/>
        <v>FR</v>
      </c>
      <c r="B144" s="12">
        <v>305</v>
      </c>
      <c r="C144" t="s">
        <v>149</v>
      </c>
      <c r="D144" s="2">
        <v>32.94719968316867</v>
      </c>
      <c r="E144" s="2">
        <v>31.957476571289025</v>
      </c>
      <c r="F144" s="2">
        <v>0.98972311187964657</v>
      </c>
      <c r="G144" s="2"/>
      <c r="I144" t="str">
        <f t="shared" si="20"/>
        <v>Health</v>
      </c>
      <c r="J144" s="9">
        <f>D144/D148</f>
        <v>0.21194050435022091</v>
      </c>
      <c r="K144" s="9">
        <f>E144/E148</f>
        <v>0.26108851593138649</v>
      </c>
      <c r="L144" s="9">
        <f>F144/F148</f>
        <v>2.9942595800764648E-2</v>
      </c>
      <c r="M144" s="9"/>
    </row>
    <row r="145" spans="1:39">
      <c r="A145" s="4" t="str">
        <f t="shared" si="21"/>
        <v>FR</v>
      </c>
      <c r="B145" s="12">
        <v>306</v>
      </c>
      <c r="C145" t="s">
        <v>150</v>
      </c>
      <c r="D145" s="2">
        <v>24.306962382254145</v>
      </c>
      <c r="E145" s="2">
        <v>23.457085043308542</v>
      </c>
      <c r="F145" s="2">
        <v>0.84987733894560347</v>
      </c>
      <c r="G145" s="2"/>
      <c r="I145" t="str">
        <f t="shared" si="20"/>
        <v>Education</v>
      </c>
      <c r="J145" s="9">
        <f>D145/D148</f>
        <v>0.15636017373423516</v>
      </c>
      <c r="K145" s="9">
        <f>E145/E148</f>
        <v>0.19164139910646016</v>
      </c>
      <c r="L145" s="9">
        <f>F145/F148</f>
        <v>2.5711770630422705E-2</v>
      </c>
      <c r="M145" s="9"/>
    </row>
    <row r="146" spans="1:39">
      <c r="A146" s="4" t="str">
        <f t="shared" si="21"/>
        <v>FR</v>
      </c>
      <c r="B146" s="12">
        <v>307</v>
      </c>
      <c r="C146" t="s">
        <v>151</v>
      </c>
      <c r="D146" s="2">
        <v>9.163933520174254</v>
      </c>
      <c r="E146" s="2">
        <v>8.1886401265737767</v>
      </c>
      <c r="F146" s="2">
        <v>0.97529339360047684</v>
      </c>
      <c r="G146" s="2"/>
      <c r="I146" t="str">
        <f t="shared" si="20"/>
        <v>Public offices</v>
      </c>
      <c r="J146" s="9">
        <f>D146/D148</f>
        <v>5.894912802224643E-2</v>
      </c>
      <c r="K146" s="9">
        <f>E146/E148</f>
        <v>6.6900147556209641E-2</v>
      </c>
      <c r="L146" s="9">
        <f>F146/F148</f>
        <v>2.9506046207483427E-2</v>
      </c>
      <c r="M146" s="9"/>
    </row>
    <row r="147" spans="1:39">
      <c r="A147" s="4" t="str">
        <f t="shared" si="21"/>
        <v>FR</v>
      </c>
      <c r="B147" s="12">
        <v>308</v>
      </c>
      <c r="C147" t="s">
        <v>152</v>
      </c>
      <c r="D147" s="2">
        <v>22.557995394515206</v>
      </c>
      <c r="E147" s="2">
        <v>17.429288562922494</v>
      </c>
      <c r="F147" s="2">
        <v>5.1287068315927122</v>
      </c>
      <c r="G147" s="2"/>
      <c r="I147" t="str">
        <f t="shared" si="20"/>
        <v>Other services</v>
      </c>
      <c r="J147" s="9">
        <f>D147/D148</f>
        <v>0.14510953789756828</v>
      </c>
      <c r="K147" s="9">
        <f>E147/E148</f>
        <v>0.14239506910009356</v>
      </c>
      <c r="L147" s="9">
        <f>F147/F148</f>
        <v>0.15516137169652669</v>
      </c>
      <c r="M147" s="9"/>
    </row>
    <row r="148" spans="1:39">
      <c r="A148" s="4" t="str">
        <f>A147</f>
        <v>FR</v>
      </c>
      <c r="B148" s="4"/>
      <c r="C148" t="s">
        <v>5</v>
      </c>
      <c r="D148" s="2">
        <f>SUM(D140:D147)</f>
        <v>155.45494611414671</v>
      </c>
      <c r="E148" s="2">
        <f>SUM(E140:E147)</f>
        <v>122.40092773627539</v>
      </c>
      <c r="F148" s="2">
        <f>SUM(F140:F147)</f>
        <v>33.054018377871294</v>
      </c>
      <c r="G148" s="2"/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50" spans="1:39" ht="15.75">
      <c r="A150" s="4">
        <f>A137+1</f>
        <v>11</v>
      </c>
      <c r="C150" s="8" t="s">
        <v>103</v>
      </c>
      <c r="F150" s="4" t="s">
        <v>6</v>
      </c>
      <c r="G150" s="4"/>
      <c r="I150" s="8" t="str">
        <f>C150</f>
        <v>Final Energy in Croatia</v>
      </c>
      <c r="L150" s="4" t="s">
        <v>7</v>
      </c>
      <c r="M150" s="4"/>
    </row>
    <row r="151" spans="1:39">
      <c r="A151" s="5" t="s">
        <v>104</v>
      </c>
    </row>
    <row r="152" spans="1:39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/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>
      <c r="A153" s="4" t="str">
        <f>A151</f>
        <v>HR</v>
      </c>
      <c r="B153" s="12">
        <v>301</v>
      </c>
      <c r="C153" t="s">
        <v>145</v>
      </c>
      <c r="D153" s="2">
        <v>1.303680271569909</v>
      </c>
      <c r="E153" s="2">
        <v>0.72421921232244291</v>
      </c>
      <c r="F153" s="2">
        <v>0.57946105924746605</v>
      </c>
      <c r="G153" s="2"/>
      <c r="I153" t="str">
        <f t="shared" ref="I153:I161" si="22">C153</f>
        <v>Wholesale and retail trade</v>
      </c>
      <c r="J153" s="9">
        <f>D153/D161</f>
        <v>0.29120473919780321</v>
      </c>
      <c r="K153" s="9">
        <f>E153/E161</f>
        <v>0.23491270594930419</v>
      </c>
      <c r="L153" s="9">
        <f>F153/F161</f>
        <v>0.41570549137145291</v>
      </c>
      <c r="M153" s="9"/>
    </row>
    <row r="154" spans="1:39">
      <c r="A154" s="4" t="str">
        <f>A153</f>
        <v>HR</v>
      </c>
      <c r="B154" s="12">
        <v>302</v>
      </c>
      <c r="C154" t="s">
        <v>146</v>
      </c>
      <c r="D154" s="2">
        <v>0.97865400194500807</v>
      </c>
      <c r="E154" s="2">
        <v>0.46998280249726493</v>
      </c>
      <c r="F154" s="2">
        <v>0.50867119944774319</v>
      </c>
      <c r="G154" s="2"/>
      <c r="I154" t="str">
        <f t="shared" si="22"/>
        <v>Hotels, cafes, restaurants</v>
      </c>
      <c r="J154" s="9">
        <f>D154/D161</f>
        <v>0.21860320326708277</v>
      </c>
      <c r="K154" s="9">
        <f>E154/E161</f>
        <v>0.15244684206902054</v>
      </c>
      <c r="L154" s="9">
        <f>F154/F161</f>
        <v>0.36492083037908657</v>
      </c>
      <c r="M154" s="9"/>
    </row>
    <row r="155" spans="1:39">
      <c r="A155" s="4" t="str">
        <f t="shared" ref="A155:A160" si="23">A154</f>
        <v>HR</v>
      </c>
      <c r="B155" s="12">
        <v>303</v>
      </c>
      <c r="C155" t="s">
        <v>147</v>
      </c>
      <c r="D155" s="2">
        <v>0.35147808809929409</v>
      </c>
      <c r="E155" s="2">
        <v>0.31994295207058732</v>
      </c>
      <c r="F155" s="2">
        <v>3.1535136028706799E-2</v>
      </c>
      <c r="G155" s="2"/>
      <c r="I155" t="str">
        <f t="shared" si="22"/>
        <v>Traffic and data transmission</v>
      </c>
      <c r="J155" s="9">
        <f>D155/D161</f>
        <v>7.8510112648589606E-2</v>
      </c>
      <c r="K155" s="9">
        <f>E155/E161</f>
        <v>0.10377888813428418</v>
      </c>
      <c r="L155" s="9">
        <f>F155/F161</f>
        <v>2.2623313523956173E-2</v>
      </c>
      <c r="M155" s="9"/>
    </row>
    <row r="156" spans="1:39">
      <c r="A156" s="4" t="str">
        <f t="shared" si="23"/>
        <v>HR</v>
      </c>
      <c r="B156" s="12">
        <v>304</v>
      </c>
      <c r="C156" t="s">
        <v>148</v>
      </c>
      <c r="D156" s="2">
        <v>0.13436611507078472</v>
      </c>
      <c r="E156" s="2">
        <v>8.3350792341354313E-2</v>
      </c>
      <c r="F156" s="2">
        <v>5.1015322729430421E-2</v>
      </c>
      <c r="G156" s="2"/>
      <c r="I156" t="str">
        <f t="shared" si="22"/>
        <v>Finance</v>
      </c>
      <c r="J156" s="9">
        <f>D156/D161</f>
        <v>3.0013531959865718E-2</v>
      </c>
      <c r="K156" s="9">
        <f>E156/E161</f>
        <v>2.7036234110851563E-2</v>
      </c>
      <c r="L156" s="9">
        <f>F156/F161</f>
        <v>3.6598403748221951E-2</v>
      </c>
      <c r="M156" s="9"/>
    </row>
    <row r="157" spans="1:39">
      <c r="A157" s="4" t="str">
        <f t="shared" si="23"/>
        <v>HR</v>
      </c>
      <c r="B157" s="12">
        <v>305</v>
      </c>
      <c r="C157" t="s">
        <v>149</v>
      </c>
      <c r="D157" s="2">
        <v>0.35007053902852237</v>
      </c>
      <c r="E157" s="2">
        <v>0.32838360154501089</v>
      </c>
      <c r="F157" s="2">
        <v>2.168693748351147E-2</v>
      </c>
      <c r="G157" s="2"/>
      <c r="I157" t="str">
        <f t="shared" si="22"/>
        <v>Health</v>
      </c>
      <c r="J157" s="9">
        <f>D157/D161</f>
        <v>7.8195706602106591E-2</v>
      </c>
      <c r="K157" s="9">
        <f>E157/E161</f>
        <v>0.1065167550318605</v>
      </c>
      <c r="L157" s="9">
        <f>F157/F161</f>
        <v>1.5558213721269207E-2</v>
      </c>
      <c r="M157" s="9"/>
    </row>
    <row r="158" spans="1:39">
      <c r="A158" s="4" t="str">
        <f t="shared" si="23"/>
        <v>HR</v>
      </c>
      <c r="B158" s="12">
        <v>306</v>
      </c>
      <c r="C158" t="s">
        <v>150</v>
      </c>
      <c r="D158" s="2">
        <v>0.53796097008506094</v>
      </c>
      <c r="E158" s="2">
        <v>0.51578877023531811</v>
      </c>
      <c r="F158" s="2">
        <v>2.217219984974287E-2</v>
      </c>
      <c r="G158" s="2"/>
      <c r="I158" t="str">
        <f t="shared" si="22"/>
        <v>Education</v>
      </c>
      <c r="J158" s="9">
        <f>D158/D161</f>
        <v>0.12016503387258383</v>
      </c>
      <c r="K158" s="9">
        <f>E158/E161</f>
        <v>0.16730477962009141</v>
      </c>
      <c r="L158" s="9">
        <f>F158/F161</f>
        <v>1.5906341049549515E-2</v>
      </c>
      <c r="M158" s="9"/>
    </row>
    <row r="159" spans="1:39">
      <c r="A159" s="4" t="str">
        <f t="shared" si="23"/>
        <v>HR</v>
      </c>
      <c r="B159" s="12">
        <v>307</v>
      </c>
      <c r="C159" t="s">
        <v>151</v>
      </c>
      <c r="D159" s="2">
        <v>0.23165485201718528</v>
      </c>
      <c r="E159" s="2">
        <v>0.21162001568380454</v>
      </c>
      <c r="F159" s="2">
        <v>2.0034836333380754E-2</v>
      </c>
      <c r="G159" s="2"/>
      <c r="I159" t="str">
        <f t="shared" si="22"/>
        <v>Public offices</v>
      </c>
      <c r="J159" s="9">
        <f>D159/D161</f>
        <v>5.1745042275078021E-2</v>
      </c>
      <c r="K159" s="9">
        <f>E159/E161</f>
        <v>6.86425182755072E-2</v>
      </c>
      <c r="L159" s="9">
        <f>F159/F161</f>
        <v>1.4372995992743415E-2</v>
      </c>
      <c r="M159" s="9"/>
    </row>
    <row r="160" spans="1:39">
      <c r="A160" s="4" t="str">
        <f t="shared" si="23"/>
        <v>HR</v>
      </c>
      <c r="B160" s="12">
        <v>308</v>
      </c>
      <c r="C160" t="s">
        <v>152</v>
      </c>
      <c r="D160" s="2">
        <v>0.58898631220749542</v>
      </c>
      <c r="E160" s="2">
        <v>0.42964093283529348</v>
      </c>
      <c r="F160" s="2">
        <v>0.15934537937220189</v>
      </c>
      <c r="G160" s="2"/>
      <c r="I160" t="str">
        <f t="shared" si="22"/>
        <v>Other services</v>
      </c>
      <c r="J160" s="9">
        <f>D160/D161</f>
        <v>0.13156263017689013</v>
      </c>
      <c r="K160" s="9">
        <f>E160/E161</f>
        <v>0.13936127680908028</v>
      </c>
      <c r="L160" s="9">
        <f>F160/F161</f>
        <v>0.11431441021372038</v>
      </c>
      <c r="M160" s="9"/>
    </row>
    <row r="161" spans="1:39">
      <c r="A161" s="4" t="str">
        <f>A160</f>
        <v>HR</v>
      </c>
      <c r="B161" s="4"/>
      <c r="C161" t="s">
        <v>5</v>
      </c>
      <c r="D161" s="2">
        <f>SUM(D153:D160)</f>
        <v>4.4768511500232604</v>
      </c>
      <c r="E161" s="2">
        <f>SUM(E153:E160)</f>
        <v>3.0829290795310769</v>
      </c>
      <c r="F161" s="2">
        <f>SUM(F153:F160)</f>
        <v>1.3939220704921833</v>
      </c>
      <c r="G161" s="2"/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>
      <c r="A163" s="4">
        <f>A150+1</f>
        <v>12</v>
      </c>
      <c r="C163" s="8" t="s">
        <v>105</v>
      </c>
      <c r="F163" s="4" t="s">
        <v>6</v>
      </c>
      <c r="G163" s="4"/>
      <c r="I163" s="8" t="str">
        <f>C163</f>
        <v>Final Energy in Italy</v>
      </c>
      <c r="L163" s="4" t="s">
        <v>7</v>
      </c>
      <c r="M163" s="4"/>
    </row>
    <row r="164" spans="1:39">
      <c r="A164" s="5" t="s">
        <v>106</v>
      </c>
    </row>
    <row r="165" spans="1:39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/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>
      <c r="A166" s="4" t="str">
        <f>A164</f>
        <v>IT</v>
      </c>
      <c r="B166" s="12">
        <v>301</v>
      </c>
      <c r="C166" t="s">
        <v>145</v>
      </c>
      <c r="D166" s="2">
        <v>39.156052929917578</v>
      </c>
      <c r="E166" s="2">
        <v>20.982464798977986</v>
      </c>
      <c r="F166" s="2">
        <v>18.173588130939592</v>
      </c>
      <c r="G166" s="2"/>
      <c r="I166" t="str">
        <f t="shared" ref="I166:I174" si="24">C166</f>
        <v>Wholesale and retail trade</v>
      </c>
      <c r="J166" s="9">
        <f>D166/D174</f>
        <v>0.29278827990130829</v>
      </c>
      <c r="K166" s="9">
        <f>E166/E174</f>
        <v>0.21669359366863017</v>
      </c>
      <c r="L166" s="9">
        <f>F166/F174</f>
        <v>0.49244336098141561</v>
      </c>
      <c r="M166" s="9"/>
    </row>
    <row r="167" spans="1:39">
      <c r="A167" s="4" t="str">
        <f>A166</f>
        <v>IT</v>
      </c>
      <c r="B167" s="12">
        <v>302</v>
      </c>
      <c r="C167" t="s">
        <v>146</v>
      </c>
      <c r="D167" s="2">
        <v>24.187850418061203</v>
      </c>
      <c r="E167" s="2">
        <v>15.737365470746433</v>
      </c>
      <c r="F167" s="2">
        <v>8.4504849473147701</v>
      </c>
      <c r="G167" s="2"/>
      <c r="I167" t="str">
        <f t="shared" si="24"/>
        <v>Hotels, cafes, restaurants</v>
      </c>
      <c r="J167" s="9">
        <f>D167/D174</f>
        <v>0.18086396836498472</v>
      </c>
      <c r="K167" s="9">
        <f>E167/E174</f>
        <v>0.16252553317276441</v>
      </c>
      <c r="L167" s="9">
        <f>F167/F174</f>
        <v>0.22897983487883736</v>
      </c>
      <c r="M167" s="9"/>
    </row>
    <row r="168" spans="1:39">
      <c r="A168" s="4" t="str">
        <f t="shared" ref="A168:A173" si="25">A167</f>
        <v>IT</v>
      </c>
      <c r="B168" s="12">
        <v>303</v>
      </c>
      <c r="C168" t="s">
        <v>147</v>
      </c>
      <c r="D168" s="2">
        <v>7.4524814295945312</v>
      </c>
      <c r="E168" s="2">
        <v>6.5216021101157979</v>
      </c>
      <c r="F168" s="2">
        <v>0.93087931947873337</v>
      </c>
      <c r="G168" s="2"/>
      <c r="I168" t="str">
        <f t="shared" si="24"/>
        <v>Traffic and data transmission</v>
      </c>
      <c r="J168" s="9">
        <f>D168/D174</f>
        <v>5.57257194097888E-2</v>
      </c>
      <c r="K168" s="9">
        <f>E168/E174</f>
        <v>6.7350971930940515E-2</v>
      </c>
      <c r="L168" s="9">
        <f>F168/F174</f>
        <v>2.5223711324886308E-2</v>
      </c>
      <c r="M168" s="9"/>
    </row>
    <row r="169" spans="1:39">
      <c r="A169" s="4" t="str">
        <f t="shared" si="25"/>
        <v>IT</v>
      </c>
      <c r="B169" s="12">
        <v>304</v>
      </c>
      <c r="C169" t="s">
        <v>148</v>
      </c>
      <c r="D169" s="2">
        <v>5.5041038459452025</v>
      </c>
      <c r="E169" s="2">
        <v>3.1686571981370419</v>
      </c>
      <c r="F169" s="2">
        <v>2.335446647808161</v>
      </c>
      <c r="G169" s="2"/>
      <c r="I169" t="str">
        <f t="shared" si="24"/>
        <v>Finance</v>
      </c>
      <c r="J169" s="9">
        <f>D169/D174</f>
        <v>4.1156781055966964E-2</v>
      </c>
      <c r="K169" s="9">
        <f>E169/E174</f>
        <v>3.272388262992499E-2</v>
      </c>
      <c r="L169" s="9">
        <f>F169/F174</f>
        <v>6.328278094304822E-2</v>
      </c>
      <c r="M169" s="9"/>
    </row>
    <row r="170" spans="1:39">
      <c r="A170" s="4" t="str">
        <f t="shared" si="25"/>
        <v>IT</v>
      </c>
      <c r="B170" s="12">
        <v>305</v>
      </c>
      <c r="C170" t="s">
        <v>149</v>
      </c>
      <c r="D170" s="2">
        <v>11.452835692434943</v>
      </c>
      <c r="E170" s="2">
        <v>11.067923324402196</v>
      </c>
      <c r="F170" s="2">
        <v>0.38491236803274742</v>
      </c>
      <c r="G170" s="2"/>
      <c r="I170" t="str">
        <f t="shared" si="24"/>
        <v>Health</v>
      </c>
      <c r="J170" s="9">
        <f>D170/D174</f>
        <v>8.5638255428402671E-2</v>
      </c>
      <c r="K170" s="9">
        <f>E170/E174</f>
        <v>0.11430249508772594</v>
      </c>
      <c r="L170" s="9">
        <f>F170/F174</f>
        <v>1.0429835805218172E-2</v>
      </c>
      <c r="M170" s="9"/>
    </row>
    <row r="171" spans="1:39">
      <c r="A171" s="4" t="str">
        <f t="shared" si="25"/>
        <v>IT</v>
      </c>
      <c r="B171" s="12">
        <v>306</v>
      </c>
      <c r="C171" t="s">
        <v>150</v>
      </c>
      <c r="D171" s="2">
        <v>18.029288969106798</v>
      </c>
      <c r="E171" s="2">
        <v>17.344248633544716</v>
      </c>
      <c r="F171" s="2">
        <v>0.68504033556208321</v>
      </c>
      <c r="G171" s="2"/>
      <c r="I171" t="str">
        <f t="shared" si="24"/>
        <v>Education</v>
      </c>
      <c r="J171" s="9">
        <f>D171/D174</f>
        <v>0.13481349906632489</v>
      </c>
      <c r="K171" s="9">
        <f>E171/E174</f>
        <v>0.17912040372245</v>
      </c>
      <c r="L171" s="9">
        <f>F171/F174</f>
        <v>1.8562298365159883E-2</v>
      </c>
      <c r="M171" s="9"/>
    </row>
    <row r="172" spans="1:39">
      <c r="A172" s="4" t="str">
        <f t="shared" si="25"/>
        <v>IT</v>
      </c>
      <c r="B172" s="12">
        <v>307</v>
      </c>
      <c r="C172" t="s">
        <v>151</v>
      </c>
      <c r="D172" s="2">
        <v>5.5514852664297134</v>
      </c>
      <c r="E172" s="2">
        <v>4.8559777372035189</v>
      </c>
      <c r="F172" s="2">
        <v>0.69550752922619474</v>
      </c>
      <c r="G172" s="2"/>
      <c r="I172" t="str">
        <f t="shared" si="24"/>
        <v>Public offices</v>
      </c>
      <c r="J172" s="9">
        <f>D172/D174</f>
        <v>4.1511074289449161E-2</v>
      </c>
      <c r="K172" s="9">
        <f>E172/E174</f>
        <v>5.0149459404823925E-2</v>
      </c>
      <c r="L172" s="9">
        <f>F172/F174</f>
        <v>1.8845924250750587E-2</v>
      </c>
      <c r="M172" s="9"/>
    </row>
    <row r="173" spans="1:39">
      <c r="A173" s="4" t="str">
        <f t="shared" si="25"/>
        <v>IT</v>
      </c>
      <c r="B173" s="12">
        <v>308</v>
      </c>
      <c r="C173" t="s">
        <v>152</v>
      </c>
      <c r="D173" s="2">
        <v>22.400943517530415</v>
      </c>
      <c r="E173" s="2">
        <v>17.151872054780629</v>
      </c>
      <c r="F173" s="2">
        <v>5.2490714627497841</v>
      </c>
      <c r="G173" s="2"/>
      <c r="I173" t="str">
        <f t="shared" si="24"/>
        <v>Other services</v>
      </c>
      <c r="J173" s="9">
        <f>D173/D174</f>
        <v>0.16750242248377456</v>
      </c>
      <c r="K173" s="9">
        <f>E173/E174</f>
        <v>0.17713366038274014</v>
      </c>
      <c r="L173" s="9">
        <f>F173/F174</f>
        <v>0.14223225345068383</v>
      </c>
      <c r="M173" s="9"/>
    </row>
    <row r="174" spans="1:39">
      <c r="A174" s="4" t="str">
        <f>A173</f>
        <v>IT</v>
      </c>
      <c r="B174" s="4"/>
      <c r="C174" t="s">
        <v>5</v>
      </c>
      <c r="D174" s="2">
        <f>SUM(D166:D173)</f>
        <v>133.73504206902038</v>
      </c>
      <c r="E174" s="2">
        <f>SUM(E166:E173)</f>
        <v>96.830111327908313</v>
      </c>
      <c r="F174" s="2">
        <f>SUM(F166:F173)</f>
        <v>36.904930741112068</v>
      </c>
      <c r="G174" s="2"/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>
      <c r="A176" s="4">
        <f>A163+1</f>
        <v>13</v>
      </c>
      <c r="C176" s="8" t="s">
        <v>107</v>
      </c>
      <c r="F176" s="4" t="s">
        <v>6</v>
      </c>
      <c r="G176" s="4"/>
      <c r="I176" s="8" t="str">
        <f>C176</f>
        <v>Final Energy in Cyprus</v>
      </c>
      <c r="L176" s="4" t="s">
        <v>7</v>
      </c>
      <c r="M176" s="4"/>
    </row>
    <row r="177" spans="1:39">
      <c r="A177" s="5" t="s">
        <v>108</v>
      </c>
    </row>
    <row r="178" spans="1:39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/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>
      <c r="A179" s="4" t="str">
        <f>A177</f>
        <v>CY</v>
      </c>
      <c r="B179" s="12">
        <v>301</v>
      </c>
      <c r="C179" t="s">
        <v>145</v>
      </c>
      <c r="D179" s="2">
        <v>0.54226252547821407</v>
      </c>
      <c r="E179" s="2">
        <v>6.7191990901416254E-2</v>
      </c>
      <c r="F179" s="2">
        <v>0.47507053457679782</v>
      </c>
      <c r="G179" s="2"/>
      <c r="I179" t="str">
        <f t="shared" ref="I179:I187" si="26">C179</f>
        <v>Wholesale and retail trade</v>
      </c>
      <c r="J179" s="9">
        <f>D179/D187</f>
        <v>0.36900153963519233</v>
      </c>
      <c r="K179" s="9">
        <f>E179/E187</f>
        <v>0.14432028822163359</v>
      </c>
      <c r="L179" s="9">
        <f>F179/F187</f>
        <v>0.47319455283557388</v>
      </c>
      <c r="M179" s="9"/>
    </row>
    <row r="180" spans="1:39">
      <c r="A180" s="4" t="str">
        <f>A179</f>
        <v>CY</v>
      </c>
      <c r="B180" s="12">
        <v>302</v>
      </c>
      <c r="C180" t="s">
        <v>146</v>
      </c>
      <c r="D180" s="2">
        <v>0.43468573542653066</v>
      </c>
      <c r="E180" s="2">
        <v>0.16351053818005107</v>
      </c>
      <c r="F180" s="2">
        <v>0.27117519724647959</v>
      </c>
      <c r="G180" s="2"/>
      <c r="I180" t="str">
        <f t="shared" si="26"/>
        <v>Hotels, cafes, restaurants</v>
      </c>
      <c r="J180" s="9">
        <f>D180/D187</f>
        <v>0.29579714270019181</v>
      </c>
      <c r="K180" s="9">
        <f>E180/E187</f>
        <v>0.35120090476321941</v>
      </c>
      <c r="L180" s="9">
        <f>F180/F187</f>
        <v>0.2701043673766364</v>
      </c>
      <c r="M180" s="9"/>
    </row>
    <row r="181" spans="1:39">
      <c r="A181" s="4" t="str">
        <f t="shared" ref="A181:A186" si="27">A180</f>
        <v>CY</v>
      </c>
      <c r="B181" s="12">
        <v>303</v>
      </c>
      <c r="C181" t="s">
        <v>147</v>
      </c>
      <c r="D181" s="2">
        <v>3.7799573980880366E-2</v>
      </c>
      <c r="E181" s="2">
        <v>2.0828912799340196E-2</v>
      </c>
      <c r="F181" s="2">
        <v>1.697066118154017E-2</v>
      </c>
      <c r="G181" s="2"/>
      <c r="I181" t="str">
        <f t="shared" si="26"/>
        <v>Traffic and data transmission</v>
      </c>
      <c r="J181" s="9">
        <f>D181/D187</f>
        <v>2.5722044842022906E-2</v>
      </c>
      <c r="K181" s="9">
        <f>E181/E187</f>
        <v>4.4737991213186244E-2</v>
      </c>
      <c r="L181" s="9">
        <f>F181/F187</f>
        <v>1.690364660539638E-2</v>
      </c>
      <c r="M181" s="9"/>
    </row>
    <row r="182" spans="1:39">
      <c r="A182" s="4" t="str">
        <f t="shared" si="27"/>
        <v>CY</v>
      </c>
      <c r="B182" s="12">
        <v>304</v>
      </c>
      <c r="C182" t="s">
        <v>148</v>
      </c>
      <c r="D182" s="2">
        <v>9.499584648650182E-2</v>
      </c>
      <c r="E182" s="2">
        <v>1.6815213064461002E-2</v>
      </c>
      <c r="F182" s="2">
        <v>7.8180633422040818E-2</v>
      </c>
      <c r="G182" s="2"/>
      <c r="I182" t="str">
        <f t="shared" si="26"/>
        <v>Finance</v>
      </c>
      <c r="J182" s="9">
        <f>D182/D187</f>
        <v>6.464325297337159E-2</v>
      </c>
      <c r="K182" s="9">
        <f>E182/E187</f>
        <v>3.6117048526389764E-2</v>
      </c>
      <c r="L182" s="9">
        <f>F182/F187</f>
        <v>7.7871909916492899E-2</v>
      </c>
      <c r="M182" s="9"/>
    </row>
    <row r="183" spans="1:39">
      <c r="A183" s="4" t="str">
        <f t="shared" si="27"/>
        <v>CY</v>
      </c>
      <c r="B183" s="12">
        <v>305</v>
      </c>
      <c r="C183" t="s">
        <v>149</v>
      </c>
      <c r="D183" s="2">
        <v>4.1433197282132836E-2</v>
      </c>
      <c r="E183" s="2">
        <v>3.8411129357447407E-2</v>
      </c>
      <c r="F183" s="2">
        <v>3.0220679246854305E-3</v>
      </c>
      <c r="G183" s="2"/>
      <c r="I183" t="str">
        <f t="shared" si="26"/>
        <v>Health</v>
      </c>
      <c r="J183" s="9">
        <f>D183/D187</f>
        <v>2.8194671161597594E-2</v>
      </c>
      <c r="K183" s="9">
        <f>E183/E187</f>
        <v>8.2502470687595253E-2</v>
      </c>
      <c r="L183" s="9">
        <f>F183/F187</f>
        <v>3.0101342351913033E-3</v>
      </c>
      <c r="M183" s="9"/>
    </row>
    <row r="184" spans="1:39">
      <c r="A184" s="4" t="str">
        <f t="shared" si="27"/>
        <v>CY</v>
      </c>
      <c r="B184" s="12">
        <v>306</v>
      </c>
      <c r="C184" t="s">
        <v>150</v>
      </c>
      <c r="D184" s="2">
        <v>0.10121319108282287</v>
      </c>
      <c r="E184" s="2">
        <v>8.4392379359700814E-2</v>
      </c>
      <c r="F184" s="2">
        <v>1.6820811723122053E-2</v>
      </c>
      <c r="G184" s="2"/>
      <c r="I184" t="str">
        <f t="shared" si="26"/>
        <v>Education</v>
      </c>
      <c r="J184" s="9">
        <f>D184/D187</f>
        <v>6.88740629974679E-2</v>
      </c>
      <c r="K184" s="9">
        <f>E184/E187</f>
        <v>0.18126464701382658</v>
      </c>
      <c r="L184" s="9">
        <f>F184/F187</f>
        <v>1.6754388879842048E-2</v>
      </c>
      <c r="M184" s="9"/>
    </row>
    <row r="185" spans="1:39">
      <c r="A185" s="4" t="str">
        <f t="shared" si="27"/>
        <v>CY</v>
      </c>
      <c r="B185" s="12">
        <v>307</v>
      </c>
      <c r="C185" t="s">
        <v>151</v>
      </c>
      <c r="D185" s="2">
        <v>3.3909726687868451E-2</v>
      </c>
      <c r="E185" s="2">
        <v>1.9033014366365252E-2</v>
      </c>
      <c r="F185" s="2">
        <v>1.4876712321503199E-2</v>
      </c>
      <c r="G185" s="2"/>
      <c r="I185" t="str">
        <f t="shared" si="26"/>
        <v>Public offices</v>
      </c>
      <c r="J185" s="9">
        <f>D185/D187</f>
        <v>2.3075061927610083E-2</v>
      </c>
      <c r="K185" s="9">
        <f>E185/E187</f>
        <v>4.0880618094952574E-2</v>
      </c>
      <c r="L185" s="9">
        <f>F185/F187</f>
        <v>1.4817966432938583E-2</v>
      </c>
      <c r="M185" s="9"/>
    </row>
    <row r="186" spans="1:39">
      <c r="A186" s="4" t="str">
        <f t="shared" si="27"/>
        <v>CY</v>
      </c>
      <c r="B186" s="12">
        <v>308</v>
      </c>
      <c r="C186" t="s">
        <v>152</v>
      </c>
      <c r="D186" s="2">
        <v>0.18324021149564867</v>
      </c>
      <c r="E186" s="2">
        <v>5.5392325799405215E-2</v>
      </c>
      <c r="F186" s="2">
        <v>0.12784788569624345</v>
      </c>
      <c r="G186" s="2"/>
      <c r="I186" t="str">
        <f t="shared" si="26"/>
        <v>Other services</v>
      </c>
      <c r="J186" s="9">
        <f>D186/D187</f>
        <v>0.12469222376254574</v>
      </c>
      <c r="K186" s="9">
        <f>E186/E187</f>
        <v>0.1189760314791966</v>
      </c>
      <c r="L186" s="9">
        <f>F186/F187</f>
        <v>0.12734303371792849</v>
      </c>
      <c r="M186" s="9"/>
    </row>
    <row r="187" spans="1:39">
      <c r="A187" s="4" t="str">
        <f>A186</f>
        <v>CY</v>
      </c>
      <c r="B187" s="4"/>
      <c r="C187" t="s">
        <v>5</v>
      </c>
      <c r="D187" s="2">
        <f>SUM(D179:D186)</f>
        <v>1.4695400079205998</v>
      </c>
      <c r="E187" s="2">
        <f>SUM(E179:E186)</f>
        <v>0.46557550382818719</v>
      </c>
      <c r="F187" s="2">
        <f>SUM(F179:F186)</f>
        <v>1.0039645040924126</v>
      </c>
      <c r="G187" s="2"/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>
      <c r="A189" s="4">
        <f>A176+1</f>
        <v>14</v>
      </c>
      <c r="C189" s="8" t="s">
        <v>109</v>
      </c>
      <c r="F189" s="4" t="s">
        <v>6</v>
      </c>
      <c r="G189" s="4"/>
      <c r="I189" s="8" t="str">
        <f>C189</f>
        <v>Final Energy in Latvia</v>
      </c>
      <c r="L189" s="4" t="s">
        <v>7</v>
      </c>
      <c r="M189" s="4"/>
    </row>
    <row r="190" spans="1:39">
      <c r="A190" s="5" t="s">
        <v>110</v>
      </c>
    </row>
    <row r="191" spans="1:39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/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>
      <c r="A192" s="4" t="str">
        <f>A190</f>
        <v>LV</v>
      </c>
      <c r="B192" s="12">
        <v>301</v>
      </c>
      <c r="C192" t="s">
        <v>145</v>
      </c>
      <c r="D192" s="2">
        <v>1.3863630254440009</v>
      </c>
      <c r="E192" s="2">
        <v>1.0725240460786929</v>
      </c>
      <c r="F192" s="2">
        <v>0.31383897936530802</v>
      </c>
      <c r="G192" s="2"/>
      <c r="I192" t="str">
        <f t="shared" ref="I192:I200" si="28">C192</f>
        <v>Wholesale and retail trade</v>
      </c>
      <c r="J192" s="9">
        <f>D192/D200</f>
        <v>0.26881905400407263</v>
      </c>
      <c r="K192" s="9">
        <f>E192/E200</f>
        <v>0.23212346732747627</v>
      </c>
      <c r="L192" s="9">
        <f>F192/F200</f>
        <v>0.58470728575279096</v>
      </c>
      <c r="M192" s="9"/>
    </row>
    <row r="193" spans="1:39">
      <c r="A193" s="4" t="str">
        <f>A192</f>
        <v>LV</v>
      </c>
      <c r="B193" s="12">
        <v>302</v>
      </c>
      <c r="C193" t="s">
        <v>146</v>
      </c>
      <c r="D193" s="2">
        <v>0.40399568925525059</v>
      </c>
      <c r="E193" s="2">
        <v>0.32413210207292303</v>
      </c>
      <c r="F193" s="2">
        <v>7.9863587182327556E-2</v>
      </c>
      <c r="G193" s="2"/>
      <c r="I193" t="str">
        <f t="shared" si="28"/>
        <v>Hotels, cafes, restaurants</v>
      </c>
      <c r="J193" s="9">
        <f>D193/D200</f>
        <v>7.8335715115121898E-2</v>
      </c>
      <c r="K193" s="9">
        <f>E193/E200</f>
        <v>7.0151030814082055E-2</v>
      </c>
      <c r="L193" s="9">
        <f>F193/F200</f>
        <v>0.14879229274291358</v>
      </c>
      <c r="M193" s="9"/>
    </row>
    <row r="194" spans="1:39">
      <c r="A194" s="4" t="str">
        <f t="shared" ref="A194:A199" si="29">A193</f>
        <v>LV</v>
      </c>
      <c r="B194" s="12">
        <v>303</v>
      </c>
      <c r="C194" t="s">
        <v>147</v>
      </c>
      <c r="D194" s="2">
        <v>0.60356908606588999</v>
      </c>
      <c r="E194" s="2">
        <v>0.59407466590536528</v>
      </c>
      <c r="F194" s="2">
        <v>9.4944201605247358E-3</v>
      </c>
      <c r="G194" s="2"/>
      <c r="I194" t="str">
        <f t="shared" si="28"/>
        <v>Traffic and data transmission</v>
      </c>
      <c r="J194" s="9">
        <f>D194/D200</f>
        <v>0.11703346653404312</v>
      </c>
      <c r="K194" s="9">
        <f>E194/E200</f>
        <v>0.12857396699453355</v>
      </c>
      <c r="L194" s="9">
        <f>F194/F200</f>
        <v>1.7688869155399304E-2</v>
      </c>
      <c r="M194" s="9"/>
    </row>
    <row r="195" spans="1:39">
      <c r="A195" s="4" t="str">
        <f t="shared" si="29"/>
        <v>LV</v>
      </c>
      <c r="B195" s="12">
        <v>304</v>
      </c>
      <c r="C195" t="s">
        <v>148</v>
      </c>
      <c r="D195" s="2">
        <v>0.13549004920836483</v>
      </c>
      <c r="E195" s="2">
        <v>0.11075531957730358</v>
      </c>
      <c r="F195" s="2">
        <v>2.4734729631061252E-2</v>
      </c>
      <c r="G195" s="2"/>
      <c r="I195" t="str">
        <f t="shared" si="28"/>
        <v>Finance</v>
      </c>
      <c r="J195" s="9">
        <f>D195/D200</f>
        <v>2.6271839472560343E-2</v>
      </c>
      <c r="K195" s="9">
        <f>E195/E200</f>
        <v>2.3970473108963858E-2</v>
      </c>
      <c r="L195" s="9">
        <f>F195/F200</f>
        <v>4.6082792697246647E-2</v>
      </c>
      <c r="M195" s="9"/>
    </row>
    <row r="196" spans="1:39">
      <c r="A196" s="4" t="str">
        <f t="shared" si="29"/>
        <v>LV</v>
      </c>
      <c r="B196" s="12">
        <v>305</v>
      </c>
      <c r="C196" t="s">
        <v>149</v>
      </c>
      <c r="D196" s="2">
        <v>0.30870067345958102</v>
      </c>
      <c r="E196" s="2">
        <v>0.29687661540171162</v>
      </c>
      <c r="F196" s="2">
        <v>1.1824058057869416E-2</v>
      </c>
      <c r="G196" s="2"/>
      <c r="I196" t="str">
        <f t="shared" si="28"/>
        <v>Health</v>
      </c>
      <c r="J196" s="9">
        <f>D196/D200</f>
        <v>5.9857787236678346E-2</v>
      </c>
      <c r="K196" s="9">
        <f>E196/E200</f>
        <v>6.4252199834067644E-2</v>
      </c>
      <c r="L196" s="9">
        <f>F196/F200</f>
        <v>2.2029172117440547E-2</v>
      </c>
      <c r="M196" s="9"/>
    </row>
    <row r="197" spans="1:39">
      <c r="A197" s="4" t="str">
        <f t="shared" si="29"/>
        <v>LV</v>
      </c>
      <c r="B197" s="12">
        <v>306</v>
      </c>
      <c r="C197" t="s">
        <v>150</v>
      </c>
      <c r="D197" s="2">
        <v>1.0626276778616681</v>
      </c>
      <c r="E197" s="2">
        <v>1.0523971629647899</v>
      </c>
      <c r="F197" s="2">
        <v>1.0230514896878247E-2</v>
      </c>
      <c r="G197" s="2"/>
      <c r="I197" t="str">
        <f t="shared" si="28"/>
        <v>Education</v>
      </c>
      <c r="J197" s="9">
        <f>D197/D200</f>
        <v>0.20604600806475881</v>
      </c>
      <c r="K197" s="9">
        <f>E197/E200</f>
        <v>0.2277674606607957</v>
      </c>
      <c r="L197" s="9">
        <f>F197/F200</f>
        <v>1.9060272912257668E-2</v>
      </c>
      <c r="M197" s="9"/>
    </row>
    <row r="198" spans="1:39">
      <c r="A198" s="4" t="str">
        <f t="shared" si="29"/>
        <v>LV</v>
      </c>
      <c r="B198" s="12">
        <v>307</v>
      </c>
      <c r="C198" t="s">
        <v>151</v>
      </c>
      <c r="D198" s="2">
        <v>0.40040597444568526</v>
      </c>
      <c r="E198" s="2">
        <v>0.39575022679427324</v>
      </c>
      <c r="F198" s="2">
        <v>4.6557476514120302E-3</v>
      </c>
      <c r="G198" s="2"/>
      <c r="I198" t="str">
        <f t="shared" si="28"/>
        <v>Public offices</v>
      </c>
      <c r="J198" s="9">
        <f>D198/D200</f>
        <v>7.7639660963690169E-2</v>
      </c>
      <c r="K198" s="9">
        <f>E198/E200</f>
        <v>8.5651147100138464E-2</v>
      </c>
      <c r="L198" s="9">
        <f>F198/F200</f>
        <v>8.6740327091057914E-3</v>
      </c>
      <c r="M198" s="9"/>
    </row>
    <row r="199" spans="1:39">
      <c r="A199" s="4" t="str">
        <f t="shared" si="29"/>
        <v>LV</v>
      </c>
      <c r="B199" s="12">
        <v>308</v>
      </c>
      <c r="C199" t="s">
        <v>152</v>
      </c>
      <c r="D199" s="2">
        <v>0.85608279251816111</v>
      </c>
      <c r="E199" s="2">
        <v>0.77397937235631498</v>
      </c>
      <c r="F199" s="2">
        <v>8.210342016184613E-2</v>
      </c>
      <c r="G199" s="2"/>
      <c r="I199" t="str">
        <f t="shared" si="28"/>
        <v>Other services</v>
      </c>
      <c r="J199" s="9">
        <f>D199/D200</f>
        <v>0.16599646860907463</v>
      </c>
      <c r="K199" s="9">
        <f>E199/E200</f>
        <v>0.16751025415994245</v>
      </c>
      <c r="L199" s="9">
        <f>F199/F200</f>
        <v>0.15296528191284545</v>
      </c>
      <c r="M199" s="9"/>
    </row>
    <row r="200" spans="1:39">
      <c r="A200" s="4" t="str">
        <f>A199</f>
        <v>LV</v>
      </c>
      <c r="B200" s="4"/>
      <c r="C200" t="s">
        <v>5</v>
      </c>
      <c r="D200" s="2">
        <f>SUM(D192:D199)</f>
        <v>5.1572349682586021</v>
      </c>
      <c r="E200" s="2">
        <f>SUM(E192:E199)</f>
        <v>4.6204895111513746</v>
      </c>
      <c r="F200" s="2">
        <f>SUM(F192:F199)</f>
        <v>0.53674545710722743</v>
      </c>
      <c r="G200" s="2"/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>
      <c r="A202" s="4">
        <f>A189+1</f>
        <v>15</v>
      </c>
      <c r="C202" s="8" t="s">
        <v>111</v>
      </c>
      <c r="F202" s="4" t="s">
        <v>6</v>
      </c>
      <c r="G202" s="4"/>
      <c r="I202" s="8" t="str">
        <f>C202</f>
        <v>Final Energy in Lithuania</v>
      </c>
      <c r="L202" s="4" t="s">
        <v>7</v>
      </c>
      <c r="M202" s="4"/>
    </row>
    <row r="203" spans="1:39">
      <c r="A203" s="5" t="s">
        <v>112</v>
      </c>
    </row>
    <row r="204" spans="1:39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/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>
      <c r="A205" s="4" t="str">
        <f>A203</f>
        <v>LT</v>
      </c>
      <c r="B205" s="12">
        <v>301</v>
      </c>
      <c r="C205" t="s">
        <v>145</v>
      </c>
      <c r="D205" s="2">
        <v>1.4946953008557775</v>
      </c>
      <c r="E205" s="2">
        <v>1.0638357725388394</v>
      </c>
      <c r="F205" s="2">
        <v>0.43085952831693808</v>
      </c>
      <c r="G205" s="2"/>
      <c r="I205" t="str">
        <f t="shared" ref="I205:I213" si="30">C205</f>
        <v>Wholesale and retail trade</v>
      </c>
      <c r="J205" s="9">
        <f>D205/D213</f>
        <v>0.33528343689994677</v>
      </c>
      <c r="K205" s="9">
        <f>E205/E213</f>
        <v>0.28404460926236846</v>
      </c>
      <c r="L205" s="9">
        <f>F205/F213</f>
        <v>0.6045514751444111</v>
      </c>
      <c r="M205" s="9"/>
    </row>
    <row r="206" spans="1:39">
      <c r="A206" s="4" t="str">
        <f>A205</f>
        <v>LT</v>
      </c>
      <c r="B206" s="12">
        <v>302</v>
      </c>
      <c r="C206" t="s">
        <v>146</v>
      </c>
      <c r="D206" s="2">
        <v>0.37994346799128298</v>
      </c>
      <c r="E206" s="2">
        <v>0.28501877964505129</v>
      </c>
      <c r="F206" s="2">
        <v>9.4924688346231662E-2</v>
      </c>
      <c r="G206" s="2"/>
      <c r="I206" t="str">
        <f t="shared" si="30"/>
        <v>Hotels, cafes, restaurants</v>
      </c>
      <c r="J206" s="9">
        <f>D206/D213</f>
        <v>8.522723775398687E-2</v>
      </c>
      <c r="K206" s="9">
        <f>E206/E213</f>
        <v>7.6100136869349355E-2</v>
      </c>
      <c r="L206" s="9">
        <f>F206/F213</f>
        <v>0.13319157775506907</v>
      </c>
      <c r="M206" s="9"/>
    </row>
    <row r="207" spans="1:39">
      <c r="A207" s="4" t="str">
        <f t="shared" ref="A207:A212" si="31">A206</f>
        <v>LT</v>
      </c>
      <c r="B207" s="12">
        <v>303</v>
      </c>
      <c r="C207" t="s">
        <v>147</v>
      </c>
      <c r="D207" s="2">
        <v>0.26265714031755599</v>
      </c>
      <c r="E207" s="2">
        <v>0.25390763549826145</v>
      </c>
      <c r="F207" s="2">
        <v>8.7495048192945575E-3</v>
      </c>
      <c r="G207" s="2"/>
      <c r="I207" t="str">
        <f t="shared" si="30"/>
        <v>Traffic and data transmission</v>
      </c>
      <c r="J207" s="9">
        <f>D207/D213</f>
        <v>5.8918087640712442E-2</v>
      </c>
      <c r="K207" s="9">
        <f>E207/E213</f>
        <v>6.7793447988422934E-2</v>
      </c>
      <c r="L207" s="9">
        <f>F207/F213</f>
        <v>1.2276683460964824E-2</v>
      </c>
      <c r="M207" s="9"/>
    </row>
    <row r="208" spans="1:39">
      <c r="A208" s="4" t="str">
        <f t="shared" si="31"/>
        <v>LT</v>
      </c>
      <c r="B208" s="12">
        <v>304</v>
      </c>
      <c r="C208" t="s">
        <v>148</v>
      </c>
      <c r="D208" s="2">
        <v>7.6993850091490609E-2</v>
      </c>
      <c r="E208" s="2">
        <v>6.0725347161756447E-2</v>
      </c>
      <c r="F208" s="2">
        <v>1.6268502929734158E-2</v>
      </c>
      <c r="G208" s="2"/>
      <c r="I208" t="str">
        <f t="shared" si="30"/>
        <v>Finance</v>
      </c>
      <c r="J208" s="9">
        <f>D208/D213</f>
        <v>1.7270919808240644E-2</v>
      </c>
      <c r="K208" s="9">
        <f>E208/E213</f>
        <v>1.6213693835204299E-2</v>
      </c>
      <c r="L208" s="9">
        <f>F208/F213</f>
        <v>2.2826807342478623E-2</v>
      </c>
      <c r="M208" s="9"/>
    </row>
    <row r="209" spans="1:39">
      <c r="A209" s="4" t="str">
        <f t="shared" si="31"/>
        <v>LT</v>
      </c>
      <c r="B209" s="12">
        <v>305</v>
      </c>
      <c r="C209" t="s">
        <v>149</v>
      </c>
      <c r="D209" s="2">
        <v>0.40066349794490425</v>
      </c>
      <c r="E209" s="2">
        <v>0.37659144252106974</v>
      </c>
      <c r="F209" s="2">
        <v>2.4072055423834511E-2</v>
      </c>
      <c r="G209" s="2"/>
      <c r="I209" t="str">
        <f t="shared" si="30"/>
        <v>Health</v>
      </c>
      <c r="J209" s="9">
        <f>D209/D213</f>
        <v>8.9875063201449293E-2</v>
      </c>
      <c r="K209" s="9">
        <f>E209/E213</f>
        <v>0.10055007728041372</v>
      </c>
      <c r="L209" s="9">
        <f>F209/F213</f>
        <v>3.3776197715957697E-2</v>
      </c>
      <c r="M209" s="9"/>
    </row>
    <row r="210" spans="1:39">
      <c r="A210" s="4" t="str">
        <f t="shared" si="31"/>
        <v>LT</v>
      </c>
      <c r="B210" s="12">
        <v>306</v>
      </c>
      <c r="C210" t="s">
        <v>150</v>
      </c>
      <c r="D210" s="2">
        <v>1.1973196513693432</v>
      </c>
      <c r="E210" s="2">
        <v>1.1820957977157742</v>
      </c>
      <c r="F210" s="2">
        <v>1.5223853653568957E-2</v>
      </c>
      <c r="G210" s="2"/>
      <c r="I210" t="str">
        <f t="shared" si="30"/>
        <v>Education</v>
      </c>
      <c r="J210" s="9">
        <f>D210/D213</f>
        <v>0.26857744688774826</v>
      </c>
      <c r="K210" s="9">
        <f>E210/E213</f>
        <v>0.31562008689701804</v>
      </c>
      <c r="L210" s="9">
        <f>F210/F213</f>
        <v>2.1361029706363187E-2</v>
      </c>
      <c r="M210" s="9"/>
    </row>
    <row r="211" spans="1:39">
      <c r="A211" s="4" t="str">
        <f t="shared" si="31"/>
        <v>LT</v>
      </c>
      <c r="B211" s="12">
        <v>307</v>
      </c>
      <c r="C211" t="s">
        <v>151</v>
      </c>
      <c r="D211" s="2">
        <v>0.14684023328219278</v>
      </c>
      <c r="E211" s="2">
        <v>0.14152204294019965</v>
      </c>
      <c r="F211" s="2">
        <v>5.3181903419931417E-3</v>
      </c>
      <c r="G211" s="2"/>
      <c r="I211" t="str">
        <f t="shared" si="30"/>
        <v>Public offices</v>
      </c>
      <c r="J211" s="9">
        <f>D211/D213</f>
        <v>3.2938551463870584E-2</v>
      </c>
      <c r="K211" s="9">
        <f>E211/E213</f>
        <v>3.7786446392028557E-2</v>
      </c>
      <c r="L211" s="9">
        <f>F211/F213</f>
        <v>7.4621068005851039E-3</v>
      </c>
      <c r="M211" s="9"/>
    </row>
    <row r="212" spans="1:39">
      <c r="A212" s="4" t="str">
        <f t="shared" si="31"/>
        <v>LT</v>
      </c>
      <c r="B212" s="12">
        <v>308</v>
      </c>
      <c r="C212" t="s">
        <v>152</v>
      </c>
      <c r="D212" s="2">
        <v>0.49889204526862718</v>
      </c>
      <c r="E212" s="2">
        <v>0.38161549507486758</v>
      </c>
      <c r="F212" s="2">
        <v>0.11727655019375957</v>
      </c>
      <c r="G212" s="2"/>
      <c r="I212" t="str">
        <f t="shared" si="30"/>
        <v>Other services</v>
      </c>
      <c r="J212" s="9">
        <f>D212/D213</f>
        <v>0.11190925634404533</v>
      </c>
      <c r="K212" s="9">
        <f>E212/E213</f>
        <v>0.1018915014751947</v>
      </c>
      <c r="L212" s="9">
        <f>F212/F213</f>
        <v>0.16455412207417042</v>
      </c>
      <c r="M212" s="9"/>
    </row>
    <row r="213" spans="1:39">
      <c r="A213" s="4" t="str">
        <f>A212</f>
        <v>LT</v>
      </c>
      <c r="B213" s="4"/>
      <c r="C213" t="s">
        <v>5</v>
      </c>
      <c r="D213" s="2">
        <f>SUM(D205:D212)</f>
        <v>4.4580051871211737</v>
      </c>
      <c r="E213" s="2">
        <f>SUM(E205:E212)</f>
        <v>3.7453123130958197</v>
      </c>
      <c r="F213" s="2">
        <f>SUM(F205:F212)</f>
        <v>0.71269287402535464</v>
      </c>
      <c r="G213" s="2"/>
      <c r="I213" t="str">
        <f t="shared" si="3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/>
    </row>
    <row r="215" spans="1:39" ht="15.75">
      <c r="A215" s="4">
        <f>A202+1</f>
        <v>16</v>
      </c>
      <c r="C215" s="8" t="s">
        <v>113</v>
      </c>
      <c r="F215" s="4" t="s">
        <v>6</v>
      </c>
      <c r="G215" s="4"/>
      <c r="I215" s="8" t="str">
        <f>C215</f>
        <v>Final Energy in Luxembourg</v>
      </c>
      <c r="L215" s="4" t="s">
        <v>7</v>
      </c>
      <c r="M215" s="4"/>
    </row>
    <row r="216" spans="1:39">
      <c r="A216" s="5" t="s">
        <v>114</v>
      </c>
    </row>
    <row r="217" spans="1:39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/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>
      <c r="A218" s="4" t="str">
        <f>A216</f>
        <v>LU</v>
      </c>
      <c r="B218" s="12">
        <v>301</v>
      </c>
      <c r="C218" t="s">
        <v>145</v>
      </c>
      <c r="D218" s="2">
        <v>0.52553777632178744</v>
      </c>
      <c r="E218" s="2">
        <v>0.45039381706475001</v>
      </c>
      <c r="F218" s="2">
        <v>7.5143959257037443E-2</v>
      </c>
      <c r="G218" s="2"/>
      <c r="I218" t="str">
        <f t="shared" ref="I218:I226" si="32">C218</f>
        <v>Wholesale and retail trade</v>
      </c>
      <c r="J218" s="9">
        <f>D218/D226</f>
        <v>0.13695772460429625</v>
      </c>
      <c r="K218" s="9">
        <f>E218/E226</f>
        <v>0.12921610455515364</v>
      </c>
      <c r="L218" s="9">
        <f>F218/F226</f>
        <v>0.21369542458127941</v>
      </c>
      <c r="M218" s="9"/>
    </row>
    <row r="219" spans="1:39">
      <c r="A219" s="4" t="str">
        <f>A218</f>
        <v>LU</v>
      </c>
      <c r="B219" s="12">
        <v>302</v>
      </c>
      <c r="C219" t="s">
        <v>146</v>
      </c>
      <c r="D219" s="2">
        <v>0.33600362336416667</v>
      </c>
      <c r="E219" s="2">
        <v>0.27697331533971403</v>
      </c>
      <c r="F219" s="2">
        <v>5.9030308024452624E-2</v>
      </c>
      <c r="G219" s="2"/>
      <c r="I219" t="str">
        <f t="shared" si="32"/>
        <v>Hotels, cafes, restaurants</v>
      </c>
      <c r="J219" s="9">
        <f>D219/D226</f>
        <v>8.7564193837472423E-2</v>
      </c>
      <c r="K219" s="9">
        <f>E219/E226</f>
        <v>7.946248709000113E-2</v>
      </c>
      <c r="L219" s="9">
        <f>F219/F226</f>
        <v>0.16787120163977418</v>
      </c>
      <c r="M219" s="9"/>
    </row>
    <row r="220" spans="1:39">
      <c r="A220" s="4" t="str">
        <f t="shared" ref="A220:A225" si="33">A219</f>
        <v>LU</v>
      </c>
      <c r="B220" s="12">
        <v>303</v>
      </c>
      <c r="C220" t="s">
        <v>147</v>
      </c>
      <c r="D220" s="2">
        <v>0.32692192208102988</v>
      </c>
      <c r="E220" s="2">
        <v>0.29413854262593014</v>
      </c>
      <c r="F220" s="2">
        <v>3.2783379455099751E-2</v>
      </c>
      <c r="G220" s="2"/>
      <c r="I220" t="str">
        <f t="shared" si="32"/>
        <v>Traffic and data transmission</v>
      </c>
      <c r="J220" s="9">
        <f>D220/D226</f>
        <v>8.5197457897042625E-2</v>
      </c>
      <c r="K220" s="9">
        <f>E220/E226</f>
        <v>8.438711908913403E-2</v>
      </c>
      <c r="L220" s="9">
        <f>F220/F226</f>
        <v>9.3229825273155723E-2</v>
      </c>
      <c r="M220" s="9"/>
    </row>
    <row r="221" spans="1:39">
      <c r="A221" s="4" t="str">
        <f t="shared" si="33"/>
        <v>LU</v>
      </c>
      <c r="B221" s="12">
        <v>304</v>
      </c>
      <c r="C221" t="s">
        <v>148</v>
      </c>
      <c r="D221" s="2">
        <v>0.54202299847863022</v>
      </c>
      <c r="E221" s="2">
        <v>0.45471114760063386</v>
      </c>
      <c r="F221" s="2">
        <v>8.7311850877996353E-2</v>
      </c>
      <c r="G221" s="2"/>
      <c r="I221" t="str">
        <f t="shared" si="32"/>
        <v>Finance</v>
      </c>
      <c r="J221" s="9">
        <f>D221/D226</f>
        <v>0.14125385443153646</v>
      </c>
      <c r="K221" s="9">
        <f>E221/E226</f>
        <v>0.13045472864986168</v>
      </c>
      <c r="L221" s="9">
        <f>F221/F226</f>
        <v>0.24829864208417254</v>
      </c>
      <c r="M221" s="9"/>
    </row>
    <row r="222" spans="1:39">
      <c r="A222" s="4" t="str">
        <f t="shared" si="33"/>
        <v>LU</v>
      </c>
      <c r="B222" s="12">
        <v>305</v>
      </c>
      <c r="C222" t="s">
        <v>149</v>
      </c>
      <c r="D222" s="2">
        <v>0.41373425839224692</v>
      </c>
      <c r="E222" s="2">
        <v>0.40535671149817587</v>
      </c>
      <c r="F222" s="2">
        <v>8.3775468940710564E-3</v>
      </c>
      <c r="G222" s="2"/>
      <c r="I222" t="str">
        <f t="shared" si="32"/>
        <v>Health</v>
      </c>
      <c r="J222" s="9">
        <f>D222/D226</f>
        <v>0.10782117893948046</v>
      </c>
      <c r="K222" s="9">
        <f>E222/E226</f>
        <v>0.11629514711466706</v>
      </c>
      <c r="L222" s="9">
        <f>F222/F226</f>
        <v>2.3824183050488276E-2</v>
      </c>
      <c r="M222" s="9"/>
    </row>
    <row r="223" spans="1:39">
      <c r="A223" s="4" t="str">
        <f t="shared" si="33"/>
        <v>LU</v>
      </c>
      <c r="B223" s="12">
        <v>306</v>
      </c>
      <c r="C223" t="s">
        <v>150</v>
      </c>
      <c r="D223" s="2">
        <v>0.68122510746279341</v>
      </c>
      <c r="E223" s="2">
        <v>0.67497457032090213</v>
      </c>
      <c r="F223" s="2">
        <v>6.2505371418913203E-3</v>
      </c>
      <c r="G223" s="2"/>
      <c r="I223" t="str">
        <f t="shared" si="32"/>
        <v>Education</v>
      </c>
      <c r="J223" s="9">
        <f>D223/D226</f>
        <v>0.17753060743685581</v>
      </c>
      <c r="K223" s="9">
        <f>E223/E226</f>
        <v>0.19364738445802626</v>
      </c>
      <c r="L223" s="9">
        <f>F223/F226</f>
        <v>1.7775363470383408E-2</v>
      </c>
      <c r="M223" s="9"/>
    </row>
    <row r="224" spans="1:39">
      <c r="A224" s="4" t="str">
        <f t="shared" si="33"/>
        <v>LU</v>
      </c>
      <c r="B224" s="12">
        <v>307</v>
      </c>
      <c r="C224" t="s">
        <v>151</v>
      </c>
      <c r="D224" s="2">
        <v>0.38808150688824516</v>
      </c>
      <c r="E224" s="2">
        <v>0.35264977244078372</v>
      </c>
      <c r="F224" s="2">
        <v>3.5431734447461422E-2</v>
      </c>
      <c r="G224" s="2"/>
      <c r="I224" t="str">
        <f t="shared" si="32"/>
        <v>Public offices</v>
      </c>
      <c r="J224" s="9">
        <f>D224/D226</f>
        <v>0.10113594595695877</v>
      </c>
      <c r="K224" s="9">
        <f>E224/E226</f>
        <v>0.10117374648708476</v>
      </c>
      <c r="L224" s="9">
        <f>F224/F226</f>
        <v>0.10076125361590274</v>
      </c>
      <c r="M224" s="9"/>
    </row>
    <row r="225" spans="1:39">
      <c r="A225" s="4" t="str">
        <f t="shared" si="33"/>
        <v>LU</v>
      </c>
      <c r="B225" s="12">
        <v>308</v>
      </c>
      <c r="C225" t="s">
        <v>152</v>
      </c>
      <c r="D225" s="2">
        <v>0.62369905941995307</v>
      </c>
      <c r="E225" s="2">
        <v>0.57638790682624186</v>
      </c>
      <c r="F225" s="2">
        <v>4.7311152593711214E-2</v>
      </c>
      <c r="G225" s="2"/>
      <c r="I225" t="str">
        <f t="shared" si="32"/>
        <v>Other services</v>
      </c>
      <c r="J225" s="9">
        <f>D225/D226</f>
        <v>0.16253903689635724</v>
      </c>
      <c r="K225" s="9">
        <f>E225/E226</f>
        <v>0.16536328255607147</v>
      </c>
      <c r="L225" s="9">
        <f>F225/F226</f>
        <v>0.13454410628484378</v>
      </c>
      <c r="M225" s="9"/>
    </row>
    <row r="226" spans="1:39">
      <c r="A226" s="4" t="str">
        <f>A225</f>
        <v>LU</v>
      </c>
      <c r="B226" s="4"/>
      <c r="C226" t="s">
        <v>5</v>
      </c>
      <c r="D226" s="2">
        <f>SUM(D218:D225)</f>
        <v>3.8372262524088527</v>
      </c>
      <c r="E226" s="2">
        <f>SUM(E218:E225)</f>
        <v>3.4855857837171316</v>
      </c>
      <c r="F226" s="2">
        <f>SUM(F218:F225)</f>
        <v>0.35164046869172116</v>
      </c>
      <c r="G226" s="2"/>
      <c r="I226" t="str">
        <f t="shared" si="32"/>
        <v>TOTAL</v>
      </c>
      <c r="J226" s="9">
        <f>D226/D226</f>
        <v>1</v>
      </c>
      <c r="K226" s="9">
        <f>E226/E226</f>
        <v>1</v>
      </c>
      <c r="L226" s="9">
        <f>F226/F226</f>
        <v>1</v>
      </c>
      <c r="M226" s="9"/>
    </row>
    <row r="228" spans="1:39" ht="15.75">
      <c r="A228" s="4">
        <f>A215+1</f>
        <v>17</v>
      </c>
      <c r="C228" s="8" t="s">
        <v>115</v>
      </c>
      <c r="F228" s="4" t="s">
        <v>6</v>
      </c>
      <c r="G228" s="4"/>
      <c r="I228" s="8" t="str">
        <f>C228</f>
        <v>Final Energy in Hungary</v>
      </c>
      <c r="L228" s="4" t="s">
        <v>7</v>
      </c>
      <c r="M228" s="4"/>
    </row>
    <row r="229" spans="1:39">
      <c r="A229" s="5" t="s">
        <v>116</v>
      </c>
    </row>
    <row r="230" spans="1:39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/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>
      <c r="A231" s="4" t="str">
        <f>A229</f>
        <v>HU</v>
      </c>
      <c r="B231" s="12">
        <v>301</v>
      </c>
      <c r="C231" t="s">
        <v>145</v>
      </c>
      <c r="D231" s="2">
        <v>5.068229100323288</v>
      </c>
      <c r="E231" s="2">
        <v>3.8695765540759437</v>
      </c>
      <c r="F231" s="2">
        <v>1.1986525462473439</v>
      </c>
      <c r="G231" s="2"/>
      <c r="I231" t="str">
        <f t="shared" ref="I231:I239" si="34">C231</f>
        <v>Wholesale and retail trade</v>
      </c>
      <c r="J231" s="9">
        <f>D231/D239</f>
        <v>0.23671957597067506</v>
      </c>
      <c r="K231" s="9">
        <f>E231/E239</f>
        <v>0.20491833441718921</v>
      </c>
      <c r="L231" s="9">
        <f>F231/F239</f>
        <v>0.47438317171446392</v>
      </c>
      <c r="M231" s="9"/>
    </row>
    <row r="232" spans="1:39">
      <c r="A232" s="4" t="str">
        <f>A231</f>
        <v>HU</v>
      </c>
      <c r="B232" s="12">
        <v>302</v>
      </c>
      <c r="C232" t="s">
        <v>146</v>
      </c>
      <c r="D232" s="2">
        <v>2.6700612541236723</v>
      </c>
      <c r="E232" s="2">
        <v>2.1505313413830787</v>
      </c>
      <c r="F232" s="2">
        <v>0.51952991274059357</v>
      </c>
      <c r="G232" s="2"/>
      <c r="I232" t="str">
        <f t="shared" si="34"/>
        <v>Hotels, cafes, restaurants</v>
      </c>
      <c r="J232" s="9">
        <f>D232/D239</f>
        <v>0.12470939165941956</v>
      </c>
      <c r="K232" s="9">
        <f>E232/E239</f>
        <v>0.11388411481974661</v>
      </c>
      <c r="L232" s="9">
        <f>F232/F239</f>
        <v>0.20561108269281966</v>
      </c>
      <c r="M232" s="9"/>
    </row>
    <row r="233" spans="1:39">
      <c r="A233" s="4" t="str">
        <f t="shared" ref="A233:A238" si="35">A232</f>
        <v>HU</v>
      </c>
      <c r="B233" s="12">
        <v>303</v>
      </c>
      <c r="C233" t="s">
        <v>147</v>
      </c>
      <c r="D233" s="2">
        <v>2.1494963494411539</v>
      </c>
      <c r="E233" s="2">
        <v>2.0894412086889758</v>
      </c>
      <c r="F233" s="2">
        <v>6.0055140752178007E-2</v>
      </c>
      <c r="G233" s="2"/>
      <c r="I233" t="str">
        <f t="shared" si="34"/>
        <v>Traffic and data transmission</v>
      </c>
      <c r="J233" s="9">
        <f>D233/D239</f>
        <v>0.10039559268498087</v>
      </c>
      <c r="K233" s="9">
        <f>E233/E239</f>
        <v>0.11064900935896575</v>
      </c>
      <c r="L233" s="9">
        <f>F233/F239</f>
        <v>2.3767644958473211E-2</v>
      </c>
      <c r="M233" s="9"/>
    </row>
    <row r="234" spans="1:39">
      <c r="A234" s="4" t="str">
        <f t="shared" si="35"/>
        <v>HU</v>
      </c>
      <c r="B234" s="12">
        <v>304</v>
      </c>
      <c r="C234" t="s">
        <v>148</v>
      </c>
      <c r="D234" s="2">
        <v>0.62255560425125189</v>
      </c>
      <c r="E234" s="2">
        <v>0.50123270619666727</v>
      </c>
      <c r="F234" s="2">
        <v>0.12132289805458463</v>
      </c>
      <c r="G234" s="2"/>
      <c r="I234" t="str">
        <f t="shared" si="34"/>
        <v>Finance</v>
      </c>
      <c r="J234" s="9">
        <f>D234/D239</f>
        <v>2.9077434294973632E-2</v>
      </c>
      <c r="K234" s="9">
        <f>E234/E239</f>
        <v>2.6543413697566454E-2</v>
      </c>
      <c r="L234" s="9">
        <f>F234/F239</f>
        <v>4.8015199534601545E-2</v>
      </c>
      <c r="M234" s="9"/>
    </row>
    <row r="235" spans="1:39">
      <c r="A235" s="4" t="str">
        <f t="shared" si="35"/>
        <v>HU</v>
      </c>
      <c r="B235" s="12">
        <v>305</v>
      </c>
      <c r="C235" t="s">
        <v>149</v>
      </c>
      <c r="D235" s="2">
        <v>1.8215467298678734</v>
      </c>
      <c r="E235" s="2">
        <v>1.7249709259169084</v>
      </c>
      <c r="F235" s="2">
        <v>9.657580395096492E-2</v>
      </c>
      <c r="G235" s="2"/>
      <c r="I235" t="str">
        <f t="shared" si="34"/>
        <v>Health</v>
      </c>
      <c r="J235" s="9">
        <f>D235/D239</f>
        <v>8.5078192198846728E-2</v>
      </c>
      <c r="K235" s="9">
        <f>E235/E239</f>
        <v>9.1348023257128777E-2</v>
      </c>
      <c r="L235" s="9">
        <f>F235/F239</f>
        <v>3.8221197904733953E-2</v>
      </c>
      <c r="M235" s="9"/>
    </row>
    <row r="236" spans="1:39">
      <c r="A236" s="4" t="str">
        <f t="shared" si="35"/>
        <v>HU</v>
      </c>
      <c r="B236" s="12">
        <v>306</v>
      </c>
      <c r="C236" t="s">
        <v>150</v>
      </c>
      <c r="D236" s="2">
        <v>3.9593087793055357</v>
      </c>
      <c r="E236" s="2">
        <v>3.9026463238103113</v>
      </c>
      <c r="F236" s="2">
        <v>5.6662455495224577E-2</v>
      </c>
      <c r="G236" s="2"/>
      <c r="I236" t="str">
        <f t="shared" si="34"/>
        <v>Education</v>
      </c>
      <c r="J236" s="9">
        <f>D236/D239</f>
        <v>0.18492571602858149</v>
      </c>
      <c r="K236" s="9">
        <f>E236/E239</f>
        <v>0.20666958601767468</v>
      </c>
      <c r="L236" s="9">
        <f>F236/F239</f>
        <v>2.2424943274101734E-2</v>
      </c>
      <c r="M236" s="9"/>
    </row>
    <row r="237" spans="1:39">
      <c r="A237" s="4" t="str">
        <f t="shared" si="35"/>
        <v>HU</v>
      </c>
      <c r="B237" s="12">
        <v>307</v>
      </c>
      <c r="C237" t="s">
        <v>151</v>
      </c>
      <c r="D237" s="2">
        <v>1.5487911075058514</v>
      </c>
      <c r="E237" s="2">
        <v>1.5082304787600946</v>
      </c>
      <c r="F237" s="2">
        <v>4.0560628745756826E-2</v>
      </c>
      <c r="G237" s="2"/>
      <c r="I237" t="str">
        <f t="shared" si="34"/>
        <v>Public offices</v>
      </c>
      <c r="J237" s="9">
        <f>D237/D239</f>
        <v>7.2338713775300933E-2</v>
      </c>
      <c r="K237" s="9">
        <f>E237/E239</f>
        <v>7.9870257974147527E-2</v>
      </c>
      <c r="L237" s="9">
        <f>F237/F239</f>
        <v>1.6052424675844734E-2</v>
      </c>
      <c r="M237" s="9"/>
    </row>
    <row r="238" spans="1:39">
      <c r="A238" s="4" t="str">
        <f t="shared" si="35"/>
        <v>HU</v>
      </c>
      <c r="B238" s="12">
        <v>308</v>
      </c>
      <c r="C238" t="s">
        <v>152</v>
      </c>
      <c r="D238" s="2">
        <v>3.570277123271719</v>
      </c>
      <c r="E238" s="2">
        <v>3.136876249371185</v>
      </c>
      <c r="F238" s="2">
        <v>0.43340087390053406</v>
      </c>
      <c r="G238" s="2"/>
      <c r="I238" t="str">
        <f t="shared" si="34"/>
        <v>Other services</v>
      </c>
      <c r="J238" s="9">
        <f>D238/D239</f>
        <v>0.16675538338722154</v>
      </c>
      <c r="K238" s="9">
        <f>E238/E239</f>
        <v>0.1661172604575811</v>
      </c>
      <c r="L238" s="9">
        <f>F238/F239</f>
        <v>0.17152433524496119</v>
      </c>
      <c r="M238" s="9"/>
    </row>
    <row r="239" spans="1:39">
      <c r="A239" s="4" t="str">
        <f>A238</f>
        <v>HU</v>
      </c>
      <c r="B239" s="4"/>
      <c r="C239" t="s">
        <v>5</v>
      </c>
      <c r="D239" s="2">
        <f>SUM(D231:D238)</f>
        <v>21.410266048090349</v>
      </c>
      <c r="E239" s="2">
        <f>SUM(E231:E238)</f>
        <v>18.883505788203163</v>
      </c>
      <c r="F239" s="2">
        <f>SUM(F231:F238)</f>
        <v>2.5267602598871806</v>
      </c>
      <c r="G239" s="2"/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>
      <c r="A241" s="4">
        <f>A228+1</f>
        <v>18</v>
      </c>
      <c r="C241" s="8" t="s">
        <v>117</v>
      </c>
      <c r="F241" s="4" t="s">
        <v>6</v>
      </c>
      <c r="G241" s="4"/>
      <c r="I241" s="8" t="str">
        <f>C241</f>
        <v>Final Energy in Malta</v>
      </c>
      <c r="L241" s="4" t="s">
        <v>7</v>
      </c>
      <c r="M241" s="4"/>
    </row>
    <row r="242" spans="1:39">
      <c r="A242" s="5" t="s">
        <v>118</v>
      </c>
    </row>
    <row r="243" spans="1:39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/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>
      <c r="A244" s="4" t="str">
        <f>A242</f>
        <v>MT</v>
      </c>
      <c r="B244" s="12">
        <v>301</v>
      </c>
      <c r="C244" t="s">
        <v>145</v>
      </c>
      <c r="D244" s="2">
        <v>9.1403671690820962E-2</v>
      </c>
      <c r="E244" s="2">
        <v>6.9873593287974678E-3</v>
      </c>
      <c r="F244" s="2">
        <v>8.4416312362023488E-2</v>
      </c>
      <c r="G244" s="2"/>
      <c r="I244" t="str">
        <f t="shared" ref="I244:I252" si="36">C244</f>
        <v>Wholesale and retail trade</v>
      </c>
      <c r="J244" s="9">
        <f>D244/D252</f>
        <v>0.26051890790314541</v>
      </c>
      <c r="K244" s="9">
        <f>E244/E252</f>
        <v>7.5278010733746029E-2</v>
      </c>
      <c r="L244" s="9">
        <f>F244/F252</f>
        <v>0.3271549007976633</v>
      </c>
      <c r="M244" s="9"/>
    </row>
    <row r="245" spans="1:39">
      <c r="A245" s="4" t="str">
        <f>A244</f>
        <v>MT</v>
      </c>
      <c r="B245" s="12">
        <v>302</v>
      </c>
      <c r="C245" t="s">
        <v>146</v>
      </c>
      <c r="D245" s="2">
        <v>0.13764026953354691</v>
      </c>
      <c r="E245" s="2">
        <v>3.7245595645675547E-2</v>
      </c>
      <c r="F245" s="2">
        <v>0.10039467388787135</v>
      </c>
      <c r="G245" s="2"/>
      <c r="I245" t="str">
        <f t="shared" si="36"/>
        <v>Hotels, cafes, restaurants</v>
      </c>
      <c r="J245" s="9">
        <f>D245/D252</f>
        <v>0.39230254145222898</v>
      </c>
      <c r="K245" s="9">
        <f>E245/E252</f>
        <v>0.40126379893539277</v>
      </c>
      <c r="L245" s="9">
        <f>F245/F252</f>
        <v>0.38907894288895961</v>
      </c>
      <c r="M245" s="9"/>
    </row>
    <row r="246" spans="1:39">
      <c r="A246" s="4" t="str">
        <f t="shared" ref="A246:A251" si="37">A245</f>
        <v>MT</v>
      </c>
      <c r="B246" s="12">
        <v>303</v>
      </c>
      <c r="C246" t="s">
        <v>147</v>
      </c>
      <c r="D246" s="2">
        <v>1.197730547650216E-2</v>
      </c>
      <c r="E246" s="2">
        <v>3.7889866484438054E-3</v>
      </c>
      <c r="F246" s="2">
        <v>8.1883188280583545E-3</v>
      </c>
      <c r="G246" s="2"/>
      <c r="I246" t="str">
        <f t="shared" si="36"/>
        <v>Traffic and data transmission</v>
      </c>
      <c r="J246" s="9">
        <f>D246/D252</f>
        <v>3.4137737408573454E-2</v>
      </c>
      <c r="K246" s="9">
        <f>E246/E252</f>
        <v>4.0820482269467183E-2</v>
      </c>
      <c r="L246" s="9">
        <f>F246/F252</f>
        <v>3.1733779395677654E-2</v>
      </c>
      <c r="M246" s="9"/>
    </row>
    <row r="247" spans="1:39">
      <c r="A247" s="4" t="str">
        <f t="shared" si="37"/>
        <v>MT</v>
      </c>
      <c r="B247" s="12">
        <v>304</v>
      </c>
      <c r="C247" t="s">
        <v>148</v>
      </c>
      <c r="D247" s="2">
        <v>2.2609513631491482E-2</v>
      </c>
      <c r="E247" s="2">
        <v>1.4863020653183307E-3</v>
      </c>
      <c r="F247" s="2">
        <v>2.1123211566173149E-2</v>
      </c>
      <c r="G247" s="2"/>
      <c r="I247" t="str">
        <f t="shared" si="36"/>
        <v>Finance</v>
      </c>
      <c r="J247" s="9">
        <f>D247/D252</f>
        <v>6.4441676034869319E-2</v>
      </c>
      <c r="K247" s="9">
        <f>E247/E252</f>
        <v>1.6012610424298569E-2</v>
      </c>
      <c r="L247" s="9">
        <f>F247/F252</f>
        <v>8.1862876867010562E-2</v>
      </c>
      <c r="M247" s="9"/>
    </row>
    <row r="248" spans="1:39">
      <c r="A248" s="4" t="str">
        <f t="shared" si="37"/>
        <v>MT</v>
      </c>
      <c r="B248" s="12">
        <v>305</v>
      </c>
      <c r="C248" t="s">
        <v>149</v>
      </c>
      <c r="D248" s="2">
        <v>2.0255133671534909E-2</v>
      </c>
      <c r="E248" s="2">
        <v>1.6346381331760342E-2</v>
      </c>
      <c r="F248" s="2">
        <v>3.9087523397745667E-3</v>
      </c>
      <c r="G248" s="2"/>
      <c r="I248" t="str">
        <f t="shared" si="36"/>
        <v>Health</v>
      </c>
      <c r="J248" s="9">
        <f>D248/D252</f>
        <v>5.7731218078304176E-2</v>
      </c>
      <c r="K248" s="9">
        <f>E248/E252</f>
        <v>0.1761070257656171</v>
      </c>
      <c r="L248" s="9">
        <f>F248/F252</f>
        <v>1.514834571874599E-2</v>
      </c>
      <c r="M248" s="9"/>
    </row>
    <row r="249" spans="1:39">
      <c r="A249" s="4" t="str">
        <f t="shared" si="37"/>
        <v>MT</v>
      </c>
      <c r="B249" s="12">
        <v>306</v>
      </c>
      <c r="C249" t="s">
        <v>150</v>
      </c>
      <c r="D249" s="2">
        <v>2.5297968184554185E-2</v>
      </c>
      <c r="E249" s="2">
        <v>1.8440146640996698E-2</v>
      </c>
      <c r="F249" s="2">
        <v>6.8578215435574873E-3</v>
      </c>
      <c r="G249" s="2"/>
      <c r="I249" t="str">
        <f t="shared" si="36"/>
        <v>Education</v>
      </c>
      <c r="J249" s="9">
        <f>D249/D252</f>
        <v>7.2104313991911806E-2</v>
      </c>
      <c r="K249" s="9">
        <f>E249/E252</f>
        <v>0.19866411493277247</v>
      </c>
      <c r="L249" s="9">
        <f>F249/F252</f>
        <v>2.6577445330103599E-2</v>
      </c>
      <c r="M249" s="9"/>
    </row>
    <row r="250" spans="1:39">
      <c r="A250" s="4" t="str">
        <f t="shared" si="37"/>
        <v>MT</v>
      </c>
      <c r="B250" s="12">
        <v>307</v>
      </c>
      <c r="C250" t="s">
        <v>151</v>
      </c>
      <c r="D250" s="2">
        <v>6.7084219122942358E-3</v>
      </c>
      <c r="E250" s="2">
        <v>2.8581731351303907E-3</v>
      </c>
      <c r="F250" s="2">
        <v>3.8502487771638451E-3</v>
      </c>
      <c r="G250" s="2"/>
      <c r="I250" t="str">
        <f t="shared" si="36"/>
        <v>Public offices</v>
      </c>
      <c r="J250" s="9">
        <f>D250/D252</f>
        <v>1.9120356086526132E-2</v>
      </c>
      <c r="K250" s="9">
        <f>E250/E252</f>
        <v>3.0792403513371185E-2</v>
      </c>
      <c r="L250" s="9">
        <f>F250/F252</f>
        <v>1.4921615520675518E-2</v>
      </c>
      <c r="M250" s="9"/>
    </row>
    <row r="251" spans="1:39">
      <c r="A251" s="4" t="str">
        <f t="shared" si="37"/>
        <v>MT</v>
      </c>
      <c r="B251" s="12">
        <v>308</v>
      </c>
      <c r="C251" t="s">
        <v>152</v>
      </c>
      <c r="D251" s="2">
        <v>3.4960068331204519E-2</v>
      </c>
      <c r="E251" s="2">
        <v>5.6677774930377241E-3</v>
      </c>
      <c r="F251" s="2">
        <v>2.9292290838166792E-2</v>
      </c>
      <c r="G251" s="2"/>
      <c r="I251" t="str">
        <f t="shared" si="36"/>
        <v>Other services</v>
      </c>
      <c r="J251" s="9">
        <f>D251/D252</f>
        <v>9.9643249044440413E-2</v>
      </c>
      <c r="K251" s="9">
        <f>E251/E252</f>
        <v>6.1061553425334772E-2</v>
      </c>
      <c r="L251" s="9">
        <f>F251/F252</f>
        <v>0.11352209348116385</v>
      </c>
      <c r="M251" s="9"/>
    </row>
    <row r="252" spans="1:39">
      <c r="A252" s="4" t="str">
        <f>A251</f>
        <v>MT</v>
      </c>
      <c r="B252" s="4"/>
      <c r="C252" t="s">
        <v>5</v>
      </c>
      <c r="D252" s="2">
        <f>SUM(D244:D251)</f>
        <v>0.35085235243194945</v>
      </c>
      <c r="E252" s="2">
        <f>SUM(E244:E251)</f>
        <v>9.2820722289160301E-2</v>
      </c>
      <c r="F252" s="2">
        <f>SUM(F244:F251)</f>
        <v>0.25803163014278901</v>
      </c>
      <c r="G252" s="2"/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>
      <c r="A254" s="4">
        <f>A241+1</f>
        <v>19</v>
      </c>
      <c r="C254" s="8" t="s">
        <v>119</v>
      </c>
      <c r="F254" s="4" t="s">
        <v>6</v>
      </c>
      <c r="G254" s="4"/>
      <c r="I254" s="8" t="str">
        <f>C254</f>
        <v>Final Energy in Netherlands</v>
      </c>
      <c r="L254" s="4" t="s">
        <v>7</v>
      </c>
      <c r="M254" s="4"/>
    </row>
    <row r="255" spans="1:39">
      <c r="A255" s="5" t="s">
        <v>120</v>
      </c>
    </row>
    <row r="256" spans="1:39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/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>
      <c r="A257" s="4" t="str">
        <f>A255</f>
        <v>NL</v>
      </c>
      <c r="B257" s="12">
        <v>301</v>
      </c>
      <c r="C257" t="s">
        <v>145</v>
      </c>
      <c r="D257" s="2">
        <v>13.152428948209618</v>
      </c>
      <c r="E257" s="2">
        <v>10.256041117826925</v>
      </c>
      <c r="F257" s="2">
        <v>2.8963878303826931</v>
      </c>
      <c r="G257" s="2"/>
      <c r="I257" t="str">
        <f t="shared" ref="I257:I265" si="38">C257</f>
        <v>Wholesale and retail trade</v>
      </c>
      <c r="J257" s="9">
        <f>D257/D265</f>
        <v>0.19172505794427105</v>
      </c>
      <c r="K257" s="9">
        <f>E257/E265</f>
        <v>0.165154403210028</v>
      </c>
      <c r="L257" s="9">
        <f>F257/F265</f>
        <v>0.44554632020545637</v>
      </c>
      <c r="M257" s="9"/>
    </row>
    <row r="258" spans="1:39">
      <c r="A258" s="4" t="str">
        <f>A257</f>
        <v>NL</v>
      </c>
      <c r="B258" s="12">
        <v>302</v>
      </c>
      <c r="C258" t="s">
        <v>146</v>
      </c>
      <c r="D258" s="2">
        <v>9.3537578968784132</v>
      </c>
      <c r="E258" s="2">
        <v>7.7644051963003324</v>
      </c>
      <c r="F258" s="2">
        <v>1.589352700578081</v>
      </c>
      <c r="G258" s="2"/>
      <c r="I258" t="str">
        <f t="shared" si="38"/>
        <v>Hotels, cafes, restaurants</v>
      </c>
      <c r="J258" s="9">
        <f>D258/D265</f>
        <v>0.13635122317234169</v>
      </c>
      <c r="K258" s="9">
        <f>E258/E265</f>
        <v>0.12503125638282581</v>
      </c>
      <c r="L258" s="9">
        <f>F258/F265</f>
        <v>0.24448737141586624</v>
      </c>
      <c r="M258" s="9"/>
    </row>
    <row r="259" spans="1:39">
      <c r="A259" s="4" t="str">
        <f t="shared" ref="A259:A264" si="39">A258</f>
        <v>NL</v>
      </c>
      <c r="B259" s="12">
        <v>303</v>
      </c>
      <c r="C259" t="s">
        <v>147</v>
      </c>
      <c r="D259" s="2">
        <v>4.5181811847708264</v>
      </c>
      <c r="E259" s="2">
        <v>4.2596279950491924</v>
      </c>
      <c r="F259" s="2">
        <v>0.25855318972163366</v>
      </c>
      <c r="G259" s="2"/>
      <c r="I259" t="str">
        <f t="shared" si="38"/>
        <v>Traffic and data transmission</v>
      </c>
      <c r="J259" s="9">
        <f>D259/D265</f>
        <v>6.5862248932416434E-2</v>
      </c>
      <c r="K259" s="9">
        <f>E259/E265</f>
        <v>6.8593359887790306E-2</v>
      </c>
      <c r="L259" s="9">
        <f>F259/F265</f>
        <v>3.9772789075224198E-2</v>
      </c>
      <c r="M259" s="9"/>
    </row>
    <row r="260" spans="1:39">
      <c r="A260" s="4" t="str">
        <f t="shared" si="39"/>
        <v>NL</v>
      </c>
      <c r="B260" s="12">
        <v>304</v>
      </c>
      <c r="C260" t="s">
        <v>148</v>
      </c>
      <c r="D260" s="2">
        <v>1.8792380129321817</v>
      </c>
      <c r="E260" s="2">
        <v>1.6218817877925269</v>
      </c>
      <c r="F260" s="2">
        <v>0.25735622513965484</v>
      </c>
      <c r="G260" s="2"/>
      <c r="I260" t="str">
        <f t="shared" si="38"/>
        <v>Finance</v>
      </c>
      <c r="J260" s="9">
        <f>D260/D265</f>
        <v>2.7393952732171573E-2</v>
      </c>
      <c r="K260" s="9">
        <f>E260/E265</f>
        <v>2.6117379568076759E-2</v>
      </c>
      <c r="L260" s="9">
        <f>F260/F265</f>
        <v>3.9588662088042903E-2</v>
      </c>
      <c r="M260" s="9"/>
    </row>
    <row r="261" spans="1:39">
      <c r="A261" s="4" t="str">
        <f t="shared" si="39"/>
        <v>NL</v>
      </c>
      <c r="B261" s="12">
        <v>305</v>
      </c>
      <c r="C261" t="s">
        <v>149</v>
      </c>
      <c r="D261" s="2">
        <v>14.807366759686994</v>
      </c>
      <c r="E261" s="2">
        <v>14.607087879088736</v>
      </c>
      <c r="F261" s="2">
        <v>0.20027888059825827</v>
      </c>
      <c r="G261" s="2"/>
      <c r="I261" t="str">
        <f t="shared" si="38"/>
        <v>Health</v>
      </c>
      <c r="J261" s="9">
        <f>D261/D265</f>
        <v>0.21584935080675841</v>
      </c>
      <c r="K261" s="9">
        <f>E261/E265</f>
        <v>0.23521989172938146</v>
      </c>
      <c r="L261" s="9">
        <f>F261/F265</f>
        <v>3.0808553098233299E-2</v>
      </c>
      <c r="M261" s="9"/>
    </row>
    <row r="262" spans="1:39">
      <c r="A262" s="4" t="str">
        <f t="shared" si="39"/>
        <v>NL</v>
      </c>
      <c r="B262" s="12">
        <v>306</v>
      </c>
      <c r="C262" t="s">
        <v>150</v>
      </c>
      <c r="D262" s="2">
        <v>11.612992750334762</v>
      </c>
      <c r="E262" s="2">
        <v>11.480573075077583</v>
      </c>
      <c r="F262" s="2">
        <v>0.13241967525717796</v>
      </c>
      <c r="G262" s="2"/>
      <c r="I262" t="str">
        <f t="shared" si="38"/>
        <v>Education</v>
      </c>
      <c r="J262" s="9">
        <f>D262/D265</f>
        <v>0.16928445055522734</v>
      </c>
      <c r="K262" s="9">
        <f>E262/E265</f>
        <v>0.18487320525927234</v>
      </c>
      <c r="L262" s="9">
        <f>F262/F265</f>
        <v>2.0369889147698061E-2</v>
      </c>
      <c r="M262" s="9"/>
    </row>
    <row r="263" spans="1:39">
      <c r="A263" s="4" t="str">
        <f t="shared" si="39"/>
        <v>NL</v>
      </c>
      <c r="B263" s="12">
        <v>307</v>
      </c>
      <c r="C263" t="s">
        <v>151</v>
      </c>
      <c r="D263" s="2">
        <v>2.949813425177124</v>
      </c>
      <c r="E263" s="2">
        <v>2.7678055210257186</v>
      </c>
      <c r="F263" s="2">
        <v>0.18200790415140525</v>
      </c>
      <c r="G263" s="2"/>
      <c r="I263" t="str">
        <f t="shared" si="38"/>
        <v>Public offices</v>
      </c>
      <c r="J263" s="9">
        <f>D263/D265</f>
        <v>4.2999901546235612E-2</v>
      </c>
      <c r="K263" s="9">
        <f>E263/E265</f>
        <v>4.4570342861815465E-2</v>
      </c>
      <c r="L263" s="9">
        <f>F263/F265</f>
        <v>2.7997960456922436E-2</v>
      </c>
      <c r="M263" s="9"/>
    </row>
    <row r="264" spans="1:39">
      <c r="A264" s="4" t="str">
        <f t="shared" si="39"/>
        <v>NL</v>
      </c>
      <c r="B264" s="12">
        <v>308</v>
      </c>
      <c r="C264" t="s">
        <v>152</v>
      </c>
      <c r="D264" s="2">
        <v>10.326690304604579</v>
      </c>
      <c r="E264" s="2">
        <v>9.3422908989006412</v>
      </c>
      <c r="F264" s="2">
        <v>0.98439940570393847</v>
      </c>
      <c r="G264" s="2"/>
      <c r="I264" t="str">
        <f t="shared" si="38"/>
        <v>Other services</v>
      </c>
      <c r="J264" s="9">
        <f>D264/D265</f>
        <v>0.15053381431057783</v>
      </c>
      <c r="K264" s="9">
        <f>E264/E265</f>
        <v>0.15044016110080974</v>
      </c>
      <c r="L264" s="9">
        <f>F264/F265</f>
        <v>0.15142845451255652</v>
      </c>
      <c r="M264" s="9"/>
    </row>
    <row r="265" spans="1:39">
      <c r="A265" s="4" t="str">
        <f>A264</f>
        <v>NL</v>
      </c>
      <c r="B265" s="4"/>
      <c r="C265" t="s">
        <v>5</v>
      </c>
      <c r="D265" s="2">
        <f>SUM(D257:D264)</f>
        <v>68.600469282594503</v>
      </c>
      <c r="E265" s="2">
        <f>SUM(E257:E264)</f>
        <v>62.099713471061662</v>
      </c>
      <c r="F265" s="2">
        <f>SUM(F257:F264)</f>
        <v>6.5007558115328425</v>
      </c>
      <c r="G265" s="2"/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>
      <c r="A267" s="4">
        <f>A254+1</f>
        <v>20</v>
      </c>
      <c r="C267" s="8" t="s">
        <v>121</v>
      </c>
      <c r="F267" s="4" t="s">
        <v>6</v>
      </c>
      <c r="G267" s="4"/>
      <c r="I267" s="8" t="str">
        <f>C267</f>
        <v>Final Energy in Austria</v>
      </c>
      <c r="L267" s="4" t="s">
        <v>7</v>
      </c>
      <c r="M267" s="4"/>
    </row>
    <row r="268" spans="1:39">
      <c r="A268" s="5" t="s">
        <v>122</v>
      </c>
    </row>
    <row r="269" spans="1:39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/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>
      <c r="A270" s="4" t="str">
        <f>A268</f>
        <v>AT</v>
      </c>
      <c r="B270" s="12">
        <v>301</v>
      </c>
      <c r="C270" t="s">
        <v>145</v>
      </c>
      <c r="D270" s="2">
        <v>5.70710325073183</v>
      </c>
      <c r="E270" s="2">
        <v>4.4181053750791852</v>
      </c>
      <c r="F270" s="2">
        <v>1.2889978756526443</v>
      </c>
      <c r="G270" s="2"/>
      <c r="I270" t="str">
        <f t="shared" ref="I270:I278" si="40">C270</f>
        <v>Wholesale and retail trade</v>
      </c>
      <c r="J270" s="9">
        <f>D270/D278</f>
        <v>0.24664786168482394</v>
      </c>
      <c r="K270" s="9">
        <f>E270/E278</f>
        <v>0.22630510772304066</v>
      </c>
      <c r="L270" s="9">
        <f>F270/F278</f>
        <v>0.35648182352268792</v>
      </c>
      <c r="M270" s="9"/>
    </row>
    <row r="271" spans="1:39">
      <c r="A271" s="4" t="str">
        <f>A270</f>
        <v>AT</v>
      </c>
      <c r="B271" s="12">
        <v>302</v>
      </c>
      <c r="C271" t="s">
        <v>146</v>
      </c>
      <c r="D271" s="2">
        <v>3.9079254084339246</v>
      </c>
      <c r="E271" s="2">
        <v>2.6300931564545573</v>
      </c>
      <c r="F271" s="2">
        <v>1.2778322519793672</v>
      </c>
      <c r="G271" s="2"/>
      <c r="I271" t="str">
        <f t="shared" si="40"/>
        <v>Hotels, cafes, restaurants</v>
      </c>
      <c r="J271" s="9">
        <f>D271/D278</f>
        <v>0.16889153801281234</v>
      </c>
      <c r="K271" s="9">
        <f>E271/E278</f>
        <v>0.13471917588258359</v>
      </c>
      <c r="L271" s="9">
        <f>F271/F278</f>
        <v>0.35339388834218766</v>
      </c>
      <c r="M271" s="9"/>
    </row>
    <row r="272" spans="1:39">
      <c r="A272" s="4" t="str">
        <f t="shared" ref="A272:A277" si="41">A271</f>
        <v>AT</v>
      </c>
      <c r="B272" s="12">
        <v>303</v>
      </c>
      <c r="C272" t="s">
        <v>147</v>
      </c>
      <c r="D272" s="2">
        <v>1.5882569486097653</v>
      </c>
      <c r="E272" s="2">
        <v>1.5089673297610913</v>
      </c>
      <c r="F272" s="2">
        <v>7.9289618848673984E-2</v>
      </c>
      <c r="G272" s="2"/>
      <c r="I272" t="str">
        <f t="shared" si="40"/>
        <v>Traffic and data transmission</v>
      </c>
      <c r="J272" s="9">
        <f>D272/D278</f>
        <v>6.8640808299802264E-2</v>
      </c>
      <c r="K272" s="9">
        <f>E272/E278</f>
        <v>7.7292636802718251E-2</v>
      </c>
      <c r="L272" s="9">
        <f>F272/F278</f>
        <v>2.192812606404252E-2</v>
      </c>
      <c r="M272" s="9"/>
    </row>
    <row r="273" spans="1:39">
      <c r="A273" s="4" t="str">
        <f t="shared" si="41"/>
        <v>AT</v>
      </c>
      <c r="B273" s="12">
        <v>304</v>
      </c>
      <c r="C273" t="s">
        <v>148</v>
      </c>
      <c r="D273" s="2">
        <v>0.84460089692758111</v>
      </c>
      <c r="E273" s="2">
        <v>0.66167722036424803</v>
      </c>
      <c r="F273" s="2">
        <v>0.18292367656333308</v>
      </c>
      <c r="G273" s="2"/>
      <c r="I273" t="str">
        <f t="shared" si="40"/>
        <v>Finance</v>
      </c>
      <c r="J273" s="9">
        <f>D273/D278</f>
        <v>3.6501706041074201E-2</v>
      </c>
      <c r="K273" s="9">
        <f>E273/E278</f>
        <v>3.3892567496702018E-2</v>
      </c>
      <c r="L273" s="9">
        <f>F273/F278</f>
        <v>5.0588885380245328E-2</v>
      </c>
      <c r="M273" s="9"/>
    </row>
    <row r="274" spans="1:39">
      <c r="A274" s="4" t="str">
        <f t="shared" si="41"/>
        <v>AT</v>
      </c>
      <c r="B274" s="12">
        <v>305</v>
      </c>
      <c r="C274" t="s">
        <v>149</v>
      </c>
      <c r="D274" s="2">
        <v>2.8407969203237227</v>
      </c>
      <c r="E274" s="2">
        <v>2.7536859586372051</v>
      </c>
      <c r="F274" s="2">
        <v>8.7110961686517635E-2</v>
      </c>
      <c r="G274" s="2"/>
      <c r="I274" t="str">
        <f t="shared" si="40"/>
        <v>Health</v>
      </c>
      <c r="J274" s="9">
        <f>D274/D278</f>
        <v>0.12277270185865843</v>
      </c>
      <c r="K274" s="9">
        <f>E274/E278</f>
        <v>0.141049871969984</v>
      </c>
      <c r="L274" s="9">
        <f>F274/F278</f>
        <v>2.4091175833088039E-2</v>
      </c>
      <c r="M274" s="9"/>
    </row>
    <row r="275" spans="1:39">
      <c r="A275" s="4" t="str">
        <f t="shared" si="41"/>
        <v>AT</v>
      </c>
      <c r="B275" s="12">
        <v>306</v>
      </c>
      <c r="C275" t="s">
        <v>150</v>
      </c>
      <c r="D275" s="2">
        <v>3.0329230286136144</v>
      </c>
      <c r="E275" s="2">
        <v>2.9911792710288436</v>
      </c>
      <c r="F275" s="2">
        <v>4.1743757584770586E-2</v>
      </c>
      <c r="G275" s="2"/>
      <c r="I275" t="str">
        <f t="shared" si="40"/>
        <v>Education</v>
      </c>
      <c r="J275" s="9">
        <f>D275/D278</f>
        <v>0.13107594988162913</v>
      </c>
      <c r="K275" s="9">
        <f>E275/E278</f>
        <v>0.15321480355976713</v>
      </c>
      <c r="L275" s="9">
        <f>F275/F278</f>
        <v>1.1544542551688514E-2</v>
      </c>
      <c r="M275" s="9"/>
    </row>
    <row r="276" spans="1:39">
      <c r="A276" s="4" t="str">
        <f t="shared" si="41"/>
        <v>AT</v>
      </c>
      <c r="B276" s="12">
        <v>307</v>
      </c>
      <c r="C276" t="s">
        <v>151</v>
      </c>
      <c r="D276" s="2">
        <v>1.2208029416328616</v>
      </c>
      <c r="E276" s="2">
        <v>1.1565983429378894</v>
      </c>
      <c r="F276" s="2">
        <v>6.4204598694972248E-2</v>
      </c>
      <c r="G276" s="2"/>
      <c r="I276" t="str">
        <f t="shared" si="40"/>
        <v>Public offices</v>
      </c>
      <c r="J276" s="9">
        <f>D276/D278</f>
        <v>5.2760292194411709E-2</v>
      </c>
      <c r="K276" s="9">
        <f>E276/E278</f>
        <v>5.9243519646961382E-2</v>
      </c>
      <c r="L276" s="9">
        <f>F276/F278</f>
        <v>1.7756253019220514E-2</v>
      </c>
      <c r="M276" s="9"/>
    </row>
    <row r="277" spans="1:39">
      <c r="A277" s="4" t="str">
        <f t="shared" si="41"/>
        <v>AT</v>
      </c>
      <c r="B277" s="12">
        <v>308</v>
      </c>
      <c r="C277" t="s">
        <v>152</v>
      </c>
      <c r="D277" s="2">
        <v>3.9962596843905063</v>
      </c>
      <c r="E277" s="2">
        <v>3.402475750127965</v>
      </c>
      <c r="F277" s="2">
        <v>0.59378393426254128</v>
      </c>
      <c r="G277" s="2"/>
      <c r="I277" t="str">
        <f t="shared" si="40"/>
        <v>Other services</v>
      </c>
      <c r="J277" s="9">
        <f>D277/D278</f>
        <v>0.17270914202678811</v>
      </c>
      <c r="K277" s="9">
        <f>E277/E278</f>
        <v>0.17428231691824284</v>
      </c>
      <c r="L277" s="9">
        <f>F277/F278</f>
        <v>0.1642153052868395</v>
      </c>
      <c r="M277" s="9"/>
    </row>
    <row r="278" spans="1:39">
      <c r="A278" s="4" t="str">
        <f>A277</f>
        <v>AT</v>
      </c>
      <c r="B278" s="4"/>
      <c r="C278" t="s">
        <v>5</v>
      </c>
      <c r="D278" s="2">
        <f>SUM(D270:D277)</f>
        <v>23.138669079663803</v>
      </c>
      <c r="E278" s="2">
        <f>SUM(E270:E277)</f>
        <v>19.522782404390988</v>
      </c>
      <c r="F278" s="2">
        <f>SUM(F270:F277)</f>
        <v>3.6158866752728205</v>
      </c>
      <c r="G278" s="2"/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>
      <c r="A280" s="4">
        <f>A267+1</f>
        <v>21</v>
      </c>
      <c r="C280" s="8" t="s">
        <v>123</v>
      </c>
      <c r="F280" s="4" t="s">
        <v>6</v>
      </c>
      <c r="G280" s="4"/>
      <c r="I280" s="8" t="str">
        <f>C280</f>
        <v>Final Energy in Poland</v>
      </c>
      <c r="L280" s="4" t="s">
        <v>7</v>
      </c>
      <c r="M280" s="4"/>
    </row>
    <row r="281" spans="1:39">
      <c r="A281" s="5" t="s">
        <v>124</v>
      </c>
    </row>
    <row r="282" spans="1:39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/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>
      <c r="A283" s="4" t="str">
        <f>A281</f>
        <v>PL</v>
      </c>
      <c r="B283" s="12">
        <v>301</v>
      </c>
      <c r="C283" t="s">
        <v>145</v>
      </c>
      <c r="D283" s="2">
        <v>14.608603812357943</v>
      </c>
      <c r="E283" s="2">
        <v>10.155797189678474</v>
      </c>
      <c r="F283" s="2">
        <v>4.4528066226794696</v>
      </c>
      <c r="G283" s="2"/>
      <c r="I283" t="str">
        <f t="shared" ref="I283:I291" si="42">C283</f>
        <v>Wholesale and retail trade</v>
      </c>
      <c r="J283" s="9">
        <f>D283/D291</f>
        <v>0.2854865940625288</v>
      </c>
      <c r="K283" s="9">
        <f>E283/E291</f>
        <v>0.23750895835070376</v>
      </c>
      <c r="L283" s="9">
        <f>F283/F291</f>
        <v>0.5293867722252541</v>
      </c>
      <c r="M283" s="9"/>
    </row>
    <row r="284" spans="1:39">
      <c r="A284" s="4" t="str">
        <f>A283</f>
        <v>PL</v>
      </c>
      <c r="B284" s="12">
        <v>302</v>
      </c>
      <c r="C284" t="s">
        <v>146</v>
      </c>
      <c r="D284" s="2">
        <v>4.0354382382720573</v>
      </c>
      <c r="E284" s="2">
        <v>2.9108246026616689</v>
      </c>
      <c r="F284" s="2">
        <v>1.1246136356103882</v>
      </c>
      <c r="G284" s="2"/>
      <c r="I284" t="str">
        <f t="shared" si="42"/>
        <v>Hotels, cafes, restaurants</v>
      </c>
      <c r="J284" s="9">
        <f>D284/D291</f>
        <v>7.8861986606783688E-2</v>
      </c>
      <c r="K284" s="9">
        <f>E284/E291</f>
        <v>6.8074116330562692E-2</v>
      </c>
      <c r="L284" s="9">
        <f>F284/F291</f>
        <v>0.13370344436786641</v>
      </c>
      <c r="M284" s="9"/>
    </row>
    <row r="285" spans="1:39">
      <c r="A285" s="4" t="str">
        <f t="shared" ref="A285:A290" si="43">A284</f>
        <v>PL</v>
      </c>
      <c r="B285" s="12">
        <v>303</v>
      </c>
      <c r="C285" t="s">
        <v>147</v>
      </c>
      <c r="D285" s="2">
        <v>4.7118749005466691</v>
      </c>
      <c r="E285" s="2">
        <v>4.5336908487219389</v>
      </c>
      <c r="F285" s="2">
        <v>0.17818405182472988</v>
      </c>
      <c r="G285" s="2"/>
      <c r="I285" t="str">
        <f t="shared" si="42"/>
        <v>Traffic and data transmission</v>
      </c>
      <c r="J285" s="9">
        <f>D285/D291</f>
        <v>9.2081155344075488E-2</v>
      </c>
      <c r="K285" s="9">
        <f>E285/E291</f>
        <v>0.10602734289125326</v>
      </c>
      <c r="L285" s="9">
        <f>F285/F291</f>
        <v>2.118400551622187E-2</v>
      </c>
      <c r="M285" s="9"/>
    </row>
    <row r="286" spans="1:39">
      <c r="A286" s="4" t="str">
        <f t="shared" si="43"/>
        <v>PL</v>
      </c>
      <c r="B286" s="12">
        <v>304</v>
      </c>
      <c r="C286" t="s">
        <v>148</v>
      </c>
      <c r="D286" s="2">
        <v>1.8701586251856268</v>
      </c>
      <c r="E286" s="2">
        <v>1.3453282747450306</v>
      </c>
      <c r="F286" s="2">
        <v>0.52483035044059634</v>
      </c>
      <c r="G286" s="2"/>
      <c r="I286" t="str">
        <f t="shared" si="42"/>
        <v>Finance</v>
      </c>
      <c r="J286" s="9">
        <f>D286/D291</f>
        <v>3.6547313016268977E-2</v>
      </c>
      <c r="K286" s="9">
        <f>E286/E291</f>
        <v>3.1462573661788305E-2</v>
      </c>
      <c r="L286" s="9">
        <f>F286/F291</f>
        <v>6.2396207320228859E-2</v>
      </c>
      <c r="M286" s="9"/>
    </row>
    <row r="287" spans="1:39">
      <c r="A287" s="4" t="str">
        <f t="shared" si="43"/>
        <v>PL</v>
      </c>
      <c r="B287" s="12">
        <v>305</v>
      </c>
      <c r="C287" t="s">
        <v>149</v>
      </c>
      <c r="D287" s="2">
        <v>4.069656781240595</v>
      </c>
      <c r="E287" s="2">
        <v>3.8617688133221799</v>
      </c>
      <c r="F287" s="2">
        <v>0.20788796791841549</v>
      </c>
      <c r="G287" s="2"/>
      <c r="I287" t="str">
        <f t="shared" si="42"/>
        <v>Health</v>
      </c>
      <c r="J287" s="9">
        <f>D287/D291</f>
        <v>7.9530697690426477E-2</v>
      </c>
      <c r="K287" s="9">
        <f>E287/E291</f>
        <v>9.0313411257912535E-2</v>
      </c>
      <c r="L287" s="9">
        <f>F287/F291</f>
        <v>2.47154546887942E-2</v>
      </c>
      <c r="M287" s="9"/>
    </row>
    <row r="288" spans="1:39">
      <c r="A288" s="4" t="str">
        <f t="shared" si="43"/>
        <v>PL</v>
      </c>
      <c r="B288" s="12">
        <v>306</v>
      </c>
      <c r="C288" t="s">
        <v>150</v>
      </c>
      <c r="D288" s="2">
        <v>9.9741807908359572</v>
      </c>
      <c r="E288" s="2">
        <v>9.7792439828659425</v>
      </c>
      <c r="F288" s="2">
        <v>0.19493680797001384</v>
      </c>
      <c r="G288" s="2"/>
      <c r="I288" t="str">
        <f t="shared" si="42"/>
        <v>Education</v>
      </c>
      <c r="J288" s="9">
        <f>D288/D291</f>
        <v>0.19491903121712831</v>
      </c>
      <c r="K288" s="9">
        <f>E288/E291</f>
        <v>0.22870268167509669</v>
      </c>
      <c r="L288" s="9">
        <f>F288/F291</f>
        <v>2.3175712826496202E-2</v>
      </c>
      <c r="M288" s="9"/>
    </row>
    <row r="289" spans="1:39">
      <c r="A289" s="4" t="str">
        <f t="shared" si="43"/>
        <v>PL</v>
      </c>
      <c r="B289" s="12">
        <v>307</v>
      </c>
      <c r="C289" t="s">
        <v>151</v>
      </c>
      <c r="D289" s="2">
        <v>3.424425668244143</v>
      </c>
      <c r="E289" s="2">
        <v>3.3149110431747757</v>
      </c>
      <c r="F289" s="2">
        <v>0.10951462506936749</v>
      </c>
      <c r="G289" s="2"/>
      <c r="I289" t="str">
        <f t="shared" si="42"/>
        <v>Public offices</v>
      </c>
      <c r="J289" s="9">
        <f>D289/D291</f>
        <v>6.6921359029554164E-2</v>
      </c>
      <c r="K289" s="9">
        <f>E289/E291</f>
        <v>7.7524300080534778E-2</v>
      </c>
      <c r="L289" s="9">
        <f>F289/F291</f>
        <v>1.3020011599345993E-2</v>
      </c>
      <c r="M289" s="9"/>
    </row>
    <row r="290" spans="1:39">
      <c r="A290" s="4" t="str">
        <f t="shared" si="43"/>
        <v>PL</v>
      </c>
      <c r="B290" s="12">
        <v>308</v>
      </c>
      <c r="C290" t="s">
        <v>152</v>
      </c>
      <c r="D290" s="2">
        <v>8.4765536741857392</v>
      </c>
      <c r="E290" s="2">
        <v>6.8580737031087251</v>
      </c>
      <c r="F290" s="2">
        <v>1.6184799710770135</v>
      </c>
      <c r="G290" s="2"/>
      <c r="I290" t="str">
        <f t="shared" si="42"/>
        <v>Other services</v>
      </c>
      <c r="J290" s="9">
        <f>D290/D291</f>
        <v>0.16565186303323423</v>
      </c>
      <c r="K290" s="9">
        <f>E290/E291</f>
        <v>0.1603866157521481</v>
      </c>
      <c r="L290" s="9">
        <f>F290/F291</f>
        <v>0.19241839145579234</v>
      </c>
      <c r="M290" s="9"/>
    </row>
    <row r="291" spans="1:39">
      <c r="A291" s="4" t="str">
        <f>A290</f>
        <v>PL</v>
      </c>
      <c r="B291" s="4"/>
      <c r="C291" t="s">
        <v>5</v>
      </c>
      <c r="D291" s="2">
        <f>SUM(D283:D290)</f>
        <v>51.170892490868724</v>
      </c>
      <c r="E291" s="2">
        <f>SUM(E283:E290)</f>
        <v>42.759638458278729</v>
      </c>
      <c r="F291" s="2">
        <f>SUM(F283:F290)</f>
        <v>8.4112540325899943</v>
      </c>
      <c r="G291" s="2"/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>
      <c r="A293" s="4">
        <f>A280+1</f>
        <v>22</v>
      </c>
      <c r="C293" s="8" t="s">
        <v>125</v>
      </c>
      <c r="F293" s="4" t="s">
        <v>6</v>
      </c>
      <c r="G293" s="4"/>
      <c r="I293" s="8" t="str">
        <f>C293</f>
        <v>Final Energy in Portugal</v>
      </c>
      <c r="L293" s="4" t="s">
        <v>7</v>
      </c>
      <c r="M293" s="4"/>
    </row>
    <row r="294" spans="1:39">
      <c r="A294" s="5" t="s">
        <v>126</v>
      </c>
    </row>
    <row r="295" spans="1:39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/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>
      <c r="A296" s="4" t="str">
        <f>A294</f>
        <v>PT</v>
      </c>
      <c r="B296" s="12">
        <v>301</v>
      </c>
      <c r="C296" t="s">
        <v>145</v>
      </c>
      <c r="D296" s="2">
        <v>4.6734468547512442</v>
      </c>
      <c r="E296" s="2">
        <v>1.1340626396722802</v>
      </c>
      <c r="F296" s="2">
        <v>3.5393842150789641</v>
      </c>
      <c r="G296" s="2"/>
      <c r="I296" t="str">
        <f t="shared" ref="I296:I304" si="44">C296</f>
        <v>Wholesale and retail trade</v>
      </c>
      <c r="J296" s="9">
        <f>D296/D304</f>
        <v>0.39255677228593849</v>
      </c>
      <c r="K296" s="9">
        <f>E296/E304</f>
        <v>0.20127025518676619</v>
      </c>
      <c r="L296" s="9">
        <f>F296/F304</f>
        <v>0.56443907744908173</v>
      </c>
      <c r="M296" s="9"/>
    </row>
    <row r="297" spans="1:39">
      <c r="A297" s="4" t="str">
        <f>A296</f>
        <v>PT</v>
      </c>
      <c r="B297" s="12">
        <v>302</v>
      </c>
      <c r="C297" t="s">
        <v>146</v>
      </c>
      <c r="D297" s="2">
        <v>3.2333812258552701</v>
      </c>
      <c r="E297" s="2">
        <v>1.6840900569508945</v>
      </c>
      <c r="F297" s="2">
        <v>1.5492911689043758</v>
      </c>
      <c r="G297" s="2"/>
      <c r="I297" t="str">
        <f t="shared" si="44"/>
        <v>Hotels, cafes, restaurants</v>
      </c>
      <c r="J297" s="9">
        <f>D297/D304</f>
        <v>0.27159519237953478</v>
      </c>
      <c r="K297" s="9">
        <f>E297/E304</f>
        <v>0.29888757786602821</v>
      </c>
      <c r="L297" s="9">
        <f>F297/F304</f>
        <v>0.24707136183486808</v>
      </c>
      <c r="M297" s="9"/>
    </row>
    <row r="298" spans="1:39">
      <c r="A298" s="4" t="str">
        <f t="shared" ref="A298:A303" si="45">A297</f>
        <v>PT</v>
      </c>
      <c r="B298" s="12">
        <v>303</v>
      </c>
      <c r="C298" t="s">
        <v>147</v>
      </c>
      <c r="D298" s="2">
        <v>0.19639128992865906</v>
      </c>
      <c r="E298" s="2">
        <v>0.13260390447341014</v>
      </c>
      <c r="F298" s="2">
        <v>6.3787385455248938E-2</v>
      </c>
      <c r="G298" s="2"/>
      <c r="I298" t="str">
        <f t="shared" si="44"/>
        <v>Traffic and data transmission</v>
      </c>
      <c r="J298" s="9">
        <f>D298/D304</f>
        <v>1.6496331995535209E-2</v>
      </c>
      <c r="K298" s="9">
        <f>E298/E304</f>
        <v>2.3534168888446443E-2</v>
      </c>
      <c r="L298" s="9">
        <f>F298/F304</f>
        <v>1.0172417237399705E-2</v>
      </c>
      <c r="M298" s="9"/>
    </row>
    <row r="299" spans="1:39">
      <c r="A299" s="4" t="str">
        <f t="shared" si="45"/>
        <v>PT</v>
      </c>
      <c r="B299" s="12">
        <v>304</v>
      </c>
      <c r="C299" t="s">
        <v>148</v>
      </c>
      <c r="D299" s="2">
        <v>0.37035279290343787</v>
      </c>
      <c r="E299" s="2">
        <v>0.10185581735392324</v>
      </c>
      <c r="F299" s="2">
        <v>0.26849697554951463</v>
      </c>
      <c r="G299" s="2"/>
      <c r="I299" t="str">
        <f t="shared" si="44"/>
        <v>Finance</v>
      </c>
      <c r="J299" s="9">
        <f>D299/D304</f>
        <v>3.1108623144275521E-2</v>
      </c>
      <c r="K299" s="9">
        <f>E299/E304</f>
        <v>1.8077084663511177E-2</v>
      </c>
      <c r="L299" s="9">
        <f>F299/F304</f>
        <v>4.2818235028393374E-2</v>
      </c>
      <c r="M299" s="9"/>
    </row>
    <row r="300" spans="1:39">
      <c r="A300" s="4" t="str">
        <f t="shared" si="45"/>
        <v>PT</v>
      </c>
      <c r="B300" s="12">
        <v>305</v>
      </c>
      <c r="C300" t="s">
        <v>149</v>
      </c>
      <c r="D300" s="2">
        <v>0.7686731303382639</v>
      </c>
      <c r="E300" s="2">
        <v>0.73720084946979902</v>
      </c>
      <c r="F300" s="2">
        <v>3.1472280868464861E-2</v>
      </c>
      <c r="G300" s="2"/>
      <c r="I300" t="str">
        <f t="shared" si="44"/>
        <v>Health</v>
      </c>
      <c r="J300" s="9">
        <f>D300/D304</f>
        <v>6.4566443647849858E-2</v>
      </c>
      <c r="K300" s="9">
        <f>E300/E304</f>
        <v>0.13083633822869337</v>
      </c>
      <c r="L300" s="9">
        <f>F300/F304</f>
        <v>5.0190044649386471E-3</v>
      </c>
      <c r="M300" s="9"/>
    </row>
    <row r="301" spans="1:39">
      <c r="A301" s="4" t="str">
        <f t="shared" si="45"/>
        <v>PT</v>
      </c>
      <c r="B301" s="12">
        <v>306</v>
      </c>
      <c r="C301" t="s">
        <v>150</v>
      </c>
      <c r="D301" s="2">
        <v>1.5470179391035839</v>
      </c>
      <c r="E301" s="2">
        <v>1.4046801718873529</v>
      </c>
      <c r="F301" s="2">
        <v>0.14233776721623084</v>
      </c>
      <c r="G301" s="2"/>
      <c r="I301" t="str">
        <f t="shared" si="44"/>
        <v>Education</v>
      </c>
      <c r="J301" s="9">
        <f>D301/D304</f>
        <v>0.12994528186953611</v>
      </c>
      <c r="K301" s="9">
        <f>E301/E304</f>
        <v>0.24929869546999472</v>
      </c>
      <c r="L301" s="9">
        <f>F301/F304</f>
        <v>2.2699145707722794E-2</v>
      </c>
      <c r="M301" s="9"/>
    </row>
    <row r="302" spans="1:39">
      <c r="A302" s="4" t="str">
        <f t="shared" si="45"/>
        <v>PT</v>
      </c>
      <c r="B302" s="12">
        <v>307</v>
      </c>
      <c r="C302" t="s">
        <v>151</v>
      </c>
      <c r="D302" s="2">
        <v>0.18519199889422644</v>
      </c>
      <c r="E302" s="2">
        <v>0.13130500014505142</v>
      </c>
      <c r="F302" s="2">
        <v>5.3886998749175033E-2</v>
      </c>
      <c r="G302" s="2"/>
      <c r="I302" t="str">
        <f t="shared" si="44"/>
        <v>Public offices</v>
      </c>
      <c r="J302" s="9">
        <f>D302/D304</f>
        <v>1.5555622134697019E-2</v>
      </c>
      <c r="K302" s="9">
        <f>E302/E304</f>
        <v>2.3303642992886123E-2</v>
      </c>
      <c r="L302" s="9">
        <f>F302/F304</f>
        <v>8.5935648723589036E-3</v>
      </c>
      <c r="M302" s="9"/>
    </row>
    <row r="303" spans="1:39">
      <c r="A303" s="4" t="str">
        <f t="shared" si="45"/>
        <v>PT</v>
      </c>
      <c r="B303" s="12">
        <v>308</v>
      </c>
      <c r="C303" t="s">
        <v>152</v>
      </c>
      <c r="D303" s="2">
        <v>0.93069374205859201</v>
      </c>
      <c r="E303" s="2">
        <v>0.30872832417317009</v>
      </c>
      <c r="F303" s="2">
        <v>0.62196541788542192</v>
      </c>
      <c r="G303" s="2"/>
      <c r="I303" t="str">
        <f t="shared" si="44"/>
        <v>Other services</v>
      </c>
      <c r="J303" s="9">
        <f>D303/D304</f>
        <v>7.8175732542632992E-2</v>
      </c>
      <c r="K303" s="9">
        <f>E303/E304</f>
        <v>5.4792236703673725E-2</v>
      </c>
      <c r="L303" s="9">
        <f>F303/F304</f>
        <v>9.918719340523699E-2</v>
      </c>
      <c r="M303" s="9"/>
    </row>
    <row r="304" spans="1:39">
      <c r="A304" s="4" t="str">
        <f>A303</f>
        <v>PT</v>
      </c>
      <c r="B304" s="4"/>
      <c r="C304" t="s">
        <v>5</v>
      </c>
      <c r="D304" s="2">
        <f>SUM(D296:D303)</f>
        <v>11.905148973833278</v>
      </c>
      <c r="E304" s="2">
        <f>SUM(E296:E303)</f>
        <v>5.6345267641258818</v>
      </c>
      <c r="F304" s="2">
        <f>SUM(F296:F303)</f>
        <v>6.2706222097073949</v>
      </c>
      <c r="G304" s="2"/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>
      <c r="A306" s="4">
        <f>A293+1</f>
        <v>23</v>
      </c>
      <c r="C306" s="8" t="s">
        <v>127</v>
      </c>
      <c r="F306" s="4" t="s">
        <v>6</v>
      </c>
      <c r="G306" s="4"/>
      <c r="I306" s="8" t="str">
        <f>C306</f>
        <v>Final Energy in Romania</v>
      </c>
      <c r="L306" s="4" t="s">
        <v>7</v>
      </c>
      <c r="M306" s="4"/>
    </row>
    <row r="307" spans="1:39">
      <c r="A307" s="5" t="s">
        <v>128</v>
      </c>
    </row>
    <row r="308" spans="1:39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/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>
      <c r="A309" s="4" t="str">
        <f>A307</f>
        <v>RO</v>
      </c>
      <c r="B309" s="12">
        <v>301</v>
      </c>
      <c r="C309" t="s">
        <v>145</v>
      </c>
      <c r="D309" s="2">
        <v>4.3467755283582843</v>
      </c>
      <c r="E309" s="2">
        <v>2.9379278447949448</v>
      </c>
      <c r="F309" s="2">
        <v>1.4088476835633399</v>
      </c>
      <c r="G309" s="2"/>
      <c r="I309" t="str">
        <f t="shared" ref="I309:I317" si="46">C309</f>
        <v>Wholesale and retail trade</v>
      </c>
      <c r="J309" s="9">
        <f>D309/D317</f>
        <v>0.33662775215853474</v>
      </c>
      <c r="K309" s="9">
        <f>E309/E317</f>
        <v>0.28150595763275232</v>
      </c>
      <c r="L309" s="9">
        <f>F309/F317</f>
        <v>0.5689465111983476</v>
      </c>
      <c r="M309" s="9"/>
    </row>
    <row r="310" spans="1:39">
      <c r="A310" s="4" t="str">
        <f>A309</f>
        <v>RO</v>
      </c>
      <c r="B310" s="12">
        <v>302</v>
      </c>
      <c r="C310" t="s">
        <v>146</v>
      </c>
      <c r="D310" s="2">
        <v>1.3709223478362862</v>
      </c>
      <c r="E310" s="2">
        <v>1.0120607699697617</v>
      </c>
      <c r="F310" s="2">
        <v>0.35886157786652456</v>
      </c>
      <c r="G310" s="2"/>
      <c r="I310" t="str">
        <f t="shared" si="46"/>
        <v>Hotels, cafes, restaurants</v>
      </c>
      <c r="J310" s="9">
        <f>D310/D317</f>
        <v>0.10616847024312027</v>
      </c>
      <c r="K310" s="9">
        <f>E310/E317</f>
        <v>9.6973496724104657E-2</v>
      </c>
      <c r="L310" s="9">
        <f>F310/F317</f>
        <v>0.14492201329663043</v>
      </c>
      <c r="M310" s="9"/>
    </row>
    <row r="311" spans="1:39">
      <c r="A311" s="4" t="str">
        <f t="shared" ref="A311:A316" si="47">A310</f>
        <v>RO</v>
      </c>
      <c r="B311" s="12">
        <v>303</v>
      </c>
      <c r="C311" t="s">
        <v>147</v>
      </c>
      <c r="D311" s="2">
        <v>1.2203300868023517</v>
      </c>
      <c r="E311" s="2">
        <v>1.1955011436647691</v>
      </c>
      <c r="F311" s="2">
        <v>2.4828943137582625E-2</v>
      </c>
      <c r="G311" s="2"/>
      <c r="I311" t="str">
        <f t="shared" si="46"/>
        <v>Traffic and data transmission</v>
      </c>
      <c r="J311" s="9">
        <f>D311/D317</f>
        <v>9.4506139397278116E-2</v>
      </c>
      <c r="K311" s="9">
        <f>E311/E317</f>
        <v>0.11455036068862018</v>
      </c>
      <c r="L311" s="9">
        <f>F311/F317</f>
        <v>1.0026875679804238E-2</v>
      </c>
      <c r="M311" s="9"/>
    </row>
    <row r="312" spans="1:39">
      <c r="A312" s="4" t="str">
        <f t="shared" si="47"/>
        <v>RO</v>
      </c>
      <c r="B312" s="12">
        <v>304</v>
      </c>
      <c r="C312" t="s">
        <v>148</v>
      </c>
      <c r="D312" s="2">
        <v>0.29168504630368008</v>
      </c>
      <c r="E312" s="2">
        <v>0.2488127884873684</v>
      </c>
      <c r="F312" s="2">
        <v>4.2872257816311696E-2</v>
      </c>
      <c r="G312" s="2"/>
      <c r="I312" t="str">
        <f t="shared" si="46"/>
        <v>Finance</v>
      </c>
      <c r="J312" s="9">
        <f>D312/D317</f>
        <v>2.2588992883317959E-2</v>
      </c>
      <c r="K312" s="9">
        <f>E312/E317</f>
        <v>2.384070882424982E-2</v>
      </c>
      <c r="L312" s="9">
        <f>F312/F317</f>
        <v>1.7313455383688392E-2</v>
      </c>
      <c r="M312" s="9"/>
    </row>
    <row r="313" spans="1:39">
      <c r="A313" s="4" t="str">
        <f t="shared" si="47"/>
        <v>RO</v>
      </c>
      <c r="B313" s="12">
        <v>305</v>
      </c>
      <c r="C313" t="s">
        <v>149</v>
      </c>
      <c r="D313" s="2">
        <v>1.1131351532377289</v>
      </c>
      <c r="E313" s="2">
        <v>1.0373766402949245</v>
      </c>
      <c r="F313" s="2">
        <v>7.5758512942804557E-2</v>
      </c>
      <c r="G313" s="2"/>
      <c r="I313" t="str">
        <f t="shared" si="46"/>
        <v>Health</v>
      </c>
      <c r="J313" s="9">
        <f>D313/D317</f>
        <v>8.6204631925078115E-2</v>
      </c>
      <c r="K313" s="9">
        <f>E313/E317</f>
        <v>9.9399209231584199E-2</v>
      </c>
      <c r="L313" s="9">
        <f>F313/F317</f>
        <v>3.0594181425891299E-2</v>
      </c>
      <c r="M313" s="9"/>
    </row>
    <row r="314" spans="1:39">
      <c r="A314" s="4" t="str">
        <f t="shared" si="47"/>
        <v>RO</v>
      </c>
      <c r="B314" s="12">
        <v>306</v>
      </c>
      <c r="C314" t="s">
        <v>150</v>
      </c>
      <c r="D314" s="2">
        <v>1.9083463319140597</v>
      </c>
      <c r="E314" s="2">
        <v>1.8539564928935783</v>
      </c>
      <c r="F314" s="2">
        <v>5.4389839020481251E-2</v>
      </c>
      <c r="G314" s="2"/>
      <c r="I314" t="str">
        <f t="shared" si="46"/>
        <v>Education</v>
      </c>
      <c r="J314" s="9">
        <f>D314/D317</f>
        <v>0.14778824714117253</v>
      </c>
      <c r="K314" s="9">
        <f>E314/E317</f>
        <v>0.17764214286817931</v>
      </c>
      <c r="L314" s="9">
        <f>F314/F317</f>
        <v>2.1964694634039422E-2</v>
      </c>
      <c r="M314" s="9"/>
    </row>
    <row r="315" spans="1:39">
      <c r="A315" s="4" t="str">
        <f t="shared" si="47"/>
        <v>RO</v>
      </c>
      <c r="B315" s="12">
        <v>307</v>
      </c>
      <c r="C315" t="s">
        <v>151</v>
      </c>
      <c r="D315" s="2">
        <v>0.91226806375738878</v>
      </c>
      <c r="E315" s="2">
        <v>0.89754907504425385</v>
      </c>
      <c r="F315" s="2">
        <v>1.4718988713134958E-2</v>
      </c>
      <c r="G315" s="2"/>
      <c r="I315" t="str">
        <f t="shared" si="46"/>
        <v>Public offices</v>
      </c>
      <c r="J315" s="9">
        <f>D315/D317</f>
        <v>7.0648862740941676E-2</v>
      </c>
      <c r="K315" s="9">
        <f>E315/E317</f>
        <v>8.6001231221646546E-2</v>
      </c>
      <c r="L315" s="9">
        <f>F315/F317</f>
        <v>5.9440898930430705E-3</v>
      </c>
      <c r="M315" s="9"/>
    </row>
    <row r="316" spans="1:39">
      <c r="A316" s="4" t="str">
        <f t="shared" si="47"/>
        <v>RO</v>
      </c>
      <c r="B316" s="12">
        <v>308</v>
      </c>
      <c r="C316" t="s">
        <v>152</v>
      </c>
      <c r="D316" s="2">
        <v>1.7492444318876135</v>
      </c>
      <c r="E316" s="2">
        <v>1.2532829825162339</v>
      </c>
      <c r="F316" s="2">
        <v>0.49596144937137954</v>
      </c>
      <c r="G316" s="2"/>
      <c r="I316" t="str">
        <f t="shared" si="46"/>
        <v>Other services</v>
      </c>
      <c r="J316" s="9">
        <f>D316/D317</f>
        <v>0.13546690351055662</v>
      </c>
      <c r="K316" s="9">
        <f>E316/E317</f>
        <v>0.12008689280886299</v>
      </c>
      <c r="L316" s="9">
        <f>F316/F317</f>
        <v>0.2002881784885556</v>
      </c>
      <c r="M316" s="9"/>
    </row>
    <row r="317" spans="1:39">
      <c r="A317" s="4" t="str">
        <f>A316</f>
        <v>RO</v>
      </c>
      <c r="B317" s="4"/>
      <c r="C317" t="s">
        <v>5</v>
      </c>
      <c r="D317" s="2">
        <f>SUM(D309:D316)</f>
        <v>12.912706990097393</v>
      </c>
      <c r="E317" s="2">
        <f>SUM(E309:E316)</f>
        <v>10.436467737665835</v>
      </c>
      <c r="F317" s="2">
        <f>SUM(F309:F316)</f>
        <v>2.4762392524315588</v>
      </c>
      <c r="G317" s="2"/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>
      <c r="A319" s="4">
        <f>A306+1</f>
        <v>24</v>
      </c>
      <c r="C319" s="8" t="s">
        <v>129</v>
      </c>
      <c r="F319" s="4" t="s">
        <v>6</v>
      </c>
      <c r="G319" s="4"/>
      <c r="I319" s="8" t="str">
        <f>C319</f>
        <v>Final Energy in Slovenia</v>
      </c>
      <c r="L319" s="4" t="s">
        <v>7</v>
      </c>
      <c r="M319" s="4"/>
    </row>
    <row r="320" spans="1:39">
      <c r="A320" s="5" t="s">
        <v>130</v>
      </c>
    </row>
    <row r="321" spans="1:39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/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>
      <c r="A322" s="4" t="str">
        <f>A320</f>
        <v>SI</v>
      </c>
      <c r="B322" s="12">
        <v>301</v>
      </c>
      <c r="C322" t="s">
        <v>145</v>
      </c>
      <c r="D322" s="2">
        <v>0.75985530665294876</v>
      </c>
      <c r="E322" s="2">
        <v>0.4094745589380282</v>
      </c>
      <c r="F322" s="2">
        <v>0.35038074771492056</v>
      </c>
      <c r="G322" s="2"/>
      <c r="I322" t="str">
        <f t="shared" ref="I322:I330" si="48">C322</f>
        <v>Wholesale and retail trade</v>
      </c>
      <c r="J322" s="9">
        <f>D322/D330</f>
        <v>0.23581583172064938</v>
      </c>
      <c r="K322" s="9">
        <f>E322/E330</f>
        <v>0.16908865753492053</v>
      </c>
      <c r="L322" s="9">
        <f>F322/F330</f>
        <v>0.4376562011188786</v>
      </c>
      <c r="M322" s="9"/>
    </row>
    <row r="323" spans="1:39">
      <c r="A323" s="4" t="str">
        <f>A322</f>
        <v>SI</v>
      </c>
      <c r="B323" s="12">
        <v>302</v>
      </c>
      <c r="C323" t="s">
        <v>146</v>
      </c>
      <c r="D323" s="2">
        <v>0.58750363867031596</v>
      </c>
      <c r="E323" s="2">
        <v>0.38149141811617771</v>
      </c>
      <c r="F323" s="2">
        <v>0.20601222055413826</v>
      </c>
      <c r="G323" s="2"/>
      <c r="I323" t="str">
        <f t="shared" si="48"/>
        <v>Hotels, cafes, restaurants</v>
      </c>
      <c r="J323" s="9">
        <f>D323/D330</f>
        <v>0.18232768525656354</v>
      </c>
      <c r="K323" s="9">
        <f>E323/E330</f>
        <v>0.1575332834295089</v>
      </c>
      <c r="L323" s="9">
        <f>F323/F330</f>
        <v>0.25732728301940672</v>
      </c>
      <c r="M323" s="9"/>
    </row>
    <row r="324" spans="1:39">
      <c r="A324" s="4" t="str">
        <f t="shared" ref="A324:A329" si="49">A323</f>
        <v>SI</v>
      </c>
      <c r="B324" s="12">
        <v>303</v>
      </c>
      <c r="C324" t="s">
        <v>147</v>
      </c>
      <c r="D324" s="2">
        <v>0.27285321716140915</v>
      </c>
      <c r="E324" s="2">
        <v>0.24761923838188693</v>
      </c>
      <c r="F324" s="2">
        <v>2.5233978779522215E-2</v>
      </c>
      <c r="G324" s="2"/>
      <c r="I324" t="str">
        <f t="shared" si="48"/>
        <v>Traffic and data transmission</v>
      </c>
      <c r="J324" s="9">
        <f>D324/D330</f>
        <v>8.4678106185761368E-2</v>
      </c>
      <c r="K324" s="9">
        <f>E324/E330</f>
        <v>0.10225202929921091</v>
      </c>
      <c r="L324" s="9">
        <f>F324/F330</f>
        <v>3.1519446669899899E-2</v>
      </c>
      <c r="M324" s="9"/>
    </row>
    <row r="325" spans="1:39">
      <c r="A325" s="4" t="str">
        <f t="shared" si="49"/>
        <v>SI</v>
      </c>
      <c r="B325" s="12">
        <v>304</v>
      </c>
      <c r="C325" t="s">
        <v>148</v>
      </c>
      <c r="D325" s="2">
        <v>0.13412377864919564</v>
      </c>
      <c r="E325" s="2">
        <v>7.9380167913325583E-2</v>
      </c>
      <c r="F325" s="2">
        <v>5.4743610735870057E-2</v>
      </c>
      <c r="G325" s="2"/>
      <c r="I325" t="str">
        <f t="shared" si="48"/>
        <v>Finance</v>
      </c>
      <c r="J325" s="9">
        <f>D325/D330</f>
        <v>4.1624385772858909E-2</v>
      </c>
      <c r="K325" s="9">
        <f>E325/E330</f>
        <v>3.2779291739568582E-2</v>
      </c>
      <c r="L325" s="9">
        <f>F325/F330</f>
        <v>6.837955814194778E-2</v>
      </c>
      <c r="M325" s="9"/>
    </row>
    <row r="326" spans="1:39">
      <c r="A326" s="4" t="str">
        <f t="shared" si="49"/>
        <v>SI</v>
      </c>
      <c r="B326" s="12">
        <v>305</v>
      </c>
      <c r="C326" t="s">
        <v>149</v>
      </c>
      <c r="D326" s="2">
        <v>0.23417655873984475</v>
      </c>
      <c r="E326" s="2">
        <v>0.22729275764100709</v>
      </c>
      <c r="F326" s="2">
        <v>6.8838010988376561E-3</v>
      </c>
      <c r="G326" s="2"/>
      <c r="I326" t="str">
        <f t="shared" si="48"/>
        <v>Health</v>
      </c>
      <c r="J326" s="9">
        <f>D326/D330</f>
        <v>7.267507311617416E-2</v>
      </c>
      <c r="K326" s="9">
        <f>E326/E330</f>
        <v>9.3858400767566394E-2</v>
      </c>
      <c r="L326" s="9">
        <f>F326/F330</f>
        <v>8.5984696871144808E-3</v>
      </c>
      <c r="M326" s="9"/>
    </row>
    <row r="327" spans="1:39">
      <c r="A327" s="4" t="str">
        <f t="shared" si="49"/>
        <v>SI</v>
      </c>
      <c r="B327" s="12">
        <v>306</v>
      </c>
      <c r="C327" t="s">
        <v>150</v>
      </c>
      <c r="D327" s="2">
        <v>0.57551030684859705</v>
      </c>
      <c r="E327" s="2">
        <v>0.55731577960086875</v>
      </c>
      <c r="F327" s="2">
        <v>1.8194527247728298E-2</v>
      </c>
      <c r="G327" s="2"/>
      <c r="I327" t="str">
        <f t="shared" si="48"/>
        <v>Education</v>
      </c>
      <c r="J327" s="9">
        <f>D327/D330</f>
        <v>0.17860563779058183</v>
      </c>
      <c r="K327" s="9">
        <f>E327/E330</f>
        <v>0.23013829538064323</v>
      </c>
      <c r="L327" s="9">
        <f>F327/F330</f>
        <v>2.2726555977537803E-2</v>
      </c>
      <c r="M327" s="9"/>
    </row>
    <row r="328" spans="1:39">
      <c r="A328" s="4" t="str">
        <f t="shared" si="49"/>
        <v>SI</v>
      </c>
      <c r="B328" s="12">
        <v>307</v>
      </c>
      <c r="C328" t="s">
        <v>151</v>
      </c>
      <c r="D328" s="2">
        <v>0.17084601824680107</v>
      </c>
      <c r="E328" s="2">
        <v>0.15430829467559123</v>
      </c>
      <c r="F328" s="2">
        <v>1.6537723571209827E-2</v>
      </c>
      <c r="G328" s="2"/>
      <c r="I328" t="str">
        <f t="shared" si="48"/>
        <v>Public offices</v>
      </c>
      <c r="J328" s="9">
        <f>D328/D330</f>
        <v>5.302087849658408E-2</v>
      </c>
      <c r="K328" s="9">
        <f>E328/E330</f>
        <v>6.3720155071093187E-2</v>
      </c>
      <c r="L328" s="9">
        <f>F328/F330</f>
        <v>2.0657063267696233E-2</v>
      </c>
      <c r="M328" s="9"/>
    </row>
    <row r="329" spans="1:39">
      <c r="A329" s="4" t="str">
        <f t="shared" si="49"/>
        <v>SI</v>
      </c>
      <c r="B329" s="12">
        <v>308</v>
      </c>
      <c r="C329" t="s">
        <v>152</v>
      </c>
      <c r="D329" s="2">
        <v>0.4873716035407244</v>
      </c>
      <c r="E329" s="2">
        <v>0.36477376632054115</v>
      </c>
      <c r="F329" s="2">
        <v>0.12259783722018328</v>
      </c>
      <c r="G329" s="2"/>
      <c r="I329" t="str">
        <f t="shared" si="48"/>
        <v>Other services</v>
      </c>
      <c r="J329" s="9">
        <f>D329/D330</f>
        <v>0.15125240166082676</v>
      </c>
      <c r="K329" s="9">
        <f>E329/E330</f>
        <v>0.1506298867774882</v>
      </c>
      <c r="L329" s="9">
        <f>F329/F330</f>
        <v>0.15313542211751838</v>
      </c>
      <c r="M329" s="9"/>
    </row>
    <row r="330" spans="1:39">
      <c r="A330" s="4" t="str">
        <f>A329</f>
        <v>SI</v>
      </c>
      <c r="B330" s="4"/>
      <c r="C330" t="s">
        <v>5</v>
      </c>
      <c r="D330" s="2">
        <f>SUM(D322:D329)</f>
        <v>3.2222404285098367</v>
      </c>
      <c r="E330" s="2">
        <f>SUM(E322:E329)</f>
        <v>2.4216559815874268</v>
      </c>
      <c r="F330" s="2">
        <f>SUM(F322:F329)</f>
        <v>0.80058444692241026</v>
      </c>
      <c r="G330" s="2"/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>
      <c r="A332" s="4">
        <f>A319+1</f>
        <v>25</v>
      </c>
      <c r="C332" s="8" t="s">
        <v>131</v>
      </c>
      <c r="F332" s="4" t="s">
        <v>6</v>
      </c>
      <c r="G332" s="4"/>
      <c r="I332" s="8" t="str">
        <f>C332</f>
        <v>Final Energy in Slovakia</v>
      </c>
      <c r="L332" s="4" t="s">
        <v>7</v>
      </c>
      <c r="M332" s="4"/>
    </row>
    <row r="333" spans="1:39">
      <c r="A333" s="5" t="s">
        <v>132</v>
      </c>
    </row>
    <row r="334" spans="1:39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/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>
      <c r="A335" s="4" t="str">
        <f>A333</f>
        <v>SK</v>
      </c>
      <c r="B335" s="12">
        <v>301</v>
      </c>
      <c r="C335" t="s">
        <v>145</v>
      </c>
      <c r="D335" s="2">
        <v>4.8094015641980707</v>
      </c>
      <c r="E335" s="2">
        <v>3.9659312571091463</v>
      </c>
      <c r="F335" s="2">
        <v>0.84347030708892468</v>
      </c>
      <c r="G335" s="2"/>
      <c r="I335" t="str">
        <f t="shared" ref="I335:I343" si="50">C335</f>
        <v>Wholesale and retail trade</v>
      </c>
      <c r="J335" s="9">
        <f>D335/D343</f>
        <v>0.22994814177306958</v>
      </c>
      <c r="K335" s="9">
        <f>E335/E343</f>
        <v>0.20624418779537665</v>
      </c>
      <c r="L335" s="9">
        <f>F335/F343</f>
        <v>0.50032113560448543</v>
      </c>
      <c r="M335" s="9"/>
    </row>
    <row r="336" spans="1:39">
      <c r="A336" s="4" t="str">
        <f>A335</f>
        <v>SK</v>
      </c>
      <c r="B336" s="12">
        <v>302</v>
      </c>
      <c r="C336" t="s">
        <v>146</v>
      </c>
      <c r="D336" s="2">
        <v>2.5610574393759449</v>
      </c>
      <c r="E336" s="2">
        <v>2.1986403060828592</v>
      </c>
      <c r="F336" s="2">
        <v>0.36241713329308567</v>
      </c>
      <c r="G336" s="2"/>
      <c r="I336" t="str">
        <f t="shared" si="50"/>
        <v>Hotels, cafes, restaurants</v>
      </c>
      <c r="J336" s="9">
        <f>D336/D343</f>
        <v>0.12244982900628104</v>
      </c>
      <c r="K336" s="9">
        <f>E336/E343</f>
        <v>0.11433803431902452</v>
      </c>
      <c r="L336" s="9">
        <f>F336/F343</f>
        <v>0.21497490802910058</v>
      </c>
      <c r="M336" s="9"/>
    </row>
    <row r="337" spans="1:39">
      <c r="A337" s="4" t="str">
        <f t="shared" ref="A337:A342" si="51">A336</f>
        <v>SK</v>
      </c>
      <c r="B337" s="12">
        <v>303</v>
      </c>
      <c r="C337" t="s">
        <v>147</v>
      </c>
      <c r="D337" s="2">
        <v>2.4320237542804586</v>
      </c>
      <c r="E337" s="2">
        <v>2.3881072821991922</v>
      </c>
      <c r="F337" s="2">
        <v>4.3916472081266159E-2</v>
      </c>
      <c r="G337" s="2"/>
      <c r="I337" t="str">
        <f t="shared" si="50"/>
        <v>Traffic and data transmission</v>
      </c>
      <c r="J337" s="9">
        <f>D337/D343</f>
        <v>0.11628044270784541</v>
      </c>
      <c r="K337" s="9">
        <f>E337/E343</f>
        <v>0.12419107010554059</v>
      </c>
      <c r="L337" s="9">
        <f>F337/F343</f>
        <v>2.6049926119243089E-2</v>
      </c>
      <c r="M337" s="9"/>
    </row>
    <row r="338" spans="1:39">
      <c r="A338" s="4" t="str">
        <f t="shared" si="51"/>
        <v>SK</v>
      </c>
      <c r="B338" s="12">
        <v>304</v>
      </c>
      <c r="C338" t="s">
        <v>148</v>
      </c>
      <c r="D338" s="2">
        <v>0.62835444832063991</v>
      </c>
      <c r="E338" s="2">
        <v>0.55639896219883311</v>
      </c>
      <c r="F338" s="2">
        <v>7.1955486121806828E-2</v>
      </c>
      <c r="G338" s="2"/>
      <c r="I338" t="str">
        <f t="shared" si="50"/>
        <v>Finance</v>
      </c>
      <c r="J338" s="9">
        <f>D338/D343</f>
        <v>3.0043018000778191E-2</v>
      </c>
      <c r="K338" s="9">
        <f>E338/E343</f>
        <v>2.8934957418433806E-2</v>
      </c>
      <c r="L338" s="9">
        <f>F338/F343</f>
        <v>4.2681823209266473E-2</v>
      </c>
      <c r="M338" s="9"/>
    </row>
    <row r="339" spans="1:39">
      <c r="A339" s="4" t="str">
        <f t="shared" si="51"/>
        <v>SK</v>
      </c>
      <c r="B339" s="12">
        <v>305</v>
      </c>
      <c r="C339" t="s">
        <v>149</v>
      </c>
      <c r="D339" s="2">
        <v>1.77677502217169</v>
      </c>
      <c r="E339" s="2">
        <v>1.7322029697560484</v>
      </c>
      <c r="F339" s="2">
        <v>4.4572052415641758E-2</v>
      </c>
      <c r="G339" s="2"/>
      <c r="I339" t="str">
        <f t="shared" si="50"/>
        <v>Health</v>
      </c>
      <c r="J339" s="9">
        <f>D339/D343</f>
        <v>8.495154942739945E-2</v>
      </c>
      <c r="K339" s="9">
        <f>E339/E343</f>
        <v>9.0081438994605231E-2</v>
      </c>
      <c r="L339" s="9">
        <f>F339/F343</f>
        <v>2.643879659235648E-2</v>
      </c>
      <c r="M339" s="9"/>
    </row>
    <row r="340" spans="1:39">
      <c r="A340" s="4" t="str">
        <f t="shared" si="51"/>
        <v>SK</v>
      </c>
      <c r="B340" s="12">
        <v>306</v>
      </c>
      <c r="C340" t="s">
        <v>150</v>
      </c>
      <c r="D340" s="2">
        <v>3.7409909277877009</v>
      </c>
      <c r="E340" s="2">
        <v>3.7033567177773565</v>
      </c>
      <c r="F340" s="2">
        <v>3.7634210010344407E-2</v>
      </c>
      <c r="G340" s="2"/>
      <c r="I340" t="str">
        <f t="shared" si="50"/>
        <v>Education</v>
      </c>
      <c r="J340" s="9">
        <f>D340/D343</f>
        <v>0.17886506268023192</v>
      </c>
      <c r="K340" s="9">
        <f>E340/E343</f>
        <v>0.19258926815874519</v>
      </c>
      <c r="L340" s="9">
        <f>F340/F343</f>
        <v>2.2323477817421378E-2</v>
      </c>
      <c r="M340" s="9"/>
    </row>
    <row r="341" spans="1:39">
      <c r="A341" s="4" t="str">
        <f t="shared" si="51"/>
        <v>SK</v>
      </c>
      <c r="B341" s="12">
        <v>307</v>
      </c>
      <c r="C341" t="s">
        <v>151</v>
      </c>
      <c r="D341" s="2">
        <v>1.7781687503329449</v>
      </c>
      <c r="E341" s="2">
        <v>1.7480380400805116</v>
      </c>
      <c r="F341" s="2">
        <v>3.0130710252433288E-2</v>
      </c>
      <c r="G341" s="2"/>
      <c r="I341" t="str">
        <f t="shared" si="50"/>
        <v>Public offices</v>
      </c>
      <c r="J341" s="9">
        <f>D341/D343</f>
        <v>8.5018186657944528E-2</v>
      </c>
      <c r="K341" s="9">
        <f>E341/E343</f>
        <v>9.0904925587293212E-2</v>
      </c>
      <c r="L341" s="9">
        <f>F341/F343</f>
        <v>1.7872628168851257E-2</v>
      </c>
      <c r="M341" s="9"/>
    </row>
    <row r="342" spans="1:39">
      <c r="A342" s="4" t="str">
        <f t="shared" si="51"/>
        <v>SK</v>
      </c>
      <c r="B342" s="12">
        <v>308</v>
      </c>
      <c r="C342" t="s">
        <v>152</v>
      </c>
      <c r="D342" s="2">
        <v>3.1883854290693465</v>
      </c>
      <c r="E342" s="2">
        <v>2.9366239641056264</v>
      </c>
      <c r="F342" s="2">
        <v>0.25176146496371993</v>
      </c>
      <c r="G342" s="2"/>
      <c r="I342" t="str">
        <f t="shared" si="50"/>
        <v>Other services</v>
      </c>
      <c r="J342" s="9">
        <f>D342/D343</f>
        <v>0.15244376974645005</v>
      </c>
      <c r="K342" s="9">
        <f>E342/E343</f>
        <v>0.1527161176209807</v>
      </c>
      <c r="L342" s="9">
        <f>F342/F343</f>
        <v>0.14933730445927537</v>
      </c>
      <c r="M342" s="9"/>
    </row>
    <row r="343" spans="1:39">
      <c r="A343" s="4" t="str">
        <f>A342</f>
        <v>SK</v>
      </c>
      <c r="B343" s="4"/>
      <c r="C343" t="s">
        <v>5</v>
      </c>
      <c r="D343" s="2">
        <f>SUM(D335:D342)</f>
        <v>20.915157335536794</v>
      </c>
      <c r="E343" s="2">
        <f>SUM(E335:E342)</f>
        <v>19.229299499309576</v>
      </c>
      <c r="F343" s="2">
        <f>SUM(F335:F342)</f>
        <v>1.6858578362272225</v>
      </c>
      <c r="G343" s="2"/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>
      <c r="A345" s="4">
        <f>A332+1</f>
        <v>26</v>
      </c>
      <c r="C345" s="8" t="s">
        <v>133</v>
      </c>
      <c r="F345" s="4" t="s">
        <v>6</v>
      </c>
      <c r="G345" s="4"/>
      <c r="I345" s="8" t="str">
        <f>C345</f>
        <v>Final Energy in Finland</v>
      </c>
      <c r="L345" s="4" t="s">
        <v>7</v>
      </c>
      <c r="M345" s="4"/>
    </row>
    <row r="346" spans="1:39">
      <c r="A346" s="5" t="s">
        <v>134</v>
      </c>
    </row>
    <row r="347" spans="1:39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/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>
      <c r="A348" s="4" t="str">
        <f>A346</f>
        <v>FI</v>
      </c>
      <c r="B348" s="12">
        <v>301</v>
      </c>
      <c r="C348" t="s">
        <v>145</v>
      </c>
      <c r="D348" s="2">
        <v>2.0774566279457103</v>
      </c>
      <c r="E348" s="2">
        <v>0.85232732630095032</v>
      </c>
      <c r="F348" s="2">
        <v>1.2251293016447597</v>
      </c>
      <c r="G348" s="2"/>
      <c r="I348" t="str">
        <f t="shared" ref="I348:I356" si="52">C348</f>
        <v>Wholesale and retail trade</v>
      </c>
      <c r="J348" s="9">
        <f>D348/D356</f>
        <v>0.20150398170782902</v>
      </c>
      <c r="K348" s="9">
        <f>E348/E356</f>
        <v>0.10111816698761519</v>
      </c>
      <c r="L348" s="9">
        <f>F348/F356</f>
        <v>0.65141088303304939</v>
      </c>
      <c r="M348" s="9"/>
    </row>
    <row r="349" spans="1:39">
      <c r="A349" s="4" t="str">
        <f>A348</f>
        <v>FI</v>
      </c>
      <c r="B349" s="12">
        <v>302</v>
      </c>
      <c r="C349" t="s">
        <v>146</v>
      </c>
      <c r="D349" s="2">
        <v>1.2304915118703172</v>
      </c>
      <c r="E349" s="2">
        <v>1.006663357196879</v>
      </c>
      <c r="F349" s="2">
        <v>0.22382815467343828</v>
      </c>
      <c r="G349" s="2"/>
      <c r="I349" t="str">
        <f t="shared" si="52"/>
        <v>Hotels, cafes, restaurants</v>
      </c>
      <c r="J349" s="9">
        <f>D349/D356</f>
        <v>0.11935216156341093</v>
      </c>
      <c r="K349" s="9">
        <f>E349/E356</f>
        <v>0.11942824113726158</v>
      </c>
      <c r="L349" s="9">
        <f>F349/F356</f>
        <v>0.11901118982930012</v>
      </c>
      <c r="M349" s="9"/>
    </row>
    <row r="350" spans="1:39">
      <c r="A350" s="4" t="str">
        <f t="shared" ref="A350:A355" si="53">A349</f>
        <v>FI</v>
      </c>
      <c r="B350" s="12">
        <v>303</v>
      </c>
      <c r="C350" t="s">
        <v>147</v>
      </c>
      <c r="D350" s="2">
        <v>0.82741733763049996</v>
      </c>
      <c r="E350" s="2">
        <v>0.74612414836674446</v>
      </c>
      <c r="F350" s="2">
        <v>8.1293189263755505E-2</v>
      </c>
      <c r="G350" s="2"/>
      <c r="I350" t="str">
        <f t="shared" si="52"/>
        <v>Traffic and data transmission</v>
      </c>
      <c r="J350" s="9">
        <f>D350/D356</f>
        <v>8.0255773248804466E-2</v>
      </c>
      <c r="K350" s="9">
        <f>E350/E356</f>
        <v>8.8518464561584381E-2</v>
      </c>
      <c r="L350" s="9">
        <f>F350/F356</f>
        <v>4.3224227950292522E-2</v>
      </c>
      <c r="M350" s="9"/>
    </row>
    <row r="351" spans="1:39">
      <c r="A351" s="4" t="str">
        <f t="shared" si="53"/>
        <v>FI</v>
      </c>
      <c r="B351" s="12">
        <v>304</v>
      </c>
      <c r="C351" t="s">
        <v>148</v>
      </c>
      <c r="D351" s="2">
        <v>0.2015731201841568</v>
      </c>
      <c r="E351" s="2">
        <v>0.14887123354160894</v>
      </c>
      <c r="F351" s="2">
        <v>5.2701886642547852E-2</v>
      </c>
      <c r="G351" s="2"/>
      <c r="I351" t="str">
        <f t="shared" si="52"/>
        <v>Finance</v>
      </c>
      <c r="J351" s="9">
        <f>D351/D356</f>
        <v>1.9551689203034378E-2</v>
      </c>
      <c r="K351" s="9">
        <f>E351/E356</f>
        <v>1.7661743074980755E-2</v>
      </c>
      <c r="L351" s="9">
        <f>F351/F356</f>
        <v>2.802200752952386E-2</v>
      </c>
      <c r="M351" s="9"/>
    </row>
    <row r="352" spans="1:39">
      <c r="A352" s="4" t="str">
        <f t="shared" si="53"/>
        <v>FI</v>
      </c>
      <c r="B352" s="12">
        <v>305</v>
      </c>
      <c r="C352" t="s">
        <v>149</v>
      </c>
      <c r="D352" s="2">
        <v>2.4700752047070971</v>
      </c>
      <c r="E352" s="2">
        <v>2.4006604956922337</v>
      </c>
      <c r="F352" s="2">
        <v>6.9414709014863435E-2</v>
      </c>
      <c r="G352" s="2"/>
      <c r="I352" t="str">
        <f t="shared" si="52"/>
        <v>Health</v>
      </c>
      <c r="J352" s="9">
        <f>D352/D356</f>
        <v>0.23958622392922851</v>
      </c>
      <c r="K352" s="9">
        <f>E352/E356</f>
        <v>0.2848088772860311</v>
      </c>
      <c r="L352" s="9">
        <f>F352/F356</f>
        <v>3.6908346599945817E-2</v>
      </c>
      <c r="M352" s="9"/>
    </row>
    <row r="353" spans="1:39">
      <c r="A353" s="4" t="str">
        <f t="shared" si="53"/>
        <v>FI</v>
      </c>
      <c r="B353" s="12">
        <v>306</v>
      </c>
      <c r="C353" t="s">
        <v>150</v>
      </c>
      <c r="D353" s="2">
        <v>1.5151394451297411</v>
      </c>
      <c r="E353" s="2">
        <v>1.4786809400245664</v>
      </c>
      <c r="F353" s="2">
        <v>3.645850510517458E-2</v>
      </c>
      <c r="G353" s="2"/>
      <c r="I353" t="str">
        <f t="shared" si="52"/>
        <v>Education</v>
      </c>
      <c r="J353" s="9">
        <f>D353/D356</f>
        <v>0.14696173529174256</v>
      </c>
      <c r="K353" s="9">
        <f>E353/E356</f>
        <v>0.17542732891566706</v>
      </c>
      <c r="L353" s="9">
        <f>F353/F356</f>
        <v>1.9385273842314109E-2</v>
      </c>
      <c r="M353" s="9"/>
    </row>
    <row r="354" spans="1:39">
      <c r="A354" s="4" t="str">
        <f t="shared" si="53"/>
        <v>FI</v>
      </c>
      <c r="B354" s="12">
        <v>307</v>
      </c>
      <c r="C354" t="s">
        <v>151</v>
      </c>
      <c r="D354" s="2">
        <v>0.35748338335019375</v>
      </c>
      <c r="E354" s="2">
        <v>0.29776856191428874</v>
      </c>
      <c r="F354" s="2">
        <v>5.9714821435904994E-2</v>
      </c>
      <c r="G354" s="2"/>
      <c r="I354" t="str">
        <f t="shared" si="52"/>
        <v>Public offices</v>
      </c>
      <c r="J354" s="9">
        <f>D354/D356</f>
        <v>3.4674285937166018E-2</v>
      </c>
      <c r="K354" s="9">
        <f>E354/E356</f>
        <v>3.5326581981110314E-2</v>
      </c>
      <c r="L354" s="9">
        <f>F354/F356</f>
        <v>3.1750840102755876E-2</v>
      </c>
      <c r="M354" s="9"/>
    </row>
    <row r="355" spans="1:39">
      <c r="A355" s="4" t="str">
        <f t="shared" si="53"/>
        <v>FI</v>
      </c>
      <c r="B355" s="12">
        <v>308</v>
      </c>
      <c r="C355" t="s">
        <v>152</v>
      </c>
      <c r="D355" s="2">
        <v>1.6301180963018758</v>
      </c>
      <c r="E355" s="2">
        <v>1.4979266506096456</v>
      </c>
      <c r="F355" s="2">
        <v>0.13219144569223018</v>
      </c>
      <c r="G355" s="2"/>
      <c r="I355" t="str">
        <f t="shared" si="52"/>
        <v>Other services</v>
      </c>
      <c r="J355" s="9">
        <f>D355/D356</f>
        <v>0.15811414911878402</v>
      </c>
      <c r="K355" s="9">
        <f>E355/E356</f>
        <v>0.1777105960557496</v>
      </c>
      <c r="L355" s="9">
        <f>F355/F356</f>
        <v>7.0287231112818413E-2</v>
      </c>
      <c r="M355" s="9"/>
    </row>
    <row r="356" spans="1:39">
      <c r="A356" s="4" t="str">
        <f>A355</f>
        <v>FI</v>
      </c>
      <c r="B356" s="4"/>
      <c r="C356" t="s">
        <v>5</v>
      </c>
      <c r="D356" s="2">
        <f>SUM(D348:D355)</f>
        <v>10.309754727119593</v>
      </c>
      <c r="E356" s="2">
        <f>SUM(E348:E355)</f>
        <v>8.4290227136469174</v>
      </c>
      <c r="F356" s="2">
        <f>SUM(F348:F355)</f>
        <v>1.8807320134726744</v>
      </c>
      <c r="G356" s="2"/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>
      <c r="A358" s="4">
        <f>A345+1</f>
        <v>27</v>
      </c>
      <c r="C358" s="8" t="s">
        <v>135</v>
      </c>
      <c r="F358" s="4" t="s">
        <v>6</v>
      </c>
      <c r="G358" s="4"/>
      <c r="I358" s="8" t="str">
        <f>C358</f>
        <v>Final Energy in Sweden</v>
      </c>
      <c r="L358" s="4" t="s">
        <v>7</v>
      </c>
      <c r="M358" s="4"/>
    </row>
    <row r="359" spans="1:39">
      <c r="A359" s="5" t="s">
        <v>136</v>
      </c>
    </row>
    <row r="360" spans="1:39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/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>
      <c r="A361" s="4" t="str">
        <f>A359</f>
        <v>SE</v>
      </c>
      <c r="B361" s="12">
        <v>301</v>
      </c>
      <c r="C361" t="s">
        <v>145</v>
      </c>
      <c r="D361" s="2">
        <v>2.1178095118832529</v>
      </c>
      <c r="E361" s="2">
        <v>0.94046474594607543</v>
      </c>
      <c r="F361" s="2">
        <v>1.1773447659371774</v>
      </c>
      <c r="G361" s="2"/>
      <c r="I361" t="str">
        <f t="shared" ref="I361:I369" si="54">C361</f>
        <v>Wholesale and retail trade</v>
      </c>
      <c r="J361" s="9">
        <f>D361/D369</f>
        <v>0.12399707041701169</v>
      </c>
      <c r="K361" s="9">
        <f>E361/E369</f>
        <v>6.8177615034733074E-2</v>
      </c>
      <c r="L361" s="9">
        <f>F361/F369</f>
        <v>0.35838068602870832</v>
      </c>
      <c r="M361" s="9"/>
    </row>
    <row r="362" spans="1:39">
      <c r="A362" s="4" t="str">
        <f>A361</f>
        <v>SE</v>
      </c>
      <c r="B362" s="12">
        <v>302</v>
      </c>
      <c r="C362" t="s">
        <v>146</v>
      </c>
      <c r="D362" s="2">
        <v>2.0801684075483506</v>
      </c>
      <c r="E362" s="2">
        <v>1.2328584203651465</v>
      </c>
      <c r="F362" s="2">
        <v>0.84730998718320416</v>
      </c>
      <c r="G362" s="2"/>
      <c r="I362" t="str">
        <f t="shared" si="54"/>
        <v>Hotels, cafes, restaurants</v>
      </c>
      <c r="J362" s="9">
        <f>D362/D369</f>
        <v>0.12179319578211192</v>
      </c>
      <c r="K362" s="9">
        <f>E362/E369</f>
        <v>8.9374266434016386E-2</v>
      </c>
      <c r="L362" s="9">
        <f>F362/F369</f>
        <v>0.25791895736163312</v>
      </c>
      <c r="M362" s="9"/>
    </row>
    <row r="363" spans="1:39">
      <c r="A363" s="4" t="str">
        <f t="shared" ref="A363:A368" si="55">A362</f>
        <v>SE</v>
      </c>
      <c r="B363" s="12">
        <v>303</v>
      </c>
      <c r="C363" t="s">
        <v>147</v>
      </c>
      <c r="D363" s="2">
        <v>1.4320551963452328</v>
      </c>
      <c r="E363" s="2">
        <v>1.2502040769842688</v>
      </c>
      <c r="F363" s="2">
        <v>0.18185111936096396</v>
      </c>
      <c r="G363" s="2"/>
      <c r="I363" t="str">
        <f t="shared" si="54"/>
        <v>Traffic and data transmission</v>
      </c>
      <c r="J363" s="9">
        <f>D363/D369</f>
        <v>8.3846374296602064E-2</v>
      </c>
      <c r="K363" s="9">
        <f>E363/E369</f>
        <v>9.06317144187503E-2</v>
      </c>
      <c r="L363" s="9">
        <f>F363/F369</f>
        <v>5.5355007978307287E-2</v>
      </c>
      <c r="M363" s="9"/>
    </row>
    <row r="364" spans="1:39">
      <c r="A364" s="4" t="str">
        <f t="shared" si="55"/>
        <v>SE</v>
      </c>
      <c r="B364" s="12">
        <v>304</v>
      </c>
      <c r="C364" t="s">
        <v>148</v>
      </c>
      <c r="D364" s="2">
        <v>0.26851338595810709</v>
      </c>
      <c r="E364" s="2">
        <v>0.1811034761456797</v>
      </c>
      <c r="F364" s="2">
        <v>8.7409909812427383E-2</v>
      </c>
      <c r="G364" s="2"/>
      <c r="I364" t="str">
        <f t="shared" si="54"/>
        <v>Finance</v>
      </c>
      <c r="J364" s="9">
        <f>D364/D369</f>
        <v>1.5721372975112537E-2</v>
      </c>
      <c r="K364" s="9">
        <f>E364/E369</f>
        <v>1.3128831390368864E-2</v>
      </c>
      <c r="L364" s="9">
        <f>F364/F369</f>
        <v>2.6607349308891217E-2</v>
      </c>
      <c r="M364" s="9"/>
    </row>
    <row r="365" spans="1:39">
      <c r="A365" s="4" t="str">
        <f t="shared" si="55"/>
        <v>SE</v>
      </c>
      <c r="B365" s="12">
        <v>305</v>
      </c>
      <c r="C365" t="s">
        <v>149</v>
      </c>
      <c r="D365" s="2">
        <v>3.1179200629069803</v>
      </c>
      <c r="E365" s="2">
        <v>2.9747020888308562</v>
      </c>
      <c r="F365" s="2">
        <v>0.14321797407612416</v>
      </c>
      <c r="G365" s="2"/>
      <c r="I365" t="str">
        <f t="shared" si="54"/>
        <v>Health</v>
      </c>
      <c r="J365" s="9">
        <f>D365/D369</f>
        <v>0.18255322370853669</v>
      </c>
      <c r="K365" s="9">
        <f>E365/E369</f>
        <v>0.2156466733384125</v>
      </c>
      <c r="L365" s="9">
        <f>F365/F369</f>
        <v>4.359517898751325E-2</v>
      </c>
      <c r="M365" s="9"/>
    </row>
    <row r="366" spans="1:39">
      <c r="A366" s="4" t="str">
        <f t="shared" si="55"/>
        <v>SE</v>
      </c>
      <c r="B366" s="12">
        <v>306</v>
      </c>
      <c r="C366" t="s">
        <v>150</v>
      </c>
      <c r="D366" s="2">
        <v>3.5006282008447123</v>
      </c>
      <c r="E366" s="2">
        <v>3.4185151358568717</v>
      </c>
      <c r="F366" s="2">
        <v>8.2113064987840739E-2</v>
      </c>
      <c r="G366" s="2"/>
      <c r="I366" t="str">
        <f t="shared" si="54"/>
        <v>Education</v>
      </c>
      <c r="J366" s="9">
        <f>D366/D369</f>
        <v>0.2049606629341871</v>
      </c>
      <c r="K366" s="9">
        <f>E366/E369</f>
        <v>0.24782025049583475</v>
      </c>
      <c r="L366" s="9">
        <f>F366/F369</f>
        <v>2.4995003514401766E-2</v>
      </c>
      <c r="M366" s="9"/>
    </row>
    <row r="367" spans="1:39">
      <c r="A367" s="4" t="str">
        <f t="shared" si="55"/>
        <v>SE</v>
      </c>
      <c r="B367" s="12">
        <v>307</v>
      </c>
      <c r="C367" t="s">
        <v>151</v>
      </c>
      <c r="D367" s="2">
        <v>0.84481219376306638</v>
      </c>
      <c r="E367" s="2">
        <v>0.7122989397421654</v>
      </c>
      <c r="F367" s="2">
        <v>0.13251325402090092</v>
      </c>
      <c r="G367" s="2"/>
      <c r="I367" t="str">
        <f t="shared" si="54"/>
        <v>Public offices</v>
      </c>
      <c r="J367" s="9">
        <f>D367/D369</f>
        <v>4.9463484081737279E-2</v>
      </c>
      <c r="K367" s="9">
        <f>E367/E369</f>
        <v>5.1637068920151089E-2</v>
      </c>
      <c r="L367" s="9">
        <f>F367/F369</f>
        <v>4.0336690031576541E-2</v>
      </c>
      <c r="M367" s="9"/>
    </row>
    <row r="368" spans="1:39">
      <c r="A368" s="4" t="str">
        <f t="shared" si="55"/>
        <v>SE</v>
      </c>
      <c r="B368" s="12">
        <v>308</v>
      </c>
      <c r="C368" t="s">
        <v>152</v>
      </c>
      <c r="D368" s="2">
        <v>3.7176055224637459</v>
      </c>
      <c r="E368" s="2">
        <v>3.0841864243116279</v>
      </c>
      <c r="F368" s="2">
        <v>0.63341909815211794</v>
      </c>
      <c r="G368" s="2"/>
      <c r="I368" t="str">
        <f t="shared" si="54"/>
        <v>Other services</v>
      </c>
      <c r="J368" s="9">
        <f>D368/D369</f>
        <v>0.21766461580470056</v>
      </c>
      <c r="K368" s="9">
        <f>E368/E369</f>
        <v>0.22358357996773301</v>
      </c>
      <c r="L368" s="9">
        <f>F368/F369</f>
        <v>0.19281112678896867</v>
      </c>
      <c r="M368" s="9"/>
    </row>
    <row r="369" spans="1:39">
      <c r="A369" s="4" t="str">
        <f>A368</f>
        <v>SE</v>
      </c>
      <c r="B369" s="4"/>
      <c r="C369" t="s">
        <v>5</v>
      </c>
      <c r="D369" s="2">
        <f>SUM(D361:D368)</f>
        <v>17.079512481713451</v>
      </c>
      <c r="E369" s="2">
        <f>SUM(E361:E368)</f>
        <v>13.794333308182692</v>
      </c>
      <c r="F369" s="2">
        <f>SUM(F361:F368)</f>
        <v>3.2851791735307563</v>
      </c>
      <c r="G369" s="2"/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>
      <c r="A371" s="4">
        <f>A358+1</f>
        <v>28</v>
      </c>
      <c r="C371" s="8" t="s">
        <v>137</v>
      </c>
      <c r="F371" s="4" t="s">
        <v>6</v>
      </c>
      <c r="G371" s="4"/>
      <c r="I371" s="8" t="str">
        <f>C371</f>
        <v>Final Energy in United Kingdom</v>
      </c>
      <c r="L371" s="4" t="s">
        <v>7</v>
      </c>
      <c r="M371" s="4"/>
    </row>
    <row r="372" spans="1:39">
      <c r="A372" s="5" t="s">
        <v>138</v>
      </c>
    </row>
    <row r="373" spans="1:39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/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>
      <c r="A374" s="4" t="str">
        <f>A372</f>
        <v>UK</v>
      </c>
      <c r="B374" s="12">
        <v>301</v>
      </c>
      <c r="C374" t="s">
        <v>145</v>
      </c>
      <c r="D374" s="2">
        <v>26.532950819392536</v>
      </c>
      <c r="E374" s="2">
        <v>21.012308161561648</v>
      </c>
      <c r="F374" s="2">
        <v>5.5206426578308871</v>
      </c>
      <c r="G374" s="2"/>
      <c r="I374" t="str">
        <f t="shared" ref="I374:I382" si="56">C374</f>
        <v>Wholesale and retail trade</v>
      </c>
      <c r="J374" s="9">
        <f>D374/D382</f>
        <v>0.21236057589993354</v>
      </c>
      <c r="K374" s="9">
        <f>E374/E382</f>
        <v>0.18831343747859447</v>
      </c>
      <c r="L374" s="9">
        <f>F374/F382</f>
        <v>0.41317981179226654</v>
      </c>
      <c r="M374" s="9"/>
    </row>
    <row r="375" spans="1:39">
      <c r="A375" s="4" t="str">
        <f>A374</f>
        <v>UK</v>
      </c>
      <c r="B375" s="12">
        <v>302</v>
      </c>
      <c r="C375" t="s">
        <v>146</v>
      </c>
      <c r="D375" s="2">
        <v>20.273517848018319</v>
      </c>
      <c r="E375" s="2">
        <v>16.062883555248671</v>
      </c>
      <c r="F375" s="2">
        <v>4.2106342927696474</v>
      </c>
      <c r="G375" s="2"/>
      <c r="I375" t="str">
        <f t="shared" si="56"/>
        <v>Hotels, cafes, restaurants</v>
      </c>
      <c r="J375" s="9">
        <f>D375/D382</f>
        <v>0.16226223592801731</v>
      </c>
      <c r="K375" s="9">
        <f>E375/E382</f>
        <v>0.14395642757803789</v>
      </c>
      <c r="L375" s="9">
        <f>F375/F382</f>
        <v>0.31513524646353225</v>
      </c>
      <c r="M375" s="9"/>
    </row>
    <row r="376" spans="1:39">
      <c r="A376" s="4" t="str">
        <f t="shared" ref="A376:A381" si="57">A375</f>
        <v>UK</v>
      </c>
      <c r="B376" s="12">
        <v>303</v>
      </c>
      <c r="C376" t="s">
        <v>147</v>
      </c>
      <c r="D376" s="2">
        <v>8.9572663695632748</v>
      </c>
      <c r="E376" s="2">
        <v>8.8118468705043078</v>
      </c>
      <c r="F376" s="2">
        <v>0.14541949905896656</v>
      </c>
      <c r="G376" s="2"/>
      <c r="I376" t="str">
        <f t="shared" si="56"/>
        <v>Traffic and data transmission</v>
      </c>
      <c r="J376" s="9">
        <f>D376/D382</f>
        <v>7.1690866865033967E-2</v>
      </c>
      <c r="K376" s="9">
        <f>E376/E382</f>
        <v>7.8972246264464377E-2</v>
      </c>
      <c r="L376" s="9">
        <f>F376/F382</f>
        <v>1.0883588193646501E-2</v>
      </c>
      <c r="M376" s="9"/>
    </row>
    <row r="377" spans="1:39">
      <c r="A377" s="4" t="str">
        <f t="shared" si="57"/>
        <v>UK</v>
      </c>
      <c r="B377" s="12">
        <v>304</v>
      </c>
      <c r="C377" t="s">
        <v>148</v>
      </c>
      <c r="D377" s="2">
        <v>2.7757353310433595</v>
      </c>
      <c r="E377" s="2">
        <v>2.6955411217257486</v>
      </c>
      <c r="F377" s="2">
        <v>8.0194209317610829E-2</v>
      </c>
      <c r="G377" s="2"/>
      <c r="I377" t="str">
        <f t="shared" si="56"/>
        <v>Finance</v>
      </c>
      <c r="J377" s="9">
        <f>D377/D382</f>
        <v>2.2216027062294759E-2</v>
      </c>
      <c r="K377" s="9">
        <f>E377/E382</f>
        <v>2.4157584716259773E-2</v>
      </c>
      <c r="L377" s="9">
        <f>F377/F382</f>
        <v>6.0019512883485527E-3</v>
      </c>
      <c r="M377" s="9"/>
    </row>
    <row r="378" spans="1:39">
      <c r="A378" s="4" t="str">
        <f t="shared" si="57"/>
        <v>UK</v>
      </c>
      <c r="B378" s="12">
        <v>305</v>
      </c>
      <c r="C378" t="s">
        <v>149</v>
      </c>
      <c r="D378" s="2">
        <v>16.076858035867922</v>
      </c>
      <c r="E378" s="2">
        <v>15.6073613083492</v>
      </c>
      <c r="F378" s="2">
        <v>0.46949672751872124</v>
      </c>
      <c r="G378" s="2"/>
      <c r="I378" t="str">
        <f t="shared" si="56"/>
        <v>Health</v>
      </c>
      <c r="J378" s="9">
        <f>D378/D382</f>
        <v>0.128673619997934</v>
      </c>
      <c r="K378" s="9">
        <f>E378/E382</f>
        <v>0.13987401266664162</v>
      </c>
      <c r="L378" s="9">
        <f>F378/F382</f>
        <v>3.5138403540411263E-2</v>
      </c>
      <c r="M378" s="9"/>
    </row>
    <row r="379" spans="1:39">
      <c r="A379" s="4" t="str">
        <f t="shared" si="57"/>
        <v>UK</v>
      </c>
      <c r="B379" s="12">
        <v>306</v>
      </c>
      <c r="C379" t="s">
        <v>150</v>
      </c>
      <c r="D379" s="2">
        <v>21.019581830915428</v>
      </c>
      <c r="E379" s="2">
        <v>20.772268437661328</v>
      </c>
      <c r="F379" s="2">
        <v>0.24731339325409896</v>
      </c>
      <c r="G379" s="2"/>
      <c r="I379" t="str">
        <f t="shared" si="56"/>
        <v>Education</v>
      </c>
      <c r="J379" s="9">
        <f>D379/D382</f>
        <v>0.16823347441350195</v>
      </c>
      <c r="K379" s="9">
        <f>E379/E382</f>
        <v>0.1861621885443259</v>
      </c>
      <c r="L379" s="9">
        <f>F379/F382</f>
        <v>1.8509602524896047E-2</v>
      </c>
      <c r="M379" s="9"/>
    </row>
    <row r="380" spans="1:39">
      <c r="A380" s="4" t="str">
        <f t="shared" si="57"/>
        <v>UK</v>
      </c>
      <c r="B380" s="12">
        <v>307</v>
      </c>
      <c r="C380" t="s">
        <v>151</v>
      </c>
      <c r="D380" s="2">
        <v>5.6998404882476175</v>
      </c>
      <c r="E380" s="2">
        <v>5.6537613544537972</v>
      </c>
      <c r="F380" s="2">
        <v>4.6079133793820046E-2</v>
      </c>
      <c r="G380" s="2"/>
      <c r="I380" t="str">
        <f t="shared" si="56"/>
        <v>Public offices</v>
      </c>
      <c r="J380" s="9">
        <f>D380/D382</f>
        <v>4.5619554977554308E-2</v>
      </c>
      <c r="K380" s="9">
        <f>E380/E382</f>
        <v>5.0669313773366108E-2</v>
      </c>
      <c r="L380" s="9">
        <f>F380/F382</f>
        <v>3.4486868664601864E-3</v>
      </c>
      <c r="M380" s="9"/>
    </row>
    <row r="381" spans="1:39">
      <c r="A381" s="4" t="str">
        <f t="shared" si="57"/>
        <v>UK</v>
      </c>
      <c r="B381" s="12">
        <v>308</v>
      </c>
      <c r="C381" t="s">
        <v>152</v>
      </c>
      <c r="D381" s="2">
        <v>23.607171036097331</v>
      </c>
      <c r="E381" s="2">
        <v>20.965594706498962</v>
      </c>
      <c r="F381" s="2">
        <v>2.6415763295983674</v>
      </c>
      <c r="G381" s="2"/>
      <c r="I381" t="str">
        <f t="shared" si="56"/>
        <v>Other services</v>
      </c>
      <c r="J381" s="9">
        <f>D381/D382</f>
        <v>0.18894364485573026</v>
      </c>
      <c r="K381" s="9">
        <f>E381/E382</f>
        <v>0.18789478897830983</v>
      </c>
      <c r="L381" s="9">
        <f>F381/F382</f>
        <v>0.19770270933043857</v>
      </c>
      <c r="M381" s="9"/>
    </row>
    <row r="382" spans="1:39">
      <c r="A382" s="4" t="str">
        <f>A381</f>
        <v>UK</v>
      </c>
      <c r="B382" s="4"/>
      <c r="C382" t="s">
        <v>5</v>
      </c>
      <c r="D382" s="2">
        <f>SUM(D374:D381)</f>
        <v>124.94292175914578</v>
      </c>
      <c r="E382" s="2">
        <f>SUM(E374:E381)</f>
        <v>111.58156551600366</v>
      </c>
      <c r="F382" s="2">
        <f>SUM(F374:F381)</f>
        <v>13.36135624314212</v>
      </c>
      <c r="G382" s="2"/>
      <c r="I382" t="str">
        <f t="shared" si="56"/>
        <v>TOTAL</v>
      </c>
      <c r="J382" s="9">
        <f>D382/D382</f>
        <v>1</v>
      </c>
      <c r="K382" s="9">
        <f>E382/E382</f>
        <v>1</v>
      </c>
      <c r="L382" s="9">
        <f>F382/F382</f>
        <v>1</v>
      </c>
      <c r="M382" s="9"/>
    </row>
    <row r="383" spans="1:39" s="16" customFormat="1">
      <c r="A383" s="15"/>
    </row>
    <row r="384" spans="1:39" ht="15.75">
      <c r="A384" s="4">
        <v>31</v>
      </c>
      <c r="C384" s="8" t="s">
        <v>139</v>
      </c>
      <c r="F384" s="4" t="s">
        <v>6</v>
      </c>
      <c r="G384" s="4"/>
      <c r="I384" s="8" t="str">
        <f>C384</f>
        <v>Final Energy in Norway</v>
      </c>
      <c r="L384" s="4" t="s">
        <v>7</v>
      </c>
      <c r="M384" s="4"/>
    </row>
    <row r="385" spans="1:39">
      <c r="A385" s="5" t="s">
        <v>140</v>
      </c>
    </row>
    <row r="386" spans="1:39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/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>
      <c r="A387" s="4" t="str">
        <f>A385</f>
        <v>NO</v>
      </c>
      <c r="B387" s="12">
        <v>301</v>
      </c>
      <c r="C387" t="s">
        <v>145</v>
      </c>
      <c r="D387" s="2">
        <v>1.5623680373275288</v>
      </c>
      <c r="E387" s="2">
        <v>0.92988962940013453</v>
      </c>
      <c r="F387" s="2">
        <v>0.63247840792739418</v>
      </c>
      <c r="G387" s="2"/>
      <c r="I387" t="str">
        <f t="shared" ref="I387:I395" si="58">C387</f>
        <v>Wholesale and retail trade</v>
      </c>
      <c r="J387" s="9">
        <f>D387/D395</f>
        <v>0.10820124369780326</v>
      </c>
      <c r="K387" s="9">
        <f>E387/E395</f>
        <v>7.2840686006278313E-2</v>
      </c>
      <c r="L387" s="9">
        <f>F387/F395</f>
        <v>0.37796231887001625</v>
      </c>
      <c r="M387" s="9"/>
    </row>
    <row r="388" spans="1:39">
      <c r="A388" s="4" t="str">
        <f>A387</f>
        <v>NO</v>
      </c>
      <c r="B388" s="12">
        <v>302</v>
      </c>
      <c r="C388" t="s">
        <v>146</v>
      </c>
      <c r="D388" s="2">
        <v>1.1657805770668102</v>
      </c>
      <c r="E388" s="2">
        <v>0.78593894969102351</v>
      </c>
      <c r="F388" s="2">
        <v>0.37984162737578675</v>
      </c>
      <c r="G388" s="2"/>
      <c r="I388" t="str">
        <f t="shared" si="58"/>
        <v>Hotels, cafes, restaurants</v>
      </c>
      <c r="J388" s="9">
        <f>D388/D395</f>
        <v>8.0735719947993514E-2</v>
      </c>
      <c r="K388" s="9">
        <f>E388/E395</f>
        <v>6.1564652884104669E-2</v>
      </c>
      <c r="L388" s="9">
        <f>F388/F395</f>
        <v>0.22698928609558752</v>
      </c>
      <c r="M388" s="9"/>
    </row>
    <row r="389" spans="1:39">
      <c r="A389" s="4" t="str">
        <f t="shared" ref="A389:A394" si="59">A388</f>
        <v>NO</v>
      </c>
      <c r="B389" s="12">
        <v>303</v>
      </c>
      <c r="C389" t="s">
        <v>147</v>
      </c>
      <c r="D389" s="2">
        <v>1.8958691738404472</v>
      </c>
      <c r="E389" s="2">
        <v>1.7643574546979945</v>
      </c>
      <c r="F389" s="2">
        <v>0.13151171914245263</v>
      </c>
      <c r="G389" s="2"/>
      <c r="I389" t="str">
        <f t="shared" si="58"/>
        <v>Traffic and data transmission</v>
      </c>
      <c r="J389" s="9">
        <f>D389/D395</f>
        <v>0.1312977464956033</v>
      </c>
      <c r="K389" s="9">
        <f>E389/E395</f>
        <v>0.1382067326026622</v>
      </c>
      <c r="L389" s="9">
        <f>F389/F395</f>
        <v>7.8589994065646887E-2</v>
      </c>
      <c r="M389" s="9"/>
    </row>
    <row r="390" spans="1:39">
      <c r="A390" s="4" t="str">
        <f t="shared" si="59"/>
        <v>NO</v>
      </c>
      <c r="B390" s="12">
        <v>304</v>
      </c>
      <c r="C390" t="s">
        <v>148</v>
      </c>
      <c r="D390" s="2">
        <v>0.33177738688143416</v>
      </c>
      <c r="E390" s="2">
        <v>0.26553437943922442</v>
      </c>
      <c r="F390" s="2">
        <v>6.6243007442209748E-2</v>
      </c>
      <c r="G390" s="2"/>
      <c r="I390" t="str">
        <f t="shared" si="58"/>
        <v>Finance</v>
      </c>
      <c r="J390" s="9">
        <f>D390/D395</f>
        <v>2.2977125129098337E-2</v>
      </c>
      <c r="K390" s="9">
        <f>E390/E395</f>
        <v>2.080000222078153E-2</v>
      </c>
      <c r="L390" s="9">
        <f>F390/F395</f>
        <v>3.9586111380193585E-2</v>
      </c>
      <c r="M390" s="9"/>
    </row>
    <row r="391" spans="1:39">
      <c r="A391" s="4" t="str">
        <f t="shared" si="59"/>
        <v>NO</v>
      </c>
      <c r="B391" s="12">
        <v>305</v>
      </c>
      <c r="C391" t="s">
        <v>149</v>
      </c>
      <c r="D391" s="2">
        <v>2.6284646862448562</v>
      </c>
      <c r="E391" s="2">
        <v>2.5813723583965342</v>
      </c>
      <c r="F391" s="2">
        <v>4.7092327848321971E-2</v>
      </c>
      <c r="G391" s="2"/>
      <c r="I391" t="str">
        <f t="shared" si="58"/>
        <v>Health</v>
      </c>
      <c r="J391" s="9">
        <f>D391/D395</f>
        <v>0.1820333885951281</v>
      </c>
      <c r="K391" s="9">
        <f>E391/E395</f>
        <v>0.20220564621690024</v>
      </c>
      <c r="L391" s="9">
        <f>F391/F395</f>
        <v>2.8141870475651205E-2</v>
      </c>
      <c r="M391" s="9"/>
    </row>
    <row r="392" spans="1:39">
      <c r="A392" s="4" t="str">
        <f t="shared" si="59"/>
        <v>NO</v>
      </c>
      <c r="B392" s="12">
        <v>306</v>
      </c>
      <c r="C392" t="s">
        <v>150</v>
      </c>
      <c r="D392" s="2">
        <v>2.0239246202484922</v>
      </c>
      <c r="E392" s="2">
        <v>1.9952175688704523</v>
      </c>
      <c r="F392" s="2">
        <v>2.8707051378039763E-2</v>
      </c>
      <c r="G392" s="2"/>
      <c r="I392" t="str">
        <f t="shared" si="58"/>
        <v>Education</v>
      </c>
      <c r="J392" s="9">
        <f>D392/D395</f>
        <v>0.14016618096980601</v>
      </c>
      <c r="K392" s="9">
        <f>E392/E395</f>
        <v>0.15629060896405086</v>
      </c>
      <c r="L392" s="9">
        <f>F392/F395</f>
        <v>1.7155026275632413E-2</v>
      </c>
      <c r="M392" s="9"/>
    </row>
    <row r="393" spans="1:39">
      <c r="A393" s="4" t="str">
        <f t="shared" si="59"/>
        <v>NO</v>
      </c>
      <c r="B393" s="12">
        <v>307</v>
      </c>
      <c r="C393" t="s">
        <v>151</v>
      </c>
      <c r="D393" s="2">
        <v>1.0633578686395977</v>
      </c>
      <c r="E393" s="2">
        <v>0.96948079270035847</v>
      </c>
      <c r="F393" s="2">
        <v>9.3877075939239163E-2</v>
      </c>
      <c r="G393" s="2"/>
      <c r="I393" t="str">
        <f t="shared" si="58"/>
        <v>Public offices</v>
      </c>
      <c r="J393" s="9">
        <f>D393/D395</f>
        <v>7.3642471641609586E-2</v>
      </c>
      <c r="K393" s="9">
        <f>E393/E395</f>
        <v>7.5941965344596407E-2</v>
      </c>
      <c r="L393" s="9">
        <f>F393/F395</f>
        <v>5.6099934584335445E-2</v>
      </c>
      <c r="M393" s="9"/>
    </row>
    <row r="394" spans="1:39">
      <c r="A394" s="4" t="str">
        <f t="shared" si="59"/>
        <v>NO</v>
      </c>
      <c r="B394" s="12">
        <v>308</v>
      </c>
      <c r="C394" t="s">
        <v>152</v>
      </c>
      <c r="D394" s="2">
        <v>3.7679223354903804</v>
      </c>
      <c r="E394" s="2">
        <v>3.4742834383697505</v>
      </c>
      <c r="F394" s="2">
        <v>0.29363889712062968</v>
      </c>
      <c r="G394" s="2"/>
      <c r="I394" t="str">
        <f t="shared" si="58"/>
        <v>Other services</v>
      </c>
      <c r="J394" s="9">
        <f>D394/D395</f>
        <v>0.26094612352295793</v>
      </c>
      <c r="K394" s="9">
        <f>E394/E395</f>
        <v>0.2721497057606258</v>
      </c>
      <c r="L394" s="9">
        <f>F394/F395</f>
        <v>0.1754754582529367</v>
      </c>
      <c r="M394" s="9"/>
    </row>
    <row r="395" spans="1:39">
      <c r="A395" s="4" t="str">
        <f>A394</f>
        <v>NO</v>
      </c>
      <c r="B395" s="4"/>
      <c r="C395" t="s">
        <v>5</v>
      </c>
      <c r="D395" s="2">
        <f>SUM(D387:D394)</f>
        <v>14.439464685739546</v>
      </c>
      <c r="E395" s="2">
        <f>SUM(E387:E394)</f>
        <v>12.766074571565472</v>
      </c>
      <c r="F395" s="2">
        <f>SUM(F387:F394)</f>
        <v>1.6733901141740739</v>
      </c>
      <c r="G395" s="2"/>
      <c r="I395" t="str">
        <f t="shared" si="58"/>
        <v>TOTAL</v>
      </c>
      <c r="J395" s="9">
        <f>D395/D395</f>
        <v>1</v>
      </c>
      <c r="K395" s="9">
        <f>E395/E395</f>
        <v>1</v>
      </c>
      <c r="L395" s="9">
        <f>F395/F395</f>
        <v>1</v>
      </c>
      <c r="M395" s="9"/>
    </row>
    <row r="397" spans="1:39" ht="15.75">
      <c r="A397" s="4">
        <f>A384+1</f>
        <v>32</v>
      </c>
      <c r="C397" s="8" t="s">
        <v>141</v>
      </c>
      <c r="F397" s="4" t="s">
        <v>6</v>
      </c>
      <c r="G397" s="4"/>
      <c r="I397" s="8" t="str">
        <f>C397</f>
        <v>Final Energy in Switzerland</v>
      </c>
      <c r="L397" s="4" t="s">
        <v>7</v>
      </c>
      <c r="M397" s="4"/>
    </row>
    <row r="398" spans="1:39">
      <c r="A398" s="5" t="s">
        <v>142</v>
      </c>
    </row>
    <row r="399" spans="1:39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/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>
      <c r="A400" s="4" t="str">
        <f>A398</f>
        <v>CH</v>
      </c>
      <c r="B400" s="12">
        <v>301</v>
      </c>
      <c r="C400" t="s">
        <v>145</v>
      </c>
      <c r="D400" s="2">
        <v>4.1350286510319645</v>
      </c>
      <c r="E400" s="2">
        <v>2.7225695079898542</v>
      </c>
      <c r="F400" s="2">
        <v>1.4124591430421103</v>
      </c>
      <c r="G400" s="2"/>
      <c r="I400" t="str">
        <f t="shared" ref="I400:I408" si="60">C400</f>
        <v>Wholesale and retail trade</v>
      </c>
      <c r="J400" s="9">
        <f>D400/D408</f>
        <v>0.17812626109649882</v>
      </c>
      <c r="K400" s="9">
        <f>E400/E408</f>
        <v>0.13646530465267503</v>
      </c>
      <c r="L400" s="9">
        <f>F400/F408</f>
        <v>0.43281874728717629</v>
      </c>
      <c r="M400" s="9"/>
    </row>
    <row r="401" spans="1:39">
      <c r="A401" s="4" t="str">
        <f>A400</f>
        <v>CH</v>
      </c>
      <c r="B401" s="12">
        <v>302</v>
      </c>
      <c r="C401" t="s">
        <v>146</v>
      </c>
      <c r="D401" s="2">
        <v>1.8939236797839876</v>
      </c>
      <c r="E401" s="2">
        <v>1.476315245570105</v>
      </c>
      <c r="F401" s="2">
        <v>0.41760843421388255</v>
      </c>
      <c r="G401" s="2"/>
      <c r="I401" t="str">
        <f t="shared" si="60"/>
        <v>Hotels, cafes, restaurants</v>
      </c>
      <c r="J401" s="9">
        <f>D401/D408</f>
        <v>8.1585297794212683E-2</v>
      </c>
      <c r="K401" s="9">
        <f>E401/E408</f>
        <v>7.3998408179800967E-2</v>
      </c>
      <c r="L401" s="9">
        <f>F401/F408</f>
        <v>0.12796742492934754</v>
      </c>
      <c r="M401" s="9"/>
    </row>
    <row r="402" spans="1:39">
      <c r="A402" s="4" t="str">
        <f t="shared" ref="A402:A407" si="61">A401</f>
        <v>CH</v>
      </c>
      <c r="B402" s="12">
        <v>303</v>
      </c>
      <c r="C402" t="s">
        <v>147</v>
      </c>
      <c r="D402" s="2">
        <v>1.9118888876164239</v>
      </c>
      <c r="E402" s="2">
        <v>1.7718068598466084</v>
      </c>
      <c r="F402" s="2">
        <v>0.1400820277698156</v>
      </c>
      <c r="G402" s="2"/>
      <c r="I402" t="str">
        <f t="shared" si="60"/>
        <v>Traffic and data transmission</v>
      </c>
      <c r="J402" s="9">
        <f>D402/D408</f>
        <v>8.2359192142009957E-2</v>
      </c>
      <c r="K402" s="9">
        <f>E402/E408</f>
        <v>8.880954635137564E-2</v>
      </c>
      <c r="L402" s="9">
        <f>F402/F408</f>
        <v>4.2925225890920821E-2</v>
      </c>
      <c r="M402" s="9"/>
    </row>
    <row r="403" spans="1:39">
      <c r="A403" s="4" t="str">
        <f t="shared" si="61"/>
        <v>CH</v>
      </c>
      <c r="B403" s="12">
        <v>304</v>
      </c>
      <c r="C403" t="s">
        <v>148</v>
      </c>
      <c r="D403" s="2">
        <v>1.448692941307014</v>
      </c>
      <c r="E403" s="2">
        <v>1.0808457288345616</v>
      </c>
      <c r="F403" s="2">
        <v>0.36784721247245233</v>
      </c>
      <c r="G403" s="2"/>
      <c r="I403" t="str">
        <f t="shared" si="60"/>
        <v>Finance</v>
      </c>
      <c r="J403" s="9">
        <f>D403/D408</f>
        <v>6.2405917561782147E-2</v>
      </c>
      <c r="K403" s="9">
        <f>E403/E408</f>
        <v>5.4176005877937243E-2</v>
      </c>
      <c r="L403" s="9">
        <f>F403/F408</f>
        <v>0.11271913278319863</v>
      </c>
      <c r="M403" s="9"/>
    </row>
    <row r="404" spans="1:39">
      <c r="A404" s="4" t="str">
        <f t="shared" si="61"/>
        <v>CH</v>
      </c>
      <c r="B404" s="12">
        <v>305</v>
      </c>
      <c r="C404" t="s">
        <v>149</v>
      </c>
      <c r="D404" s="2">
        <v>3.8333280139636843</v>
      </c>
      <c r="E404" s="2">
        <v>3.7293846107213184</v>
      </c>
      <c r="F404" s="2">
        <v>0.10394340324236589</v>
      </c>
      <c r="G404" s="2"/>
      <c r="I404" t="str">
        <f t="shared" si="60"/>
        <v>Health</v>
      </c>
      <c r="J404" s="9">
        <f>D404/D408</f>
        <v>0.16512978368684589</v>
      </c>
      <c r="K404" s="9">
        <f>E404/E408</f>
        <v>0.18693062034799635</v>
      </c>
      <c r="L404" s="9">
        <f>F404/F408</f>
        <v>3.1851295523657744E-2</v>
      </c>
      <c r="M404" s="9"/>
    </row>
    <row r="405" spans="1:39">
      <c r="A405" s="4" t="str">
        <f t="shared" si="61"/>
        <v>CH</v>
      </c>
      <c r="B405" s="12">
        <v>306</v>
      </c>
      <c r="C405" t="s">
        <v>150</v>
      </c>
      <c r="D405" s="2">
        <v>3.6262287405784637</v>
      </c>
      <c r="E405" s="2">
        <v>3.5307741574623845</v>
      </c>
      <c r="F405" s="2">
        <v>9.5454583116078948E-2</v>
      </c>
      <c r="G405" s="2"/>
      <c r="I405" t="str">
        <f t="shared" si="60"/>
        <v>Education</v>
      </c>
      <c r="J405" s="9">
        <f>D405/D408</f>
        <v>0.15620848655515504</v>
      </c>
      <c r="K405" s="9">
        <f>E405/E408</f>
        <v>0.17697552611380082</v>
      </c>
      <c r="L405" s="9">
        <f>F405/F408</f>
        <v>2.9250073030883561E-2</v>
      </c>
      <c r="M405" s="9"/>
    </row>
    <row r="406" spans="1:39">
      <c r="A406" s="4" t="str">
        <f t="shared" si="61"/>
        <v>CH</v>
      </c>
      <c r="B406" s="12">
        <v>307</v>
      </c>
      <c r="C406" t="s">
        <v>151</v>
      </c>
      <c r="D406" s="2">
        <v>1.1240876098201324</v>
      </c>
      <c r="E406" s="2">
        <v>1.0298947673263035</v>
      </c>
      <c r="F406" s="2">
        <v>9.419284249382899E-2</v>
      </c>
      <c r="G406" s="2"/>
      <c r="I406" t="str">
        <f t="shared" si="60"/>
        <v>Public offices</v>
      </c>
      <c r="J406" s="9">
        <f>D406/D408</f>
        <v>4.8422765591283057E-2</v>
      </c>
      <c r="K406" s="9">
        <f>E406/E408</f>
        <v>5.1622154281433914E-2</v>
      </c>
      <c r="L406" s="9">
        <f>F406/F408</f>
        <v>2.8863438841701009E-2</v>
      </c>
      <c r="M406" s="9"/>
    </row>
    <row r="407" spans="1:39">
      <c r="A407" s="4" t="str">
        <f t="shared" si="61"/>
        <v>CH</v>
      </c>
      <c r="B407" s="12">
        <v>308</v>
      </c>
      <c r="C407" t="s">
        <v>152</v>
      </c>
      <c r="D407" s="2">
        <v>5.2408530598871579</v>
      </c>
      <c r="E407" s="2">
        <v>4.6090443032511548</v>
      </c>
      <c r="F407" s="2">
        <v>0.63180875663600311</v>
      </c>
      <c r="G407" s="2"/>
      <c r="I407" t="str">
        <f t="shared" si="60"/>
        <v>Other services</v>
      </c>
      <c r="J407" s="9">
        <f>D407/D408</f>
        <v>0.22576229557221228</v>
      </c>
      <c r="K407" s="9">
        <f>E407/E408</f>
        <v>0.23102243419498</v>
      </c>
      <c r="L407" s="9">
        <f>F407/F408</f>
        <v>0.19360466171311444</v>
      </c>
      <c r="M407" s="9"/>
    </row>
    <row r="408" spans="1:39">
      <c r="A408" s="4" t="str">
        <f>A407</f>
        <v>CH</v>
      </c>
      <c r="B408" s="4"/>
      <c r="C408" t="s">
        <v>5</v>
      </c>
      <c r="D408" s="2">
        <f>SUM(D400:D407)</f>
        <v>23.214031583988831</v>
      </c>
      <c r="E408" s="2">
        <f>SUM(E400:E407)</f>
        <v>19.950635181002291</v>
      </c>
      <c r="F408" s="2">
        <f>SUM(F400:F407)</f>
        <v>3.2633964029865377</v>
      </c>
      <c r="G408" s="2"/>
      <c r="I408" t="str">
        <f t="shared" si="6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/>
    </row>
    <row r="410" spans="1:39" ht="15.75">
      <c r="A410" s="4">
        <f>A397+1</f>
        <v>33</v>
      </c>
      <c r="C410" s="8" t="s">
        <v>143</v>
      </c>
      <c r="F410" s="4" t="s">
        <v>6</v>
      </c>
      <c r="G410" s="4"/>
      <c r="I410" s="8" t="str">
        <f>C410</f>
        <v>Final Energy in Iceland</v>
      </c>
      <c r="L410" s="4" t="s">
        <v>7</v>
      </c>
      <c r="M410" s="4"/>
    </row>
    <row r="411" spans="1:39">
      <c r="A411" s="5" t="s">
        <v>144</v>
      </c>
    </row>
    <row r="412" spans="1:39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/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>
      <c r="A413" s="4" t="str">
        <f>A411</f>
        <v>IS</v>
      </c>
      <c r="B413" s="12">
        <v>301</v>
      </c>
      <c r="C413" t="s">
        <v>145</v>
      </c>
      <c r="D413" s="2">
        <v>4.1577381970522326E-2</v>
      </c>
      <c r="E413" s="2">
        <v>3.6963163089092393E-2</v>
      </c>
      <c r="F413" s="2">
        <v>4.614218881429934E-3</v>
      </c>
      <c r="G413" s="2"/>
      <c r="I413" t="str">
        <f t="shared" ref="I413:I421" si="62">C413</f>
        <v>Wholesale and retail trade</v>
      </c>
      <c r="J413" s="9">
        <f>D413/D421</f>
        <v>6.8212651732090665E-2</v>
      </c>
      <c r="K413" s="9">
        <f>E413/E421</f>
        <v>6.782770509590208E-2</v>
      </c>
      <c r="L413" s="9">
        <f>F413/F421</f>
        <v>7.1461555183672018E-2</v>
      </c>
      <c r="M413" s="9"/>
    </row>
    <row r="414" spans="1:39">
      <c r="A414" s="4" t="str">
        <f>A413</f>
        <v>IS</v>
      </c>
      <c r="B414" s="12">
        <v>302</v>
      </c>
      <c r="C414" t="s">
        <v>146</v>
      </c>
      <c r="D414" s="2">
        <v>7.1459372596809095E-2</v>
      </c>
      <c r="E414" s="2">
        <v>3.9733203634151532E-2</v>
      </c>
      <c r="F414" s="2">
        <v>3.1726168962657557E-2</v>
      </c>
      <c r="G414" s="2"/>
      <c r="I414" t="str">
        <f t="shared" si="62"/>
        <v>Hotels, cafes, restaurants</v>
      </c>
      <c r="J414" s="9">
        <f>D414/D421</f>
        <v>0.11723761970861307</v>
      </c>
      <c r="K414" s="9">
        <f>E414/E421</f>
        <v>7.291075204026401E-2</v>
      </c>
      <c r="L414" s="9">
        <f>F414/F421</f>
        <v>0.49135106772153292</v>
      </c>
      <c r="M414" s="9"/>
    </row>
    <row r="415" spans="1:39">
      <c r="A415" s="4" t="str">
        <f t="shared" ref="A415:A420" si="63">A414</f>
        <v>IS</v>
      </c>
      <c r="B415" s="12">
        <v>303</v>
      </c>
      <c r="C415" t="s">
        <v>147</v>
      </c>
      <c r="D415" s="2">
        <v>8.12883475502576E-2</v>
      </c>
      <c r="E415" s="2">
        <v>7.7420744191481913E-2</v>
      </c>
      <c r="F415" s="2">
        <v>3.8676033587756835E-3</v>
      </c>
      <c r="G415" s="2"/>
      <c r="I415" t="str">
        <f t="shared" si="62"/>
        <v>Traffic and data transmission</v>
      </c>
      <c r="J415" s="9">
        <f>D415/D421</f>
        <v>0.13336322487197738</v>
      </c>
      <c r="K415" s="9">
        <f>E415/E421</f>
        <v>0.14206769568578204</v>
      </c>
      <c r="L415" s="9">
        <f>F415/F421</f>
        <v>5.9898534931670341E-2</v>
      </c>
      <c r="M415" s="9"/>
    </row>
    <row r="416" spans="1:39">
      <c r="A416" s="4" t="str">
        <f t="shared" si="63"/>
        <v>IS</v>
      </c>
      <c r="B416" s="12">
        <v>304</v>
      </c>
      <c r="C416" t="s">
        <v>148</v>
      </c>
      <c r="D416" s="2">
        <v>3.3134278648655882E-2</v>
      </c>
      <c r="E416" s="2">
        <v>2.7184201700286809E-2</v>
      </c>
      <c r="F416" s="2">
        <v>5.9500769483690763E-3</v>
      </c>
      <c r="G416" s="2"/>
      <c r="I416" t="str">
        <f t="shared" si="62"/>
        <v>Finance</v>
      </c>
      <c r="J416" s="9">
        <f>D416/D421</f>
        <v>5.4360734195751895E-2</v>
      </c>
      <c r="K416" s="9">
        <f>E416/E421</f>
        <v>4.9883231360648358E-2</v>
      </c>
      <c r="L416" s="9">
        <f>F416/F421</f>
        <v>9.2150321239464622E-2</v>
      </c>
      <c r="M416" s="9"/>
    </row>
    <row r="417" spans="1:13">
      <c r="A417" s="4" t="str">
        <f t="shared" si="63"/>
        <v>IS</v>
      </c>
      <c r="B417" s="12">
        <v>305</v>
      </c>
      <c r="C417" t="s">
        <v>149</v>
      </c>
      <c r="D417" s="2">
        <v>5.8951171088212351E-2</v>
      </c>
      <c r="E417" s="2">
        <v>5.8180510735147253E-2</v>
      </c>
      <c r="F417" s="2">
        <v>7.7066035306509609E-4</v>
      </c>
      <c r="G417" s="2"/>
      <c r="I417" t="str">
        <f t="shared" si="62"/>
        <v>Health</v>
      </c>
      <c r="J417" s="9">
        <f>D417/D421</f>
        <v>9.6716423979992208E-2</v>
      </c>
      <c r="K417" s="9">
        <f>E417/E421</f>
        <v>0.10676171070535485</v>
      </c>
      <c r="L417" s="9">
        <f>F417/F421</f>
        <v>1.1935408519537477E-2</v>
      </c>
      <c r="M417" s="9"/>
    </row>
    <row r="418" spans="1:13">
      <c r="A418" s="4" t="str">
        <f t="shared" si="63"/>
        <v>IS</v>
      </c>
      <c r="B418" s="12">
        <v>306</v>
      </c>
      <c r="C418" t="s">
        <v>150</v>
      </c>
      <c r="D418" s="2">
        <v>0.11489610547098317</v>
      </c>
      <c r="E418" s="2">
        <v>0.11235675832238101</v>
      </c>
      <c r="F418" s="2">
        <v>2.5393471486021618E-3</v>
      </c>
      <c r="G418" s="2"/>
      <c r="I418" t="str">
        <f t="shared" si="62"/>
        <v>Education</v>
      </c>
      <c r="J418" s="9">
        <f>D418/D421</f>
        <v>0.18850075825895665</v>
      </c>
      <c r="K418" s="9">
        <f>E418/E421</f>
        <v>0.20617556594529873</v>
      </c>
      <c r="L418" s="9">
        <f>F418/F421</f>
        <v>3.9327500721876858E-2</v>
      </c>
      <c r="M418" s="9"/>
    </row>
    <row r="419" spans="1:13">
      <c r="A419" s="4" t="str">
        <f t="shared" si="63"/>
        <v>IS</v>
      </c>
      <c r="B419" s="12">
        <v>307</v>
      </c>
      <c r="C419" t="s">
        <v>151</v>
      </c>
      <c r="D419" s="2">
        <v>4.1198899731137259E-2</v>
      </c>
      <c r="E419" s="2">
        <v>3.8329266615987199E-2</v>
      </c>
      <c r="F419" s="2">
        <v>2.8696331151500595E-3</v>
      </c>
      <c r="G419" s="2"/>
      <c r="I419" t="str">
        <f t="shared" si="62"/>
        <v>Public offices</v>
      </c>
      <c r="J419" s="9">
        <f>D419/D421</f>
        <v>6.7591706497966503E-2</v>
      </c>
      <c r="K419" s="9">
        <f>E419/E421</f>
        <v>7.033451618588793E-2</v>
      </c>
      <c r="L419" s="9">
        <f>F419/F421</f>
        <v>4.4442721614376138E-2</v>
      </c>
      <c r="M419" s="9"/>
    </row>
    <row r="420" spans="1:13">
      <c r="A420" s="4" t="str">
        <f t="shared" si="63"/>
        <v>IS</v>
      </c>
      <c r="B420" s="12">
        <v>308</v>
      </c>
      <c r="C420" t="s">
        <v>152</v>
      </c>
      <c r="D420" s="2">
        <v>0.16702040205464436</v>
      </c>
      <c r="E420" s="2">
        <v>0.15478886279037263</v>
      </c>
      <c r="F420" s="2">
        <v>1.2231539264271729E-2</v>
      </c>
      <c r="G420" s="2"/>
      <c r="I420" t="str">
        <f t="shared" si="62"/>
        <v>Other services</v>
      </c>
      <c r="J420" s="9">
        <f>D420/D421</f>
        <v>0.27401688075465153</v>
      </c>
      <c r="K420" s="9">
        <f>E420/E421</f>
        <v>0.28403882298086197</v>
      </c>
      <c r="L420" s="9">
        <f>F420/F421</f>
        <v>0.18943289006786965</v>
      </c>
      <c r="M420" s="9"/>
    </row>
    <row r="421" spans="1:13">
      <c r="A421" s="4" t="str">
        <f>A420</f>
        <v>IS</v>
      </c>
      <c r="B421" s="4"/>
      <c r="C421" t="s">
        <v>5</v>
      </c>
      <c r="D421" s="2">
        <f>SUM(D413:D420)</f>
        <v>0.60952595911122209</v>
      </c>
      <c r="E421" s="2">
        <f>SUM(E413:E420)</f>
        <v>0.54495671107890076</v>
      </c>
      <c r="F421" s="2">
        <f>SUM(F413:F420)</f>
        <v>6.4569248032321294E-2</v>
      </c>
      <c r="G421" s="2"/>
      <c r="I421" t="str">
        <f t="shared" si="62"/>
        <v>TOTAL</v>
      </c>
      <c r="J421" s="9">
        <f>D421/D421</f>
        <v>1</v>
      </c>
      <c r="K421" s="9">
        <f>E421/E421</f>
        <v>1</v>
      </c>
      <c r="L421" s="9">
        <f>F421/F421</f>
        <v>1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3:AM357"/>
  <sheetViews>
    <sheetView zoomScale="55" zoomScaleNormal="55" workbookViewId="0"/>
  </sheetViews>
  <sheetFormatPr baseColWidth="10" defaultColWidth="9.140625" defaultRowHeight="15"/>
  <cols>
    <col min="1" max="1" width="4.5703125" style="4" customWidth="1"/>
    <col min="3" max="3" width="16.42578125" customWidth="1"/>
    <col min="4" max="7" width="11.28515625" customWidth="1"/>
    <col min="9" max="13" width="12.140625" customWidth="1"/>
  </cols>
  <sheetData>
    <row r="3" spans="1:13" ht="18.75">
      <c r="B3" s="6" t="s">
        <v>49</v>
      </c>
    </row>
    <row r="4" spans="1:13">
      <c r="B4" s="7">
        <v>2012</v>
      </c>
    </row>
    <row r="5" spans="1:13">
      <c r="B5" s="3" t="s">
        <v>1</v>
      </c>
    </row>
    <row r="7" spans="1:13" ht="15.75">
      <c r="C7" s="8" t="s">
        <v>82</v>
      </c>
      <c r="F7" s="4" t="s">
        <v>6</v>
      </c>
      <c r="G7" s="4"/>
      <c r="I7" s="8" t="str">
        <f>C7</f>
        <v>Final Energy in EU</v>
      </c>
      <c r="L7" s="4" t="s">
        <v>7</v>
      </c>
      <c r="M7" s="4"/>
    </row>
    <row r="8" spans="1:13">
      <c r="A8" s="5" t="s">
        <v>2</v>
      </c>
    </row>
    <row r="9" spans="1:13" s="1" customFormat="1" ht="50.25" customHeight="1">
      <c r="A9" s="4"/>
      <c r="D9" s="1" t="s">
        <v>64</v>
      </c>
      <c r="E9" s="1" t="s">
        <v>17</v>
      </c>
      <c r="F9" s="1" t="s">
        <v>51</v>
      </c>
      <c r="G9" s="1" t="s">
        <v>60</v>
      </c>
      <c r="J9" s="1" t="str">
        <f>D9</f>
        <v>H&amp;C&amp;Oth</v>
      </c>
      <c r="K9" s="1" t="str">
        <f>E9</f>
        <v>Heating</v>
      </c>
      <c r="L9" s="1" t="str">
        <f>F9</f>
        <v>Cooling</v>
      </c>
      <c r="M9" s="1" t="s">
        <v>60</v>
      </c>
    </row>
    <row r="10" spans="1:13">
      <c r="A10" s="4" t="str">
        <f>A8</f>
        <v>EU</v>
      </c>
      <c r="B10" s="12">
        <v>401</v>
      </c>
      <c r="C10" t="s">
        <v>153</v>
      </c>
      <c r="D10" s="2">
        <v>2014.5417918591597</v>
      </c>
      <c r="E10" s="2">
        <v>1881.3067194940932</v>
      </c>
      <c r="F10" s="2">
        <v>6.4105817755564649</v>
      </c>
      <c r="G10" s="2">
        <v>126.82449058950967</v>
      </c>
      <c r="I10" t="str">
        <f t="shared" ref="I10:I16" si="0">C10</f>
        <v>SFH</v>
      </c>
      <c r="J10" s="9">
        <f>D10/D16</f>
        <v>0.66605321129317463</v>
      </c>
      <c r="K10" s="9">
        <f>E10/E16</f>
        <v>0.67241571703223224</v>
      </c>
      <c r="L10" s="9">
        <f>F10/F16</f>
        <v>0.36745429969292559</v>
      </c>
      <c r="M10" s="9">
        <f>G10/G16</f>
        <v>0.60589622251561437</v>
      </c>
    </row>
    <row r="11" spans="1:13">
      <c r="A11" s="4" t="str">
        <f>A10</f>
        <v>EU</v>
      </c>
      <c r="B11" s="12">
        <v>402</v>
      </c>
      <c r="C11" t="s">
        <v>154</v>
      </c>
      <c r="D11" s="2">
        <v>1010.0532224452126</v>
      </c>
      <c r="E11" s="2">
        <v>916.52618222694207</v>
      </c>
      <c r="F11" s="2">
        <v>11.034347639104521</v>
      </c>
      <c r="G11" s="2">
        <v>82.492692579166231</v>
      </c>
      <c r="I11" t="str">
        <f t="shared" si="0"/>
        <v>MFH</v>
      </c>
      <c r="J11" s="9">
        <f>D11/D16</f>
        <v>0.33394650590286001</v>
      </c>
      <c r="K11" s="9">
        <f>E11/E16</f>
        <v>0.32758433466217074</v>
      </c>
      <c r="L11" s="9">
        <f>F11/F16</f>
        <v>0.63248838034571064</v>
      </c>
      <c r="M11" s="9">
        <f>G11/G16</f>
        <v>0.39410377748438558</v>
      </c>
    </row>
    <row r="12" spans="1:13">
      <c r="A12" s="4" t="str">
        <f t="shared" ref="A12:A16" si="1">A11</f>
        <v>EU</v>
      </c>
      <c r="B12" s="12">
        <v>403</v>
      </c>
      <c r="C12" t="s">
        <v>155</v>
      </c>
      <c r="D12" s="2">
        <v>561.34039220640034</v>
      </c>
      <c r="E12" s="2">
        <v>527.83718266593121</v>
      </c>
      <c r="F12" s="2">
        <v>1.4966010621392793</v>
      </c>
      <c r="G12" s="2">
        <v>32.006608478329902</v>
      </c>
      <c r="I12" t="str">
        <f t="shared" si="0"/>
        <v>Urban, SFH</v>
      </c>
      <c r="J12" s="9">
        <f>D12/D16</f>
        <v>0.18559186628369628</v>
      </c>
      <c r="K12" s="9">
        <f>E12/E16</f>
        <v>0.18865930471668624</v>
      </c>
      <c r="L12" s="9">
        <f>F12/F16</f>
        <v>8.5785115058506708E-2</v>
      </c>
      <c r="M12" s="9">
        <f>G12/G16</f>
        <v>0.15290960825006772</v>
      </c>
    </row>
    <row r="13" spans="1:13">
      <c r="A13" s="4" t="str">
        <f t="shared" si="1"/>
        <v>EU</v>
      </c>
      <c r="B13" s="12">
        <v>404</v>
      </c>
      <c r="C13" t="s">
        <v>156</v>
      </c>
      <c r="D13" s="2">
        <v>600.5385079536527</v>
      </c>
      <c r="E13" s="2">
        <v>547.23913453306272</v>
      </c>
      <c r="F13" s="2">
        <v>6.9060180441265624</v>
      </c>
      <c r="G13" s="2">
        <v>46.393355376463667</v>
      </c>
      <c r="I13" t="str">
        <f t="shared" si="0"/>
        <v>Urban, MFH</v>
      </c>
      <c r="J13" s="9">
        <f>D13/D16</f>
        <v>0.19855165246217249</v>
      </c>
      <c r="K13" s="9">
        <f>E13/E16</f>
        <v>0.19559394075523201</v>
      </c>
      <c r="L13" s="9">
        <f>F13/F16</f>
        <v>0.39585268746547669</v>
      </c>
      <c r="M13" s="9">
        <f>G13/G16</f>
        <v>0.22164140886168002</v>
      </c>
    </row>
    <row r="14" spans="1:13">
      <c r="A14" s="4" t="str">
        <f t="shared" si="1"/>
        <v>EU</v>
      </c>
      <c r="B14" s="12">
        <v>406</v>
      </c>
      <c r="C14" t="s">
        <v>157</v>
      </c>
      <c r="D14" s="2">
        <v>1453.2003192024165</v>
      </c>
      <c r="E14" s="2">
        <v>1353.4693921958678</v>
      </c>
      <c r="F14" s="2">
        <v>4.9130448953687411</v>
      </c>
      <c r="G14" s="2">
        <v>94.81788211117977</v>
      </c>
      <c r="I14" t="str">
        <f t="shared" si="0"/>
        <v>Non-Urban, SFH</v>
      </c>
      <c r="J14" s="9">
        <f>D14/D16</f>
        <v>0.48046098778808766</v>
      </c>
      <c r="K14" s="9">
        <f>E14/E16</f>
        <v>0.48375636062114297</v>
      </c>
      <c r="L14" s="9">
        <f>F14/F16</f>
        <v>0.28161554358003876</v>
      </c>
      <c r="M14" s="9">
        <f>G14/G16</f>
        <v>0.45298661426554665</v>
      </c>
    </row>
    <row r="15" spans="1:13">
      <c r="A15" s="4" t="str">
        <f t="shared" si="1"/>
        <v>EU</v>
      </c>
      <c r="B15" s="12">
        <v>407</v>
      </c>
      <c r="C15" t="s">
        <v>158</v>
      </c>
      <c r="D15" s="2">
        <v>409.51665030960834</v>
      </c>
      <c r="E15" s="2">
        <v>369.28704769387946</v>
      </c>
      <c r="F15" s="2">
        <v>4.1302654130264038</v>
      </c>
      <c r="G15" s="2">
        <v>36.099337202702564</v>
      </c>
      <c r="I15" t="str">
        <f t="shared" si="0"/>
        <v>Non-Urban, MFH</v>
      </c>
      <c r="J15" s="9">
        <f>D15/D16</f>
        <v>0.13539549346604363</v>
      </c>
      <c r="K15" s="9">
        <f>E15/E16</f>
        <v>0.13199039390693876</v>
      </c>
      <c r="L15" s="9">
        <f>F15/F16</f>
        <v>0.23674665389597782</v>
      </c>
      <c r="M15" s="9">
        <f>G15/G16</f>
        <v>0.17246236862270556</v>
      </c>
    </row>
    <row r="16" spans="1:13">
      <c r="A16" s="4" t="str">
        <f t="shared" si="1"/>
        <v>EU</v>
      </c>
      <c r="B16" s="4"/>
      <c r="C16" t="s">
        <v>5</v>
      </c>
      <c r="D16" s="2">
        <f>SUM(D12:D15)</f>
        <v>3024.5958696720777</v>
      </c>
      <c r="E16" s="2">
        <f>SUM(E12:E15)</f>
        <v>2797.8327570887413</v>
      </c>
      <c r="F16" s="2">
        <f>SUM(F12:F15)</f>
        <v>17.445929414660988</v>
      </c>
      <c r="G16" s="2">
        <f>SUM(G12:G15)</f>
        <v>209.31718316867591</v>
      </c>
      <c r="I16" t="str">
        <f t="shared" si="0"/>
        <v>TOTAL</v>
      </c>
      <c r="J16" s="9">
        <f>SUM(J12:J15)</f>
        <v>1</v>
      </c>
      <c r="K16" s="9">
        <f>SUM(K12:K15)</f>
        <v>1</v>
      </c>
      <c r="L16" s="9">
        <f>SUM(L12:L15)</f>
        <v>1</v>
      </c>
      <c r="M16" s="9">
        <f>SUM(M12:M15)</f>
        <v>1</v>
      </c>
    </row>
    <row r="17" spans="1:39">
      <c r="D17" s="2"/>
      <c r="E17" s="2"/>
      <c r="F17" s="2"/>
      <c r="G17" s="2"/>
    </row>
    <row r="18" spans="1:39" ht="15.75">
      <c r="A18" s="4">
        <v>1</v>
      </c>
      <c r="C18" s="8" t="s">
        <v>83</v>
      </c>
      <c r="F18" s="4" t="s">
        <v>6</v>
      </c>
      <c r="G18" s="4"/>
      <c r="I18" s="8" t="str">
        <f>C18</f>
        <v>Final Energy in Belgium</v>
      </c>
      <c r="L18" s="4" t="s">
        <v>7</v>
      </c>
      <c r="M18" s="4"/>
    </row>
    <row r="19" spans="1:39">
      <c r="A19" s="5" t="s">
        <v>84</v>
      </c>
    </row>
    <row r="20" spans="1:39" ht="30">
      <c r="B20" s="1"/>
      <c r="C20" s="1"/>
      <c r="D20" s="1" t="str">
        <f>A19&amp;" H&amp;C&amp;Oth"</f>
        <v>BE H&amp;C&amp;Oth</v>
      </c>
      <c r="E20" s="1" t="str">
        <f>A19&amp;" Heating"</f>
        <v>BE Heating</v>
      </c>
      <c r="F20" s="1" t="str">
        <f>A19&amp;" Cooling"</f>
        <v>BE Cooling</v>
      </c>
      <c r="G20" s="1" t="s">
        <v>60</v>
      </c>
      <c r="H20" s="1"/>
      <c r="I20" s="1"/>
      <c r="J20" s="1" t="str">
        <f>D20</f>
        <v>BE H&amp;C&amp;Oth</v>
      </c>
      <c r="K20" s="1" t="str">
        <f>E20</f>
        <v>BE Heating</v>
      </c>
      <c r="L20" s="1" t="str">
        <f>F20</f>
        <v>BE Cooling</v>
      </c>
      <c r="M20" s="1" t="s">
        <v>60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>
      <c r="A21" s="4" t="str">
        <f>A19</f>
        <v>BE</v>
      </c>
      <c r="B21" s="12">
        <v>401</v>
      </c>
      <c r="C21" t="s">
        <v>153</v>
      </c>
      <c r="D21" s="2">
        <v>66.009734944772305</v>
      </c>
      <c r="E21" s="2">
        <v>62.593479424010461</v>
      </c>
      <c r="F21" s="2">
        <v>4.0662844574802084E-2</v>
      </c>
      <c r="G21" s="2">
        <v>3.3755926761870469</v>
      </c>
      <c r="I21" t="str">
        <f t="shared" ref="I21:I27" si="2">C21</f>
        <v>SFH</v>
      </c>
      <c r="J21" s="9">
        <f>D21/D27</f>
        <v>0.77478019629724004</v>
      </c>
      <c r="K21" s="9">
        <f>E21/E27</f>
        <v>0.77879610167645064</v>
      </c>
      <c r="L21" s="9">
        <f>F21/F27</f>
        <v>0.50227661031397186</v>
      </c>
      <c r="M21" s="9">
        <f>G21/G27</f>
        <v>0.71140645166841221</v>
      </c>
    </row>
    <row r="22" spans="1:39">
      <c r="A22" s="4" t="str">
        <f>A21</f>
        <v>BE</v>
      </c>
      <c r="B22" s="12">
        <v>402</v>
      </c>
      <c r="C22" t="s">
        <v>154</v>
      </c>
      <c r="D22" s="2">
        <v>19.188280260366021</v>
      </c>
      <c r="E22" s="2">
        <v>17.778622194462713</v>
      </c>
      <c r="F22" s="2">
        <v>4.029422915670982E-2</v>
      </c>
      <c r="G22" s="2">
        <v>1.3693638367465981</v>
      </c>
      <c r="I22" t="str">
        <f t="shared" si="2"/>
        <v>MFH</v>
      </c>
      <c r="J22" s="9">
        <f>D22/D27</f>
        <v>0.2252198037027601</v>
      </c>
      <c r="K22" s="9">
        <f>E22/E27</f>
        <v>0.22120389832354928</v>
      </c>
      <c r="L22" s="9">
        <f>F22/F27</f>
        <v>0.49772338968602831</v>
      </c>
      <c r="M22" s="9">
        <f>G22/G27</f>
        <v>0.28859354833158779</v>
      </c>
    </row>
    <row r="23" spans="1:39">
      <c r="A23" s="4" t="str">
        <f t="shared" ref="A23:A27" si="3">A22</f>
        <v>BE</v>
      </c>
      <c r="B23" s="12">
        <v>403</v>
      </c>
      <c r="C23" t="s">
        <v>155</v>
      </c>
      <c r="D23" s="2">
        <v>30.498168677015052</v>
      </c>
      <c r="E23" s="2">
        <v>28.919772138941543</v>
      </c>
      <c r="F23" s="2">
        <v>1.8787263632661724E-2</v>
      </c>
      <c r="G23" s="2">
        <v>1.5596092744408505</v>
      </c>
      <c r="I23" t="str">
        <f t="shared" si="2"/>
        <v>Urban, SFH</v>
      </c>
      <c r="J23" s="9">
        <f>D23/D27</f>
        <v>0.35796806537783871</v>
      </c>
      <c r="K23" s="9">
        <f>E23/E27</f>
        <v>0.35982351533152468</v>
      </c>
      <c r="L23" s="9">
        <f>F23/F27</f>
        <v>0.23206450982860724</v>
      </c>
      <c r="M23" s="9">
        <f>G23/G27</f>
        <v>0.32868779096072204</v>
      </c>
    </row>
    <row r="24" spans="1:39">
      <c r="A24" s="4" t="str">
        <f t="shared" si="3"/>
        <v>BE</v>
      </c>
      <c r="B24" s="12">
        <v>404</v>
      </c>
      <c r="C24" t="s">
        <v>156</v>
      </c>
      <c r="D24" s="2">
        <v>15.851188041171932</v>
      </c>
      <c r="E24" s="2">
        <v>14.686687899773547</v>
      </c>
      <c r="F24" s="2">
        <v>3.3286537129455944E-2</v>
      </c>
      <c r="G24" s="2">
        <v>1.1312136042689291</v>
      </c>
      <c r="I24" t="str">
        <f t="shared" si="2"/>
        <v>Urban, MFH</v>
      </c>
      <c r="J24" s="9">
        <f>D24/D27</f>
        <v>0.1860511421892366</v>
      </c>
      <c r="K24" s="9">
        <f>E24/E27</f>
        <v>0.18273365513684509</v>
      </c>
      <c r="L24" s="9">
        <f>F24/F27</f>
        <v>0.41116280017541473</v>
      </c>
      <c r="M24" s="9">
        <f>G24/G27</f>
        <v>0.23840336601305084</v>
      </c>
    </row>
    <row r="25" spans="1:39">
      <c r="A25" s="4" t="str">
        <f t="shared" si="3"/>
        <v>BE</v>
      </c>
      <c r="B25" s="12">
        <v>406</v>
      </c>
      <c r="C25" t="s">
        <v>157</v>
      </c>
      <c r="D25" s="2">
        <v>35.511566267757253</v>
      </c>
      <c r="E25" s="2">
        <v>33.673707285068915</v>
      </c>
      <c r="F25" s="2">
        <v>2.1875580942140364E-2</v>
      </c>
      <c r="G25" s="2">
        <v>1.8159834017461962</v>
      </c>
      <c r="I25" t="str">
        <f t="shared" si="2"/>
        <v>Non-Urban, SFH</v>
      </c>
      <c r="J25" s="9">
        <f>D25/D27</f>
        <v>0.41681213091940128</v>
      </c>
      <c r="K25" s="9">
        <f>E25/E27</f>
        <v>0.4189725863449259</v>
      </c>
      <c r="L25" s="9">
        <f>F25/F27</f>
        <v>0.27021210048536459</v>
      </c>
      <c r="M25" s="9">
        <f>G25/G27</f>
        <v>0.38271866070769012</v>
      </c>
    </row>
    <row r="26" spans="1:39">
      <c r="A26" s="4" t="str">
        <f t="shared" si="3"/>
        <v>BE</v>
      </c>
      <c r="B26" s="12">
        <v>407</v>
      </c>
      <c r="C26" t="s">
        <v>158</v>
      </c>
      <c r="D26" s="2">
        <v>3.3370922191940888</v>
      </c>
      <c r="E26" s="2">
        <v>3.0919342946891657</v>
      </c>
      <c r="F26" s="2">
        <v>7.0076920272538756E-3</v>
      </c>
      <c r="G26" s="2">
        <v>0.23815023247766909</v>
      </c>
      <c r="I26" t="str">
        <f t="shared" si="2"/>
        <v>Non-Urban, MFH</v>
      </c>
      <c r="J26" s="9">
        <f>D26/D27</f>
        <v>3.9168661513523474E-2</v>
      </c>
      <c r="K26" s="9">
        <f>E26/E27</f>
        <v>3.8470243186704202E-2</v>
      </c>
      <c r="L26" s="9">
        <f>F26/F27</f>
        <v>8.6560589510613545E-2</v>
      </c>
      <c r="M26" s="9">
        <f>G26/G27</f>
        <v>5.0190182318536974E-2</v>
      </c>
    </row>
    <row r="27" spans="1:39">
      <c r="A27" s="4" t="str">
        <f t="shared" si="3"/>
        <v>BE</v>
      </c>
      <c r="B27" s="4"/>
      <c r="C27" t="s">
        <v>5</v>
      </c>
      <c r="D27" s="2">
        <f>SUM(D23:D26)</f>
        <v>85.198015205138319</v>
      </c>
      <c r="E27" s="2">
        <f>SUM(E23:E26)</f>
        <v>80.372101618473181</v>
      </c>
      <c r="F27" s="2">
        <f>SUM(F23:F26)</f>
        <v>8.0957073731511897E-2</v>
      </c>
      <c r="G27" s="2">
        <f>SUM(G23:G26)</f>
        <v>4.7449565129336451</v>
      </c>
      <c r="I27" t="str">
        <f t="shared" si="2"/>
        <v>TOTAL</v>
      </c>
      <c r="J27" s="9">
        <f>SUM(J23:J26)</f>
        <v>1</v>
      </c>
      <c r="K27" s="9">
        <f>SUM(K23:K26)</f>
        <v>0.99999999999999989</v>
      </c>
      <c r="L27" s="9">
        <f>SUM(L23:L26)</f>
        <v>1.0000000000000002</v>
      </c>
      <c r="M27" s="9">
        <f>SUM(M23:M26)</f>
        <v>1</v>
      </c>
    </row>
    <row r="29" spans="1:39" ht="15.75">
      <c r="A29" s="4">
        <f>A18+1</f>
        <v>2</v>
      </c>
      <c r="C29" s="8" t="s">
        <v>85</v>
      </c>
      <c r="F29" s="4" t="s">
        <v>6</v>
      </c>
      <c r="G29" s="4"/>
      <c r="I29" s="8" t="str">
        <f>C29</f>
        <v>Final Energy in Bulgaria</v>
      </c>
      <c r="L29" s="4" t="s">
        <v>7</v>
      </c>
      <c r="M29" s="4"/>
    </row>
    <row r="30" spans="1:39">
      <c r="A30" s="5" t="s">
        <v>86</v>
      </c>
    </row>
    <row r="31" spans="1:39" ht="30">
      <c r="B31" s="1"/>
      <c r="C31" s="1"/>
      <c r="D31" s="1" t="str">
        <f>A30&amp;" H&amp;C&amp;Oth"</f>
        <v>BG H&amp;C&amp;Oth</v>
      </c>
      <c r="E31" s="1" t="str">
        <f>A30&amp;" Heating"</f>
        <v>BG Heating</v>
      </c>
      <c r="F31" s="1" t="str">
        <f>A30&amp;" Cooling"</f>
        <v>BG Cooling</v>
      </c>
      <c r="G31" s="1" t="s">
        <v>60</v>
      </c>
      <c r="H31" s="1"/>
      <c r="I31" s="1"/>
      <c r="J31" s="1" t="str">
        <f>D31</f>
        <v>BG H&amp;C&amp;Oth</v>
      </c>
      <c r="K31" s="1" t="str">
        <f>E31</f>
        <v>BG Heating</v>
      </c>
      <c r="L31" s="1" t="str">
        <f>F31</f>
        <v>BG Cooling</v>
      </c>
      <c r="M31" s="1" t="s">
        <v>60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>
      <c r="A32" s="4" t="str">
        <f>A30</f>
        <v>BG</v>
      </c>
      <c r="B32" s="12">
        <v>401</v>
      </c>
      <c r="C32" t="s">
        <v>153</v>
      </c>
      <c r="D32" s="2">
        <v>15.400048734829836</v>
      </c>
      <c r="E32" s="2">
        <v>13.785527152641402</v>
      </c>
      <c r="F32" s="2">
        <v>0.6733566590542116</v>
      </c>
      <c r="G32" s="2">
        <v>0.94116492313422251</v>
      </c>
      <c r="I32" t="str">
        <f t="shared" ref="I32:I38" si="4">C32</f>
        <v>SFH</v>
      </c>
      <c r="J32" s="9">
        <f>D32/D38</f>
        <v>0.65609537005015495</v>
      </c>
      <c r="K32" s="9">
        <f>E32/E38</f>
        <v>0.66974471944064273</v>
      </c>
      <c r="L32" s="9">
        <f>F32/F38</f>
        <v>0.48242504634165012</v>
      </c>
      <c r="M32" s="9">
        <f>G32/G38</f>
        <v>0.63028344577786644</v>
      </c>
    </row>
    <row r="33" spans="1:39">
      <c r="A33" s="4" t="str">
        <f>A32</f>
        <v>BG</v>
      </c>
      <c r="B33" s="12">
        <v>402</v>
      </c>
      <c r="C33" t="s">
        <v>154</v>
      </c>
      <c r="D33" s="2">
        <v>8.0722228857618266</v>
      </c>
      <c r="E33" s="2">
        <v>6.7977290530287178</v>
      </c>
      <c r="F33" s="2">
        <v>0.72241800928119859</v>
      </c>
      <c r="G33" s="2">
        <v>0.55207582345191131</v>
      </c>
      <c r="I33" t="str">
        <f t="shared" si="4"/>
        <v>MFH</v>
      </c>
      <c r="J33" s="9">
        <f>D33/D38</f>
        <v>0.34390462994984511</v>
      </c>
      <c r="K33" s="9">
        <f>E33/E38</f>
        <v>0.33025528055935732</v>
      </c>
      <c r="L33" s="9">
        <f>F33/F38</f>
        <v>0.51757495365834982</v>
      </c>
      <c r="M33" s="9">
        <f>G33/G38</f>
        <v>0.36971655422213334</v>
      </c>
    </row>
    <row r="34" spans="1:39">
      <c r="A34" s="4" t="str">
        <f t="shared" ref="A34:A38" si="5">A33</f>
        <v>BG</v>
      </c>
      <c r="B34" s="12">
        <v>403</v>
      </c>
      <c r="C34" t="s">
        <v>155</v>
      </c>
      <c r="D34" s="2">
        <v>2.8230908743351097</v>
      </c>
      <c r="E34" s="2">
        <v>2.4924193163789661</v>
      </c>
      <c r="F34" s="2">
        <v>0.11917816974410825</v>
      </c>
      <c r="G34" s="2">
        <v>0.21149338821203517</v>
      </c>
      <c r="I34" t="str">
        <f t="shared" si="4"/>
        <v>Urban, SFH</v>
      </c>
      <c r="J34" s="9">
        <f>D34/D38</f>
        <v>0.12027344093353451</v>
      </c>
      <c r="K34" s="9">
        <f>E34/E38</f>
        <v>0.12108965129105148</v>
      </c>
      <c r="L34" s="9">
        <f>F34/F38</f>
        <v>8.5384963954274362E-2</v>
      </c>
      <c r="M34" s="9">
        <f>G34/G38</f>
        <v>0.14163381805348804</v>
      </c>
    </row>
    <row r="35" spans="1:39">
      <c r="A35" s="4" t="str">
        <f t="shared" si="5"/>
        <v>BG</v>
      </c>
      <c r="B35" s="12">
        <v>404</v>
      </c>
      <c r="C35" t="s">
        <v>156</v>
      </c>
      <c r="D35" s="2">
        <v>5.668007830714207</v>
      </c>
      <c r="E35" s="2">
        <v>4.797389225447672</v>
      </c>
      <c r="F35" s="2">
        <v>0.54515803478164526</v>
      </c>
      <c r="G35" s="2">
        <v>0.32546057048488991</v>
      </c>
      <c r="I35" t="str">
        <f t="shared" si="4"/>
        <v>Urban, MFH</v>
      </c>
      <c r="J35" s="9">
        <f>D35/D38</f>
        <v>0.24147674849424455</v>
      </c>
      <c r="K35" s="9">
        <f>E35/E38</f>
        <v>0.23307241466129755</v>
      </c>
      <c r="L35" s="9">
        <f>F35/F38</f>
        <v>0.39057739558477328</v>
      </c>
      <c r="M35" s="9">
        <f>G35/G38</f>
        <v>0.21795585958189392</v>
      </c>
    </row>
    <row r="36" spans="1:39">
      <c r="A36" s="4" t="str">
        <f t="shared" si="5"/>
        <v>BG</v>
      </c>
      <c r="B36" s="12">
        <v>406</v>
      </c>
      <c r="C36" t="s">
        <v>157</v>
      </c>
      <c r="D36" s="2">
        <v>12.576957860494726</v>
      </c>
      <c r="E36" s="2">
        <v>11.293107836262434</v>
      </c>
      <c r="F36" s="2">
        <v>0.55417848931010338</v>
      </c>
      <c r="G36" s="2">
        <v>0.7296715349221875</v>
      </c>
      <c r="I36" t="str">
        <f t="shared" si="4"/>
        <v>Non-Urban, SFH</v>
      </c>
      <c r="J36" s="9">
        <f>D36/D38</f>
        <v>0.53582192911662041</v>
      </c>
      <c r="K36" s="9">
        <f>E36/E38</f>
        <v>0.5486550681495912</v>
      </c>
      <c r="L36" s="9">
        <f>F36/F38</f>
        <v>0.39704008238737581</v>
      </c>
      <c r="M36" s="9">
        <f>G36/G38</f>
        <v>0.48864962772437853</v>
      </c>
    </row>
    <row r="37" spans="1:39">
      <c r="A37" s="4" t="str">
        <f t="shared" si="5"/>
        <v>BG</v>
      </c>
      <c r="B37" s="12">
        <v>407</v>
      </c>
      <c r="C37" t="s">
        <v>158</v>
      </c>
      <c r="D37" s="2">
        <v>2.4042150550476196</v>
      </c>
      <c r="E37" s="2">
        <v>2.0003398275810449</v>
      </c>
      <c r="F37" s="2">
        <v>0.17725997449955336</v>
      </c>
      <c r="G37" s="2">
        <v>0.22661525296702156</v>
      </c>
      <c r="I37" t="str">
        <f t="shared" si="4"/>
        <v>Non-Urban, MFH</v>
      </c>
      <c r="J37" s="9">
        <f>D37/D38</f>
        <v>0.10242788145560054</v>
      </c>
      <c r="K37" s="9">
        <f>E37/E38</f>
        <v>9.7182865898059731E-2</v>
      </c>
      <c r="L37" s="9">
        <f>F37/F38</f>
        <v>0.1269975580735766</v>
      </c>
      <c r="M37" s="9">
        <f>G37/G38</f>
        <v>0.1517606946402395</v>
      </c>
    </row>
    <row r="38" spans="1:39">
      <c r="A38" s="4" t="str">
        <f t="shared" si="5"/>
        <v>BG</v>
      </c>
      <c r="B38" s="4"/>
      <c r="C38" t="s">
        <v>5</v>
      </c>
      <c r="D38" s="2">
        <f>SUM(D34:D37)</f>
        <v>23.472271620591663</v>
      </c>
      <c r="E38" s="2">
        <f>SUM(E34:E37)</f>
        <v>20.583256205670118</v>
      </c>
      <c r="F38" s="2">
        <f>SUM(F34:F37)</f>
        <v>1.3957746683354102</v>
      </c>
      <c r="G38" s="2">
        <f>SUM(G34:G37)</f>
        <v>1.4932407465861341</v>
      </c>
      <c r="I38" t="str">
        <f t="shared" si="4"/>
        <v>TOTAL</v>
      </c>
      <c r="J38" s="9">
        <f>SUM(J34:J37)</f>
        <v>1</v>
      </c>
      <c r="K38" s="9">
        <f>SUM(K34:K37)</f>
        <v>0.99999999999999989</v>
      </c>
      <c r="L38" s="9">
        <f>SUM(L34:L37)</f>
        <v>1</v>
      </c>
      <c r="M38" s="9">
        <f>SUM(M34:M37)</f>
        <v>1</v>
      </c>
    </row>
    <row r="40" spans="1:39" ht="15.75">
      <c r="A40" s="4">
        <f>A29+1</f>
        <v>3</v>
      </c>
      <c r="C40" s="8" t="s">
        <v>87</v>
      </c>
      <c r="F40" s="4" t="s">
        <v>6</v>
      </c>
      <c r="G40" s="4"/>
      <c r="I40" s="8" t="str">
        <f>C40</f>
        <v>Final Energy in Czech Republic</v>
      </c>
      <c r="L40" s="4" t="s">
        <v>7</v>
      </c>
      <c r="M40" s="4"/>
    </row>
    <row r="41" spans="1:39">
      <c r="A41" s="5" t="s">
        <v>88</v>
      </c>
    </row>
    <row r="42" spans="1:39" ht="30">
      <c r="B42" s="1"/>
      <c r="C42" s="1"/>
      <c r="D42" s="1" t="str">
        <f>A41&amp;" H&amp;C&amp;Oth"</f>
        <v>CZ H&amp;C&amp;Oth</v>
      </c>
      <c r="E42" s="1" t="str">
        <f>A41&amp;" Heating"</f>
        <v>CZ Heating</v>
      </c>
      <c r="F42" s="1" t="str">
        <f>A41&amp;" Cooling"</f>
        <v>CZ Cooling</v>
      </c>
      <c r="G42" s="1" t="s">
        <v>60</v>
      </c>
      <c r="H42" s="1"/>
      <c r="I42" s="1"/>
      <c r="J42" s="1" t="str">
        <f>D42</f>
        <v>CZ H&amp;C&amp;Oth</v>
      </c>
      <c r="K42" s="1" t="str">
        <f>E42</f>
        <v>CZ Heating</v>
      </c>
      <c r="L42" s="1" t="str">
        <f>F42</f>
        <v>CZ Cooling</v>
      </c>
      <c r="M42" s="1" t="s">
        <v>60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>
      <c r="A43" s="4" t="str">
        <f>A41</f>
        <v>CZ</v>
      </c>
      <c r="B43" s="12">
        <v>401</v>
      </c>
      <c r="C43" t="s">
        <v>153</v>
      </c>
      <c r="D43" s="2">
        <v>44.151424967998857</v>
      </c>
      <c r="E43" s="2">
        <v>40.544824351130792</v>
      </c>
      <c r="F43" s="2">
        <v>8.7105256705000009E-2</v>
      </c>
      <c r="G43" s="2">
        <v>3.5194953601630634</v>
      </c>
      <c r="I43" t="str">
        <f t="shared" ref="I43:I49" si="6">C43</f>
        <v>SFH</v>
      </c>
      <c r="J43" s="9">
        <f>D43/D49</f>
        <v>0.67413123806136521</v>
      </c>
      <c r="K43" s="9">
        <f>E43/E49</f>
        <v>0.67592790791899393</v>
      </c>
      <c r="L43" s="9">
        <f>F43/F49</f>
        <v>0.67614870150739825</v>
      </c>
      <c r="M43" s="9">
        <f>G43/G49</f>
        <v>0.65405495761577359</v>
      </c>
    </row>
    <row r="44" spans="1:39">
      <c r="A44" s="4" t="str">
        <f>A43</f>
        <v>CZ</v>
      </c>
      <c r="B44" s="12">
        <v>402</v>
      </c>
      <c r="C44" t="s">
        <v>154</v>
      </c>
      <c r="D44" s="2">
        <v>21.34238762399351</v>
      </c>
      <c r="E44" s="2">
        <v>19.439123457678797</v>
      </c>
      <c r="F44" s="2">
        <v>4.1720335225900004E-2</v>
      </c>
      <c r="G44" s="2">
        <v>1.8615438310888139</v>
      </c>
      <c r="I44" t="str">
        <f t="shared" si="6"/>
        <v>MFH</v>
      </c>
      <c r="J44" s="9">
        <f>D44/D49</f>
        <v>0.32586876193863451</v>
      </c>
      <c r="K44" s="9">
        <f>E44/E49</f>
        <v>0.3240720920810059</v>
      </c>
      <c r="L44" s="9">
        <f>F44/F49</f>
        <v>0.32385129849260175</v>
      </c>
      <c r="M44" s="9">
        <f>G44/G49</f>
        <v>0.34594504238422635</v>
      </c>
    </row>
    <row r="45" spans="1:39">
      <c r="A45" s="4" t="str">
        <f t="shared" ref="A45:A49" si="7">A44</f>
        <v>CZ</v>
      </c>
      <c r="B45" s="12">
        <v>403</v>
      </c>
      <c r="C45" t="s">
        <v>155</v>
      </c>
      <c r="D45" s="2">
        <v>4.7580739925598854</v>
      </c>
      <c r="E45" s="2">
        <v>4.3444662767499169</v>
      </c>
      <c r="F45" s="2">
        <v>9.2468425376857743E-3</v>
      </c>
      <c r="G45" s="2">
        <v>0.40436087327228226</v>
      </c>
      <c r="I45" t="str">
        <f t="shared" si="6"/>
        <v>Urban, SFH</v>
      </c>
      <c r="J45" s="9">
        <f>D45/D49</f>
        <v>7.26492137845344E-2</v>
      </c>
      <c r="K45" s="9">
        <f>E45/E49</f>
        <v>7.2427148186333001E-2</v>
      </c>
      <c r="L45" s="9">
        <f>F45/F49</f>
        <v>7.1777993790594283E-2</v>
      </c>
      <c r="M45" s="9">
        <f>G45/G49</f>
        <v>7.5145498648228448E-2</v>
      </c>
    </row>
    <row r="46" spans="1:39">
      <c r="A46" s="4" t="str">
        <f t="shared" si="7"/>
        <v>CZ</v>
      </c>
      <c r="B46" s="12">
        <v>404</v>
      </c>
      <c r="C46" t="s">
        <v>156</v>
      </c>
      <c r="D46" s="2">
        <v>9.9263894246536726</v>
      </c>
      <c r="E46" s="2">
        <v>9.0792126522048715</v>
      </c>
      <c r="F46" s="2">
        <v>1.9908372892967492E-2</v>
      </c>
      <c r="G46" s="2">
        <v>0.82726839955583464</v>
      </c>
      <c r="I46" t="str">
        <f t="shared" si="6"/>
        <v>Urban, MFH</v>
      </c>
      <c r="J46" s="9">
        <f>D46/D49</f>
        <v>0.15156224736055945</v>
      </c>
      <c r="K46" s="9">
        <f>E46/E49</f>
        <v>0.15136070538644081</v>
      </c>
      <c r="L46" s="9">
        <f>F46/F49</f>
        <v>0.15453740669513885</v>
      </c>
      <c r="M46" s="9">
        <f>G46/G49</f>
        <v>0.1537376648177457</v>
      </c>
    </row>
    <row r="47" spans="1:39">
      <c r="A47" s="4" t="str">
        <f t="shared" si="7"/>
        <v>CZ</v>
      </c>
      <c r="B47" s="12">
        <v>406</v>
      </c>
      <c r="C47" t="s">
        <v>157</v>
      </c>
      <c r="D47" s="2">
        <v>39.393350975438985</v>
      </c>
      <c r="E47" s="2">
        <v>36.200358074380887</v>
      </c>
      <c r="F47" s="2">
        <v>7.7858414167314233E-2</v>
      </c>
      <c r="G47" s="2">
        <v>3.1151344868907813</v>
      </c>
      <c r="I47" t="str">
        <f t="shared" si="6"/>
        <v>Non-Urban, SFH</v>
      </c>
      <c r="J47" s="9">
        <f>D47/D49</f>
        <v>0.60148202427683106</v>
      </c>
      <c r="K47" s="9">
        <f>E47/E49</f>
        <v>0.60350075973266115</v>
      </c>
      <c r="L47" s="9">
        <f>F47/F49</f>
        <v>0.60437070771680401</v>
      </c>
      <c r="M47" s="9">
        <f>G47/G49</f>
        <v>0.5789094589675452</v>
      </c>
    </row>
    <row r="48" spans="1:39">
      <c r="A48" s="4" t="str">
        <f t="shared" si="7"/>
        <v>CZ</v>
      </c>
      <c r="B48" s="12">
        <v>407</v>
      </c>
      <c r="C48" t="s">
        <v>158</v>
      </c>
      <c r="D48" s="2">
        <v>11.415998199339835</v>
      </c>
      <c r="E48" s="2">
        <v>10.359910805473923</v>
      </c>
      <c r="F48" s="2">
        <v>2.1811962332932512E-2</v>
      </c>
      <c r="G48" s="2">
        <v>1.0342754315329794</v>
      </c>
      <c r="I48" t="str">
        <f t="shared" si="6"/>
        <v>Non-Urban, MFH</v>
      </c>
      <c r="J48" s="9">
        <f>D48/D49</f>
        <v>0.17430651457807506</v>
      </c>
      <c r="K48" s="9">
        <f>E48/E49</f>
        <v>0.17271138669456507</v>
      </c>
      <c r="L48" s="9">
        <f>F48/F49</f>
        <v>0.1693138917974629</v>
      </c>
      <c r="M48" s="9">
        <f>G48/G49</f>
        <v>0.19220737756648065</v>
      </c>
    </row>
    <row r="49" spans="1:39">
      <c r="A49" s="4" t="str">
        <f t="shared" si="7"/>
        <v>CZ</v>
      </c>
      <c r="B49" s="4"/>
      <c r="C49" t="s">
        <v>5</v>
      </c>
      <c r="D49" s="2">
        <f>SUM(D45:D48)</f>
        <v>65.493812591992381</v>
      </c>
      <c r="E49" s="2">
        <f>SUM(E45:E48)</f>
        <v>59.983947808809596</v>
      </c>
      <c r="F49" s="2">
        <f>SUM(F45:F48)</f>
        <v>0.12882559193090001</v>
      </c>
      <c r="G49" s="2">
        <f>SUM(G45:G48)</f>
        <v>5.3810391912518778</v>
      </c>
      <c r="I49" t="str">
        <f t="shared" si="6"/>
        <v>TOTAL</v>
      </c>
      <c r="J49" s="9">
        <f>SUM(J45:J48)</f>
        <v>1</v>
      </c>
      <c r="K49" s="9">
        <f>SUM(K45:K48)</f>
        <v>1</v>
      </c>
      <c r="L49" s="9">
        <f>SUM(L45:L48)</f>
        <v>1</v>
      </c>
      <c r="M49" s="9">
        <f>SUM(M45:M48)</f>
        <v>1</v>
      </c>
    </row>
    <row r="51" spans="1:39" ht="15.75">
      <c r="A51" s="4">
        <f>A40+1</f>
        <v>4</v>
      </c>
      <c r="C51" s="8" t="s">
        <v>89</v>
      </c>
      <c r="F51" s="4" t="s">
        <v>6</v>
      </c>
      <c r="G51" s="4"/>
      <c r="I51" s="8" t="str">
        <f>C51</f>
        <v>Final Energy in Denmark</v>
      </c>
      <c r="L51" s="4" t="s">
        <v>7</v>
      </c>
      <c r="M51" s="4"/>
    </row>
    <row r="52" spans="1:39">
      <c r="A52" s="5" t="s">
        <v>90</v>
      </c>
    </row>
    <row r="53" spans="1:39" ht="30">
      <c r="B53" s="1"/>
      <c r="C53" s="1"/>
      <c r="D53" s="1" t="str">
        <f>A52&amp;" H&amp;C&amp;Oth"</f>
        <v>DK H&amp;C&amp;Oth</v>
      </c>
      <c r="E53" s="1" t="str">
        <f>A52&amp;" Heating"</f>
        <v>DK Heating</v>
      </c>
      <c r="F53" s="1" t="str">
        <f>A52&amp;" Cooling"</f>
        <v>DK Cooling</v>
      </c>
      <c r="G53" s="1" t="s">
        <v>60</v>
      </c>
      <c r="H53" s="1"/>
      <c r="I53" s="1"/>
      <c r="J53" s="1" t="str">
        <f>D53</f>
        <v>DK H&amp;C&amp;Oth</v>
      </c>
      <c r="K53" s="1" t="str">
        <f>E53</f>
        <v>DK Heating</v>
      </c>
      <c r="L53" s="1" t="str">
        <f>F53</f>
        <v>DK Cooling</v>
      </c>
      <c r="M53" s="1" t="s">
        <v>60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>
      <c r="A54" s="4" t="str">
        <f>A52</f>
        <v>DK</v>
      </c>
      <c r="B54" s="12">
        <v>401</v>
      </c>
      <c r="C54" t="s">
        <v>153</v>
      </c>
      <c r="D54" s="2">
        <v>32.045707939229956</v>
      </c>
      <c r="E54" s="2">
        <v>30.908110470606672</v>
      </c>
      <c r="F54" s="2">
        <v>7.8771313822144657E-3</v>
      </c>
      <c r="G54" s="2">
        <v>1.1297203372410647</v>
      </c>
      <c r="I54" t="str">
        <f t="shared" ref="I54:I60" si="8">C54</f>
        <v>SFH</v>
      </c>
      <c r="J54" s="9">
        <f>D54/D60</f>
        <v>0.71054969296326775</v>
      </c>
      <c r="K54" s="9">
        <f>E54/E60</f>
        <v>0.70385907799476932</v>
      </c>
      <c r="L54" s="9">
        <f>F54/F60</f>
        <v>0.8702479870034846</v>
      </c>
      <c r="M54" s="9">
        <f>G54/G60</f>
        <v>0.95862885649422136</v>
      </c>
    </row>
    <row r="55" spans="1:39">
      <c r="A55" s="4" t="str">
        <f>A54</f>
        <v>DK</v>
      </c>
      <c r="B55" s="12">
        <v>402</v>
      </c>
      <c r="C55" t="s">
        <v>154</v>
      </c>
      <c r="D55" s="2">
        <v>13.05417494944871</v>
      </c>
      <c r="E55" s="2">
        <v>13.004245620133922</v>
      </c>
      <c r="F55" s="2">
        <v>1.1744625310765107E-3</v>
      </c>
      <c r="G55" s="2">
        <v>4.8754866783710743E-2</v>
      </c>
      <c r="I55" t="str">
        <f t="shared" si="8"/>
        <v>MFH</v>
      </c>
      <c r="J55" s="9">
        <f>D55/D60</f>
        <v>0.2894503070367323</v>
      </c>
      <c r="K55" s="9">
        <f>E55/E60</f>
        <v>0.29614092200523051</v>
      </c>
      <c r="L55" s="9">
        <f>F55/F60</f>
        <v>0.12975201299651543</v>
      </c>
      <c r="M55" s="9">
        <f>G55/G60</f>
        <v>4.1371143505778633E-2</v>
      </c>
    </row>
    <row r="56" spans="1:39">
      <c r="A56" s="4" t="str">
        <f t="shared" ref="A56:A60" si="9">A55</f>
        <v>DK</v>
      </c>
      <c r="B56" s="12">
        <v>403</v>
      </c>
      <c r="C56" t="s">
        <v>155</v>
      </c>
      <c r="D56" s="2">
        <v>6.5559219023587829</v>
      </c>
      <c r="E56" s="2">
        <v>6.2796913867358857</v>
      </c>
      <c r="F56" s="2">
        <v>1.5844804504454386E-3</v>
      </c>
      <c r="G56" s="2">
        <v>0.27464603517245179</v>
      </c>
      <c r="I56" t="str">
        <f t="shared" si="8"/>
        <v>Urban, SFH</v>
      </c>
      <c r="J56" s="9">
        <f>D56/D60</f>
        <v>0.14536449947200425</v>
      </c>
      <c r="K56" s="9">
        <f>E56/E60</f>
        <v>0.14300511167652941</v>
      </c>
      <c r="L56" s="9">
        <f>F56/F60</f>
        <v>0.17504988244322967</v>
      </c>
      <c r="M56" s="9">
        <f>G56/G60</f>
        <v>0.23305202708930126</v>
      </c>
    </row>
    <row r="57" spans="1:39">
      <c r="A57" s="4" t="str">
        <f t="shared" si="9"/>
        <v>DK</v>
      </c>
      <c r="B57" s="12">
        <v>404</v>
      </c>
      <c r="C57" t="s">
        <v>156</v>
      </c>
      <c r="D57" s="2">
        <v>8.3492648441774406</v>
      </c>
      <c r="E57" s="2">
        <v>8.3259768362710282</v>
      </c>
      <c r="F57" s="2">
        <v>7.6595382461511566E-4</v>
      </c>
      <c r="G57" s="2">
        <v>2.25220540817977E-2</v>
      </c>
      <c r="I57" t="str">
        <f t="shared" si="8"/>
        <v>Urban, MFH</v>
      </c>
      <c r="J57" s="9">
        <f>D57/D60</f>
        <v>0.18512830431924115</v>
      </c>
      <c r="K57" s="9">
        <f>E57/E60</f>
        <v>0.18960442065705171</v>
      </c>
      <c r="L57" s="9">
        <f>F57/F60</f>
        <v>8.4620878041205716E-2</v>
      </c>
      <c r="M57" s="9">
        <f>G57/G60</f>
        <v>1.9111181978949988E-2</v>
      </c>
    </row>
    <row r="58" spans="1:39">
      <c r="A58" s="4" t="str">
        <f t="shared" si="9"/>
        <v>DK</v>
      </c>
      <c r="B58" s="12">
        <v>406</v>
      </c>
      <c r="C58" t="s">
        <v>157</v>
      </c>
      <c r="D58" s="2">
        <v>25.489786036871173</v>
      </c>
      <c r="E58" s="2">
        <v>24.628419083870792</v>
      </c>
      <c r="F58" s="2">
        <v>6.2926509317690268E-3</v>
      </c>
      <c r="G58" s="2">
        <v>0.85507430206861279</v>
      </c>
      <c r="I58" t="str">
        <f t="shared" si="8"/>
        <v>Non-Urban, SFH</v>
      </c>
      <c r="J58" s="9">
        <f>D58/D60</f>
        <v>0.5651851934912635</v>
      </c>
      <c r="K58" s="9">
        <f>E58/E60</f>
        <v>0.56085396631824003</v>
      </c>
      <c r="L58" s="9">
        <f>F58/F60</f>
        <v>0.69519810456025488</v>
      </c>
      <c r="M58" s="9">
        <f>G58/G60</f>
        <v>0.72557682940491997</v>
      </c>
    </row>
    <row r="59" spans="1:39">
      <c r="A59" s="4" t="str">
        <f t="shared" si="9"/>
        <v>DK</v>
      </c>
      <c r="B59" s="12">
        <v>407</v>
      </c>
      <c r="C59" t="s">
        <v>158</v>
      </c>
      <c r="D59" s="2">
        <v>4.704910105271269</v>
      </c>
      <c r="E59" s="2">
        <v>4.6782687838628947</v>
      </c>
      <c r="F59" s="2">
        <v>4.0850870646139505E-4</v>
      </c>
      <c r="G59" s="2">
        <v>2.6232812701913043E-2</v>
      </c>
      <c r="I59" t="str">
        <f t="shared" si="8"/>
        <v>Non-Urban, MFH</v>
      </c>
      <c r="J59" s="9">
        <f>D59/D60</f>
        <v>0.10432200271749116</v>
      </c>
      <c r="K59" s="9">
        <f>E59/E60</f>
        <v>0.10653650134817882</v>
      </c>
      <c r="L59" s="9">
        <f>F59/F60</f>
        <v>4.5131134955309717E-2</v>
      </c>
      <c r="M59" s="9">
        <f>G59/G60</f>
        <v>2.2259961526828648E-2</v>
      </c>
    </row>
    <row r="60" spans="1:39">
      <c r="A60" s="4" t="str">
        <f t="shared" si="9"/>
        <v>DK</v>
      </c>
      <c r="B60" s="4"/>
      <c r="C60" t="s">
        <v>5</v>
      </c>
      <c r="D60" s="2">
        <f>SUM(D56:D59)</f>
        <v>45.099882888678664</v>
      </c>
      <c r="E60" s="2">
        <f>SUM(E56:E59)</f>
        <v>43.912356090740602</v>
      </c>
      <c r="F60" s="2">
        <f>SUM(F56:F59)</f>
        <v>9.051593913290976E-3</v>
      </c>
      <c r="G60" s="2">
        <f>SUM(G56:G59)</f>
        <v>1.1784752040247755</v>
      </c>
      <c r="I60" t="str">
        <f t="shared" si="8"/>
        <v>TOTAL</v>
      </c>
      <c r="J60" s="9">
        <f>SUM(J56:J59)</f>
        <v>1</v>
      </c>
      <c r="K60" s="9">
        <f>SUM(K56:K59)</f>
        <v>1</v>
      </c>
      <c r="L60" s="9">
        <f>SUM(L56:L59)</f>
        <v>1</v>
      </c>
      <c r="M60" s="9">
        <f>SUM(M56:M59)</f>
        <v>0.99999999999999978</v>
      </c>
    </row>
    <row r="62" spans="1:39" ht="15.75">
      <c r="A62" s="4">
        <f>A51+1</f>
        <v>5</v>
      </c>
      <c r="C62" s="8" t="s">
        <v>91</v>
      </c>
      <c r="F62" s="4" t="s">
        <v>6</v>
      </c>
      <c r="G62" s="4"/>
      <c r="I62" s="8" t="str">
        <f>C62</f>
        <v>Final Energy in Germany</v>
      </c>
      <c r="L62" s="4" t="s">
        <v>7</v>
      </c>
      <c r="M62" s="4"/>
    </row>
    <row r="63" spans="1:39">
      <c r="A63" s="5" t="s">
        <v>92</v>
      </c>
    </row>
    <row r="64" spans="1:39" ht="30">
      <c r="B64" s="1"/>
      <c r="C64" s="1"/>
      <c r="D64" s="1" t="str">
        <f>A63&amp;" H&amp;C&amp;Oth"</f>
        <v>DE H&amp;C&amp;Oth</v>
      </c>
      <c r="E64" s="1" t="str">
        <f>A63&amp;" Heating"</f>
        <v>DE Heating</v>
      </c>
      <c r="F64" s="1" t="str">
        <f>A63&amp;" Cooling"</f>
        <v>DE Cooling</v>
      </c>
      <c r="G64" s="1" t="s">
        <v>60</v>
      </c>
      <c r="H64" s="1"/>
      <c r="I64" s="1"/>
      <c r="J64" s="1" t="str">
        <f>D64</f>
        <v>DE H&amp;C&amp;Oth</v>
      </c>
      <c r="K64" s="1" t="str">
        <f>E64</f>
        <v>DE Heating</v>
      </c>
      <c r="L64" s="1" t="str">
        <f>F64</f>
        <v>DE Cooling</v>
      </c>
      <c r="M64" s="1" t="s">
        <v>60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>
      <c r="A65" s="4" t="str">
        <f>A63</f>
        <v>DE</v>
      </c>
      <c r="B65" s="12">
        <v>401</v>
      </c>
      <c r="C65" t="s">
        <v>153</v>
      </c>
      <c r="D65" s="2">
        <v>392.40925822556272</v>
      </c>
      <c r="E65" s="2">
        <v>372.51306894267327</v>
      </c>
      <c r="F65" s="2">
        <v>0.41510631980699997</v>
      </c>
      <c r="G65" s="2">
        <v>19.481082963082422</v>
      </c>
      <c r="I65" t="str">
        <f t="shared" ref="I65:I71" si="10">C65</f>
        <v>SFH</v>
      </c>
      <c r="J65" s="9">
        <f>D65/D71</f>
        <v>0.66620930911623744</v>
      </c>
      <c r="K65" s="9">
        <f>E65/E71</f>
        <v>0.65998316830086967</v>
      </c>
      <c r="L65" s="9">
        <f>F65/F71</f>
        <v>0.51632519924669862</v>
      </c>
      <c r="M65" s="9">
        <f>G65/G71</f>
        <v>0.81901890813136269</v>
      </c>
    </row>
    <row r="66" spans="1:39">
      <c r="A66" s="4" t="str">
        <f>A65</f>
        <v>DE</v>
      </c>
      <c r="B66" s="12">
        <v>402</v>
      </c>
      <c r="C66" t="s">
        <v>154</v>
      </c>
      <c r="D66" s="2">
        <v>196.60871684013352</v>
      </c>
      <c r="E66" s="2">
        <v>191.91506625009254</v>
      </c>
      <c r="F66" s="2">
        <v>0.38885660978200004</v>
      </c>
      <c r="G66" s="2">
        <v>4.3047939802589674</v>
      </c>
      <c r="I66" t="str">
        <f t="shared" si="10"/>
        <v>MFH</v>
      </c>
      <c r="J66" s="9">
        <f>D66/D71</f>
        <v>0.33379069088376245</v>
      </c>
      <c r="K66" s="9">
        <f>E66/E71</f>
        <v>0.34001683169913011</v>
      </c>
      <c r="L66" s="9">
        <f>F66/F71</f>
        <v>0.48367480075330133</v>
      </c>
      <c r="M66" s="9">
        <f>G66/G71</f>
        <v>0.18098109186863717</v>
      </c>
    </row>
    <row r="67" spans="1:39">
      <c r="A67" s="4" t="str">
        <f t="shared" ref="A67:A71" si="11">A66</f>
        <v>DE</v>
      </c>
      <c r="B67" s="12">
        <v>403</v>
      </c>
      <c r="C67" t="s">
        <v>155</v>
      </c>
      <c r="D67" s="2">
        <v>66.603956134549193</v>
      </c>
      <c r="E67" s="2">
        <v>64.013099827778177</v>
      </c>
      <c r="F67" s="2">
        <v>7.514065833150993E-2</v>
      </c>
      <c r="G67" s="2">
        <v>2.5157156484395067</v>
      </c>
      <c r="I67" t="str">
        <f t="shared" si="10"/>
        <v>Urban, SFH</v>
      </c>
      <c r="J67" s="9">
        <f>D67/D71</f>
        <v>0.11307627093573927</v>
      </c>
      <c r="K67" s="9">
        <f>E67/E71</f>
        <v>0.1134123121022593</v>
      </c>
      <c r="L67" s="9">
        <f>F67/F71</f>
        <v>9.3462839598740147E-2</v>
      </c>
      <c r="M67" s="9">
        <f>G67/G71</f>
        <v>0.10576509978723971</v>
      </c>
    </row>
    <row r="68" spans="1:39">
      <c r="A68" s="4" t="str">
        <f t="shared" si="11"/>
        <v>DE</v>
      </c>
      <c r="B68" s="12">
        <v>404</v>
      </c>
      <c r="C68" t="s">
        <v>156</v>
      </c>
      <c r="D68" s="2">
        <v>108.75053470012676</v>
      </c>
      <c r="E68" s="2">
        <v>105.37867814893349</v>
      </c>
      <c r="F68" s="2">
        <v>0.19515923836803384</v>
      </c>
      <c r="G68" s="2">
        <v>3.1766973128252456</v>
      </c>
      <c r="I68" t="str">
        <f t="shared" si="10"/>
        <v>Urban, MFH</v>
      </c>
      <c r="J68" s="9">
        <f>D68/D71</f>
        <v>0.18463024780864665</v>
      </c>
      <c r="K68" s="9">
        <f>E68/E71</f>
        <v>0.1866999031027114</v>
      </c>
      <c r="L68" s="9">
        <f>F68/F71</f>
        <v>0.24274656353596136</v>
      </c>
      <c r="M68" s="9">
        <f>G68/G71</f>
        <v>0.13355392867760249</v>
      </c>
    </row>
    <row r="69" spans="1:39">
      <c r="A69" s="4" t="str">
        <f t="shared" si="11"/>
        <v>DE</v>
      </c>
      <c r="B69" s="12">
        <v>406</v>
      </c>
      <c r="C69" t="s">
        <v>157</v>
      </c>
      <c r="D69" s="2">
        <v>325.80530209101357</v>
      </c>
      <c r="E69" s="2">
        <v>308.49996911489512</v>
      </c>
      <c r="F69" s="2">
        <v>0.33996566147549001</v>
      </c>
      <c r="G69" s="2">
        <v>16.965367314642918</v>
      </c>
      <c r="I69" t="str">
        <f t="shared" si="10"/>
        <v>Non-Urban, SFH</v>
      </c>
      <c r="J69" s="9">
        <f>D69/D71</f>
        <v>0.5531330381804983</v>
      </c>
      <c r="K69" s="9">
        <f>E69/E71</f>
        <v>0.54657085619861046</v>
      </c>
      <c r="L69" s="9">
        <f>F69/F71</f>
        <v>0.42286235964795843</v>
      </c>
      <c r="M69" s="9">
        <f>G69/G71</f>
        <v>0.71325380834412311</v>
      </c>
    </row>
    <row r="70" spans="1:39">
      <c r="A70" s="4" t="str">
        <f t="shared" si="11"/>
        <v>DE</v>
      </c>
      <c r="B70" s="12">
        <v>407</v>
      </c>
      <c r="C70" t="s">
        <v>158</v>
      </c>
      <c r="D70" s="2">
        <v>87.858182140006747</v>
      </c>
      <c r="E70" s="2">
        <v>86.536388101159062</v>
      </c>
      <c r="F70" s="2">
        <v>0.1936973714139662</v>
      </c>
      <c r="G70" s="2">
        <v>1.1280966674337221</v>
      </c>
      <c r="I70" t="str">
        <f t="shared" si="10"/>
        <v>Non-Urban, MFH</v>
      </c>
      <c r="J70" s="9">
        <f>D70/D71</f>
        <v>0.14916044307511575</v>
      </c>
      <c r="K70" s="9">
        <f>E70/E71</f>
        <v>0.15331692859641871</v>
      </c>
      <c r="L70" s="9">
        <f>F70/F71</f>
        <v>0.24092823721733997</v>
      </c>
      <c r="M70" s="9">
        <f>G70/G71</f>
        <v>4.742716319103471E-2</v>
      </c>
    </row>
    <row r="71" spans="1:39">
      <c r="A71" s="4" t="str">
        <f t="shared" si="11"/>
        <v>DE</v>
      </c>
      <c r="B71" s="4"/>
      <c r="C71" t="s">
        <v>5</v>
      </c>
      <c r="D71" s="2">
        <f>SUM(D67:D70)</f>
        <v>589.01797506569631</v>
      </c>
      <c r="E71" s="2">
        <f>SUM(E67:E70)</f>
        <v>564.42813519276592</v>
      </c>
      <c r="F71" s="2">
        <f>SUM(F67:F70)</f>
        <v>0.80396292958900006</v>
      </c>
      <c r="G71" s="2">
        <f>SUM(G67:G70)</f>
        <v>23.785876943341393</v>
      </c>
      <c r="I71" t="str">
        <f t="shared" si="10"/>
        <v>TOTAL</v>
      </c>
      <c r="J71" s="9">
        <f>SUM(J67:J70)</f>
        <v>1</v>
      </c>
      <c r="K71" s="9">
        <f>SUM(K67:K70)</f>
        <v>0.99999999999999978</v>
      </c>
      <c r="L71" s="9">
        <f>SUM(L67:L70)</f>
        <v>1</v>
      </c>
      <c r="M71" s="9">
        <f>SUM(M67:M70)</f>
        <v>1</v>
      </c>
    </row>
    <row r="73" spans="1:39" ht="15.75">
      <c r="A73" s="4">
        <f>A62+1</f>
        <v>6</v>
      </c>
      <c r="C73" s="8" t="s">
        <v>93</v>
      </c>
      <c r="F73" s="4" t="s">
        <v>6</v>
      </c>
      <c r="G73" s="4"/>
      <c r="I73" s="8" t="str">
        <f>C73</f>
        <v>Final Energy in Estonia</v>
      </c>
      <c r="L73" s="4" t="s">
        <v>7</v>
      </c>
      <c r="M73" s="4"/>
    </row>
    <row r="74" spans="1:39">
      <c r="A74" s="5" t="s">
        <v>94</v>
      </c>
    </row>
    <row r="75" spans="1:39" ht="30">
      <c r="B75" s="1"/>
      <c r="C75" s="1"/>
      <c r="D75" s="1" t="str">
        <f>A74&amp;" H&amp;C&amp;Oth"</f>
        <v>EE H&amp;C&amp;Oth</v>
      </c>
      <c r="E75" s="1" t="str">
        <f>A74&amp;" Heating"</f>
        <v>EE Heating</v>
      </c>
      <c r="F75" s="1" t="str">
        <f>A74&amp;" Cooling"</f>
        <v>EE Cooling</v>
      </c>
      <c r="G75" s="1" t="s">
        <v>60</v>
      </c>
      <c r="H75" s="1"/>
      <c r="I75" s="1"/>
      <c r="J75" s="1" t="str">
        <f>D75</f>
        <v>EE H&amp;C&amp;Oth</v>
      </c>
      <c r="K75" s="1" t="str">
        <f>E75</f>
        <v>EE Heating</v>
      </c>
      <c r="L75" s="1" t="str">
        <f>F75</f>
        <v>EE Cooling</v>
      </c>
      <c r="M75" s="1" t="s">
        <v>60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>
      <c r="A76" s="4" t="str">
        <f>A74</f>
        <v>EE</v>
      </c>
      <c r="B76" s="12">
        <v>401</v>
      </c>
      <c r="C76" t="s">
        <v>153</v>
      </c>
      <c r="D76" s="2">
        <v>7.0624237432490116</v>
      </c>
      <c r="E76" s="2">
        <v>6.479562792508899</v>
      </c>
      <c r="F76" s="2">
        <v>4.4619506241211759E-3</v>
      </c>
      <c r="G76" s="2">
        <v>0.5783990001159921</v>
      </c>
      <c r="I76" t="str">
        <f t="shared" ref="I76:I82" si="12">C76</f>
        <v>SFH</v>
      </c>
      <c r="J76" s="9">
        <f>D76/D82</f>
        <v>0.64387717420326951</v>
      </c>
      <c r="K76" s="9">
        <f>E76/E82</f>
        <v>0.63768213163355036</v>
      </c>
      <c r="L76" s="9">
        <f>F76/F82</f>
        <v>0.67614870150739814</v>
      </c>
      <c r="M76" s="9">
        <f>G76/G82</f>
        <v>0.7222112468098465</v>
      </c>
    </row>
    <row r="77" spans="1:39">
      <c r="A77" s="4" t="str">
        <f>A76</f>
        <v>EE</v>
      </c>
      <c r="B77" s="12">
        <v>402</v>
      </c>
      <c r="C77" t="s">
        <v>154</v>
      </c>
      <c r="D77" s="2">
        <v>3.9061647177226333</v>
      </c>
      <c r="E77" s="2">
        <v>3.6815542767591429</v>
      </c>
      <c r="F77" s="2">
        <v>2.1371164363845289E-3</v>
      </c>
      <c r="G77" s="2">
        <v>0.22247332452710603</v>
      </c>
      <c r="I77" t="str">
        <f t="shared" si="12"/>
        <v>MFH</v>
      </c>
      <c r="J77" s="9">
        <f>D77/D82</f>
        <v>0.35612282579673049</v>
      </c>
      <c r="K77" s="9">
        <f>E77/E82</f>
        <v>0.36231786836644969</v>
      </c>
      <c r="L77" s="9">
        <f>F77/F82</f>
        <v>0.32385129849260169</v>
      </c>
      <c r="M77" s="9">
        <f>G77/G82</f>
        <v>0.27778875319015339</v>
      </c>
    </row>
    <row r="78" spans="1:39">
      <c r="A78" s="4" t="str">
        <f t="shared" ref="A78:A82" si="13">A77</f>
        <v>EE</v>
      </c>
      <c r="B78" s="12">
        <v>403</v>
      </c>
      <c r="C78" t="s">
        <v>155</v>
      </c>
      <c r="D78" s="2">
        <v>1.1145384025422482</v>
      </c>
      <c r="E78" s="2">
        <v>1.0343878783803597</v>
      </c>
      <c r="F78" s="2">
        <v>7.2425865203126327E-4</v>
      </c>
      <c r="G78" s="2">
        <v>7.9426265509857125E-2</v>
      </c>
      <c r="I78" t="str">
        <f t="shared" si="12"/>
        <v>Urban, SFH</v>
      </c>
      <c r="J78" s="9">
        <f>D78/D82</f>
        <v>0.10161183515162329</v>
      </c>
      <c r="K78" s="9">
        <f>E78/E82</f>
        <v>0.10179863801676209</v>
      </c>
      <c r="L78" s="9">
        <f>F78/F82</f>
        <v>0.10975167328815738</v>
      </c>
      <c r="M78" s="9">
        <f>G78/G82</f>
        <v>9.9174691228408662E-2</v>
      </c>
    </row>
    <row r="79" spans="1:39">
      <c r="A79" s="4" t="str">
        <f t="shared" si="13"/>
        <v>EE</v>
      </c>
      <c r="B79" s="12">
        <v>404</v>
      </c>
      <c r="C79" t="s">
        <v>156</v>
      </c>
      <c r="D79" s="2">
        <v>2.1520893941441503</v>
      </c>
      <c r="E79" s="2">
        <v>2.0300761561022478</v>
      </c>
      <c r="F79" s="2">
        <v>1.1850983618046315E-3</v>
      </c>
      <c r="G79" s="2">
        <v>0.12082813968009812</v>
      </c>
      <c r="I79" t="str">
        <f t="shared" si="12"/>
        <v>Urban, MFH</v>
      </c>
      <c r="J79" s="9">
        <f>D79/D82</f>
        <v>0.19620477163508321</v>
      </c>
      <c r="K79" s="9">
        <f>E79/E82</f>
        <v>0.19978867896740854</v>
      </c>
      <c r="L79" s="9">
        <f>F79/F82</f>
        <v>0.17958574309651187</v>
      </c>
      <c r="M79" s="9">
        <f>G79/G82</f>
        <v>0.15087066435207899</v>
      </c>
    </row>
    <row r="80" spans="1:39">
      <c r="A80" s="4" t="str">
        <f t="shared" si="13"/>
        <v>EE</v>
      </c>
      <c r="B80" s="12">
        <v>406</v>
      </c>
      <c r="C80" t="s">
        <v>157</v>
      </c>
      <c r="D80" s="2">
        <v>5.9478853407067636</v>
      </c>
      <c r="E80" s="2">
        <v>5.4451749141285388</v>
      </c>
      <c r="F80" s="2">
        <v>3.7376919720899129E-3</v>
      </c>
      <c r="G80" s="2">
        <v>0.498972734606135</v>
      </c>
      <c r="I80" t="str">
        <f t="shared" si="12"/>
        <v>Non-Urban, SFH</v>
      </c>
      <c r="J80" s="9">
        <f>D80/D82</f>
        <v>0.5422653390516462</v>
      </c>
      <c r="K80" s="9">
        <f>E80/E82</f>
        <v>0.53588349361678833</v>
      </c>
      <c r="L80" s="9">
        <f>F80/F82</f>
        <v>0.56639702821924087</v>
      </c>
      <c r="M80" s="9">
        <f>G80/G82</f>
        <v>0.62303655558143789</v>
      </c>
    </row>
    <row r="81" spans="1:39">
      <c r="A81" s="4" t="str">
        <f t="shared" si="13"/>
        <v>EE</v>
      </c>
      <c r="B81" s="12">
        <v>407</v>
      </c>
      <c r="C81" t="s">
        <v>158</v>
      </c>
      <c r="D81" s="2">
        <v>1.7540753235784834</v>
      </c>
      <c r="E81" s="2">
        <v>1.6514781206568956</v>
      </c>
      <c r="F81" s="2">
        <v>9.5201807457989728E-4</v>
      </c>
      <c r="G81" s="2">
        <v>0.10164518484700795</v>
      </c>
      <c r="I81" t="str">
        <f t="shared" si="12"/>
        <v>Non-Urban, MFH</v>
      </c>
      <c r="J81" s="9">
        <f>D81/D82</f>
        <v>0.15991805416164731</v>
      </c>
      <c r="K81" s="9">
        <f>E81/E82</f>
        <v>0.16252918939904118</v>
      </c>
      <c r="L81" s="9">
        <f>F81/F82</f>
        <v>0.14426555539608979</v>
      </c>
      <c r="M81" s="9">
        <f>G81/G82</f>
        <v>0.12691808883807446</v>
      </c>
    </row>
    <row r="82" spans="1:39">
      <c r="A82" s="4" t="str">
        <f t="shared" si="13"/>
        <v>EE</v>
      </c>
      <c r="B82" s="4"/>
      <c r="C82" t="s">
        <v>5</v>
      </c>
      <c r="D82" s="2">
        <f>SUM(D78:D81)</f>
        <v>10.968588460971645</v>
      </c>
      <c r="E82" s="2">
        <f>SUM(E78:E81)</f>
        <v>10.161117069268041</v>
      </c>
      <c r="F82" s="2">
        <f>SUM(F78:F81)</f>
        <v>6.5990670605057056E-3</v>
      </c>
      <c r="G82" s="2">
        <f>SUM(G78:G81)</f>
        <v>0.80087232464309821</v>
      </c>
      <c r="I82" t="str">
        <f t="shared" si="12"/>
        <v>TOTAL</v>
      </c>
      <c r="J82" s="9">
        <f>SUM(J78:J81)</f>
        <v>1</v>
      </c>
      <c r="K82" s="9">
        <f>SUM(K78:K81)</f>
        <v>1.0000000000000002</v>
      </c>
      <c r="L82" s="9">
        <f>SUM(L78:L81)</f>
        <v>0.99999999999999989</v>
      </c>
      <c r="M82" s="9">
        <f>SUM(M78:M81)</f>
        <v>1</v>
      </c>
    </row>
    <row r="84" spans="1:39" ht="15.75">
      <c r="A84" s="4">
        <f>A73+1</f>
        <v>7</v>
      </c>
      <c r="C84" s="8" t="s">
        <v>95</v>
      </c>
      <c r="F84" s="4" t="s">
        <v>6</v>
      </c>
      <c r="G84" s="4"/>
      <c r="I84" s="8" t="str">
        <f>C84</f>
        <v>Final Energy in Ireland</v>
      </c>
      <c r="L84" s="4" t="s">
        <v>7</v>
      </c>
      <c r="M84" s="4"/>
    </row>
    <row r="85" spans="1:39">
      <c r="A85" s="5" t="s">
        <v>96</v>
      </c>
    </row>
    <row r="86" spans="1:39" ht="30">
      <c r="B86" s="1"/>
      <c r="C86" s="1"/>
      <c r="D86" s="1" t="str">
        <f>A85&amp;" H&amp;C&amp;Oth"</f>
        <v>IE H&amp;C&amp;Oth</v>
      </c>
      <c r="E86" s="1" t="str">
        <f>A85&amp;" Heating"</f>
        <v>IE Heating</v>
      </c>
      <c r="F86" s="1" t="str">
        <f>A85&amp;" Cooling"</f>
        <v>IE Cooling</v>
      </c>
      <c r="G86" s="1" t="s">
        <v>60</v>
      </c>
      <c r="H86" s="1"/>
      <c r="I86" s="1"/>
      <c r="J86" s="1" t="str">
        <f>D86</f>
        <v>IE H&amp;C&amp;Oth</v>
      </c>
      <c r="K86" s="1" t="str">
        <f>E86</f>
        <v>IE Heating</v>
      </c>
      <c r="L86" s="1" t="str">
        <f>F86</f>
        <v>IE Cooling</v>
      </c>
      <c r="M86" s="1" t="s">
        <v>60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>
      <c r="A87" s="4" t="str">
        <f>A85</f>
        <v>IE</v>
      </c>
      <c r="B87" s="12">
        <v>401</v>
      </c>
      <c r="C87" t="s">
        <v>153</v>
      </c>
      <c r="D87" s="2">
        <v>26.579373965776647</v>
      </c>
      <c r="E87" s="2">
        <v>25.138384623085866</v>
      </c>
      <c r="F87" s="2">
        <v>4.9495672880540053E-3</v>
      </c>
      <c r="G87" s="2">
        <v>1.4360397754027252</v>
      </c>
      <c r="I87" t="str">
        <f t="shared" ref="I87:I93" si="14">C87</f>
        <v>SFH</v>
      </c>
      <c r="J87" s="9">
        <f>D87/D93</f>
        <v>0.94652898664872753</v>
      </c>
      <c r="K87" s="9">
        <f>E87/E93</f>
        <v>0.94561642868022511</v>
      </c>
      <c r="L87" s="9">
        <f>F87/F93</f>
        <v>0.87024798700348449</v>
      </c>
      <c r="M87" s="9">
        <f>G87/G93</f>
        <v>0.96308978595088834</v>
      </c>
    </row>
    <row r="88" spans="1:39">
      <c r="A88" s="4" t="str">
        <f>A87</f>
        <v>IE</v>
      </c>
      <c r="B88" s="12">
        <v>402</v>
      </c>
      <c r="C88" t="s">
        <v>154</v>
      </c>
      <c r="D88" s="2">
        <v>1.5015135090838423</v>
      </c>
      <c r="E88" s="2">
        <v>1.4457396165605649</v>
      </c>
      <c r="F88" s="2">
        <v>7.3796932446583137E-4</v>
      </c>
      <c r="G88" s="2">
        <v>5.5035923198811482E-2</v>
      </c>
      <c r="I88" t="str">
        <f t="shared" si="14"/>
        <v>MFH</v>
      </c>
      <c r="J88" s="9">
        <f>D88/D93</f>
        <v>5.3471013351272363E-2</v>
      </c>
      <c r="K88" s="9">
        <f>E88/E93</f>
        <v>5.4383571319774761E-2</v>
      </c>
      <c r="L88" s="9">
        <f>F88/F93</f>
        <v>0.12975201299651545</v>
      </c>
      <c r="M88" s="9">
        <f>G88/G93</f>
        <v>3.6910214049111705E-2</v>
      </c>
    </row>
    <row r="89" spans="1:39">
      <c r="A89" s="4" t="str">
        <f t="shared" ref="A89:A93" si="15">A88</f>
        <v>IE</v>
      </c>
      <c r="B89" s="12">
        <v>403</v>
      </c>
      <c r="C89" t="s">
        <v>155</v>
      </c>
      <c r="D89" s="2">
        <v>8.9249573252534944</v>
      </c>
      <c r="E89" s="2">
        <v>8.4378756846563885</v>
      </c>
      <c r="F89" s="2">
        <v>1.6585209715222979E-3</v>
      </c>
      <c r="G89" s="2">
        <v>0.48542311962558338</v>
      </c>
      <c r="I89" t="str">
        <f t="shared" si="14"/>
        <v>Urban, SFH</v>
      </c>
      <c r="J89" s="9">
        <f>D89/D93</f>
        <v>0.31783031548570506</v>
      </c>
      <c r="K89" s="9">
        <f>E89/E93</f>
        <v>0.31740280810426319</v>
      </c>
      <c r="L89" s="9">
        <f>F89/F93</f>
        <v>0.29160620572910878</v>
      </c>
      <c r="M89" s="9">
        <f>G89/G93</f>
        <v>0.32555229763375282</v>
      </c>
    </row>
    <row r="90" spans="1:39">
      <c r="A90" s="4" t="str">
        <f t="shared" si="15"/>
        <v>IE</v>
      </c>
      <c r="B90" s="12">
        <v>404</v>
      </c>
      <c r="C90" t="s">
        <v>156</v>
      </c>
      <c r="D90" s="2">
        <v>0.9817227746148679</v>
      </c>
      <c r="E90" s="2">
        <v>0.94647594156872661</v>
      </c>
      <c r="F90" s="2">
        <v>4.8674572464767603E-4</v>
      </c>
      <c r="G90" s="2">
        <v>3.476008732149357E-2</v>
      </c>
      <c r="I90" t="str">
        <f t="shared" si="14"/>
        <v>Urban, MFH</v>
      </c>
      <c r="J90" s="9">
        <f>D90/D93</f>
        <v>3.496053233694122E-2</v>
      </c>
      <c r="K90" s="9">
        <f>E90/E93</f>
        <v>3.5603051394004263E-2</v>
      </c>
      <c r="L90" s="9">
        <f>F90/F93</f>
        <v>8.5581114955148502E-2</v>
      </c>
      <c r="M90" s="9">
        <f>G90/G93</f>
        <v>2.3312087611711916E-2</v>
      </c>
    </row>
    <row r="91" spans="1:39">
      <c r="A91" s="4" t="str">
        <f t="shared" si="15"/>
        <v>IE</v>
      </c>
      <c r="B91" s="12">
        <v>406</v>
      </c>
      <c r="C91" t="s">
        <v>157</v>
      </c>
      <c r="D91" s="2">
        <v>17.654416640523156</v>
      </c>
      <c r="E91" s="2">
        <v>16.700508938429483</v>
      </c>
      <c r="F91" s="2">
        <v>3.2910463165317073E-3</v>
      </c>
      <c r="G91" s="2">
        <v>0.95061665577714183</v>
      </c>
      <c r="I91" t="str">
        <f t="shared" si="14"/>
        <v>Non-Urban, SFH</v>
      </c>
      <c r="J91" s="9">
        <f>D91/D93</f>
        <v>0.62869867116302258</v>
      </c>
      <c r="K91" s="9">
        <f>E91/E93</f>
        <v>0.62821362057596208</v>
      </c>
      <c r="L91" s="9">
        <f>F91/F93</f>
        <v>0.57864178127437571</v>
      </c>
      <c r="M91" s="9">
        <f>G91/G93</f>
        <v>0.63753748831713553</v>
      </c>
    </row>
    <row r="92" spans="1:39">
      <c r="A92" s="4" t="str">
        <f t="shared" si="15"/>
        <v>IE</v>
      </c>
      <c r="B92" s="12">
        <v>407</v>
      </c>
      <c r="C92" t="s">
        <v>158</v>
      </c>
      <c r="D92" s="2">
        <v>0.51979073446897461</v>
      </c>
      <c r="E92" s="2">
        <v>0.49926367499183855</v>
      </c>
      <c r="F92" s="2">
        <v>2.5122359981815539E-4</v>
      </c>
      <c r="G92" s="2">
        <v>2.0275835877317901E-2</v>
      </c>
      <c r="I92" t="str">
        <f t="shared" si="14"/>
        <v>Non-Urban, MFH</v>
      </c>
      <c r="J92" s="9">
        <f>D92/D93</f>
        <v>1.8510481014331153E-2</v>
      </c>
      <c r="K92" s="9">
        <f>E92/E93</f>
        <v>1.8780519925770504E-2</v>
      </c>
      <c r="L92" s="9">
        <f>F92/F93</f>
        <v>4.4170898041366972E-2</v>
      </c>
      <c r="M92" s="9">
        <f>G92/G93</f>
        <v>1.359812643739978E-2</v>
      </c>
    </row>
    <row r="93" spans="1:39">
      <c r="A93" s="4" t="str">
        <f t="shared" si="15"/>
        <v>IE</v>
      </c>
      <c r="B93" s="4"/>
      <c r="C93" t="s">
        <v>5</v>
      </c>
      <c r="D93" s="2">
        <f>SUM(D89:D92)</f>
        <v>28.080887474860493</v>
      </c>
      <c r="E93" s="2">
        <f>SUM(E89:E92)</f>
        <v>26.584124239646435</v>
      </c>
      <c r="F93" s="2">
        <f>SUM(F89:F92)</f>
        <v>5.6875366125198369E-3</v>
      </c>
      <c r="G93" s="2">
        <f>SUM(G89:G92)</f>
        <v>1.4910756986015365</v>
      </c>
      <c r="I93" t="str">
        <f t="shared" si="14"/>
        <v>TOTAL</v>
      </c>
      <c r="J93" s="9">
        <f>SUM(J89:J92)</f>
        <v>1</v>
      </c>
      <c r="K93" s="9">
        <f>SUM(K89:K92)</f>
        <v>1</v>
      </c>
      <c r="L93" s="9">
        <f>SUM(L89:L92)</f>
        <v>1</v>
      </c>
      <c r="M93" s="9">
        <f>SUM(M89:M92)</f>
        <v>1.0000000000000002</v>
      </c>
    </row>
    <row r="95" spans="1:39" ht="15.75">
      <c r="A95" s="4">
        <f>A84+1</f>
        <v>8</v>
      </c>
      <c r="C95" s="8" t="s">
        <v>97</v>
      </c>
      <c r="F95" s="4" t="s">
        <v>6</v>
      </c>
      <c r="G95" s="4"/>
      <c r="I95" s="8" t="str">
        <f>C95</f>
        <v>Final Energy in Greece</v>
      </c>
      <c r="L95" s="4" t="s">
        <v>7</v>
      </c>
      <c r="M95" s="4"/>
    </row>
    <row r="96" spans="1:39">
      <c r="A96" s="5" t="s">
        <v>98</v>
      </c>
    </row>
    <row r="97" spans="1:39" ht="30">
      <c r="B97" s="1"/>
      <c r="C97" s="1"/>
      <c r="D97" s="1" t="str">
        <f>A96&amp;" H&amp;C&amp;Oth"</f>
        <v>EL H&amp;C&amp;Oth</v>
      </c>
      <c r="E97" s="1" t="str">
        <f>A96&amp;" Heating"</f>
        <v>EL Heating</v>
      </c>
      <c r="F97" s="1" t="str">
        <f>A96&amp;" Cooling"</f>
        <v>EL Cooling</v>
      </c>
      <c r="G97" s="1" t="s">
        <v>60</v>
      </c>
      <c r="H97" s="1"/>
      <c r="I97" s="1"/>
      <c r="J97" s="1" t="str">
        <f>D97</f>
        <v>EL H&amp;C&amp;Oth</v>
      </c>
      <c r="K97" s="1" t="str">
        <f>E97</f>
        <v>EL Heating</v>
      </c>
      <c r="L97" s="1" t="str">
        <f>F97</f>
        <v>EL Cooling</v>
      </c>
      <c r="M97" s="1" t="s">
        <v>60</v>
      </c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>
      <c r="A98" s="4" t="str">
        <f>A96</f>
        <v>EL</v>
      </c>
      <c r="B98" s="12">
        <v>401</v>
      </c>
      <c r="C98" t="s">
        <v>153</v>
      </c>
      <c r="D98" s="2">
        <v>29.129917541002797</v>
      </c>
      <c r="E98" s="2">
        <v>23.423773032489379</v>
      </c>
      <c r="F98" s="2">
        <v>0.33338040236168537</v>
      </c>
      <c r="G98" s="2">
        <v>5.3727641061517293</v>
      </c>
      <c r="I98" t="str">
        <f t="shared" ref="I98:I104" si="16">C98</f>
        <v>SFH</v>
      </c>
      <c r="J98" s="9">
        <f>D98/D104</f>
        <v>0.49842194412015689</v>
      </c>
      <c r="K98" s="9">
        <f>E98/E104</f>
        <v>0.51308185432153397</v>
      </c>
      <c r="L98" s="9">
        <f>F98/F104</f>
        <v>0.35699720663747969</v>
      </c>
      <c r="M98" s="9">
        <f>G98/G104</f>
        <v>0.45311661646607493</v>
      </c>
    </row>
    <row r="99" spans="1:39">
      <c r="A99" s="4" t="str">
        <f>A98</f>
        <v>EL</v>
      </c>
      <c r="B99" s="12">
        <v>402</v>
      </c>
      <c r="C99" t="s">
        <v>154</v>
      </c>
      <c r="D99" s="2">
        <v>29.314374257635016</v>
      </c>
      <c r="E99" s="2">
        <v>22.229318838131256</v>
      </c>
      <c r="F99" s="2">
        <v>0.60046556663555528</v>
      </c>
      <c r="G99" s="2">
        <v>6.4845898528682042</v>
      </c>
      <c r="I99" t="str">
        <f t="shared" si="16"/>
        <v>MFH</v>
      </c>
      <c r="J99" s="9">
        <f>D99/D104</f>
        <v>0.50157805587984317</v>
      </c>
      <c r="K99" s="9">
        <f>E99/E104</f>
        <v>0.4869181456784662</v>
      </c>
      <c r="L99" s="9">
        <f>F99/F104</f>
        <v>0.64300279336252031</v>
      </c>
      <c r="M99" s="9">
        <f>G99/G104</f>
        <v>0.54688338353392529</v>
      </c>
    </row>
    <row r="100" spans="1:39">
      <c r="A100" s="4" t="str">
        <f t="shared" ref="A100:A104" si="17">A99</f>
        <v>EL</v>
      </c>
      <c r="B100" s="12">
        <v>403</v>
      </c>
      <c r="C100" t="s">
        <v>155</v>
      </c>
      <c r="D100" s="2">
        <v>5.9335328639995017</v>
      </c>
      <c r="E100" s="2">
        <v>4.7337897363108468</v>
      </c>
      <c r="F100" s="2">
        <v>6.7006979134730818E-2</v>
      </c>
      <c r="G100" s="2">
        <v>1.1327361485539242</v>
      </c>
      <c r="I100" t="str">
        <f t="shared" si="16"/>
        <v>Urban, SFH</v>
      </c>
      <c r="J100" s="9">
        <f>D100/D104</f>
        <v>0.10152459173331617</v>
      </c>
      <c r="K100" s="9">
        <f>E100/E104</f>
        <v>0.10369045211058765</v>
      </c>
      <c r="L100" s="9">
        <f>F100/F104</f>
        <v>7.1753780986689469E-2</v>
      </c>
      <c r="M100" s="9">
        <f>G100/G104</f>
        <v>9.5530263536768911E-2</v>
      </c>
    </row>
    <row r="101" spans="1:39">
      <c r="A101" s="4" t="str">
        <f t="shared" si="17"/>
        <v>EL</v>
      </c>
      <c r="B101" s="12">
        <v>404</v>
      </c>
      <c r="C101" t="s">
        <v>156</v>
      </c>
      <c r="D101" s="2">
        <v>19.536790839179847</v>
      </c>
      <c r="E101" s="2">
        <v>14.800165237341968</v>
      </c>
      <c r="F101" s="2">
        <v>0.39930457278779807</v>
      </c>
      <c r="G101" s="2">
        <v>4.3373210290500817</v>
      </c>
      <c r="I101" t="str">
        <f t="shared" si="16"/>
        <v>Urban, MFH</v>
      </c>
      <c r="J101" s="9">
        <f>D101/D104</f>
        <v>0.3342805642421216</v>
      </c>
      <c r="K101" s="9">
        <f>E101/E104</f>
        <v>0.32418757702731621</v>
      </c>
      <c r="L101" s="9">
        <f>F101/F104</f>
        <v>0.4275914723030495</v>
      </c>
      <c r="M101" s="9">
        <f>G101/G104</f>
        <v>0.36579164660515728</v>
      </c>
    </row>
    <row r="102" spans="1:39">
      <c r="A102" s="4" t="str">
        <f t="shared" si="17"/>
        <v>EL</v>
      </c>
      <c r="B102" s="12">
        <v>406</v>
      </c>
      <c r="C102" t="s">
        <v>157</v>
      </c>
      <c r="D102" s="2">
        <v>23.196384677003284</v>
      </c>
      <c r="E102" s="2">
        <v>18.689983296178525</v>
      </c>
      <c r="F102" s="2">
        <v>0.26637342322695456</v>
      </c>
      <c r="G102" s="2">
        <v>4.2400279575978033</v>
      </c>
      <c r="I102" t="str">
        <f t="shared" si="16"/>
        <v>Non-Urban, SFH</v>
      </c>
      <c r="J102" s="9">
        <f>D102/D104</f>
        <v>0.39689735238684054</v>
      </c>
      <c r="K102" s="9">
        <f>E102/E104</f>
        <v>0.40939140221094616</v>
      </c>
      <c r="L102" s="9">
        <f>F102/F104</f>
        <v>0.28524342565079019</v>
      </c>
      <c r="M102" s="9">
        <f>G102/G104</f>
        <v>0.35758635292930585</v>
      </c>
    </row>
    <row r="103" spans="1:39">
      <c r="A103" s="4" t="str">
        <f t="shared" si="17"/>
        <v>EL</v>
      </c>
      <c r="B103" s="12">
        <v>407</v>
      </c>
      <c r="C103" t="s">
        <v>158</v>
      </c>
      <c r="D103" s="2">
        <v>9.7775834184551691</v>
      </c>
      <c r="E103" s="2">
        <v>7.4291536007892889</v>
      </c>
      <c r="F103" s="2">
        <v>0.20116099384775721</v>
      </c>
      <c r="G103" s="2">
        <v>2.147268823818123</v>
      </c>
      <c r="I103" t="str">
        <f t="shared" si="16"/>
        <v>Non-Urban, MFH</v>
      </c>
      <c r="J103" s="9">
        <f>D103/D104</f>
        <v>0.16729749163772159</v>
      </c>
      <c r="K103" s="9">
        <f>E103/E104</f>
        <v>0.16273056865115001</v>
      </c>
      <c r="L103" s="9">
        <f>F103/F104</f>
        <v>0.21541132105947078</v>
      </c>
      <c r="M103" s="9">
        <f>G103/G104</f>
        <v>0.18109173692876798</v>
      </c>
    </row>
    <row r="104" spans="1:39">
      <c r="A104" s="4" t="str">
        <f t="shared" si="17"/>
        <v>EL</v>
      </c>
      <c r="B104" s="4"/>
      <c r="C104" t="s">
        <v>5</v>
      </c>
      <c r="D104" s="2">
        <f>SUM(D100:D103)</f>
        <v>58.444291798637806</v>
      </c>
      <c r="E104" s="2">
        <f>SUM(E100:E103)</f>
        <v>45.653091870620628</v>
      </c>
      <c r="F104" s="2">
        <f>SUM(F100:F103)</f>
        <v>0.93384596899724071</v>
      </c>
      <c r="G104" s="2">
        <f>SUM(G100:G103)</f>
        <v>11.857353959019932</v>
      </c>
      <c r="I104" t="str">
        <f t="shared" si="16"/>
        <v>TOTAL</v>
      </c>
      <c r="J104" s="9">
        <f>SUM(J100:J103)</f>
        <v>0.99999999999999989</v>
      </c>
      <c r="K104" s="9">
        <f>SUM(K100:K103)</f>
        <v>1</v>
      </c>
      <c r="L104" s="9">
        <f>SUM(L100:L103)</f>
        <v>1</v>
      </c>
      <c r="M104" s="9">
        <f>SUM(M100:M103)</f>
        <v>1</v>
      </c>
    </row>
    <row r="106" spans="1:39" ht="15.75">
      <c r="A106" s="4">
        <f>A95+1</f>
        <v>9</v>
      </c>
      <c r="C106" s="8" t="s">
        <v>99</v>
      </c>
      <c r="F106" s="4" t="s">
        <v>6</v>
      </c>
      <c r="G106" s="4"/>
      <c r="I106" s="8" t="str">
        <f>C106</f>
        <v>Final Energy in Spain</v>
      </c>
      <c r="L106" s="4" t="s">
        <v>7</v>
      </c>
      <c r="M106" s="4"/>
    </row>
    <row r="107" spans="1:39">
      <c r="A107" s="5" t="s">
        <v>100</v>
      </c>
    </row>
    <row r="108" spans="1:39" ht="30">
      <c r="B108" s="1"/>
      <c r="C108" s="1"/>
      <c r="D108" s="1" t="str">
        <f>A107&amp;" H&amp;C&amp;Oth"</f>
        <v>ES H&amp;C&amp;Oth</v>
      </c>
      <c r="E108" s="1" t="str">
        <f>A107&amp;" Heating"</f>
        <v>ES Heating</v>
      </c>
      <c r="F108" s="1" t="str">
        <f>A107&amp;" Cooling"</f>
        <v>ES Cooling</v>
      </c>
      <c r="G108" s="1" t="s">
        <v>60</v>
      </c>
      <c r="H108" s="1"/>
      <c r="I108" s="1"/>
      <c r="J108" s="1" t="str">
        <f>D108</f>
        <v>ES H&amp;C&amp;Oth</v>
      </c>
      <c r="K108" s="1" t="str">
        <f>E108</f>
        <v>ES Heating</v>
      </c>
      <c r="L108" s="1" t="str">
        <f>F108</f>
        <v>ES Cooling</v>
      </c>
      <c r="M108" s="1" t="s">
        <v>60</v>
      </c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</row>
    <row r="109" spans="1:39">
      <c r="A109" s="4" t="str">
        <f>A107</f>
        <v>ES</v>
      </c>
      <c r="B109" s="12">
        <v>401</v>
      </c>
      <c r="C109" t="s">
        <v>153</v>
      </c>
      <c r="D109" s="2">
        <v>62.624455020714407</v>
      </c>
      <c r="E109" s="2">
        <v>57.429976395231876</v>
      </c>
      <c r="F109" s="2">
        <v>0.62573691200417447</v>
      </c>
      <c r="G109" s="2">
        <v>4.568741713478361</v>
      </c>
      <c r="I109" t="str">
        <f t="shared" ref="I109:I115" si="18">C109</f>
        <v>SFH</v>
      </c>
      <c r="J109" s="9">
        <f>D109/D115</f>
        <v>0.49472611893713381</v>
      </c>
      <c r="K109" s="9">
        <f>E109/E115</f>
        <v>0.51986800576721337</v>
      </c>
      <c r="L109" s="9">
        <f>F109/F115</f>
        <v>0.35699720663747975</v>
      </c>
      <c r="M109" s="9">
        <f>G109/G115</f>
        <v>0.31813518736688184</v>
      </c>
    </row>
    <row r="110" spans="1:39">
      <c r="A110" s="4" t="str">
        <f>A109</f>
        <v>ES</v>
      </c>
      <c r="B110" s="12">
        <v>402</v>
      </c>
      <c r="C110" t="s">
        <v>154</v>
      </c>
      <c r="D110" s="2">
        <v>63.959633879334675</v>
      </c>
      <c r="E110" s="2">
        <v>53.040327139754055</v>
      </c>
      <c r="F110" s="2">
        <v>1.1270412620827508</v>
      </c>
      <c r="G110" s="2">
        <v>9.792265477497871</v>
      </c>
      <c r="I110" t="str">
        <f t="shared" si="18"/>
        <v>MFH</v>
      </c>
      <c r="J110" s="9">
        <f>D110/D115</f>
        <v>0.50527388106286608</v>
      </c>
      <c r="K110" s="9">
        <f>E110/E115</f>
        <v>0.48013199423278663</v>
      </c>
      <c r="L110" s="9">
        <f>F110/F115</f>
        <v>0.64300279336252031</v>
      </c>
      <c r="M110" s="9">
        <f>G110/G115</f>
        <v>0.68186481263311816</v>
      </c>
    </row>
    <row r="111" spans="1:39">
      <c r="A111" s="4" t="str">
        <f t="shared" ref="A111:A115" si="19">A110</f>
        <v>ES</v>
      </c>
      <c r="B111" s="12">
        <v>403</v>
      </c>
      <c r="C111" t="s">
        <v>155</v>
      </c>
      <c r="D111" s="2">
        <v>13.733157609342733</v>
      </c>
      <c r="E111" s="2">
        <v>12.508592982287869</v>
      </c>
      <c r="F111" s="2">
        <v>0.1330589985296233</v>
      </c>
      <c r="G111" s="2">
        <v>1.0915056285252409</v>
      </c>
      <c r="I111" t="str">
        <f t="shared" si="18"/>
        <v>Urban, SFH</v>
      </c>
      <c r="J111" s="9">
        <f>D111/D115</f>
        <v>0.10849039345052636</v>
      </c>
      <c r="K111" s="9">
        <f>E111/E115</f>
        <v>0.11323036673223587</v>
      </c>
      <c r="L111" s="9">
        <f>F111/F115</f>
        <v>7.5913199112567525E-2</v>
      </c>
      <c r="M111" s="9">
        <f>G111/G115</f>
        <v>7.6004810387609201E-2</v>
      </c>
    </row>
    <row r="112" spans="1:39">
      <c r="A112" s="4" t="str">
        <f t="shared" si="19"/>
        <v>ES</v>
      </c>
      <c r="B112" s="12">
        <v>404</v>
      </c>
      <c r="C112" t="s">
        <v>156</v>
      </c>
      <c r="D112" s="2">
        <v>41.024377769038779</v>
      </c>
      <c r="E112" s="2">
        <v>34.178156129586938</v>
      </c>
      <c r="F112" s="2">
        <v>0.74558114260858899</v>
      </c>
      <c r="G112" s="2">
        <v>6.1006404968432522</v>
      </c>
      <c r="I112" t="str">
        <f t="shared" si="18"/>
        <v>Urban, MFH</v>
      </c>
      <c r="J112" s="9">
        <f>D112/D115</f>
        <v>0.32408794916896438</v>
      </c>
      <c r="K112" s="9">
        <f>E112/E115</f>
        <v>0.30938772716201257</v>
      </c>
      <c r="L112" s="9">
        <f>F112/F115</f>
        <v>0.42537107868597496</v>
      </c>
      <c r="M112" s="9">
        <f>G112/G115</f>
        <v>0.42480589388442069</v>
      </c>
    </row>
    <row r="113" spans="1:39">
      <c r="A113" s="4" t="str">
        <f t="shared" si="19"/>
        <v>ES</v>
      </c>
      <c r="B113" s="12">
        <v>406</v>
      </c>
      <c r="C113" t="s">
        <v>157</v>
      </c>
      <c r="D113" s="2">
        <v>48.891297411371667</v>
      </c>
      <c r="E113" s="2">
        <v>44.921383412943996</v>
      </c>
      <c r="F113" s="2">
        <v>0.49267791347455109</v>
      </c>
      <c r="G113" s="2">
        <v>3.4772360849531196</v>
      </c>
      <c r="I113" t="str">
        <f t="shared" si="18"/>
        <v>Non-Urban, SFH</v>
      </c>
      <c r="J113" s="9">
        <f>D113/D115</f>
        <v>0.3862357254866074</v>
      </c>
      <c r="K113" s="9">
        <f>E113/E115</f>
        <v>0.40663763903497741</v>
      </c>
      <c r="L113" s="9">
        <f>F113/F115</f>
        <v>0.28108400752491214</v>
      </c>
      <c r="M113" s="9">
        <f>G113/G115</f>
        <v>0.24213037697927259</v>
      </c>
    </row>
    <row r="114" spans="1:39">
      <c r="A114" s="4" t="str">
        <f t="shared" si="19"/>
        <v>ES</v>
      </c>
      <c r="B114" s="12">
        <v>407</v>
      </c>
      <c r="C114" t="s">
        <v>158</v>
      </c>
      <c r="D114" s="2">
        <v>22.935256110295906</v>
      </c>
      <c r="E114" s="2">
        <v>18.862171010167124</v>
      </c>
      <c r="F114" s="2">
        <v>0.38146011947416186</v>
      </c>
      <c r="G114" s="2">
        <v>3.6916249806546197</v>
      </c>
      <c r="I114" t="str">
        <f t="shared" si="18"/>
        <v>Non-Urban, MFH</v>
      </c>
      <c r="J114" s="9">
        <f>D114/D115</f>
        <v>0.18118593189390181</v>
      </c>
      <c r="K114" s="9">
        <f>E114/E115</f>
        <v>0.17074426707077417</v>
      </c>
      <c r="L114" s="9">
        <f>F114/F115</f>
        <v>0.21763171467654535</v>
      </c>
      <c r="M114" s="9">
        <f>G114/G115</f>
        <v>0.25705891874869746</v>
      </c>
    </row>
    <row r="115" spans="1:39">
      <c r="A115" s="4" t="str">
        <f t="shared" si="19"/>
        <v>ES</v>
      </c>
      <c r="B115" s="4"/>
      <c r="C115" t="s">
        <v>5</v>
      </c>
      <c r="D115" s="2">
        <f>SUM(D111:D114)</f>
        <v>126.5840889000491</v>
      </c>
      <c r="E115" s="2">
        <f>SUM(E111:E114)</f>
        <v>110.47030353498593</v>
      </c>
      <c r="F115" s="2">
        <f>SUM(F111:F114)</f>
        <v>1.7527781740869253</v>
      </c>
      <c r="G115" s="2">
        <f>SUM(G111:G114)</f>
        <v>14.361007190976233</v>
      </c>
      <c r="I115" t="str">
        <f t="shared" si="18"/>
        <v>TOTAL</v>
      </c>
      <c r="J115" s="9">
        <f>SUM(J111:J114)</f>
        <v>1</v>
      </c>
      <c r="K115" s="9">
        <f>SUM(K111:K114)</f>
        <v>1</v>
      </c>
      <c r="L115" s="9">
        <f>SUM(L111:L114)</f>
        <v>1</v>
      </c>
      <c r="M115" s="9">
        <f>SUM(M111:M114)</f>
        <v>0.99999999999999989</v>
      </c>
    </row>
    <row r="117" spans="1:39" ht="15.75">
      <c r="A117" s="4">
        <f>A106+1</f>
        <v>10</v>
      </c>
      <c r="C117" s="8" t="s">
        <v>101</v>
      </c>
      <c r="F117" s="4" t="s">
        <v>6</v>
      </c>
      <c r="G117" s="4"/>
      <c r="I117" s="8" t="str">
        <f>C117</f>
        <v>Final Energy in France</v>
      </c>
      <c r="L117" s="4" t="s">
        <v>7</v>
      </c>
      <c r="M117" s="4"/>
    </row>
    <row r="118" spans="1:39">
      <c r="A118" s="5" t="s">
        <v>102</v>
      </c>
    </row>
    <row r="119" spans="1:39" ht="30">
      <c r="B119" s="1"/>
      <c r="C119" s="1"/>
      <c r="D119" s="1" t="str">
        <f>A118&amp;" H&amp;C&amp;Oth"</f>
        <v>FR H&amp;C&amp;Oth</v>
      </c>
      <c r="E119" s="1" t="str">
        <f>A118&amp;" Heating"</f>
        <v>FR Heating</v>
      </c>
      <c r="F119" s="1" t="str">
        <f>A118&amp;" Cooling"</f>
        <v>FR Cooling</v>
      </c>
      <c r="G119" s="1" t="s">
        <v>60</v>
      </c>
      <c r="H119" s="1"/>
      <c r="I119" s="1"/>
      <c r="J119" s="1" t="str">
        <f>D119</f>
        <v>FR H&amp;C&amp;Oth</v>
      </c>
      <c r="K119" s="1" t="str">
        <f>E119</f>
        <v>FR Heating</v>
      </c>
      <c r="L119" s="1" t="str">
        <f>F119</f>
        <v>FR Cooling</v>
      </c>
      <c r="M119" s="1" t="s">
        <v>60</v>
      </c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</row>
    <row r="120" spans="1:39">
      <c r="A120" s="4" t="str">
        <f>A118</f>
        <v>FR</v>
      </c>
      <c r="B120" s="12">
        <v>401</v>
      </c>
      <c r="C120" t="s">
        <v>153</v>
      </c>
      <c r="D120" s="2">
        <v>325.87652444210039</v>
      </c>
      <c r="E120" s="2">
        <v>300.50597265674304</v>
      </c>
      <c r="F120" s="2">
        <v>0.30306960485423917</v>
      </c>
      <c r="G120" s="2">
        <v>25.067482180503134</v>
      </c>
      <c r="I120" t="str">
        <f t="shared" ref="I120:I126" si="20">C120</f>
        <v>SFH</v>
      </c>
      <c r="J120" s="9">
        <f>D120/D126</f>
        <v>0.770027330088495</v>
      </c>
      <c r="K120" s="9">
        <f>E120/E126</f>
        <v>0.775391446072348</v>
      </c>
      <c r="L120" s="9">
        <f>F120/F126</f>
        <v>0.50227661031397186</v>
      </c>
      <c r="M120" s="9">
        <f>G120/G126</f>
        <v>0.71531532317450208</v>
      </c>
    </row>
    <row r="121" spans="1:39">
      <c r="A121" s="4" t="str">
        <f>A120</f>
        <v>FR</v>
      </c>
      <c r="B121" s="12">
        <v>402</v>
      </c>
      <c r="C121" t="s">
        <v>154</v>
      </c>
      <c r="D121" s="2">
        <v>97.324720122361072</v>
      </c>
      <c r="E121" s="2">
        <v>87.047919224473731</v>
      </c>
      <c r="F121" s="2">
        <v>0.30032222871091752</v>
      </c>
      <c r="G121" s="2">
        <v>9.9764786691764318</v>
      </c>
      <c r="I121" t="str">
        <f t="shared" si="20"/>
        <v>MFH</v>
      </c>
      <c r="J121" s="9">
        <f>D121/D126</f>
        <v>0.22997266991150522</v>
      </c>
      <c r="K121" s="9">
        <f>E121/E126</f>
        <v>0.22460855392765214</v>
      </c>
      <c r="L121" s="9">
        <f>F121/F126</f>
        <v>0.49772338968602814</v>
      </c>
      <c r="M121" s="9">
        <f>G121/G126</f>
        <v>0.28468467682549803</v>
      </c>
    </row>
    <row r="122" spans="1:39">
      <c r="A122" s="4" t="str">
        <f t="shared" ref="A122:A126" si="21">A121</f>
        <v>FR</v>
      </c>
      <c r="B122" s="12">
        <v>403</v>
      </c>
      <c r="C122" t="s">
        <v>155</v>
      </c>
      <c r="D122" s="2">
        <v>96.075845787725626</v>
      </c>
      <c r="E122" s="2">
        <v>89.153816039968149</v>
      </c>
      <c r="F122" s="2">
        <v>9.1193099664224661E-2</v>
      </c>
      <c r="G122" s="2">
        <v>6.8308366480932596</v>
      </c>
      <c r="I122" t="str">
        <f t="shared" si="20"/>
        <v>Urban, SFH</v>
      </c>
      <c r="J122" s="9">
        <f>D122/D126</f>
        <v>0.22702165227940746</v>
      </c>
      <c r="K122" s="9">
        <f>E122/E126</f>
        <v>0.23004237064220565</v>
      </c>
      <c r="L122" s="9">
        <f>F122/F126</f>
        <v>0.15113412975016219</v>
      </c>
      <c r="M122" s="9">
        <f>G122/G126</f>
        <v>0.19492193469208602</v>
      </c>
    </row>
    <row r="123" spans="1:39">
      <c r="A123" s="4" t="str">
        <f t="shared" si="21"/>
        <v>FR</v>
      </c>
      <c r="B123" s="12">
        <v>404</v>
      </c>
      <c r="C123" t="s">
        <v>156</v>
      </c>
      <c r="D123" s="2">
        <v>80.905895763906244</v>
      </c>
      <c r="E123" s="2">
        <v>70.860251255035749</v>
      </c>
      <c r="F123" s="2">
        <v>0.23318070325892989</v>
      </c>
      <c r="G123" s="2">
        <v>9.8124638056115714</v>
      </c>
      <c r="I123" t="str">
        <f t="shared" si="20"/>
        <v>Urban, MFH</v>
      </c>
      <c r="J123" s="9">
        <f>D123/D126</f>
        <v>0.19117594005936997</v>
      </c>
      <c r="K123" s="9">
        <f>E123/E126</f>
        <v>0.18283973594246358</v>
      </c>
      <c r="L123" s="9">
        <f>F123/F126</f>
        <v>0.38644988262631186</v>
      </c>
      <c r="M123" s="9">
        <f>G123/G126</f>
        <v>0.28000441638723311</v>
      </c>
    </row>
    <row r="124" spans="1:39">
      <c r="A124" s="4" t="str">
        <f t="shared" si="21"/>
        <v>FR</v>
      </c>
      <c r="B124" s="12">
        <v>406</v>
      </c>
      <c r="C124" t="s">
        <v>157</v>
      </c>
      <c r="D124" s="2">
        <v>229.80067865437474</v>
      </c>
      <c r="E124" s="2">
        <v>211.35215661677483</v>
      </c>
      <c r="F124" s="2">
        <v>0.2118765051900145</v>
      </c>
      <c r="G124" s="2">
        <v>18.236645532409874</v>
      </c>
      <c r="I124" t="str">
        <f t="shared" si="20"/>
        <v>Non-Urban, SFH</v>
      </c>
      <c r="J124" s="9">
        <f>D124/D126</f>
        <v>0.54300567780908748</v>
      </c>
      <c r="K124" s="9">
        <f>E124/E126</f>
        <v>0.54534907543014222</v>
      </c>
      <c r="L124" s="9">
        <f>F124/F126</f>
        <v>0.35114248056380964</v>
      </c>
      <c r="M124" s="9">
        <f>G124/G126</f>
        <v>0.52039338848241601</v>
      </c>
    </row>
    <row r="125" spans="1:39">
      <c r="A125" s="4" t="str">
        <f t="shared" si="21"/>
        <v>FR</v>
      </c>
      <c r="B125" s="12">
        <v>407</v>
      </c>
      <c r="C125" t="s">
        <v>158</v>
      </c>
      <c r="D125" s="2">
        <v>16.418824358454824</v>
      </c>
      <c r="E125" s="2">
        <v>16.187667969437975</v>
      </c>
      <c r="F125" s="2">
        <v>6.7141525451987621E-2</v>
      </c>
      <c r="G125" s="2">
        <v>0.16401486356486125</v>
      </c>
      <c r="I125" t="str">
        <f t="shared" si="20"/>
        <v>Non-Urban, MFH</v>
      </c>
      <c r="J125" s="9">
        <f>D125/D126</f>
        <v>3.8796729852135239E-2</v>
      </c>
      <c r="K125" s="9">
        <f>E125/E126</f>
        <v>4.1768817985188528E-2</v>
      </c>
      <c r="L125" s="9">
        <f>F125/F126</f>
        <v>0.1112735070597163</v>
      </c>
      <c r="M125" s="9">
        <f>G125/G126</f>
        <v>4.6802604382649568E-3</v>
      </c>
    </row>
    <row r="126" spans="1:39">
      <c r="A126" s="4" t="str">
        <f t="shared" si="21"/>
        <v>FR</v>
      </c>
      <c r="B126" s="4"/>
      <c r="C126" t="s">
        <v>5</v>
      </c>
      <c r="D126" s="2">
        <f>SUM(D122:D125)</f>
        <v>423.20124456446138</v>
      </c>
      <c r="E126" s="2">
        <f>SUM(E122:E125)</f>
        <v>387.55389188121671</v>
      </c>
      <c r="F126" s="2">
        <f>SUM(F122:F125)</f>
        <v>0.60339183356515669</v>
      </c>
      <c r="G126" s="2">
        <f>SUM(G122:G125)</f>
        <v>35.043960849679564</v>
      </c>
      <c r="I126" t="str">
        <f t="shared" si="20"/>
        <v>TOTAL</v>
      </c>
      <c r="J126" s="9">
        <f>SUM(J122:J125)</f>
        <v>1.0000000000000002</v>
      </c>
      <c r="K126" s="9">
        <f>SUM(K122:K125)</f>
        <v>1</v>
      </c>
      <c r="L126" s="9">
        <f>SUM(L122:L125)</f>
        <v>0.99999999999999989</v>
      </c>
      <c r="M126" s="9">
        <f>SUM(M122:M125)</f>
        <v>1</v>
      </c>
    </row>
    <row r="128" spans="1:39" ht="15.75">
      <c r="A128" s="4">
        <f>A117+1</f>
        <v>11</v>
      </c>
      <c r="C128" s="8" t="s">
        <v>103</v>
      </c>
      <c r="F128" s="4" t="s">
        <v>6</v>
      </c>
      <c r="G128" s="4"/>
      <c r="I128" s="8" t="str">
        <f>C128</f>
        <v>Final Energy in Croatia</v>
      </c>
      <c r="L128" s="4" t="s">
        <v>7</v>
      </c>
      <c r="M128" s="4"/>
    </row>
    <row r="129" spans="1:39">
      <c r="A129" s="5" t="s">
        <v>104</v>
      </c>
    </row>
    <row r="130" spans="1:39" ht="30">
      <c r="B130" s="1"/>
      <c r="C130" s="1"/>
      <c r="D130" s="1" t="str">
        <f>A129&amp;" H&amp;C&amp;Oth"</f>
        <v>HR H&amp;C&amp;Oth</v>
      </c>
      <c r="E130" s="1" t="str">
        <f>A129&amp;" Heating"</f>
        <v>HR Heating</v>
      </c>
      <c r="F130" s="1" t="str">
        <f>A129&amp;" Cooling"</f>
        <v>HR Cooling</v>
      </c>
      <c r="G130" s="1" t="s">
        <v>60</v>
      </c>
      <c r="H130" s="1"/>
      <c r="I130" s="1"/>
      <c r="J130" s="1" t="str">
        <f>D130</f>
        <v>HR H&amp;C&amp;Oth</v>
      </c>
      <c r="K130" s="1" t="str">
        <f>E130</f>
        <v>HR Heating</v>
      </c>
      <c r="L130" s="1" t="str">
        <f>F130</f>
        <v>HR Cooling</v>
      </c>
      <c r="M130" s="1" t="s">
        <v>60</v>
      </c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</row>
    <row r="131" spans="1:39">
      <c r="A131" s="4" t="str">
        <f>A129</f>
        <v>HR</v>
      </c>
      <c r="B131" s="12">
        <v>401</v>
      </c>
      <c r="C131" t="s">
        <v>153</v>
      </c>
      <c r="D131" s="2">
        <v>13.275770617931185</v>
      </c>
      <c r="E131" s="2">
        <v>11.690513375892007</v>
      </c>
      <c r="F131" s="2">
        <v>0.51136162027126819</v>
      </c>
      <c r="G131" s="2">
        <v>1.0738956217679105</v>
      </c>
      <c r="I131" t="str">
        <f t="shared" ref="I131:I137" si="22">C131</f>
        <v>SFH</v>
      </c>
      <c r="J131" s="9">
        <f>D131/D137</f>
        <v>0.77146883458156601</v>
      </c>
      <c r="K131" s="9">
        <f>E131/E137</f>
        <v>0.78797389396888817</v>
      </c>
      <c r="L131" s="9">
        <f>F131/F137</f>
        <v>0.71700000000000008</v>
      </c>
      <c r="M131" s="9">
        <f>G131/G137</f>
        <v>0.64728786163597729</v>
      </c>
    </row>
    <row r="132" spans="1:39">
      <c r="A132" s="4" t="str">
        <f>A131</f>
        <v>HR</v>
      </c>
      <c r="B132" s="12">
        <v>402</v>
      </c>
      <c r="C132" t="s">
        <v>154</v>
      </c>
      <c r="D132" s="2">
        <v>3.9326635051812224</v>
      </c>
      <c r="E132" s="2">
        <v>3.1456550116276758</v>
      </c>
      <c r="F132" s="2">
        <v>0.20183450284068183</v>
      </c>
      <c r="G132" s="2">
        <v>0.5851739907128648</v>
      </c>
      <c r="I132" t="str">
        <f t="shared" si="22"/>
        <v>MFH</v>
      </c>
      <c r="J132" s="9">
        <f>D132/D137</f>
        <v>0.22853116541843374</v>
      </c>
      <c r="K132" s="9">
        <f>E132/E137</f>
        <v>0.21202610603111169</v>
      </c>
      <c r="L132" s="9">
        <f>F132/F137</f>
        <v>0.28299999999999997</v>
      </c>
      <c r="M132" s="9">
        <f>G132/G137</f>
        <v>0.35271213836402271</v>
      </c>
    </row>
    <row r="133" spans="1:39">
      <c r="A133" s="4" t="str">
        <f t="shared" ref="A133:A137" si="23">A132</f>
        <v>HR</v>
      </c>
      <c r="B133" s="12">
        <v>403</v>
      </c>
      <c r="C133" t="s">
        <v>155</v>
      </c>
      <c r="D133" s="2">
        <v>2.5283657375852142</v>
      </c>
      <c r="E133" s="2">
        <v>2.191525544799898</v>
      </c>
      <c r="F133" s="2">
        <v>9.3554927200669089E-2</v>
      </c>
      <c r="G133" s="2">
        <v>0.24328526558464708</v>
      </c>
      <c r="I133" t="str">
        <f t="shared" si="22"/>
        <v>Urban, SFH</v>
      </c>
      <c r="J133" s="9">
        <f>D133/D137</f>
        <v>0.14692596197287938</v>
      </c>
      <c r="K133" s="9">
        <f>E133/E137</f>
        <v>0.14771506278153521</v>
      </c>
      <c r="L133" s="9">
        <f>F133/F137</f>
        <v>0.13117699910152739</v>
      </c>
      <c r="M133" s="9">
        <f>G133/G137</f>
        <v>0.14663957663649041</v>
      </c>
    </row>
    <row r="134" spans="1:39">
      <c r="A134" s="4" t="str">
        <f t="shared" si="23"/>
        <v>HR</v>
      </c>
      <c r="B134" s="12">
        <v>404</v>
      </c>
      <c r="C134" t="s">
        <v>156</v>
      </c>
      <c r="D134" s="2">
        <v>2.3385752833061595</v>
      </c>
      <c r="E134" s="2">
        <v>1.9722773836585303</v>
      </c>
      <c r="F134" s="2">
        <v>0.13852366641724012</v>
      </c>
      <c r="G134" s="2">
        <v>0.22777423323038914</v>
      </c>
      <c r="I134" t="str">
        <f t="shared" si="22"/>
        <v>Urban, MFH</v>
      </c>
      <c r="J134" s="9">
        <f>D134/D137</f>
        <v>0.13589704133307814</v>
      </c>
      <c r="K134" s="9">
        <f>E134/E137</f>
        <v>0.13293711234213459</v>
      </c>
      <c r="L134" s="9">
        <f>F134/F137</f>
        <v>0.19422941590429277</v>
      </c>
      <c r="M134" s="9">
        <f>G134/G137</f>
        <v>0.13729034123517136</v>
      </c>
    </row>
    <row r="135" spans="1:39">
      <c r="A135" s="4" t="str">
        <f t="shared" si="23"/>
        <v>HR</v>
      </c>
      <c r="B135" s="12">
        <v>406</v>
      </c>
      <c r="C135" t="s">
        <v>157</v>
      </c>
      <c r="D135" s="2">
        <v>10.745469062297527</v>
      </c>
      <c r="E135" s="2">
        <v>9.4989878310921103</v>
      </c>
      <c r="F135" s="2">
        <v>0.41587087502215236</v>
      </c>
      <c r="G135" s="2">
        <v>0.8306103561832634</v>
      </c>
      <c r="I135" t="str">
        <f t="shared" si="22"/>
        <v>Non-Urban, SFH</v>
      </c>
      <c r="J135" s="9">
        <f>D135/D137</f>
        <v>0.62443038020905317</v>
      </c>
      <c r="K135" s="9">
        <f>E135/E137</f>
        <v>0.64025883118735305</v>
      </c>
      <c r="L135" s="9">
        <f>F135/F137</f>
        <v>0.58310871518418694</v>
      </c>
      <c r="M135" s="9">
        <f>G135/G137</f>
        <v>0.50064828499948688</v>
      </c>
    </row>
    <row r="136" spans="1:39">
      <c r="A136" s="4" t="str">
        <f t="shared" si="23"/>
        <v>HR</v>
      </c>
      <c r="B136" s="12">
        <v>407</v>
      </c>
      <c r="C136" t="s">
        <v>158</v>
      </c>
      <c r="D136" s="2">
        <v>1.5960240399235095</v>
      </c>
      <c r="E136" s="2">
        <v>1.1733776279691455</v>
      </c>
      <c r="F136" s="2">
        <v>6.5246654471888474E-2</v>
      </c>
      <c r="G136" s="2">
        <v>0.35739975748247566</v>
      </c>
      <c r="I136" t="str">
        <f t="shared" si="22"/>
        <v>Non-Urban, MFH</v>
      </c>
      <c r="J136" s="9">
        <f>D136/D137</f>
        <v>9.2746616484989275E-2</v>
      </c>
      <c r="K136" s="9">
        <f>E136/E137</f>
        <v>7.9088993688977066E-2</v>
      </c>
      <c r="L136" s="9">
        <f>F136/F137</f>
        <v>9.1484869809992986E-2</v>
      </c>
      <c r="M136" s="9">
        <f>G136/G137</f>
        <v>0.21542179712885137</v>
      </c>
    </row>
    <row r="137" spans="1:39">
      <c r="A137" s="4" t="str">
        <f t="shared" si="23"/>
        <v>HR</v>
      </c>
      <c r="B137" s="4"/>
      <c r="C137" t="s">
        <v>5</v>
      </c>
      <c r="D137" s="2">
        <f>SUM(D133:D136)</f>
        <v>17.208434123112411</v>
      </c>
      <c r="E137" s="2">
        <f>SUM(E133:E136)</f>
        <v>14.836168387519685</v>
      </c>
      <c r="F137" s="2">
        <f>SUM(F133:F136)</f>
        <v>0.71319612311195002</v>
      </c>
      <c r="G137" s="2">
        <f>SUM(G133:G136)</f>
        <v>1.6590696124807753</v>
      </c>
      <c r="I137" t="str">
        <f t="shared" si="22"/>
        <v>TOTAL</v>
      </c>
      <c r="J137" s="9">
        <f>SUM(J133:J136)</f>
        <v>1</v>
      </c>
      <c r="K137" s="9">
        <f>SUM(K133:K136)</f>
        <v>0.99999999999999989</v>
      </c>
      <c r="L137" s="9">
        <f>SUM(L133:L136)</f>
        <v>1</v>
      </c>
      <c r="M137" s="9">
        <f>SUM(M133:M136)</f>
        <v>1</v>
      </c>
    </row>
    <row r="139" spans="1:39" ht="15.75">
      <c r="A139" s="4">
        <f>A128+1</f>
        <v>12</v>
      </c>
      <c r="C139" s="8" t="s">
        <v>105</v>
      </c>
      <c r="F139" s="4" t="s">
        <v>6</v>
      </c>
      <c r="G139" s="4"/>
      <c r="I139" s="8" t="str">
        <f>C139</f>
        <v>Final Energy in Italy</v>
      </c>
      <c r="L139" s="4" t="s">
        <v>7</v>
      </c>
      <c r="M139" s="4"/>
    </row>
    <row r="140" spans="1:39">
      <c r="A140" s="5" t="s">
        <v>106</v>
      </c>
    </row>
    <row r="141" spans="1:39" ht="30">
      <c r="B141" s="1"/>
      <c r="C141" s="1"/>
      <c r="D141" s="1" t="str">
        <f>A140&amp;" H&amp;C&amp;Oth"</f>
        <v>IT H&amp;C&amp;Oth</v>
      </c>
      <c r="E141" s="1" t="str">
        <f>A140&amp;" Heating"</f>
        <v>IT Heating</v>
      </c>
      <c r="F141" s="1" t="str">
        <f>A140&amp;" Cooling"</f>
        <v>IT Cooling</v>
      </c>
      <c r="G141" s="1" t="s">
        <v>60</v>
      </c>
      <c r="H141" s="1"/>
      <c r="I141" s="1"/>
      <c r="J141" s="1" t="str">
        <f>D141</f>
        <v>IT H&amp;C&amp;Oth</v>
      </c>
      <c r="K141" s="1" t="str">
        <f>E141</f>
        <v>IT Heating</v>
      </c>
      <c r="L141" s="1" t="str">
        <f>F141</f>
        <v>IT Cooling</v>
      </c>
      <c r="M141" s="1" t="s">
        <v>60</v>
      </c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</row>
    <row r="142" spans="1:39">
      <c r="A142" s="4" t="str">
        <f>A140</f>
        <v>IT</v>
      </c>
      <c r="B142" s="12">
        <v>401</v>
      </c>
      <c r="C142" t="s">
        <v>153</v>
      </c>
      <c r="D142" s="2">
        <v>121.95351772835603</v>
      </c>
      <c r="E142" s="2">
        <v>115.43515695968073</v>
      </c>
      <c r="F142" s="2">
        <v>2.6678849785732539</v>
      </c>
      <c r="G142" s="2">
        <v>3.8504757901020472</v>
      </c>
      <c r="I142" t="str">
        <f t="shared" ref="I142:I148" si="24">C142</f>
        <v>SFH</v>
      </c>
      <c r="J142" s="9">
        <f>D142/D148</f>
        <v>0.31562411771123094</v>
      </c>
      <c r="K142" s="9">
        <f>E142/E148</f>
        <v>0.32357489770677045</v>
      </c>
      <c r="L142" s="9">
        <f>F142/F148</f>
        <v>0.27784787907687464</v>
      </c>
      <c r="M142" s="9">
        <f>G142/G148</f>
        <v>0.1921675046441822</v>
      </c>
    </row>
    <row r="143" spans="1:39">
      <c r="A143" s="4" t="str">
        <f>A142</f>
        <v>IT</v>
      </c>
      <c r="B143" s="12">
        <v>402</v>
      </c>
      <c r="C143" t="s">
        <v>154</v>
      </c>
      <c r="D143" s="2">
        <v>264.43494527222185</v>
      </c>
      <c r="E143" s="2">
        <v>241.31426265781437</v>
      </c>
      <c r="F143" s="2">
        <v>6.9340777480707976</v>
      </c>
      <c r="G143" s="2">
        <v>16.186604866336705</v>
      </c>
      <c r="I143" t="str">
        <f t="shared" si="24"/>
        <v>MFH</v>
      </c>
      <c r="J143" s="9">
        <f>D143/D148</f>
        <v>0.68437588228876878</v>
      </c>
      <c r="K143" s="9">
        <f>E143/E148</f>
        <v>0.67642510229322939</v>
      </c>
      <c r="L143" s="9">
        <f>F143/F148</f>
        <v>0.72215212092312531</v>
      </c>
      <c r="M143" s="9">
        <f>G143/G148</f>
        <v>0.80783249535581769</v>
      </c>
    </row>
    <row r="144" spans="1:39">
      <c r="A144" s="4" t="str">
        <f t="shared" ref="A144:A148" si="25">A143</f>
        <v>IT</v>
      </c>
      <c r="B144" s="12">
        <v>403</v>
      </c>
      <c r="C144" t="s">
        <v>155</v>
      </c>
      <c r="D144" s="2">
        <v>36.72770784457488</v>
      </c>
      <c r="E144" s="2">
        <v>33.754460884709367</v>
      </c>
      <c r="F144" s="2">
        <v>0.70410160259252885</v>
      </c>
      <c r="G144" s="2">
        <v>2.2691453572729792</v>
      </c>
      <c r="I144" t="str">
        <f t="shared" si="24"/>
        <v>Urban, SFH</v>
      </c>
      <c r="J144" s="9">
        <f>D144/D148</f>
        <v>9.5053841823739799E-2</v>
      </c>
      <c r="K144" s="9">
        <f>E144/E148</f>
        <v>9.4616722630973649E-2</v>
      </c>
      <c r="L144" s="9">
        <f>F144/F148</f>
        <v>7.3328924787298869E-2</v>
      </c>
      <c r="M144" s="9">
        <f>G144/G148</f>
        <v>0.11324730364569389</v>
      </c>
    </row>
    <row r="145" spans="1:39">
      <c r="A145" s="4" t="str">
        <f t="shared" si="25"/>
        <v>IT</v>
      </c>
      <c r="B145" s="12">
        <v>404</v>
      </c>
      <c r="C145" t="s">
        <v>156</v>
      </c>
      <c r="D145" s="2">
        <v>147.16787181538118</v>
      </c>
      <c r="E145" s="2">
        <v>136.73194904255968</v>
      </c>
      <c r="F145" s="2">
        <v>4.1251656270323336</v>
      </c>
      <c r="G145" s="2">
        <v>6.310757145789152</v>
      </c>
      <c r="I145" t="str">
        <f t="shared" si="24"/>
        <v>Urban, MFH</v>
      </c>
      <c r="J145" s="9">
        <f>D145/D148</f>
        <v>0.38088060567988807</v>
      </c>
      <c r="K145" s="9">
        <f>E145/E148</f>
        <v>0.38327167900977371</v>
      </c>
      <c r="L145" s="9">
        <f>F145/F148</f>
        <v>0.42961691733978491</v>
      </c>
      <c r="M145" s="9">
        <f>G145/G148</f>
        <v>0.31495392237996711</v>
      </c>
    </row>
    <row r="146" spans="1:39">
      <c r="A146" s="4" t="str">
        <f t="shared" si="25"/>
        <v>IT</v>
      </c>
      <c r="B146" s="12">
        <v>406</v>
      </c>
      <c r="C146" t="s">
        <v>157</v>
      </c>
      <c r="D146" s="2">
        <v>85.225809883781153</v>
      </c>
      <c r="E146" s="2">
        <v>81.680696074971365</v>
      </c>
      <c r="F146" s="2">
        <v>1.9637833759807248</v>
      </c>
      <c r="G146" s="2">
        <v>1.5813304328290676</v>
      </c>
      <c r="I146" t="str">
        <f t="shared" si="24"/>
        <v>Non-Urban, SFH</v>
      </c>
      <c r="J146" s="9">
        <f>D146/D148</f>
        <v>0.22057027588749115</v>
      </c>
      <c r="K146" s="9">
        <f>E146/E148</f>
        <v>0.22895817507579683</v>
      </c>
      <c r="L146" s="9">
        <f>F146/F148</f>
        <v>0.20451895428957573</v>
      </c>
      <c r="M146" s="9">
        <f>G146/G148</f>
        <v>7.892020099848826E-2</v>
      </c>
    </row>
    <row r="147" spans="1:39">
      <c r="A147" s="4" t="str">
        <f t="shared" si="25"/>
        <v>IT</v>
      </c>
      <c r="B147" s="12">
        <v>407</v>
      </c>
      <c r="C147" t="s">
        <v>158</v>
      </c>
      <c r="D147" s="2">
        <v>117.26707345684076</v>
      </c>
      <c r="E147" s="2">
        <v>104.58231361525475</v>
      </c>
      <c r="F147" s="2">
        <v>2.808912121038464</v>
      </c>
      <c r="G147" s="2">
        <v>9.8758477205475543</v>
      </c>
      <c r="I147" t="str">
        <f t="shared" si="24"/>
        <v>Non-Urban, MFH</v>
      </c>
      <c r="J147" s="9">
        <f>D147/D148</f>
        <v>0.30349527660888093</v>
      </c>
      <c r="K147" s="9">
        <f>E147/E148</f>
        <v>0.29315342328345578</v>
      </c>
      <c r="L147" s="9">
        <f>F147/F148</f>
        <v>0.2925352035833404</v>
      </c>
      <c r="M147" s="9">
        <f>G147/G148</f>
        <v>0.49287857297585069</v>
      </c>
    </row>
    <row r="148" spans="1:39">
      <c r="A148" s="4" t="str">
        <f t="shared" si="25"/>
        <v>IT</v>
      </c>
      <c r="B148" s="4"/>
      <c r="C148" t="s">
        <v>5</v>
      </c>
      <c r="D148" s="2">
        <f>SUM(D144:D147)</f>
        <v>386.38846300057799</v>
      </c>
      <c r="E148" s="2">
        <f>SUM(E144:E147)</f>
        <v>356.74941961749516</v>
      </c>
      <c r="F148" s="2">
        <f>SUM(F144:F147)</f>
        <v>9.6019627266440519</v>
      </c>
      <c r="G148" s="2">
        <f>SUM(G144:G147)</f>
        <v>20.037080656438754</v>
      </c>
      <c r="I148" t="str">
        <f t="shared" si="24"/>
        <v>TOTAL</v>
      </c>
      <c r="J148" s="9">
        <f>SUM(J144:J147)</f>
        <v>1</v>
      </c>
      <c r="K148" s="9">
        <f>SUM(K144:K147)</f>
        <v>1</v>
      </c>
      <c r="L148" s="9">
        <f>SUM(L144:L147)</f>
        <v>1</v>
      </c>
      <c r="M148" s="9">
        <f>SUM(M144:M147)</f>
        <v>1</v>
      </c>
    </row>
    <row r="150" spans="1:39" ht="15.75">
      <c r="A150" s="4">
        <f>A139+1</f>
        <v>13</v>
      </c>
      <c r="C150" s="8" t="s">
        <v>107</v>
      </c>
      <c r="F150" s="4" t="s">
        <v>6</v>
      </c>
      <c r="G150" s="4"/>
      <c r="I150" s="8" t="str">
        <f>C150</f>
        <v>Final Energy in Cyprus</v>
      </c>
      <c r="L150" s="4" t="s">
        <v>7</v>
      </c>
      <c r="M150" s="4"/>
    </row>
    <row r="151" spans="1:39">
      <c r="A151" s="5" t="s">
        <v>108</v>
      </c>
    </row>
    <row r="152" spans="1:39" ht="30">
      <c r="B152" s="1"/>
      <c r="C152" s="1"/>
      <c r="D152" s="1" t="str">
        <f>A151&amp;" H&amp;C&amp;Oth"</f>
        <v>CY H&amp;C&amp;Oth</v>
      </c>
      <c r="E152" s="1" t="str">
        <f>A151&amp;" Heating"</f>
        <v>CY Heating</v>
      </c>
      <c r="F152" s="1" t="str">
        <f>A151&amp;" Cooling"</f>
        <v>CY Cooling</v>
      </c>
      <c r="G152" s="1" t="s">
        <v>60</v>
      </c>
      <c r="H152" s="1"/>
      <c r="I152" s="1"/>
      <c r="J152" s="1" t="str">
        <f>D152</f>
        <v>CY H&amp;C&amp;Oth</v>
      </c>
      <c r="K152" s="1" t="str">
        <f>E152</f>
        <v>CY Heating</v>
      </c>
      <c r="L152" s="1" t="str">
        <f>F152</f>
        <v>CY Cooling</v>
      </c>
      <c r="M152" s="1" t="s">
        <v>60</v>
      </c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>
      <c r="A153" s="4" t="str">
        <f>A151</f>
        <v>CY</v>
      </c>
      <c r="B153" s="12">
        <v>401</v>
      </c>
      <c r="C153" t="s">
        <v>153</v>
      </c>
      <c r="D153" s="2">
        <v>1.195483246981814</v>
      </c>
      <c r="E153" s="2">
        <v>0.89801052330492559</v>
      </c>
      <c r="F153" s="2">
        <v>7.8786842782652328E-2</v>
      </c>
      <c r="G153" s="2">
        <v>0.21868588089423605</v>
      </c>
      <c r="I153" t="str">
        <f t="shared" ref="I153:I159" si="26">C153</f>
        <v>SFH</v>
      </c>
      <c r="J153" s="9">
        <f>D153/D159</f>
        <v>0.40669317583127096</v>
      </c>
      <c r="K153" s="9">
        <f>E153/E159</f>
        <v>0.43327642698208468</v>
      </c>
      <c r="L153" s="9">
        <f>F153/F159</f>
        <v>0.35699720663747969</v>
      </c>
      <c r="M153" s="9">
        <f>G153/G159</f>
        <v>0.33840571127800234</v>
      </c>
    </row>
    <row r="154" spans="1:39">
      <c r="A154" s="4" t="str">
        <f>A153</f>
        <v>CY</v>
      </c>
      <c r="B154" s="12">
        <v>402</v>
      </c>
      <c r="C154" t="s">
        <v>154</v>
      </c>
      <c r="D154" s="2">
        <v>1.7440380384154031</v>
      </c>
      <c r="E154" s="2">
        <v>1.1745936327989952</v>
      </c>
      <c r="F154" s="2">
        <v>0.14190632040687953</v>
      </c>
      <c r="G154" s="2">
        <v>0.4275380852095283</v>
      </c>
      <c r="I154" t="str">
        <f t="shared" si="26"/>
        <v>MFH</v>
      </c>
      <c r="J154" s="9">
        <f>D154/D159</f>
        <v>0.59330682416872904</v>
      </c>
      <c r="K154" s="9">
        <f>E154/E159</f>
        <v>0.56672357301791543</v>
      </c>
      <c r="L154" s="9">
        <f>F154/F159</f>
        <v>0.64300279336252031</v>
      </c>
      <c r="M154" s="9">
        <f>G154/G159</f>
        <v>0.66159428872199766</v>
      </c>
    </row>
    <row r="155" spans="1:39">
      <c r="A155" s="4" t="str">
        <f t="shared" ref="A155:A159" si="27">A154</f>
        <v>CY</v>
      </c>
      <c r="B155" s="12">
        <v>403</v>
      </c>
      <c r="C155" t="s">
        <v>155</v>
      </c>
      <c r="D155" s="2">
        <v>0.6668183842910087</v>
      </c>
      <c r="E155" s="2">
        <v>0.48200317973438572</v>
      </c>
      <c r="F155" s="2">
        <v>3.448901953136186E-2</v>
      </c>
      <c r="G155" s="2">
        <v>0.15032618502526102</v>
      </c>
      <c r="I155" t="str">
        <f t="shared" si="26"/>
        <v>Urban, SFH</v>
      </c>
      <c r="J155" s="9">
        <f>D155/D159</f>
        <v>0.22684591113648006</v>
      </c>
      <c r="K155" s="9">
        <f>E155/E159</f>
        <v>0.23255920736956104</v>
      </c>
      <c r="L155" s="9">
        <f>F155/F159</f>
        <v>0.15627588563648706</v>
      </c>
      <c r="M155" s="9">
        <f>G155/G159</f>
        <v>0.23262242335519187</v>
      </c>
    </row>
    <row r="156" spans="1:39">
      <c r="A156" s="4" t="str">
        <f t="shared" si="27"/>
        <v>CY</v>
      </c>
      <c r="B156" s="12">
        <v>404</v>
      </c>
      <c r="C156" t="s">
        <v>156</v>
      </c>
      <c r="D156" s="2">
        <v>0.89943241723202894</v>
      </c>
      <c r="E156" s="2">
        <v>0.6596339064191552</v>
      </c>
      <c r="F156" s="2">
        <v>0.1071657689379754</v>
      </c>
      <c r="G156" s="2">
        <v>0.13263274187489835</v>
      </c>
      <c r="I156" t="str">
        <f t="shared" si="26"/>
        <v>Urban, MFH</v>
      </c>
      <c r="J156" s="9">
        <f>D156/D159</f>
        <v>0.30597921562948943</v>
      </c>
      <c r="K156" s="9">
        <f>E156/E159</f>
        <v>0.31826333285905128</v>
      </c>
      <c r="L156" s="9">
        <f>F156/F159</f>
        <v>0.4855871717509489</v>
      </c>
      <c r="M156" s="9">
        <f>G156/G159</f>
        <v>0.2052426849387407</v>
      </c>
    </row>
    <row r="157" spans="1:39">
      <c r="A157" s="4" t="str">
        <f t="shared" si="27"/>
        <v>CY</v>
      </c>
      <c r="B157" s="12">
        <v>406</v>
      </c>
      <c r="C157" t="s">
        <v>157</v>
      </c>
      <c r="D157" s="2">
        <v>0.52866486269080537</v>
      </c>
      <c r="E157" s="2">
        <v>0.41600734357053987</v>
      </c>
      <c r="F157" s="2">
        <v>4.4297823251290468E-2</v>
      </c>
      <c r="G157" s="2">
        <v>6.8359695868975029E-2</v>
      </c>
      <c r="I157" t="str">
        <f t="shared" si="26"/>
        <v>Non-Urban, SFH</v>
      </c>
      <c r="J157" s="9">
        <f>D157/D159</f>
        <v>0.17984726469479093</v>
      </c>
      <c r="K157" s="9">
        <f>E157/E159</f>
        <v>0.20071721961252365</v>
      </c>
      <c r="L157" s="9">
        <f>F157/F159</f>
        <v>0.2007213210009926</v>
      </c>
      <c r="M157" s="9">
        <f>G157/G159</f>
        <v>0.1057832879228105</v>
      </c>
    </row>
    <row r="158" spans="1:39">
      <c r="A158" s="4" t="str">
        <f t="shared" si="27"/>
        <v>CY</v>
      </c>
      <c r="B158" s="12">
        <v>407</v>
      </c>
      <c r="C158" t="s">
        <v>158</v>
      </c>
      <c r="D158" s="2">
        <v>0.8446056211833739</v>
      </c>
      <c r="E158" s="2">
        <v>0.51495972637983989</v>
      </c>
      <c r="F158" s="2">
        <v>3.4740551468904132E-2</v>
      </c>
      <c r="G158" s="2">
        <v>0.29490534333462998</v>
      </c>
      <c r="I158" t="str">
        <f t="shared" si="26"/>
        <v>Non-Urban, MFH</v>
      </c>
      <c r="J158" s="9">
        <f>D158/D159</f>
        <v>0.28732760853923955</v>
      </c>
      <c r="K158" s="9">
        <f>E158/E159</f>
        <v>0.24846024015886406</v>
      </c>
      <c r="L158" s="9">
        <f>F158/F159</f>
        <v>0.15741562161157144</v>
      </c>
      <c r="M158" s="9">
        <f>G158/G159</f>
        <v>0.45635160378325701</v>
      </c>
    </row>
    <row r="159" spans="1:39">
      <c r="A159" s="4" t="str">
        <f t="shared" si="27"/>
        <v>CY</v>
      </c>
      <c r="B159" s="4"/>
      <c r="C159" t="s">
        <v>5</v>
      </c>
      <c r="D159" s="2">
        <f>SUM(D155:D158)</f>
        <v>2.939521285397217</v>
      </c>
      <c r="E159" s="2">
        <f>SUM(E155:E158)</f>
        <v>2.0726041561039206</v>
      </c>
      <c r="F159" s="2">
        <f>SUM(F155:F158)</f>
        <v>0.22069316318953186</v>
      </c>
      <c r="G159" s="2">
        <f>SUM(G155:G158)</f>
        <v>0.64622396610376431</v>
      </c>
      <c r="I159" t="str">
        <f t="shared" si="26"/>
        <v>TOTAL</v>
      </c>
      <c r="J159" s="9">
        <f>SUM(J155:J158)</f>
        <v>1</v>
      </c>
      <c r="K159" s="9">
        <f>SUM(K155:K158)</f>
        <v>1</v>
      </c>
      <c r="L159" s="9">
        <f>SUM(L155:L158)</f>
        <v>1</v>
      </c>
      <c r="M159" s="9">
        <f>SUM(M155:M158)</f>
        <v>1</v>
      </c>
    </row>
    <row r="161" spans="1:39" ht="15.75">
      <c r="A161" s="4">
        <f>A150+1</f>
        <v>14</v>
      </c>
      <c r="C161" s="8" t="s">
        <v>109</v>
      </c>
      <c r="F161" s="4" t="s">
        <v>6</v>
      </c>
      <c r="G161" s="4"/>
      <c r="I161" s="8" t="str">
        <f>C161</f>
        <v>Final Energy in Latvia</v>
      </c>
      <c r="L161" s="4" t="s">
        <v>7</v>
      </c>
      <c r="M161" s="4"/>
    </row>
    <row r="162" spans="1:39">
      <c r="A162" s="5" t="s">
        <v>110</v>
      </c>
    </row>
    <row r="163" spans="1:39" ht="30">
      <c r="B163" s="1"/>
      <c r="C163" s="1"/>
      <c r="D163" s="1" t="str">
        <f>A162&amp;" H&amp;C&amp;Oth"</f>
        <v>LV H&amp;C&amp;Oth</v>
      </c>
      <c r="E163" s="1" t="str">
        <f>A162&amp;" Heating"</f>
        <v>LV Heating</v>
      </c>
      <c r="F163" s="1" t="str">
        <f>A162&amp;" Cooling"</f>
        <v>LV Cooling</v>
      </c>
      <c r="G163" s="1" t="s">
        <v>60</v>
      </c>
      <c r="H163" s="1"/>
      <c r="I163" s="1"/>
      <c r="J163" s="1" t="str">
        <f>D163</f>
        <v>LV H&amp;C&amp;Oth</v>
      </c>
      <c r="K163" s="1" t="str">
        <f>E163</f>
        <v>LV Heating</v>
      </c>
      <c r="L163" s="1" t="str">
        <f>F163</f>
        <v>LV Cooling</v>
      </c>
      <c r="M163" s="1" t="s">
        <v>60</v>
      </c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</row>
    <row r="164" spans="1:39">
      <c r="A164" s="4" t="str">
        <f>A162</f>
        <v>LV</v>
      </c>
      <c r="B164" s="12">
        <v>401</v>
      </c>
      <c r="C164" t="s">
        <v>153</v>
      </c>
      <c r="D164" s="2">
        <v>10.21432892393954</v>
      </c>
      <c r="E164" s="2">
        <v>9.5199387941559621</v>
      </c>
      <c r="F164" s="2">
        <v>7.2105968885691667E-3</v>
      </c>
      <c r="G164" s="2">
        <v>0.68717953289500933</v>
      </c>
      <c r="I164" t="str">
        <f t="shared" ref="I164:I170" si="28">C164</f>
        <v>SFH</v>
      </c>
      <c r="J164" s="9">
        <f>D164/D170</f>
        <v>0.6747689264540957</v>
      </c>
      <c r="K164" s="9">
        <f>E164/E170</f>
        <v>0.67720147848767653</v>
      </c>
      <c r="L164" s="9">
        <f>F164/F170</f>
        <v>0.67614870150739836</v>
      </c>
      <c r="M164" s="9">
        <f>G164/G170</f>
        <v>0.64276893291297643</v>
      </c>
    </row>
    <row r="165" spans="1:39">
      <c r="A165" s="4" t="str">
        <f>A164</f>
        <v>LV</v>
      </c>
      <c r="B165" s="12">
        <v>402</v>
      </c>
      <c r="C165" t="s">
        <v>154</v>
      </c>
      <c r="D165" s="2">
        <v>4.9231922681161473</v>
      </c>
      <c r="E165" s="2">
        <v>4.5378255441851874</v>
      </c>
      <c r="F165" s="2">
        <v>3.4536207199153918E-3</v>
      </c>
      <c r="G165" s="2">
        <v>0.38191310321104488</v>
      </c>
      <c r="I165" t="str">
        <f t="shared" si="28"/>
        <v>MFH</v>
      </c>
      <c r="J165" s="9">
        <f>D165/D170</f>
        <v>0.32523107354590425</v>
      </c>
      <c r="K165" s="9">
        <f>E165/E170</f>
        <v>0.3227985215123233</v>
      </c>
      <c r="L165" s="9">
        <f>F165/F170</f>
        <v>0.32385129849260169</v>
      </c>
      <c r="M165" s="9">
        <f>G165/G170</f>
        <v>0.35723106708702379</v>
      </c>
    </row>
    <row r="166" spans="1:39">
      <c r="A166" s="4" t="str">
        <f t="shared" ref="A166:A170" si="29">A165</f>
        <v>LV</v>
      </c>
      <c r="B166" s="12">
        <v>403</v>
      </c>
      <c r="C166" t="s">
        <v>155</v>
      </c>
      <c r="D166" s="2">
        <v>2.1747241962368657</v>
      </c>
      <c r="E166" s="2">
        <v>2.0341301487728933</v>
      </c>
      <c r="F166" s="2">
        <v>1.5480377500882957E-3</v>
      </c>
      <c r="G166" s="2">
        <v>0.13904600971388392</v>
      </c>
      <c r="I166" t="str">
        <f t="shared" si="28"/>
        <v>Urban, SFH</v>
      </c>
      <c r="J166" s="9">
        <f>D166/D170</f>
        <v>0.14366448566084791</v>
      </c>
      <c r="K166" s="9">
        <f>E166/E170</f>
        <v>0.14469798325079372</v>
      </c>
      <c r="L166" s="9">
        <f>F166/F170</f>
        <v>0.14516186812023241</v>
      </c>
      <c r="M166" s="9">
        <f>G166/G170</f>
        <v>0.13005983300037488</v>
      </c>
    </row>
    <row r="167" spans="1:39">
      <c r="A167" s="4" t="str">
        <f t="shared" si="29"/>
        <v>LV</v>
      </c>
      <c r="B167" s="12">
        <v>404</v>
      </c>
      <c r="C167" t="s">
        <v>156</v>
      </c>
      <c r="D167" s="2">
        <v>2.6970663919021365</v>
      </c>
      <c r="E167" s="2">
        <v>2.5112612813036623</v>
      </c>
      <c r="F167" s="2">
        <v>2.0163996749816573E-3</v>
      </c>
      <c r="G167" s="2">
        <v>0.18378871092349253</v>
      </c>
      <c r="I167" t="str">
        <f t="shared" si="28"/>
        <v>Urban, MFH</v>
      </c>
      <c r="J167" s="9">
        <f>D167/D170</f>
        <v>0.17817094078240378</v>
      </c>
      <c r="K167" s="9">
        <f>E167/E170</f>
        <v>0.17863873805697877</v>
      </c>
      <c r="L167" s="9">
        <f>F167/F170</f>
        <v>0.18908088234971776</v>
      </c>
      <c r="M167" s="9">
        <f>G167/G170</f>
        <v>0.17191093149131062</v>
      </c>
    </row>
    <row r="168" spans="1:39">
      <c r="A168" s="4" t="str">
        <f t="shared" si="29"/>
        <v>LV</v>
      </c>
      <c r="B168" s="12">
        <v>406</v>
      </c>
      <c r="C168" t="s">
        <v>157</v>
      </c>
      <c r="D168" s="2">
        <v>8.0396047277026756</v>
      </c>
      <c r="E168" s="2">
        <v>7.4858086453830692</v>
      </c>
      <c r="F168" s="2">
        <v>5.6625591384808702E-3</v>
      </c>
      <c r="G168" s="2">
        <v>0.5481335231811254</v>
      </c>
      <c r="I168" t="str">
        <f t="shared" si="28"/>
        <v>Non-Urban, SFH</v>
      </c>
      <c r="J168" s="9">
        <f>D168/D170</f>
        <v>0.53110444079324792</v>
      </c>
      <c r="K168" s="9">
        <f>E168/E170</f>
        <v>0.5325034952368829</v>
      </c>
      <c r="L168" s="9">
        <f>F168/F170</f>
        <v>0.53098683338716579</v>
      </c>
      <c r="M168" s="9">
        <f>G168/G170</f>
        <v>0.5127090999126015</v>
      </c>
    </row>
    <row r="169" spans="1:39">
      <c r="A169" s="4" t="str">
        <f t="shared" si="29"/>
        <v>LV</v>
      </c>
      <c r="B169" s="12">
        <v>407</v>
      </c>
      <c r="C169" t="s">
        <v>158</v>
      </c>
      <c r="D169" s="2">
        <v>2.2261258762140108</v>
      </c>
      <c r="E169" s="2">
        <v>2.026564262881525</v>
      </c>
      <c r="F169" s="2">
        <v>1.4372210449337345E-3</v>
      </c>
      <c r="G169" s="2">
        <v>0.1981243922875523</v>
      </c>
      <c r="I169" t="str">
        <f t="shared" si="28"/>
        <v>Non-Urban, MFH</v>
      </c>
      <c r="J169" s="9">
        <f>D169/D170</f>
        <v>0.14706013276350044</v>
      </c>
      <c r="K169" s="9">
        <f>E169/E170</f>
        <v>0.14415978345534453</v>
      </c>
      <c r="L169" s="9">
        <f>F169/F170</f>
        <v>0.13477041614288396</v>
      </c>
      <c r="M169" s="9">
        <f>G169/G170</f>
        <v>0.18532013559571311</v>
      </c>
    </row>
    <row r="170" spans="1:39">
      <c r="A170" s="4" t="str">
        <f t="shared" si="29"/>
        <v>LV</v>
      </c>
      <c r="B170" s="4"/>
      <c r="C170" t="s">
        <v>5</v>
      </c>
      <c r="D170" s="2">
        <f>SUM(D166:D169)</f>
        <v>15.137521192055688</v>
      </c>
      <c r="E170" s="2">
        <f>SUM(E166:E169)</f>
        <v>14.057764338341151</v>
      </c>
      <c r="F170" s="2">
        <f>SUM(F166:F169)</f>
        <v>1.0664217608484558E-2</v>
      </c>
      <c r="G170" s="2">
        <f>SUM(G166:G169)</f>
        <v>1.069092636106054</v>
      </c>
      <c r="I170" t="str">
        <f t="shared" si="28"/>
        <v>TOTAL</v>
      </c>
      <c r="J170" s="9">
        <f>SUM(J166:J169)</f>
        <v>1</v>
      </c>
      <c r="K170" s="9">
        <f>SUM(K166:K169)</f>
        <v>0.99999999999999989</v>
      </c>
      <c r="L170" s="9">
        <f>SUM(L166:L169)</f>
        <v>1</v>
      </c>
      <c r="M170" s="9">
        <f>SUM(M166:M169)</f>
        <v>1</v>
      </c>
    </row>
    <row r="172" spans="1:39" ht="15.75">
      <c r="A172" s="4">
        <f>A161+1</f>
        <v>15</v>
      </c>
      <c r="C172" s="8" t="s">
        <v>111</v>
      </c>
      <c r="F172" s="4" t="s">
        <v>6</v>
      </c>
      <c r="G172" s="4"/>
      <c r="I172" s="8" t="str">
        <f>C172</f>
        <v>Final Energy in Lithuania</v>
      </c>
      <c r="L172" s="4" t="s">
        <v>7</v>
      </c>
      <c r="M172" s="4"/>
    </row>
    <row r="173" spans="1:39">
      <c r="A173" s="5" t="s">
        <v>112</v>
      </c>
    </row>
    <row r="174" spans="1:39" ht="30">
      <c r="B174" s="1"/>
      <c r="C174" s="1"/>
      <c r="D174" s="1" t="str">
        <f>A173&amp;" H&amp;C&amp;Oth"</f>
        <v>LT H&amp;C&amp;Oth</v>
      </c>
      <c r="E174" s="1" t="str">
        <f>A173&amp;" Heating"</f>
        <v>LT Heating</v>
      </c>
      <c r="F174" s="1" t="str">
        <f>A173&amp;" Cooling"</f>
        <v>LT Cooling</v>
      </c>
      <c r="G174" s="1" t="s">
        <v>60</v>
      </c>
      <c r="H174" s="1"/>
      <c r="I174" s="1"/>
      <c r="J174" s="1" t="str">
        <f>D174</f>
        <v>LT H&amp;C&amp;Oth</v>
      </c>
      <c r="K174" s="1" t="str">
        <f>E174</f>
        <v>LT Heating</v>
      </c>
      <c r="L174" s="1" t="str">
        <f>F174</f>
        <v>LT Cooling</v>
      </c>
      <c r="M174" s="1" t="s">
        <v>60</v>
      </c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</row>
    <row r="175" spans="1:39">
      <c r="A175" s="4" t="str">
        <f>A173</f>
        <v>LT</v>
      </c>
      <c r="B175" s="12">
        <v>401</v>
      </c>
      <c r="C175" t="s">
        <v>153</v>
      </c>
      <c r="D175" s="2">
        <v>7.3492223065369444</v>
      </c>
      <c r="E175" s="2">
        <v>6.8107926082716936</v>
      </c>
      <c r="F175" s="2">
        <v>0</v>
      </c>
      <c r="G175" s="2">
        <v>0.53842969826525067</v>
      </c>
      <c r="I175" t="str">
        <f t="shared" ref="I175:I181" si="30">C175</f>
        <v>SFH</v>
      </c>
      <c r="J175" s="9">
        <f>D175/D181</f>
        <v>0.47353034236406366</v>
      </c>
      <c r="K175" s="9">
        <f>E175/E181</f>
        <v>0.48427870475563628</v>
      </c>
      <c r="L175" s="9" t="str">
        <f>IFERROR(F175/F181,"-")</f>
        <v>-</v>
      </c>
      <c r="M175" s="9">
        <f>G175/G181</f>
        <v>0.36972972324495673</v>
      </c>
    </row>
    <row r="176" spans="1:39">
      <c r="A176" s="4" t="str">
        <f>A175</f>
        <v>LT</v>
      </c>
      <c r="B176" s="12">
        <v>402</v>
      </c>
      <c r="C176" t="s">
        <v>154</v>
      </c>
      <c r="D176" s="2">
        <v>8.1708439892077358</v>
      </c>
      <c r="E176" s="2">
        <v>7.2529945072661928</v>
      </c>
      <c r="F176" s="2">
        <v>0</v>
      </c>
      <c r="G176" s="2">
        <v>0.91784948194154392</v>
      </c>
      <c r="I176" t="str">
        <f t="shared" si="30"/>
        <v>MFH</v>
      </c>
      <c r="J176" s="9">
        <f>D176/D181</f>
        <v>0.52646965763593623</v>
      </c>
      <c r="K176" s="9">
        <f>E176/E181</f>
        <v>0.51572129524436372</v>
      </c>
      <c r="L176" s="9" t="str">
        <f t="shared" ref="L176:L179" si="31">IFERROR(F176/F182,"-")</f>
        <v>-</v>
      </c>
      <c r="M176" s="9">
        <f>G176/G181</f>
        <v>0.63027027675504321</v>
      </c>
    </row>
    <row r="177" spans="1:39">
      <c r="A177" s="4" t="str">
        <f t="shared" ref="A177:A181" si="32">A176</f>
        <v>LT</v>
      </c>
      <c r="B177" s="12">
        <v>403</v>
      </c>
      <c r="C177" t="s">
        <v>155</v>
      </c>
      <c r="D177" s="2">
        <v>1.3247779259760337</v>
      </c>
      <c r="E177" s="2">
        <v>1.1583028054171247</v>
      </c>
      <c r="F177" s="2">
        <v>0</v>
      </c>
      <c r="G177" s="2">
        <v>0.16647512055890898</v>
      </c>
      <c r="I177" t="str">
        <f t="shared" si="30"/>
        <v>Urban, SFH</v>
      </c>
      <c r="J177" s="9">
        <f>D177/D181</f>
        <v>8.5359037824423695E-2</v>
      </c>
      <c r="K177" s="9">
        <f>E177/E181</f>
        <v>8.2360661171940963E-2</v>
      </c>
      <c r="L177" s="9" t="str">
        <f t="shared" si="31"/>
        <v>-</v>
      </c>
      <c r="M177" s="9">
        <f>G177/G181</f>
        <v>0.11431538871225856</v>
      </c>
    </row>
    <row r="178" spans="1:39">
      <c r="A178" s="4" t="str">
        <f t="shared" si="32"/>
        <v>LT</v>
      </c>
      <c r="B178" s="12">
        <v>404</v>
      </c>
      <c r="C178" t="s">
        <v>156</v>
      </c>
      <c r="D178" s="2">
        <v>4.5994244126643489</v>
      </c>
      <c r="E178" s="2">
        <v>4.1834756843220404</v>
      </c>
      <c r="F178" s="2">
        <v>0</v>
      </c>
      <c r="G178" s="2">
        <v>0.41594872834230845</v>
      </c>
      <c r="I178" t="str">
        <f t="shared" si="30"/>
        <v>Urban, MFH</v>
      </c>
      <c r="J178" s="9">
        <f>D178/D181</f>
        <v>0.29635339985148301</v>
      </c>
      <c r="K178" s="9">
        <f>E178/E181</f>
        <v>0.29746437783462126</v>
      </c>
      <c r="L178" s="9" t="str">
        <f t="shared" si="31"/>
        <v>-</v>
      </c>
      <c r="M178" s="9">
        <f>G178/G181</f>
        <v>0.28562430473203831</v>
      </c>
    </row>
    <row r="179" spans="1:39">
      <c r="A179" s="4" t="str">
        <f t="shared" si="32"/>
        <v>LT</v>
      </c>
      <c r="B179" s="12">
        <v>406</v>
      </c>
      <c r="C179" t="s">
        <v>157</v>
      </c>
      <c r="D179" s="2">
        <v>6.0244443805609116</v>
      </c>
      <c r="E179" s="2">
        <v>5.6524898028545696</v>
      </c>
      <c r="F179" s="2">
        <v>0</v>
      </c>
      <c r="G179" s="2">
        <v>0.37195457770634166</v>
      </c>
      <c r="I179" t="str">
        <f t="shared" si="30"/>
        <v>Non-Urban, SFH</v>
      </c>
      <c r="J179" s="9">
        <f>D179/D181</f>
        <v>0.38817130453963999</v>
      </c>
      <c r="K179" s="9">
        <f>E179/E181</f>
        <v>0.40191804358369537</v>
      </c>
      <c r="L179" s="9" t="str">
        <f t="shared" si="31"/>
        <v>-</v>
      </c>
      <c r="M179" s="9">
        <f>G179/G181</f>
        <v>0.25541433453269813</v>
      </c>
    </row>
    <row r="180" spans="1:39">
      <c r="A180" s="4" t="str">
        <f t="shared" si="32"/>
        <v>LT</v>
      </c>
      <c r="B180" s="12">
        <v>407</v>
      </c>
      <c r="C180" t="s">
        <v>158</v>
      </c>
      <c r="D180" s="2">
        <v>3.5714195765433878</v>
      </c>
      <c r="E180" s="2">
        <v>3.0695188229441523</v>
      </c>
      <c r="F180" s="2">
        <v>0</v>
      </c>
      <c r="G180" s="2">
        <v>0.50190075359923547</v>
      </c>
      <c r="I180" t="str">
        <f t="shared" si="30"/>
        <v>Non-Urban, MFH</v>
      </c>
      <c r="J180" s="9">
        <f>D180/D181</f>
        <v>0.23011625778445327</v>
      </c>
      <c r="K180" s="9">
        <f>E180/E181</f>
        <v>0.21825691740974243</v>
      </c>
      <c r="L180" s="9" t="str">
        <f>IFERROR(F180/F181,"-")</f>
        <v>-</v>
      </c>
      <c r="M180" s="9">
        <f>G180/G181</f>
        <v>0.3446459720230049</v>
      </c>
    </row>
    <row r="181" spans="1:39">
      <c r="A181" s="4" t="str">
        <f t="shared" si="32"/>
        <v>LT</v>
      </c>
      <c r="B181" s="4"/>
      <c r="C181" t="s">
        <v>5</v>
      </c>
      <c r="D181" s="2">
        <f>SUM(D177:D180)</f>
        <v>15.520066295744682</v>
      </c>
      <c r="E181" s="2">
        <f>SUM(E177:E180)</f>
        <v>14.063787115537886</v>
      </c>
      <c r="F181" s="2">
        <f>SUM(F177:F180)</f>
        <v>0</v>
      </c>
      <c r="G181" s="2">
        <f>SUM(G177:G180)</f>
        <v>1.4562791802067947</v>
      </c>
      <c r="I181" t="str">
        <f t="shared" si="30"/>
        <v>TOTAL</v>
      </c>
      <c r="J181" s="9">
        <f>SUM(J177:J180)</f>
        <v>1</v>
      </c>
      <c r="K181" s="9">
        <f>SUM(K177:K180)</f>
        <v>1</v>
      </c>
      <c r="L181" s="9">
        <f>SUM(L177:L180)</f>
        <v>0</v>
      </c>
      <c r="M181" s="9">
        <f>SUM(M177:M180)</f>
        <v>0.99999999999999978</v>
      </c>
    </row>
    <row r="183" spans="1:39" ht="15.75">
      <c r="A183" s="4">
        <f>A172+1</f>
        <v>16</v>
      </c>
      <c r="C183" s="8" t="s">
        <v>113</v>
      </c>
      <c r="F183" s="4" t="s">
        <v>6</v>
      </c>
      <c r="G183" s="4"/>
      <c r="I183" s="8" t="str">
        <f>C183</f>
        <v>Final Energy in Luxembourg</v>
      </c>
      <c r="L183" s="4" t="s">
        <v>7</v>
      </c>
      <c r="M183" s="4"/>
    </row>
    <row r="184" spans="1:39">
      <c r="A184" s="5" t="s">
        <v>114</v>
      </c>
    </row>
    <row r="185" spans="1:39" ht="30">
      <c r="B185" s="1"/>
      <c r="C185" s="1"/>
      <c r="D185" s="1" t="str">
        <f>A184&amp;" H&amp;C&amp;Oth"</f>
        <v>LU H&amp;C&amp;Oth</v>
      </c>
      <c r="E185" s="1" t="str">
        <f>A184&amp;" Heating"</f>
        <v>LU Heating</v>
      </c>
      <c r="F185" s="1" t="str">
        <f>A184&amp;" Cooling"</f>
        <v>LU Cooling</v>
      </c>
      <c r="G185" s="1" t="s">
        <v>60</v>
      </c>
      <c r="H185" s="1"/>
      <c r="I185" s="1"/>
      <c r="J185" s="1" t="str">
        <f>D185</f>
        <v>LU H&amp;C&amp;Oth</v>
      </c>
      <c r="K185" s="1" t="str">
        <f>E185</f>
        <v>LU Heating</v>
      </c>
      <c r="L185" s="1" t="str">
        <f>F185</f>
        <v>LU Cooling</v>
      </c>
      <c r="M185" s="1" t="s">
        <v>60</v>
      </c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</row>
    <row r="186" spans="1:39">
      <c r="A186" s="4" t="str">
        <f>A184</f>
        <v>LU</v>
      </c>
      <c r="B186" s="12">
        <v>401</v>
      </c>
      <c r="C186" t="s">
        <v>153</v>
      </c>
      <c r="D186" s="2">
        <v>3.559605245696702</v>
      </c>
      <c r="E186" s="2">
        <v>3.4994548530041607</v>
      </c>
      <c r="F186" s="2">
        <v>0</v>
      </c>
      <c r="G186" s="2">
        <v>6.0150392692541368E-2</v>
      </c>
      <c r="I186" t="str">
        <f t="shared" ref="I186:I192" si="33">C186</f>
        <v>SFH</v>
      </c>
      <c r="J186" s="9">
        <f>D186/D192</f>
        <v>0.74090464617394847</v>
      </c>
      <c r="K186" s="9">
        <f>E186/E192</f>
        <v>0.75276184348847541</v>
      </c>
      <c r="L186" s="9" t="str">
        <f>IFERROR(F186/F192,"-")</f>
        <v>-</v>
      </c>
      <c r="M186" s="9">
        <f>G186/G192</f>
        <v>0.3866121831792953</v>
      </c>
    </row>
    <row r="187" spans="1:39">
      <c r="A187" s="4" t="str">
        <f>A186</f>
        <v>LU</v>
      </c>
      <c r="B187" s="12">
        <v>402</v>
      </c>
      <c r="C187" t="s">
        <v>154</v>
      </c>
      <c r="D187" s="2">
        <v>1.2447987543032975</v>
      </c>
      <c r="E187" s="2">
        <v>1.1493658640328031</v>
      </c>
      <c r="F187" s="2">
        <v>0</v>
      </c>
      <c r="G187" s="2">
        <v>9.5432890270494508E-2</v>
      </c>
      <c r="I187" t="str">
        <f t="shared" si="33"/>
        <v>MFH</v>
      </c>
      <c r="J187" s="9">
        <f>D187/D192</f>
        <v>0.25909535382605164</v>
      </c>
      <c r="K187" s="9">
        <f>E187/E192</f>
        <v>0.24723815651152464</v>
      </c>
      <c r="L187" s="9" t="str">
        <f t="shared" ref="L187:L190" si="34">IFERROR(F187/F193,"-")</f>
        <v>-</v>
      </c>
      <c r="M187" s="9">
        <f>G187/G192</f>
        <v>0.61338781682070465</v>
      </c>
    </row>
    <row r="188" spans="1:39">
      <c r="A188" s="4" t="str">
        <f t="shared" ref="A188:A192" si="35">A187</f>
        <v>LU</v>
      </c>
      <c r="B188" s="12">
        <v>403</v>
      </c>
      <c r="C188" t="s">
        <v>155</v>
      </c>
      <c r="D188" s="2">
        <v>0.33194313581456991</v>
      </c>
      <c r="E188" s="2">
        <v>0.32467602684186747</v>
      </c>
      <c r="F188" s="2">
        <v>0</v>
      </c>
      <c r="G188" s="2">
        <v>7.2671089727024251E-3</v>
      </c>
      <c r="I188" t="str">
        <f t="shared" si="33"/>
        <v>Urban, SFH</v>
      </c>
      <c r="J188" s="9">
        <f>D188/D192</f>
        <v>6.9091428575650593E-2</v>
      </c>
      <c r="K188" s="9">
        <f>E188/E192</f>
        <v>6.984051367091812E-2</v>
      </c>
      <c r="L188" s="9" t="str">
        <f t="shared" si="34"/>
        <v>-</v>
      </c>
      <c r="M188" s="9">
        <f>G188/G192</f>
        <v>4.6708803377217424E-2</v>
      </c>
    </row>
    <row r="189" spans="1:39">
      <c r="A189" s="4" t="str">
        <f t="shared" si="35"/>
        <v>LU</v>
      </c>
      <c r="B189" s="12">
        <v>404</v>
      </c>
      <c r="C189" t="s">
        <v>156</v>
      </c>
      <c r="D189" s="2">
        <v>0.3271058085209354</v>
      </c>
      <c r="E189" s="2">
        <v>0.30833680988161583</v>
      </c>
      <c r="F189" s="2">
        <v>0</v>
      </c>
      <c r="G189" s="2">
        <v>1.8768998639319568E-2</v>
      </c>
      <c r="I189" t="str">
        <f t="shared" si="33"/>
        <v>Urban, MFH</v>
      </c>
      <c r="J189" s="9">
        <f>D189/D192</f>
        <v>6.8084575843525119E-2</v>
      </c>
      <c r="K189" s="9">
        <f>E189/E192</f>
        <v>6.6325812211175492E-2</v>
      </c>
      <c r="L189" s="9" t="str">
        <f t="shared" si="34"/>
        <v>-</v>
      </c>
      <c r="M189" s="9">
        <f>G189/G192</f>
        <v>0.12063634525425707</v>
      </c>
    </row>
    <row r="190" spans="1:39">
      <c r="A190" s="4" t="str">
        <f t="shared" si="35"/>
        <v>LU</v>
      </c>
      <c r="B190" s="12">
        <v>406</v>
      </c>
      <c r="C190" t="s">
        <v>157</v>
      </c>
      <c r="D190" s="2">
        <v>3.2276621098821319</v>
      </c>
      <c r="E190" s="2">
        <v>3.1747788261622931</v>
      </c>
      <c r="F190" s="2">
        <v>0</v>
      </c>
      <c r="G190" s="2">
        <v>5.2883283719838942E-2</v>
      </c>
      <c r="I190" t="str">
        <f t="shared" si="33"/>
        <v>Non-Urban, SFH</v>
      </c>
      <c r="J190" s="9">
        <f>D190/D192</f>
        <v>0.67181321759829782</v>
      </c>
      <c r="K190" s="9">
        <f>E190/E192</f>
        <v>0.68292132981755715</v>
      </c>
      <c r="L190" s="9" t="str">
        <f t="shared" si="34"/>
        <v>-</v>
      </c>
      <c r="M190" s="9">
        <f>G190/G192</f>
        <v>0.33990337980207791</v>
      </c>
    </row>
    <row r="191" spans="1:39">
      <c r="A191" s="4" t="str">
        <f t="shared" si="35"/>
        <v>LU</v>
      </c>
      <c r="B191" s="12">
        <v>407</v>
      </c>
      <c r="C191" t="s">
        <v>158</v>
      </c>
      <c r="D191" s="2">
        <v>0.91769294578236227</v>
      </c>
      <c r="E191" s="2">
        <v>0.84102905415118734</v>
      </c>
      <c r="F191" s="2">
        <v>0</v>
      </c>
      <c r="G191" s="2">
        <v>7.6663891631174957E-2</v>
      </c>
      <c r="I191" t="str">
        <f t="shared" si="33"/>
        <v>Non-Urban, MFH</v>
      </c>
      <c r="J191" s="9">
        <f>D191/D192</f>
        <v>0.19101077798252655</v>
      </c>
      <c r="K191" s="9">
        <f>E191/E192</f>
        <v>0.18091234430034919</v>
      </c>
      <c r="L191" s="9" t="str">
        <f>IFERROR(F191/F192,"-")</f>
        <v>-</v>
      </c>
      <c r="M191" s="9">
        <f>G191/G192</f>
        <v>0.49275147156644766</v>
      </c>
    </row>
    <row r="192" spans="1:39">
      <c r="A192" s="4" t="str">
        <f t="shared" si="35"/>
        <v>LU</v>
      </c>
      <c r="B192" s="4"/>
      <c r="C192" t="s">
        <v>5</v>
      </c>
      <c r="D192" s="2">
        <f>SUM(D188:D191)</f>
        <v>4.804403999999999</v>
      </c>
      <c r="E192" s="2">
        <f>SUM(E188:E191)</f>
        <v>4.6488207170369638</v>
      </c>
      <c r="F192" s="2">
        <f>SUM(F188:F191)</f>
        <v>0</v>
      </c>
      <c r="G192" s="2">
        <f>SUM(G188:G191)</f>
        <v>0.15558328296303589</v>
      </c>
      <c r="I192" t="str">
        <f t="shared" si="33"/>
        <v>TOTAL</v>
      </c>
      <c r="J192" s="9">
        <f>SUM(J188:J191)</f>
        <v>1</v>
      </c>
      <c r="K192" s="9">
        <f>SUM(K188:K191)</f>
        <v>0.99999999999999989</v>
      </c>
      <c r="L192" s="9">
        <f>SUM(L188:L191)</f>
        <v>0</v>
      </c>
      <c r="M192" s="9">
        <f>SUM(M188:M191)</f>
        <v>1</v>
      </c>
    </row>
    <row r="194" spans="1:39" ht="15.75">
      <c r="A194" s="4">
        <f>A183+1</f>
        <v>17</v>
      </c>
      <c r="C194" s="8" t="s">
        <v>115</v>
      </c>
      <c r="F194" s="4" t="s">
        <v>6</v>
      </c>
      <c r="G194" s="4"/>
      <c r="I194" s="8" t="str">
        <f>C194</f>
        <v>Final Energy in Hungary</v>
      </c>
      <c r="L194" s="4" t="s">
        <v>7</v>
      </c>
      <c r="M194" s="4"/>
    </row>
    <row r="195" spans="1:39">
      <c r="A195" s="5" t="s">
        <v>116</v>
      </c>
    </row>
    <row r="196" spans="1:39" ht="30">
      <c r="B196" s="1"/>
      <c r="C196" s="1"/>
      <c r="D196" s="1" t="str">
        <f>A195&amp;" H&amp;C&amp;Oth"</f>
        <v>HU H&amp;C&amp;Oth</v>
      </c>
      <c r="E196" s="1" t="str">
        <f>A195&amp;" Heating"</f>
        <v>HU Heating</v>
      </c>
      <c r="F196" s="1" t="str">
        <f>A195&amp;" Cooling"</f>
        <v>HU Cooling</v>
      </c>
      <c r="G196" s="1" t="s">
        <v>60</v>
      </c>
      <c r="H196" s="1"/>
      <c r="I196" s="1"/>
      <c r="J196" s="1" t="str">
        <f>D196</f>
        <v>HU H&amp;C&amp;Oth</v>
      </c>
      <c r="K196" s="1" t="str">
        <f>E196</f>
        <v>HU Heating</v>
      </c>
      <c r="L196" s="1" t="str">
        <f>F196</f>
        <v>HU Cooling</v>
      </c>
      <c r="M196" s="1" t="s">
        <v>60</v>
      </c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</row>
    <row r="197" spans="1:39">
      <c r="A197" s="4" t="str">
        <f>A195</f>
        <v>HU</v>
      </c>
      <c r="B197" s="12">
        <v>401</v>
      </c>
      <c r="C197" t="s">
        <v>153</v>
      </c>
      <c r="D197" s="2">
        <v>34.692360652445458</v>
      </c>
      <c r="E197" s="2">
        <v>33.40424085529331</v>
      </c>
      <c r="F197" s="2">
        <v>2.6080854067226523E-2</v>
      </c>
      <c r="G197" s="2">
        <v>1.2620389430849273</v>
      </c>
      <c r="I197" t="str">
        <f t="shared" ref="I197:I203" si="36">C197</f>
        <v>SFH</v>
      </c>
      <c r="J197" s="9">
        <f>D197/D203</f>
        <v>0.65076243289444402</v>
      </c>
      <c r="K197" s="9">
        <f>E197/E203</f>
        <v>0.65478815944023772</v>
      </c>
      <c r="L197" s="9">
        <f>F197/F203</f>
        <v>0.67614870150739836</v>
      </c>
      <c r="M197" s="9">
        <f>G197/G203</f>
        <v>0.55931083134443593</v>
      </c>
    </row>
    <row r="198" spans="1:39">
      <c r="A198" s="4" t="str">
        <f>A197</f>
        <v>HU</v>
      </c>
      <c r="B198" s="12">
        <v>402</v>
      </c>
      <c r="C198" t="s">
        <v>154</v>
      </c>
      <c r="D198" s="2">
        <v>18.617970274528435</v>
      </c>
      <c r="E198" s="2">
        <v>17.611099562361414</v>
      </c>
      <c r="F198" s="2">
        <v>1.249180607259503E-2</v>
      </c>
      <c r="G198" s="2">
        <v>0.99437890609442425</v>
      </c>
      <c r="I198" t="str">
        <f t="shared" si="36"/>
        <v>MFH</v>
      </c>
      <c r="J198" s="9">
        <f>D198/D203</f>
        <v>0.34923756710555581</v>
      </c>
      <c r="K198" s="9">
        <f>E198/E203</f>
        <v>0.34521184055976212</v>
      </c>
      <c r="L198" s="9">
        <f>F198/F203</f>
        <v>0.32385129849260175</v>
      </c>
      <c r="M198" s="9">
        <f>G198/G203</f>
        <v>0.44068916865556401</v>
      </c>
    </row>
    <row r="199" spans="1:39">
      <c r="A199" s="4" t="str">
        <f t="shared" ref="A199:A203" si="37">A198</f>
        <v>HU</v>
      </c>
      <c r="B199" s="12">
        <v>403</v>
      </c>
      <c r="C199" t="s">
        <v>155</v>
      </c>
      <c r="D199" s="2">
        <v>5.523376759306081</v>
      </c>
      <c r="E199" s="2">
        <v>5.2628844946127717</v>
      </c>
      <c r="F199" s="2">
        <v>3.8819768337056818E-3</v>
      </c>
      <c r="G199" s="2">
        <v>0.25661028785960416</v>
      </c>
      <c r="I199" t="str">
        <f t="shared" si="36"/>
        <v>Urban, SFH</v>
      </c>
      <c r="J199" s="9">
        <f>D199/D203</f>
        <v>0.10360799986164348</v>
      </c>
      <c r="K199" s="9">
        <f>E199/E203</f>
        <v>0.10316278302813128</v>
      </c>
      <c r="L199" s="9">
        <f>F199/F203</f>
        <v>0.10064063042667923</v>
      </c>
      <c r="M199" s="9">
        <f>G199/G203</f>
        <v>0.11372463125698642</v>
      </c>
    </row>
    <row r="200" spans="1:39">
      <c r="A200" s="4" t="str">
        <f t="shared" si="37"/>
        <v>HU</v>
      </c>
      <c r="B200" s="12">
        <v>404</v>
      </c>
      <c r="C200" t="s">
        <v>156</v>
      </c>
      <c r="D200" s="2">
        <v>10.24962414504313</v>
      </c>
      <c r="E200" s="2">
        <v>9.8565047751727413</v>
      </c>
      <c r="F200" s="2">
        <v>7.8851932019702829E-3</v>
      </c>
      <c r="G200" s="2">
        <v>0.38523417666841958</v>
      </c>
      <c r="I200" t="str">
        <f t="shared" si="36"/>
        <v>Urban, MFH</v>
      </c>
      <c r="J200" s="9">
        <f>D200/D203</f>
        <v>0.19226337497479379</v>
      </c>
      <c r="K200" s="9">
        <f>E200/E203</f>
        <v>0.19320668439099015</v>
      </c>
      <c r="L200" s="9">
        <f>F200/F203</f>
        <v>0.20442440768635986</v>
      </c>
      <c r="M200" s="9">
        <f>G200/G203</f>
        <v>0.17072820834515531</v>
      </c>
    </row>
    <row r="201" spans="1:39">
      <c r="A201" s="4" t="str">
        <f t="shared" si="37"/>
        <v>HU</v>
      </c>
      <c r="B201" s="12">
        <v>406</v>
      </c>
      <c r="C201" t="s">
        <v>157</v>
      </c>
      <c r="D201" s="2">
        <v>29.168983893139391</v>
      </c>
      <c r="E201" s="2">
        <v>28.141356360680547</v>
      </c>
      <c r="F201" s="2">
        <v>2.219887723352084E-2</v>
      </c>
      <c r="G201" s="2">
        <v>1.0054286552253231</v>
      </c>
      <c r="I201" t="str">
        <f t="shared" si="36"/>
        <v>Non-Urban, SFH</v>
      </c>
      <c r="J201" s="9">
        <f>D201/D203</f>
        <v>0.54715443303280076</v>
      </c>
      <c r="K201" s="9">
        <f>E201/E203</f>
        <v>0.55162537641210663</v>
      </c>
      <c r="L201" s="9">
        <f>F201/F203</f>
        <v>0.57550807108071911</v>
      </c>
      <c r="M201" s="9">
        <f>G201/G203</f>
        <v>0.44558620008744954</v>
      </c>
    </row>
    <row r="202" spans="1:39">
      <c r="A202" s="4" t="str">
        <f t="shared" si="37"/>
        <v>HU</v>
      </c>
      <c r="B202" s="12">
        <v>407</v>
      </c>
      <c r="C202" t="s">
        <v>158</v>
      </c>
      <c r="D202" s="2">
        <v>8.3683461294853014</v>
      </c>
      <c r="E202" s="2">
        <v>7.7545947871886716</v>
      </c>
      <c r="F202" s="2">
        <v>4.6066128706247472E-3</v>
      </c>
      <c r="G202" s="2">
        <v>0.60914472942600484</v>
      </c>
      <c r="I202" t="str">
        <f t="shared" si="36"/>
        <v>Non-Urban, MFH</v>
      </c>
      <c r="J202" s="9">
        <f>D202/D203</f>
        <v>0.15697419213076194</v>
      </c>
      <c r="K202" s="9">
        <f>E202/E203</f>
        <v>0.15200515616877194</v>
      </c>
      <c r="L202" s="9">
        <f>F202/F203</f>
        <v>0.11942689080624189</v>
      </c>
      <c r="M202" s="9">
        <f>G202/G203</f>
        <v>0.26996096031040878</v>
      </c>
    </row>
    <row r="203" spans="1:39">
      <c r="A203" s="4" t="str">
        <f t="shared" si="37"/>
        <v>HU</v>
      </c>
      <c r="B203" s="4"/>
      <c r="C203" t="s">
        <v>5</v>
      </c>
      <c r="D203" s="2">
        <f>SUM(D199:D202)</f>
        <v>53.310330926973904</v>
      </c>
      <c r="E203" s="2">
        <f>SUM(E199:E202)</f>
        <v>51.015340417654734</v>
      </c>
      <c r="F203" s="2">
        <f>SUM(F199:F202)</f>
        <v>3.8572660139821552E-2</v>
      </c>
      <c r="G203" s="2">
        <f>SUM(G199:G202)</f>
        <v>2.2564178491793516</v>
      </c>
      <c r="I203" t="str">
        <f t="shared" si="36"/>
        <v>TOTAL</v>
      </c>
      <c r="J203" s="9">
        <f>SUM(J199:J202)</f>
        <v>1</v>
      </c>
      <c r="K203" s="9">
        <f>SUM(K199:K202)</f>
        <v>1</v>
      </c>
      <c r="L203" s="9">
        <f>SUM(L199:L202)</f>
        <v>1</v>
      </c>
      <c r="M203" s="9">
        <f>SUM(M199:M202)</f>
        <v>1</v>
      </c>
    </row>
    <row r="205" spans="1:39" ht="15.75">
      <c r="A205" s="4">
        <f>A194+1</f>
        <v>18</v>
      </c>
      <c r="C205" s="8" t="s">
        <v>117</v>
      </c>
      <c r="F205" s="4" t="s">
        <v>6</v>
      </c>
      <c r="G205" s="4"/>
      <c r="I205" s="8" t="str">
        <f>C205</f>
        <v>Final Energy in Malta</v>
      </c>
      <c r="L205" s="4" t="s">
        <v>7</v>
      </c>
      <c r="M205" s="4"/>
    </row>
    <row r="206" spans="1:39">
      <c r="A206" s="5" t="s">
        <v>118</v>
      </c>
    </row>
    <row r="207" spans="1:39" ht="30">
      <c r="B207" s="1"/>
      <c r="C207" s="1"/>
      <c r="D207" s="1" t="str">
        <f>A206&amp;" H&amp;C&amp;Oth"</f>
        <v>MT H&amp;C&amp;Oth</v>
      </c>
      <c r="E207" s="1" t="str">
        <f>A206&amp;" Heating"</f>
        <v>MT Heating</v>
      </c>
      <c r="F207" s="1" t="str">
        <f>A206&amp;" Cooling"</f>
        <v>MT Cooling</v>
      </c>
      <c r="G207" s="1" t="s">
        <v>60</v>
      </c>
      <c r="H207" s="1"/>
      <c r="I207" s="1"/>
      <c r="J207" s="1" t="str">
        <f>D207</f>
        <v>MT H&amp;C&amp;Oth</v>
      </c>
      <c r="K207" s="1" t="str">
        <f>E207</f>
        <v>MT Heating</v>
      </c>
      <c r="L207" s="1" t="str">
        <f>F207</f>
        <v>MT Cooling</v>
      </c>
      <c r="M207" s="1" t="s">
        <v>60</v>
      </c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</row>
    <row r="208" spans="1:39">
      <c r="A208" s="4" t="str">
        <f>A206</f>
        <v>MT</v>
      </c>
      <c r="B208" s="12">
        <v>401</v>
      </c>
      <c r="C208" t="s">
        <v>153</v>
      </c>
      <c r="D208" s="2">
        <v>0.30411620765540787</v>
      </c>
      <c r="E208" s="2">
        <v>0.20674470339868312</v>
      </c>
      <c r="F208" s="2">
        <v>5.5716713413499638E-2</v>
      </c>
      <c r="G208" s="2">
        <v>4.1654790843225105E-2</v>
      </c>
      <c r="I208" t="str">
        <f t="shared" ref="I208:I214" si="38">C208</f>
        <v>SFH</v>
      </c>
      <c r="J208" s="9">
        <f>D208/D214</f>
        <v>0.40838070856474612</v>
      </c>
      <c r="K208" s="9">
        <f>E208/E214</f>
        <v>0.43883864495728103</v>
      </c>
      <c r="L208" s="9">
        <f>F208/F214</f>
        <v>0.35699720663747969</v>
      </c>
      <c r="M208" s="9">
        <f>G208/G214</f>
        <v>0.35450968617872369</v>
      </c>
    </row>
    <row r="209" spans="1:39">
      <c r="A209" s="4" t="str">
        <f>A208</f>
        <v>MT</v>
      </c>
      <c r="B209" s="12">
        <v>402</v>
      </c>
      <c r="C209" t="s">
        <v>154</v>
      </c>
      <c r="D209" s="2">
        <v>0.44057177901326761</v>
      </c>
      <c r="E209" s="2">
        <v>0.26437311125688079</v>
      </c>
      <c r="F209" s="2">
        <v>0.10035373301461019</v>
      </c>
      <c r="G209" s="2">
        <v>7.5844934741776587E-2</v>
      </c>
      <c r="I209" t="str">
        <f t="shared" si="38"/>
        <v>MFH</v>
      </c>
      <c r="J209" s="9">
        <f>D209/D214</f>
        <v>0.59161929143525394</v>
      </c>
      <c r="K209" s="9">
        <f>E209/E214</f>
        <v>0.56116135504271913</v>
      </c>
      <c r="L209" s="9">
        <f>F209/F214</f>
        <v>0.64300279336252009</v>
      </c>
      <c r="M209" s="9">
        <f>G209/G214</f>
        <v>0.6454903138212762</v>
      </c>
    </row>
    <row r="210" spans="1:39">
      <c r="A210" s="4" t="str">
        <f t="shared" ref="A210:A214" si="39">A209</f>
        <v>MT</v>
      </c>
      <c r="B210" s="12">
        <v>403</v>
      </c>
      <c r="C210" t="s">
        <v>155</v>
      </c>
      <c r="D210" s="2">
        <v>0.23979768809794774</v>
      </c>
      <c r="E210" s="2">
        <v>0.16326147395618995</v>
      </c>
      <c r="F210" s="2">
        <v>4.6806550742110029E-2</v>
      </c>
      <c r="G210" s="2">
        <v>2.9729663399647759E-2</v>
      </c>
      <c r="I210" t="str">
        <f t="shared" si="38"/>
        <v>Urban, SFH</v>
      </c>
      <c r="J210" s="9">
        <f>D210/D214</f>
        <v>0.32201095276247271</v>
      </c>
      <c r="K210" s="9">
        <f>E210/E214</f>
        <v>0.34654065050703098</v>
      </c>
      <c r="L210" s="9">
        <f>F210/F214</f>
        <v>0.29990656023189088</v>
      </c>
      <c r="M210" s="9">
        <f>G210/G214</f>
        <v>0.25301900282431478</v>
      </c>
    </row>
    <row r="211" spans="1:39">
      <c r="A211" s="4" t="str">
        <f t="shared" si="39"/>
        <v>MT</v>
      </c>
      <c r="B211" s="12">
        <v>404</v>
      </c>
      <c r="C211" t="s">
        <v>156</v>
      </c>
      <c r="D211" s="2">
        <v>0.36722067913726486</v>
      </c>
      <c r="E211" s="2">
        <v>0.21755902225036688</v>
      </c>
      <c r="F211" s="2">
        <v>9.3769889695560216E-2</v>
      </c>
      <c r="G211" s="2">
        <v>5.5891767191337788E-2</v>
      </c>
      <c r="I211" t="str">
        <f t="shared" si="38"/>
        <v>Urban, MFH</v>
      </c>
      <c r="J211" s="9">
        <f>D211/D214</f>
        <v>0.49312018685840264</v>
      </c>
      <c r="K211" s="9">
        <f>E211/E214</f>
        <v>0.46179324042209097</v>
      </c>
      <c r="L211" s="9">
        <f>F211/F214</f>
        <v>0.60081771944410434</v>
      </c>
      <c r="M211" s="9">
        <f>G211/G214</f>
        <v>0.47567572530971186</v>
      </c>
    </row>
    <row r="212" spans="1:39">
      <c r="A212" s="4" t="str">
        <f t="shared" si="39"/>
        <v>MT</v>
      </c>
      <c r="B212" s="12">
        <v>406</v>
      </c>
      <c r="C212" t="s">
        <v>157</v>
      </c>
      <c r="D212" s="2">
        <v>6.431851955746011E-2</v>
      </c>
      <c r="E212" s="2">
        <v>4.3483229442493151E-2</v>
      </c>
      <c r="F212" s="2">
        <v>8.9101626713896168E-3</v>
      </c>
      <c r="G212" s="2">
        <v>1.1925127443577346E-2</v>
      </c>
      <c r="I212" t="str">
        <f t="shared" si="38"/>
        <v>Non-Urban, SFH</v>
      </c>
      <c r="J212" s="9">
        <f>D212/D214</f>
        <v>8.6369755802273379E-2</v>
      </c>
      <c r="K212" s="9">
        <f>E212/E214</f>
        <v>9.2297994450250026E-2</v>
      </c>
      <c r="L212" s="9">
        <f>F212/F214</f>
        <v>5.7090646405588849E-2</v>
      </c>
      <c r="M212" s="9">
        <f>G212/G214</f>
        <v>0.1014906833544089</v>
      </c>
    </row>
    <row r="213" spans="1:39">
      <c r="A213" s="4" t="str">
        <f t="shared" si="39"/>
        <v>MT</v>
      </c>
      <c r="B213" s="12">
        <v>407</v>
      </c>
      <c r="C213" t="s">
        <v>158</v>
      </c>
      <c r="D213" s="2">
        <v>7.3351099876002634E-2</v>
      </c>
      <c r="E213" s="2">
        <v>4.6814089006513855E-2</v>
      </c>
      <c r="F213" s="2">
        <v>6.5838433190499738E-3</v>
      </c>
      <c r="G213" s="2">
        <v>1.9953167550438803E-2</v>
      </c>
      <c r="I213" t="str">
        <f t="shared" si="38"/>
        <v>Non-Urban, MFH</v>
      </c>
      <c r="J213" s="9">
        <f>D213/D214</f>
        <v>9.849910457685121E-2</v>
      </c>
      <c r="K213" s="9">
        <f>E213/E214</f>
        <v>9.9368114620628015E-2</v>
      </c>
      <c r="L213" s="9">
        <f>F213/F214</f>
        <v>4.218507391841584E-2</v>
      </c>
      <c r="M213" s="9">
        <f>G213/G214</f>
        <v>0.16981458851156445</v>
      </c>
    </row>
    <row r="214" spans="1:39">
      <c r="A214" s="4" t="str">
        <f t="shared" si="39"/>
        <v>MT</v>
      </c>
      <c r="B214" s="4"/>
      <c r="C214" t="s">
        <v>5</v>
      </c>
      <c r="D214" s="2">
        <f>SUM(D210:D213)</f>
        <v>0.74468798666867542</v>
      </c>
      <c r="E214" s="2">
        <f>SUM(E210:E213)</f>
        <v>0.47111781465556385</v>
      </c>
      <c r="F214" s="2">
        <f>SUM(F210:F213)</f>
        <v>0.15607044642810985</v>
      </c>
      <c r="G214" s="2">
        <f>SUM(G210:G213)</f>
        <v>0.1174997255850017</v>
      </c>
      <c r="I214" t="str">
        <f t="shared" si="38"/>
        <v>TOTAL</v>
      </c>
      <c r="J214" s="9">
        <f>SUM(J210:J213)</f>
        <v>0.99999999999999989</v>
      </c>
      <c r="K214" s="9">
        <f>SUM(K210:K213)</f>
        <v>1</v>
      </c>
      <c r="L214" s="9">
        <f>SUM(L210:L213)</f>
        <v>0.99999999999999989</v>
      </c>
      <c r="M214" s="9">
        <f>SUM(M210:M213)</f>
        <v>1</v>
      </c>
    </row>
    <row r="216" spans="1:39" ht="15.75">
      <c r="A216" s="4">
        <f>A205+1</f>
        <v>19</v>
      </c>
      <c r="C216" s="8" t="s">
        <v>119</v>
      </c>
      <c r="F216" s="4" t="s">
        <v>6</v>
      </c>
      <c r="G216" s="4"/>
      <c r="I216" s="8" t="str">
        <f>C216</f>
        <v>Final Energy in Netherlands</v>
      </c>
      <c r="L216" s="4" t="s">
        <v>7</v>
      </c>
      <c r="M216" s="4"/>
    </row>
    <row r="217" spans="1:39">
      <c r="A217" s="5" t="s">
        <v>120</v>
      </c>
    </row>
    <row r="218" spans="1:39" ht="30">
      <c r="B218" s="1"/>
      <c r="C218" s="1"/>
      <c r="D218" s="1" t="str">
        <f>A217&amp;" H&amp;C&amp;Oth"</f>
        <v>NL H&amp;C&amp;Oth</v>
      </c>
      <c r="E218" s="1" t="str">
        <f>A217&amp;" Heating"</f>
        <v>NL Heating</v>
      </c>
      <c r="F218" s="1" t="str">
        <f>A217&amp;" Cooling"</f>
        <v>NL Cooling</v>
      </c>
      <c r="G218" s="1" t="s">
        <v>60</v>
      </c>
      <c r="H218" s="1"/>
      <c r="I218" s="1"/>
      <c r="J218" s="1" t="str">
        <f>D218</f>
        <v>NL H&amp;C&amp;Oth</v>
      </c>
      <c r="K218" s="1" t="str">
        <f>E218</f>
        <v>NL Heating</v>
      </c>
      <c r="L218" s="1" t="str">
        <f>F218</f>
        <v>NL Cooling</v>
      </c>
      <c r="M218" s="1" t="s">
        <v>60</v>
      </c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</row>
    <row r="219" spans="1:39">
      <c r="A219" s="4" t="str">
        <f>A217</f>
        <v>NL</v>
      </c>
      <c r="B219" s="12">
        <v>401</v>
      </c>
      <c r="C219" t="s">
        <v>153</v>
      </c>
      <c r="D219" s="2">
        <v>67.062891311755251</v>
      </c>
      <c r="E219" s="2">
        <v>65.100970693425239</v>
      </c>
      <c r="F219" s="2">
        <v>4.1593581085721879E-2</v>
      </c>
      <c r="G219" s="2">
        <v>1.9203270372442889</v>
      </c>
      <c r="I219" t="str">
        <f t="shared" ref="I219:I225" si="40">C219</f>
        <v>SFH</v>
      </c>
      <c r="J219" s="9">
        <f>D219/D225</f>
        <v>0.66049411318333107</v>
      </c>
      <c r="K219" s="9">
        <f>E219/E225</f>
        <v>0.66020788761412375</v>
      </c>
      <c r="L219" s="9">
        <f>F219/F225</f>
        <v>0.51632519924669862</v>
      </c>
      <c r="M219" s="9">
        <f>G219/G225</f>
        <v>0.67448647680761409</v>
      </c>
    </row>
    <row r="220" spans="1:39">
      <c r="A220" s="4" t="str">
        <f>A219</f>
        <v>NL</v>
      </c>
      <c r="B220" s="12">
        <v>402</v>
      </c>
      <c r="C220" t="s">
        <v>154</v>
      </c>
      <c r="D220" s="2">
        <v>34.47153567736288</v>
      </c>
      <c r="E220" s="2">
        <v>33.505804406897795</v>
      </c>
      <c r="F220" s="2">
        <v>3.8963364704267721E-2</v>
      </c>
      <c r="G220" s="2">
        <v>0.92676790576081691</v>
      </c>
      <c r="I220" t="str">
        <f t="shared" si="40"/>
        <v>MFH</v>
      </c>
      <c r="J220" s="9">
        <f>D220/D225</f>
        <v>0.33950588681666899</v>
      </c>
      <c r="K220" s="9">
        <f>E220/E225</f>
        <v>0.33979211238587637</v>
      </c>
      <c r="L220" s="9">
        <f>F220/F225</f>
        <v>0.48367480075330144</v>
      </c>
      <c r="M220" s="9">
        <f>G220/G225</f>
        <v>0.3255135231923858</v>
      </c>
    </row>
    <row r="221" spans="1:39">
      <c r="A221" s="4" t="str">
        <f t="shared" ref="A221:A225" si="41">A220</f>
        <v>NL</v>
      </c>
      <c r="B221" s="12">
        <v>403</v>
      </c>
      <c r="C221" t="s">
        <v>155</v>
      </c>
      <c r="D221" s="2">
        <v>28.061746752732013</v>
      </c>
      <c r="E221" s="2">
        <v>27.061398418893273</v>
      </c>
      <c r="F221" s="2">
        <v>1.659376463262395E-2</v>
      </c>
      <c r="G221" s="2">
        <v>0.98375456920611493</v>
      </c>
      <c r="I221" t="str">
        <f t="shared" si="40"/>
        <v>Urban, SFH</v>
      </c>
      <c r="J221" s="9">
        <f>D221/D225</f>
        <v>0.27637666932162336</v>
      </c>
      <c r="K221" s="9">
        <f>E221/E225</f>
        <v>0.27443751599584176</v>
      </c>
      <c r="L221" s="9">
        <f>F221/F225</f>
        <v>0.20598800599868292</v>
      </c>
      <c r="M221" s="9">
        <f>G221/G225</f>
        <v>0.34552924609102176</v>
      </c>
    </row>
    <row r="222" spans="1:39">
      <c r="A222" s="4" t="str">
        <f t="shared" si="41"/>
        <v>NL</v>
      </c>
      <c r="B222" s="12">
        <v>404</v>
      </c>
      <c r="C222" t="s">
        <v>156</v>
      </c>
      <c r="D222" s="2">
        <v>23.083691976577189</v>
      </c>
      <c r="E222" s="2">
        <v>22.713399704171948</v>
      </c>
      <c r="F222" s="2">
        <v>2.9117783300501146E-2</v>
      </c>
      <c r="G222" s="2">
        <v>0.3411744891047423</v>
      </c>
      <c r="I222" t="str">
        <f t="shared" si="40"/>
        <v>Urban, MFH</v>
      </c>
      <c r="J222" s="9">
        <f>D222/D225</f>
        <v>0.22734842418573126</v>
      </c>
      <c r="K222" s="9">
        <f>E222/E225</f>
        <v>0.23034319580032125</v>
      </c>
      <c r="L222" s="9">
        <f>F222/F225</f>
        <v>0.36145589948768225</v>
      </c>
      <c r="M222" s="9">
        <f>G222/G225</f>
        <v>0.11983249450214432</v>
      </c>
    </row>
    <row r="223" spans="1:39">
      <c r="A223" s="4" t="str">
        <f t="shared" si="41"/>
        <v>NL</v>
      </c>
      <c r="B223" s="12">
        <v>406</v>
      </c>
      <c r="C223" t="s">
        <v>157</v>
      </c>
      <c r="D223" s="2">
        <v>39.001144559023224</v>
      </c>
      <c r="E223" s="2">
        <v>38.039572274531956</v>
      </c>
      <c r="F223" s="2">
        <v>2.4999816453097928E-2</v>
      </c>
      <c r="G223" s="2">
        <v>0.9365724680381744</v>
      </c>
      <c r="I223" t="str">
        <f t="shared" si="40"/>
        <v>Non-Urban, SFH</v>
      </c>
      <c r="J223" s="9">
        <f>D223/D225</f>
        <v>0.38411744386170754</v>
      </c>
      <c r="K223" s="9">
        <f>E223/E225</f>
        <v>0.38577037161828187</v>
      </c>
      <c r="L223" s="9">
        <f>F223/F225</f>
        <v>0.31033719324801573</v>
      </c>
      <c r="M223" s="9">
        <f>G223/G225</f>
        <v>0.32895723071659244</v>
      </c>
    </row>
    <row r="224" spans="1:39">
      <c r="A224" s="4" t="str">
        <f t="shared" si="41"/>
        <v>NL</v>
      </c>
      <c r="B224" s="12">
        <v>407</v>
      </c>
      <c r="C224" t="s">
        <v>158</v>
      </c>
      <c r="D224" s="2">
        <v>11.387843700785693</v>
      </c>
      <c r="E224" s="2">
        <v>10.792404702725852</v>
      </c>
      <c r="F224" s="2">
        <v>9.8455814037665748E-3</v>
      </c>
      <c r="G224" s="2">
        <v>0.58559341665607456</v>
      </c>
      <c r="I224" t="str">
        <f t="shared" si="40"/>
        <v>Non-Urban, MFH</v>
      </c>
      <c r="J224" s="9">
        <f>D224/D225</f>
        <v>0.11215746263093773</v>
      </c>
      <c r="K224" s="9">
        <f>E224/E225</f>
        <v>0.10944891658555517</v>
      </c>
      <c r="L224" s="9">
        <f>F224/F225</f>
        <v>0.12221890126561918</v>
      </c>
      <c r="M224" s="9">
        <f>G224/G225</f>
        <v>0.20568102869024144</v>
      </c>
    </row>
    <row r="225" spans="1:39">
      <c r="A225" s="4" t="str">
        <f t="shared" si="41"/>
        <v>NL</v>
      </c>
      <c r="B225" s="4"/>
      <c r="C225" t="s">
        <v>5</v>
      </c>
      <c r="D225" s="2">
        <f>SUM(D221:D224)</f>
        <v>101.53442698911813</v>
      </c>
      <c r="E225" s="2">
        <f>SUM(E221:E224)</f>
        <v>98.60677510032302</v>
      </c>
      <c r="F225" s="2">
        <f>SUM(F221:F224)</f>
        <v>8.0556945789989592E-2</v>
      </c>
      <c r="G225" s="2">
        <f>SUM(G221:G224)</f>
        <v>2.8470949430051062</v>
      </c>
      <c r="I225" t="str">
        <f t="shared" si="40"/>
        <v>TOTAL</v>
      </c>
      <c r="J225" s="9">
        <f>SUM(J221:J224)</f>
        <v>0.99999999999999989</v>
      </c>
      <c r="K225" s="9">
        <f>SUM(K221:K224)</f>
        <v>1</v>
      </c>
      <c r="L225" s="9">
        <f>SUM(L221:L224)</f>
        <v>1</v>
      </c>
      <c r="M225" s="9">
        <f>SUM(M221:M224)</f>
        <v>0.99999999999999989</v>
      </c>
    </row>
    <row r="227" spans="1:39" ht="15.75">
      <c r="A227" s="4">
        <f>A216+1</f>
        <v>20</v>
      </c>
      <c r="C227" s="8" t="s">
        <v>121</v>
      </c>
      <c r="F227" s="4" t="s">
        <v>6</v>
      </c>
      <c r="G227" s="4"/>
      <c r="I227" s="8" t="str">
        <f>C227</f>
        <v>Final Energy in Austria</v>
      </c>
      <c r="L227" s="4" t="s">
        <v>7</v>
      </c>
      <c r="M227" s="4"/>
    </row>
    <row r="228" spans="1:39">
      <c r="A228" s="5" t="s">
        <v>122</v>
      </c>
    </row>
    <row r="229" spans="1:39" ht="30">
      <c r="B229" s="1"/>
      <c r="C229" s="1"/>
      <c r="D229" s="1" t="str">
        <f>A228&amp;" H&amp;C&amp;Oth"</f>
        <v>AT H&amp;C&amp;Oth</v>
      </c>
      <c r="E229" s="1" t="str">
        <f>A228&amp;" Heating"</f>
        <v>AT Heating</v>
      </c>
      <c r="F229" s="1" t="str">
        <f>A228&amp;" Cooling"</f>
        <v>AT Cooling</v>
      </c>
      <c r="G229" s="1" t="s">
        <v>60</v>
      </c>
      <c r="H229" s="1"/>
      <c r="I229" s="1"/>
      <c r="J229" s="1" t="str">
        <f>D229</f>
        <v>AT H&amp;C&amp;Oth</v>
      </c>
      <c r="K229" s="1" t="str">
        <f>E229</f>
        <v>AT Heating</v>
      </c>
      <c r="L229" s="1" t="str">
        <f>F229</f>
        <v>AT Cooling</v>
      </c>
      <c r="M229" s="1" t="s">
        <v>60</v>
      </c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</row>
    <row r="230" spans="1:39">
      <c r="A230" s="4" t="str">
        <f>A228</f>
        <v>AT</v>
      </c>
      <c r="B230" s="12">
        <v>401</v>
      </c>
      <c r="C230" t="s">
        <v>153</v>
      </c>
      <c r="D230" s="2">
        <v>47.954788134143371</v>
      </c>
      <c r="E230" s="2">
        <v>46.349905289431277</v>
      </c>
      <c r="F230" s="2">
        <v>4.9876798333364676E-2</v>
      </c>
      <c r="G230" s="2">
        <v>1.5550060463787254</v>
      </c>
      <c r="I230" t="str">
        <f t="shared" ref="I230:I236" si="42">C230</f>
        <v>SFH</v>
      </c>
      <c r="J230" s="9">
        <f>D230/D236</f>
        <v>0.71313635046123247</v>
      </c>
      <c r="K230" s="9">
        <f>E230/E236</f>
        <v>0.71307347559307677</v>
      </c>
      <c r="L230" s="9">
        <f>F230/F236</f>
        <v>0.71973345462737637</v>
      </c>
      <c r="M230" s="9">
        <f>G230/G236</f>
        <v>0.7148048525897488</v>
      </c>
    </row>
    <row r="231" spans="1:39">
      <c r="A231" s="4" t="str">
        <f>A230</f>
        <v>AT</v>
      </c>
      <c r="B231" s="12">
        <v>402</v>
      </c>
      <c r="C231" t="s">
        <v>154</v>
      </c>
      <c r="D231" s="2">
        <v>19.290119663822381</v>
      </c>
      <c r="E231" s="2">
        <v>18.650276144720621</v>
      </c>
      <c r="F231" s="2">
        <v>1.9422187301792616E-2</v>
      </c>
      <c r="G231" s="2">
        <v>0.62042133179996917</v>
      </c>
      <c r="I231" t="str">
        <f t="shared" si="42"/>
        <v>MFH</v>
      </c>
      <c r="J231" s="9">
        <f>D231/D236</f>
        <v>0.28686364953876747</v>
      </c>
      <c r="K231" s="9">
        <f>E231/E236</f>
        <v>0.28692652440692318</v>
      </c>
      <c r="L231" s="9">
        <f>F231/F236</f>
        <v>0.28026654537262385</v>
      </c>
      <c r="M231" s="9">
        <f>G231/G236</f>
        <v>0.28519514741025126</v>
      </c>
    </row>
    <row r="232" spans="1:39">
      <c r="A232" s="4" t="str">
        <f t="shared" ref="A232:A236" si="43">A231</f>
        <v>AT</v>
      </c>
      <c r="B232" s="12">
        <v>403</v>
      </c>
      <c r="C232" t="s">
        <v>155</v>
      </c>
      <c r="D232" s="2">
        <v>4.0707396597236842</v>
      </c>
      <c r="E232" s="2">
        <v>3.9380174354723554</v>
      </c>
      <c r="F232" s="2">
        <v>4.2523735701625303E-3</v>
      </c>
      <c r="G232" s="2">
        <v>0.12846985068116606</v>
      </c>
      <c r="I232" t="str">
        <f t="shared" si="42"/>
        <v>Urban, SFH</v>
      </c>
      <c r="J232" s="9">
        <f>D232/D236</f>
        <v>6.0536028571175016E-2</v>
      </c>
      <c r="K232" s="9">
        <f>E232/E236</f>
        <v>6.0584714512862459E-2</v>
      </c>
      <c r="L232" s="9">
        <f>F232/F236</f>
        <v>6.1362710163612902E-2</v>
      </c>
      <c r="M232" s="9">
        <f>G232/G236</f>
        <v>5.9054993961105355E-2</v>
      </c>
    </row>
    <row r="233" spans="1:39">
      <c r="A233" s="4" t="str">
        <f t="shared" si="43"/>
        <v>AT</v>
      </c>
      <c r="B233" s="12">
        <v>404</v>
      </c>
      <c r="C233" t="s">
        <v>156</v>
      </c>
      <c r="D233" s="2">
        <v>11.481013893510251</v>
      </c>
      <c r="E233" s="2">
        <v>11.0954685929273</v>
      </c>
      <c r="F233" s="2">
        <v>1.1516214588357032E-2</v>
      </c>
      <c r="G233" s="2">
        <v>0.37402908599459439</v>
      </c>
      <c r="I233" t="str">
        <f t="shared" si="42"/>
        <v>Urban, MFH</v>
      </c>
      <c r="J233" s="9">
        <f>D233/D236</f>
        <v>0.17073432427038837</v>
      </c>
      <c r="K233" s="9">
        <f>E233/E236</f>
        <v>0.17069904034294903</v>
      </c>
      <c r="L233" s="9">
        <f>F233/F236</f>
        <v>0.16618157513859105</v>
      </c>
      <c r="M233" s="9">
        <f>G233/G236</f>
        <v>0.17193361164174462</v>
      </c>
    </row>
    <row r="234" spans="1:39">
      <c r="A234" s="4" t="str">
        <f t="shared" si="43"/>
        <v>AT</v>
      </c>
      <c r="B234" s="12">
        <v>406</v>
      </c>
      <c r="C234" t="s">
        <v>157</v>
      </c>
      <c r="D234" s="2">
        <v>43.884048474419686</v>
      </c>
      <c r="E234" s="2">
        <v>42.411887853958923</v>
      </c>
      <c r="F234" s="2">
        <v>4.5624424763202137E-2</v>
      </c>
      <c r="G234" s="2">
        <v>1.4265361956975593</v>
      </c>
      <c r="I234" t="str">
        <f t="shared" si="42"/>
        <v>Non-Urban, SFH</v>
      </c>
      <c r="J234" s="9">
        <f>D234/D236</f>
        <v>0.65260032189005746</v>
      </c>
      <c r="K234" s="9">
        <f>E234/E236</f>
        <v>0.65248876108021436</v>
      </c>
      <c r="L234" s="9">
        <f>F234/F236</f>
        <v>0.65837074446376331</v>
      </c>
      <c r="M234" s="9">
        <f>G234/G236</f>
        <v>0.65574985862864343</v>
      </c>
    </row>
    <row r="235" spans="1:39">
      <c r="A235" s="4" t="str">
        <f t="shared" si="43"/>
        <v>AT</v>
      </c>
      <c r="B235" s="12">
        <v>407</v>
      </c>
      <c r="C235" t="s">
        <v>158</v>
      </c>
      <c r="D235" s="2">
        <v>7.8091057703121329</v>
      </c>
      <c r="E235" s="2">
        <v>7.5548075517933233</v>
      </c>
      <c r="F235" s="2">
        <v>7.9059727134355839E-3</v>
      </c>
      <c r="G235" s="2">
        <v>0.2463922458053748</v>
      </c>
      <c r="I235" t="str">
        <f t="shared" si="42"/>
        <v>Non-Urban, MFH</v>
      </c>
      <c r="J235" s="9">
        <f>D235/D236</f>
        <v>0.11612932526837919</v>
      </c>
      <c r="K235" s="9">
        <f>E235/E236</f>
        <v>0.11622748406397423</v>
      </c>
      <c r="L235" s="9">
        <f>F235/F236</f>
        <v>0.11408497023403279</v>
      </c>
      <c r="M235" s="9">
        <f>G235/G236</f>
        <v>0.11326153576850663</v>
      </c>
    </row>
    <row r="236" spans="1:39">
      <c r="A236" s="4" t="str">
        <f t="shared" si="43"/>
        <v>AT</v>
      </c>
      <c r="B236" s="4"/>
      <c r="C236" t="s">
        <v>5</v>
      </c>
      <c r="D236" s="2">
        <f>SUM(D232:D235)</f>
        <v>67.244907797965752</v>
      </c>
      <c r="E236" s="2">
        <f>SUM(E232:E235)</f>
        <v>65.000181434151898</v>
      </c>
      <c r="F236" s="2">
        <f>SUM(F232:F235)</f>
        <v>6.9298985635157281E-2</v>
      </c>
      <c r="G236" s="2">
        <f>SUM(G232:G235)</f>
        <v>2.1754273781786946</v>
      </c>
      <c r="I236" t="str">
        <f t="shared" si="42"/>
        <v>TOTAL</v>
      </c>
      <c r="J236" s="9">
        <f>SUM(J232:J235)</f>
        <v>1</v>
      </c>
      <c r="K236" s="9">
        <f>SUM(K232:K235)</f>
        <v>1.0000000000000002</v>
      </c>
      <c r="L236" s="9">
        <f>SUM(L232:L235)</f>
        <v>1</v>
      </c>
      <c r="M236" s="9">
        <f>SUM(M232:M235)</f>
        <v>1</v>
      </c>
    </row>
    <row r="238" spans="1:39" ht="15.75">
      <c r="A238" s="4">
        <f>A227+1</f>
        <v>21</v>
      </c>
      <c r="C238" s="8" t="s">
        <v>123</v>
      </c>
      <c r="F238" s="4" t="s">
        <v>6</v>
      </c>
      <c r="G238" s="4"/>
      <c r="I238" s="8" t="str">
        <f>C238</f>
        <v>Final Energy in Poland</v>
      </c>
      <c r="L238" s="4" t="s">
        <v>7</v>
      </c>
      <c r="M238" s="4"/>
    </row>
    <row r="239" spans="1:39">
      <c r="A239" s="5" t="s">
        <v>124</v>
      </c>
    </row>
    <row r="240" spans="1:39" ht="30">
      <c r="B240" s="1"/>
      <c r="C240" s="1"/>
      <c r="D240" s="1" t="str">
        <f>A239&amp;" H&amp;C&amp;Oth"</f>
        <v>PL H&amp;C&amp;Oth</v>
      </c>
      <c r="E240" s="1" t="str">
        <f>A239&amp;" Heating"</f>
        <v>PL Heating</v>
      </c>
      <c r="F240" s="1" t="str">
        <f>A239&amp;" Cooling"</f>
        <v>PL Cooling</v>
      </c>
      <c r="G240" s="1" t="s">
        <v>60</v>
      </c>
      <c r="H240" s="1"/>
      <c r="I240" s="1"/>
      <c r="J240" s="1" t="str">
        <f>D240</f>
        <v>PL H&amp;C&amp;Oth</v>
      </c>
      <c r="K240" s="1" t="str">
        <f>E240</f>
        <v>PL Heating</v>
      </c>
      <c r="L240" s="1" t="str">
        <f>F240</f>
        <v>PL Cooling</v>
      </c>
      <c r="M240" s="1" t="s">
        <v>60</v>
      </c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</row>
    <row r="241" spans="1:39">
      <c r="A241" s="4" t="str">
        <f>A239</f>
        <v>PL</v>
      </c>
      <c r="B241" s="12">
        <v>401</v>
      </c>
      <c r="C241" t="s">
        <v>153</v>
      </c>
      <c r="D241" s="2">
        <v>143.84119265919324</v>
      </c>
      <c r="E241" s="2">
        <v>129.48544449067376</v>
      </c>
      <c r="F241" s="2">
        <v>0.11301500864900001</v>
      </c>
      <c r="G241" s="2">
        <v>14.242733159870486</v>
      </c>
      <c r="I241" t="str">
        <f t="shared" ref="I241:I247" si="44">C241</f>
        <v>SFH</v>
      </c>
      <c r="J241" s="9">
        <f>D241/D247</f>
        <v>0.63633766478487708</v>
      </c>
      <c r="K241" s="9">
        <f>E241/E247</f>
        <v>0.64423500629616393</v>
      </c>
      <c r="L241" s="9">
        <f>F241/F247</f>
        <v>0.57668128583320744</v>
      </c>
      <c r="M241" s="9">
        <f>G241/G247</f>
        <v>0.5729545245740687</v>
      </c>
    </row>
    <row r="242" spans="1:39">
      <c r="A242" s="4" t="str">
        <f>A241</f>
        <v>PL</v>
      </c>
      <c r="B242" s="12">
        <v>402</v>
      </c>
      <c r="C242" t="s">
        <v>154</v>
      </c>
      <c r="D242" s="2">
        <v>82.204192706799191</v>
      </c>
      <c r="E242" s="2">
        <v>71.505565350768279</v>
      </c>
      <c r="F242" s="2">
        <v>8.2959806947299999E-2</v>
      </c>
      <c r="G242" s="2">
        <v>10.615667549083611</v>
      </c>
      <c r="I242" t="str">
        <f t="shared" si="44"/>
        <v>MFH</v>
      </c>
      <c r="J242" s="9">
        <f>D242/D247</f>
        <v>0.36366233521512298</v>
      </c>
      <c r="K242" s="9">
        <f>E242/E247</f>
        <v>0.35576499370383607</v>
      </c>
      <c r="L242" s="9">
        <f>F242/F247</f>
        <v>0.42331871416679256</v>
      </c>
      <c r="M242" s="9">
        <f>G242/G247</f>
        <v>0.42704547542593141</v>
      </c>
    </row>
    <row r="243" spans="1:39">
      <c r="A243" s="4" t="str">
        <f t="shared" ref="A243:A247" si="45">A242</f>
        <v>PL</v>
      </c>
      <c r="B243" s="12">
        <v>403</v>
      </c>
      <c r="C243" t="s">
        <v>155</v>
      </c>
      <c r="D243" s="2">
        <v>19.353022900110609</v>
      </c>
      <c r="E243" s="2">
        <v>17.308659391114368</v>
      </c>
      <c r="F243" s="2">
        <v>1.4942394067186221E-2</v>
      </c>
      <c r="G243" s="2">
        <v>2.0294211149290531</v>
      </c>
      <c r="I243" t="str">
        <f t="shared" si="44"/>
        <v>Urban, SFH</v>
      </c>
      <c r="J243" s="9">
        <f>D243/D247</f>
        <v>8.5615651338229848E-2</v>
      </c>
      <c r="K243" s="9">
        <f>E243/E247</f>
        <v>8.6116585039145974E-2</v>
      </c>
      <c r="L243" s="9">
        <f>F243/F247</f>
        <v>7.6246501478878459E-2</v>
      </c>
      <c r="M243" s="9">
        <f>G243/G247</f>
        <v>8.1639246976900157E-2</v>
      </c>
    </row>
    <row r="244" spans="1:39">
      <c r="A244" s="4" t="str">
        <f t="shared" si="45"/>
        <v>PL</v>
      </c>
      <c r="B244" s="12">
        <v>404</v>
      </c>
      <c r="C244" t="s">
        <v>156</v>
      </c>
      <c r="D244" s="2">
        <v>46.232738740152527</v>
      </c>
      <c r="E244" s="2">
        <v>40.515904489157592</v>
      </c>
      <c r="F244" s="2">
        <v>4.7944304014998045E-2</v>
      </c>
      <c r="G244" s="2">
        <v>5.6688899469799381</v>
      </c>
      <c r="I244" t="str">
        <f t="shared" si="44"/>
        <v>Urban, MFH</v>
      </c>
      <c r="J244" s="9">
        <f>D244/D247</f>
        <v>0.20452856697471006</v>
      </c>
      <c r="K244" s="9">
        <f>E244/E247</f>
        <v>0.20158068025589709</v>
      </c>
      <c r="L244" s="9">
        <f>F244/F247</f>
        <v>0.24464523091457488</v>
      </c>
      <c r="M244" s="9">
        <f>G244/G247</f>
        <v>0.22804725104209869</v>
      </c>
    </row>
    <row r="245" spans="1:39">
      <c r="A245" s="4" t="str">
        <f t="shared" si="45"/>
        <v>PL</v>
      </c>
      <c r="B245" s="12">
        <v>406</v>
      </c>
      <c r="C245" t="s">
        <v>157</v>
      </c>
      <c r="D245" s="2">
        <v>124.48816975908264</v>
      </c>
      <c r="E245" s="2">
        <v>112.1767850995594</v>
      </c>
      <c r="F245" s="2">
        <v>9.807261458181378E-2</v>
      </c>
      <c r="G245" s="2">
        <v>12.213312044941432</v>
      </c>
      <c r="I245" t="str">
        <f t="shared" si="44"/>
        <v>Non-Urban, SFH</v>
      </c>
      <c r="J245" s="9">
        <f>D245/D247</f>
        <v>0.55072201344664728</v>
      </c>
      <c r="K245" s="9">
        <f>E245/E247</f>
        <v>0.55811842125701805</v>
      </c>
      <c r="L245" s="9">
        <f>F245/F247</f>
        <v>0.50043478435432898</v>
      </c>
      <c r="M245" s="9">
        <f>G245/G247</f>
        <v>0.49131527759716859</v>
      </c>
    </row>
    <row r="246" spans="1:39">
      <c r="A246" s="4" t="str">
        <f t="shared" si="45"/>
        <v>PL</v>
      </c>
      <c r="B246" s="12">
        <v>407</v>
      </c>
      <c r="C246" t="s">
        <v>158</v>
      </c>
      <c r="D246" s="2">
        <v>35.971453966646642</v>
      </c>
      <c r="E246" s="2">
        <v>30.989660861610666</v>
      </c>
      <c r="F246" s="2">
        <v>3.5015502932301955E-2</v>
      </c>
      <c r="G246" s="2">
        <v>4.9467776021036709</v>
      </c>
      <c r="I246" t="str">
        <f t="shared" si="44"/>
        <v>Non-Urban, MFH</v>
      </c>
      <c r="J246" s="9">
        <f>D246/D247</f>
        <v>0.15913376824041284</v>
      </c>
      <c r="K246" s="9">
        <f>E246/E247</f>
        <v>0.15418431344793887</v>
      </c>
      <c r="L246" s="9">
        <f>F246/F247</f>
        <v>0.17867348325221766</v>
      </c>
      <c r="M246" s="9">
        <f>G246/G247</f>
        <v>0.19899822438383263</v>
      </c>
    </row>
    <row r="247" spans="1:39">
      <c r="A247" s="4" t="str">
        <f t="shared" si="45"/>
        <v>PL</v>
      </c>
      <c r="B247" s="4"/>
      <c r="C247" t="s">
        <v>5</v>
      </c>
      <c r="D247" s="2">
        <f>SUM(D243:D246)</f>
        <v>226.04538536599242</v>
      </c>
      <c r="E247" s="2">
        <f>SUM(E243:E246)</f>
        <v>200.99100984144204</v>
      </c>
      <c r="F247" s="2">
        <f>SUM(F243:F246)</f>
        <v>0.19597481559630001</v>
      </c>
      <c r="G247" s="2">
        <f>SUM(G243:G246)</f>
        <v>24.858400708954093</v>
      </c>
      <c r="I247" t="str">
        <f t="shared" si="44"/>
        <v>TOTAL</v>
      </c>
      <c r="J247" s="9">
        <f>SUM(J243:J246)</f>
        <v>1</v>
      </c>
      <c r="K247" s="9">
        <f>SUM(K243:K246)</f>
        <v>1</v>
      </c>
      <c r="L247" s="9">
        <f>SUM(L243:L246)</f>
        <v>1</v>
      </c>
      <c r="M247" s="9">
        <f>SUM(M243:M246)</f>
        <v>1</v>
      </c>
    </row>
    <row r="249" spans="1:39" ht="15.75">
      <c r="A249" s="4">
        <f>A238+1</f>
        <v>22</v>
      </c>
      <c r="C249" s="8" t="s">
        <v>125</v>
      </c>
      <c r="F249" s="4" t="s">
        <v>6</v>
      </c>
      <c r="G249" s="4"/>
      <c r="I249" s="8" t="str">
        <f>C249</f>
        <v>Final Energy in Portugal</v>
      </c>
      <c r="L249" s="4" t="s">
        <v>7</v>
      </c>
      <c r="M249" s="4"/>
    </row>
    <row r="250" spans="1:39">
      <c r="A250" s="5" t="s">
        <v>126</v>
      </c>
    </row>
    <row r="251" spans="1:39" ht="30">
      <c r="B251" s="1"/>
      <c r="C251" s="1"/>
      <c r="D251" s="1" t="str">
        <f>A250&amp;" H&amp;C&amp;Oth"</f>
        <v>PT H&amp;C&amp;Oth</v>
      </c>
      <c r="E251" s="1" t="str">
        <f>A250&amp;" Heating"</f>
        <v>PT Heating</v>
      </c>
      <c r="F251" s="1" t="str">
        <f>A250&amp;" Cooling"</f>
        <v>PT Cooling</v>
      </c>
      <c r="G251" s="1" t="s">
        <v>60</v>
      </c>
      <c r="H251" s="1"/>
      <c r="I251" s="1"/>
      <c r="J251" s="1" t="str">
        <f>D251</f>
        <v>PT H&amp;C&amp;Oth</v>
      </c>
      <c r="K251" s="1" t="str">
        <f>E251</f>
        <v>PT Heating</v>
      </c>
      <c r="L251" s="1" t="str">
        <f>F251</f>
        <v>PT Cooling</v>
      </c>
      <c r="M251" s="1" t="s">
        <v>60</v>
      </c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</row>
    <row r="252" spans="1:39">
      <c r="A252" s="4" t="str">
        <f>A250</f>
        <v>PT</v>
      </c>
      <c r="B252" s="12">
        <v>401</v>
      </c>
      <c r="C252" t="s">
        <v>153</v>
      </c>
      <c r="D252" s="2">
        <v>12.850915801074361</v>
      </c>
      <c r="E252" s="2">
        <v>7.3014022121764679</v>
      </c>
      <c r="F252" s="2">
        <v>7.3539265450343352E-2</v>
      </c>
      <c r="G252" s="2">
        <v>5.4759743234475504</v>
      </c>
      <c r="I252" t="str">
        <f t="shared" ref="I252:I258" si="46">C252</f>
        <v>SFH</v>
      </c>
      <c r="J252" s="9">
        <f>D252/D258</f>
        <v>0.50306080627460925</v>
      </c>
      <c r="K252" s="9">
        <f>E252/E258</f>
        <v>0.56828602219696078</v>
      </c>
      <c r="L252" s="9">
        <f>F252/F258</f>
        <v>0.35699720663747969</v>
      </c>
      <c r="M252" s="9">
        <f>G252/G258</f>
        <v>0.4383814205918074</v>
      </c>
    </row>
    <row r="253" spans="1:39">
      <c r="A253" s="4" t="str">
        <f>A252</f>
        <v>PT</v>
      </c>
      <c r="B253" s="12">
        <v>402</v>
      </c>
      <c r="C253" t="s">
        <v>154</v>
      </c>
      <c r="D253" s="2">
        <v>12.694536440059572</v>
      </c>
      <c r="E253" s="2">
        <v>5.54670934958546</v>
      </c>
      <c r="F253" s="2">
        <v>0.13245468655561829</v>
      </c>
      <c r="G253" s="2">
        <v>7.0153724039184935</v>
      </c>
      <c r="I253" t="str">
        <f t="shared" si="46"/>
        <v>MFH</v>
      </c>
      <c r="J253" s="9">
        <f>D253/D258</f>
        <v>0.49693919372539069</v>
      </c>
      <c r="K253" s="9">
        <f>E253/E258</f>
        <v>0.43171397780303916</v>
      </c>
      <c r="L253" s="9">
        <f>F253/F258</f>
        <v>0.64300279336252053</v>
      </c>
      <c r="M253" s="9">
        <f>G253/G258</f>
        <v>0.56161857940819271</v>
      </c>
    </row>
    <row r="254" spans="1:39">
      <c r="A254" s="4" t="str">
        <f t="shared" ref="A254:A258" si="47">A253</f>
        <v>PT</v>
      </c>
      <c r="B254" s="12">
        <v>403</v>
      </c>
      <c r="C254" t="s">
        <v>155</v>
      </c>
      <c r="D254" s="2">
        <v>4.8996052962830507</v>
      </c>
      <c r="E254" s="2">
        <v>2.3448630440324809</v>
      </c>
      <c r="F254" s="2">
        <v>1.914035676104827E-2</v>
      </c>
      <c r="G254" s="2">
        <v>2.5356018954895219</v>
      </c>
      <c r="I254" t="str">
        <f t="shared" si="46"/>
        <v>Urban, SFH</v>
      </c>
      <c r="J254" s="9">
        <f>D254/D258</f>
        <v>0.19179951288525565</v>
      </c>
      <c r="K254" s="9">
        <f>E254/E258</f>
        <v>0.18250643549914175</v>
      </c>
      <c r="L254" s="9">
        <f>F254/F258</f>
        <v>9.2917081179618013E-2</v>
      </c>
      <c r="M254" s="9">
        <f>G254/G258</f>
        <v>0.20298867294544992</v>
      </c>
    </row>
    <row r="255" spans="1:39">
      <c r="A255" s="4" t="str">
        <f t="shared" si="47"/>
        <v>PT</v>
      </c>
      <c r="B255" s="12">
        <v>404</v>
      </c>
      <c r="C255" t="s">
        <v>156</v>
      </c>
      <c r="D255" s="2">
        <v>4.0513779718912879</v>
      </c>
      <c r="E255" s="2">
        <v>2.0770690617577001</v>
      </c>
      <c r="F255" s="2">
        <v>8.8837646915027269E-2</v>
      </c>
      <c r="G255" s="2">
        <v>1.8854712632185606</v>
      </c>
      <c r="I255" t="str">
        <f t="shared" si="46"/>
        <v>Urban, MFH</v>
      </c>
      <c r="J255" s="9">
        <f>D255/D258</f>
        <v>0.15859488153306819</v>
      </c>
      <c r="K255" s="9">
        <f>E255/E258</f>
        <v>0.16166337377855558</v>
      </c>
      <c r="L255" s="9">
        <f>F255/F258</f>
        <v>0.43126337472498344</v>
      </c>
      <c r="M255" s="9">
        <f>G255/G258</f>
        <v>0.15094219257302899</v>
      </c>
    </row>
    <row r="256" spans="1:39">
      <c r="A256" s="4" t="str">
        <f t="shared" si="47"/>
        <v>PT</v>
      </c>
      <c r="B256" s="12">
        <v>406</v>
      </c>
      <c r="C256" t="s">
        <v>157</v>
      </c>
      <c r="D256" s="2">
        <v>7.9513105047913095</v>
      </c>
      <c r="E256" s="2">
        <v>4.9565391681439852</v>
      </c>
      <c r="F256" s="2">
        <v>5.4398908689295075E-2</v>
      </c>
      <c r="G256" s="2">
        <v>2.940372427958029</v>
      </c>
      <c r="I256" t="str">
        <f t="shared" si="46"/>
        <v>Non-Urban, SFH</v>
      </c>
      <c r="J256" s="9">
        <f>D256/D258</f>
        <v>0.3112612933893536</v>
      </c>
      <c r="K256" s="9">
        <f>E256/E258</f>
        <v>0.38577958669781887</v>
      </c>
      <c r="L256" s="9">
        <f>F256/F258</f>
        <v>0.26408012545786169</v>
      </c>
      <c r="M256" s="9">
        <f>G256/G258</f>
        <v>0.23539274764635754</v>
      </c>
    </row>
    <row r="257" spans="1:39">
      <c r="A257" s="4" t="str">
        <f t="shared" si="47"/>
        <v>PT</v>
      </c>
      <c r="B257" s="12">
        <v>407</v>
      </c>
      <c r="C257" t="s">
        <v>158</v>
      </c>
      <c r="D257" s="2">
        <v>8.6431584681682843</v>
      </c>
      <c r="E257" s="2">
        <v>3.4696402878277608</v>
      </c>
      <c r="F257" s="2">
        <v>4.3617039640591E-2</v>
      </c>
      <c r="G257" s="2">
        <v>5.129901140699932</v>
      </c>
      <c r="I257" t="str">
        <f t="shared" si="46"/>
        <v>Non-Urban, MFH</v>
      </c>
      <c r="J257" s="9">
        <f>D257/D258</f>
        <v>0.33834431219232253</v>
      </c>
      <c r="K257" s="9">
        <f>E257/E258</f>
        <v>0.27005060402448366</v>
      </c>
      <c r="L257" s="9">
        <f>F257/F258</f>
        <v>0.21173941863753695</v>
      </c>
      <c r="M257" s="9">
        <f>G257/G258</f>
        <v>0.41067638683516361</v>
      </c>
    </row>
    <row r="258" spans="1:39">
      <c r="A258" s="4" t="str">
        <f t="shared" si="47"/>
        <v>PT</v>
      </c>
      <c r="B258" s="4"/>
      <c r="C258" t="s">
        <v>5</v>
      </c>
      <c r="D258" s="2">
        <f>SUM(D254:D257)</f>
        <v>25.545452241133933</v>
      </c>
      <c r="E258" s="2">
        <f>SUM(E254:E257)</f>
        <v>12.848111561761929</v>
      </c>
      <c r="F258" s="2">
        <f>SUM(F254:F257)</f>
        <v>0.2059939520059616</v>
      </c>
      <c r="G258" s="2">
        <f>SUM(G254:G257)</f>
        <v>12.491346727366043</v>
      </c>
      <c r="I258" t="str">
        <f t="shared" si="46"/>
        <v>TOTAL</v>
      </c>
      <c r="J258" s="9">
        <f>SUM(J254:J257)</f>
        <v>1</v>
      </c>
      <c r="K258" s="9">
        <f>SUM(K254:K257)</f>
        <v>0.99999999999999989</v>
      </c>
      <c r="L258" s="9">
        <f>SUM(L254:L257)</f>
        <v>1.0000000000000002</v>
      </c>
      <c r="M258" s="9">
        <f>SUM(M254:M257)</f>
        <v>1</v>
      </c>
    </row>
    <row r="260" spans="1:39" ht="15.75">
      <c r="A260" s="4">
        <f>A249+1</f>
        <v>23</v>
      </c>
      <c r="C260" s="8" t="s">
        <v>127</v>
      </c>
      <c r="F260" s="4" t="s">
        <v>6</v>
      </c>
      <c r="G260" s="4"/>
      <c r="I260" s="8" t="str">
        <f>C260</f>
        <v>Final Energy in Romania</v>
      </c>
      <c r="L260" s="4" t="s">
        <v>7</v>
      </c>
      <c r="M260" s="4"/>
    </row>
    <row r="261" spans="1:39">
      <c r="A261" s="5" t="s">
        <v>128</v>
      </c>
    </row>
    <row r="262" spans="1:39" ht="30">
      <c r="B262" s="1"/>
      <c r="C262" s="1"/>
      <c r="D262" s="1" t="str">
        <f>A261&amp;" H&amp;C&amp;Oth"</f>
        <v>RO H&amp;C&amp;Oth</v>
      </c>
      <c r="E262" s="1" t="str">
        <f>A261&amp;" Heating"</f>
        <v>RO Heating</v>
      </c>
      <c r="F262" s="1" t="str">
        <f>A261&amp;" Cooling"</f>
        <v>RO Cooling</v>
      </c>
      <c r="G262" s="1" t="s">
        <v>60</v>
      </c>
      <c r="H262" s="1"/>
      <c r="I262" s="1"/>
      <c r="J262" s="1" t="str">
        <f>D262</f>
        <v>RO H&amp;C&amp;Oth</v>
      </c>
      <c r="K262" s="1" t="str">
        <f>E262</f>
        <v>RO Heating</v>
      </c>
      <c r="L262" s="1" t="str">
        <f>F262</f>
        <v>RO Cooling</v>
      </c>
      <c r="M262" s="1" t="s">
        <v>60</v>
      </c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</row>
    <row r="263" spans="1:39">
      <c r="A263" s="4" t="str">
        <f>A261</f>
        <v>RO</v>
      </c>
      <c r="B263" s="12">
        <v>401</v>
      </c>
      <c r="C263" t="s">
        <v>153</v>
      </c>
      <c r="D263" s="2">
        <v>58.814505568035109</v>
      </c>
      <c r="E263" s="2">
        <v>45.147420067725633</v>
      </c>
      <c r="F263" s="2">
        <v>0.189530838825725</v>
      </c>
      <c r="G263" s="2">
        <v>13.477554661483753</v>
      </c>
      <c r="I263" t="str">
        <f t="shared" ref="I263:I269" si="48">C263</f>
        <v>SFH</v>
      </c>
      <c r="J263" s="9">
        <f>D263/D269</f>
        <v>0.71430087267729558</v>
      </c>
      <c r="K263" s="9">
        <f>E263/E269</f>
        <v>0.72384601205834231</v>
      </c>
      <c r="L263" s="9">
        <f>F263/F269</f>
        <v>0.70141273301468721</v>
      </c>
      <c r="M263" s="9">
        <f>G263/G269</f>
        <v>0.6842521391639681</v>
      </c>
    </row>
    <row r="264" spans="1:39">
      <c r="A264" s="4" t="str">
        <f>A263</f>
        <v>RO</v>
      </c>
      <c r="B264" s="12">
        <v>402</v>
      </c>
      <c r="C264" t="s">
        <v>154</v>
      </c>
      <c r="D264" s="2">
        <v>23.524054859016381</v>
      </c>
      <c r="E264" s="2">
        <v>17.224160787356478</v>
      </c>
      <c r="F264" s="2">
        <v>8.0682161173743702E-2</v>
      </c>
      <c r="G264" s="2">
        <v>6.2192119104861598</v>
      </c>
      <c r="I264" t="str">
        <f t="shared" si="48"/>
        <v>MFH</v>
      </c>
      <c r="J264" s="9">
        <f>D264/D269</f>
        <v>0.28569912732270453</v>
      </c>
      <c r="K264" s="9">
        <f>E264/E269</f>
        <v>0.2761539879416578</v>
      </c>
      <c r="L264" s="9">
        <f>F264/F269</f>
        <v>0.29858726698531285</v>
      </c>
      <c r="M264" s="9">
        <f>G264/G269</f>
        <v>0.31574786083603185</v>
      </c>
    </row>
    <row r="265" spans="1:39">
      <c r="A265" s="4" t="str">
        <f t="shared" ref="A265:A269" si="49">A264</f>
        <v>RO</v>
      </c>
      <c r="B265" s="12">
        <v>403</v>
      </c>
      <c r="C265" t="s">
        <v>155</v>
      </c>
      <c r="D265" s="2">
        <v>7.736573290222343</v>
      </c>
      <c r="E265" s="2">
        <v>5.6395132325296427</v>
      </c>
      <c r="F265" s="2">
        <v>2.3195400564823023E-2</v>
      </c>
      <c r="G265" s="2">
        <v>2.0738646571278769</v>
      </c>
      <c r="I265" t="str">
        <f t="shared" si="48"/>
        <v>Urban, SFH</v>
      </c>
      <c r="J265" s="9">
        <f>D265/D269</f>
        <v>9.3960511941141162E-2</v>
      </c>
      <c r="K265" s="9">
        <f>E265/E269</f>
        <v>9.0417994144365646E-2</v>
      </c>
      <c r="L265" s="9">
        <f>F265/F269</f>
        <v>8.584117183432563E-2</v>
      </c>
      <c r="M265" s="9">
        <f>G265/G269</f>
        <v>0.10528959916086701</v>
      </c>
    </row>
    <row r="266" spans="1:39">
      <c r="A266" s="4" t="str">
        <f t="shared" si="49"/>
        <v>RO</v>
      </c>
      <c r="B266" s="12">
        <v>404</v>
      </c>
      <c r="C266" t="s">
        <v>156</v>
      </c>
      <c r="D266" s="2">
        <v>14.455644784205402</v>
      </c>
      <c r="E266" s="2">
        <v>11.202419127005804</v>
      </c>
      <c r="F266" s="2">
        <v>5.5495666415802551E-2</v>
      </c>
      <c r="G266" s="2">
        <v>3.1977299907837957</v>
      </c>
      <c r="I266" t="str">
        <f t="shared" si="48"/>
        <v>Urban, MFH</v>
      </c>
      <c r="J266" s="9">
        <f>D266/D269</f>
        <v>0.17556348701301985</v>
      </c>
      <c r="K266" s="9">
        <f>E266/E269</f>
        <v>0.17960774720516032</v>
      </c>
      <c r="L266" s="9">
        <f>F266/F269</f>
        <v>0.20537748522799298</v>
      </c>
      <c r="M266" s="9">
        <f>G266/G269</f>
        <v>0.16234796605319085</v>
      </c>
    </row>
    <row r="267" spans="1:39">
      <c r="A267" s="4" t="str">
        <f t="shared" si="49"/>
        <v>RO</v>
      </c>
      <c r="B267" s="12">
        <v>406</v>
      </c>
      <c r="C267" t="s">
        <v>157</v>
      </c>
      <c r="D267" s="2">
        <v>51.077932277812764</v>
      </c>
      <c r="E267" s="2">
        <v>39.507906835195989</v>
      </c>
      <c r="F267" s="2">
        <v>0.16633543826090197</v>
      </c>
      <c r="G267" s="2">
        <v>11.403690004355875</v>
      </c>
      <c r="I267" t="str">
        <f t="shared" si="48"/>
        <v>Non-Urban, SFH</v>
      </c>
      <c r="J267" s="9">
        <f>D267/D269</f>
        <v>0.62034036073615439</v>
      </c>
      <c r="K267" s="9">
        <f>E267/E269</f>
        <v>0.63342801791397663</v>
      </c>
      <c r="L267" s="9">
        <f>F267/F269</f>
        <v>0.61557156118036149</v>
      </c>
      <c r="M267" s="9">
        <f>G267/G269</f>
        <v>0.5789625400031011</v>
      </c>
    </row>
    <row r="268" spans="1:39">
      <c r="A268" s="4" t="str">
        <f t="shared" si="49"/>
        <v>RO</v>
      </c>
      <c r="B268" s="12">
        <v>407</v>
      </c>
      <c r="C268" t="s">
        <v>158</v>
      </c>
      <c r="D268" s="2">
        <v>9.0684100748109753</v>
      </c>
      <c r="E268" s="2">
        <v>6.0217416603506715</v>
      </c>
      <c r="F268" s="2">
        <v>2.5186494757941148E-2</v>
      </c>
      <c r="G268" s="2">
        <v>3.0214819197023628</v>
      </c>
      <c r="I268" t="str">
        <f t="shared" si="48"/>
        <v>Non-Urban, MFH</v>
      </c>
      <c r="J268" s="9">
        <f>D268/D269</f>
        <v>0.11013564030968465</v>
      </c>
      <c r="K268" s="9">
        <f>E268/E269</f>
        <v>9.6546240736497438E-2</v>
      </c>
      <c r="L268" s="9">
        <f>F268/F269</f>
        <v>9.3209781757319865E-2</v>
      </c>
      <c r="M268" s="9">
        <f>G268/G269</f>
        <v>0.15339989478284091</v>
      </c>
    </row>
    <row r="269" spans="1:39">
      <c r="A269" s="4" t="str">
        <f t="shared" si="49"/>
        <v>RO</v>
      </c>
      <c r="B269" s="4"/>
      <c r="C269" t="s">
        <v>5</v>
      </c>
      <c r="D269" s="2">
        <f>SUM(D265:D268)</f>
        <v>82.338560427051476</v>
      </c>
      <c r="E269" s="2">
        <f>SUM(E265:E268)</f>
        <v>62.371580855082108</v>
      </c>
      <c r="F269" s="2">
        <f>SUM(F265:F268)</f>
        <v>0.27021299999946868</v>
      </c>
      <c r="G269" s="2">
        <f>SUM(G265:G268)</f>
        <v>19.696766571969913</v>
      </c>
      <c r="I269" t="str">
        <f t="shared" si="48"/>
        <v>TOTAL</v>
      </c>
      <c r="J269" s="9">
        <f>SUM(J265:J268)</f>
        <v>1</v>
      </c>
      <c r="K269" s="9">
        <f>SUM(K265:K268)</f>
        <v>1</v>
      </c>
      <c r="L269" s="9">
        <f>SUM(L265:L268)</f>
        <v>1</v>
      </c>
      <c r="M269" s="9">
        <f>SUM(M265:M268)</f>
        <v>0.99999999999999989</v>
      </c>
    </row>
    <row r="271" spans="1:39" ht="15.75">
      <c r="A271" s="4">
        <f>A260+1</f>
        <v>24</v>
      </c>
      <c r="C271" s="8" t="s">
        <v>129</v>
      </c>
      <c r="F271" s="4" t="s">
        <v>6</v>
      </c>
      <c r="G271" s="4"/>
      <c r="I271" s="8" t="str">
        <f>C271</f>
        <v>Final Energy in Slovenia</v>
      </c>
      <c r="L271" s="4" t="s">
        <v>7</v>
      </c>
      <c r="M271" s="4"/>
    </row>
    <row r="272" spans="1:39">
      <c r="A272" s="5" t="s">
        <v>130</v>
      </c>
    </row>
    <row r="273" spans="1:39" ht="30">
      <c r="B273" s="1"/>
      <c r="C273" s="1"/>
      <c r="D273" s="1" t="str">
        <f>A272&amp;" H&amp;C&amp;Oth"</f>
        <v>SI H&amp;C&amp;Oth</v>
      </c>
      <c r="E273" s="1" t="str">
        <f>A272&amp;" Heating"</f>
        <v>SI Heating</v>
      </c>
      <c r="F273" s="1" t="str">
        <f>A272&amp;" Cooling"</f>
        <v>SI Cooling</v>
      </c>
      <c r="G273" s="1" t="s">
        <v>60</v>
      </c>
      <c r="H273" s="1"/>
      <c r="I273" s="1"/>
      <c r="J273" s="1" t="str">
        <f>D273</f>
        <v>SI H&amp;C&amp;Oth</v>
      </c>
      <c r="K273" s="1" t="str">
        <f>E273</f>
        <v>SI Heating</v>
      </c>
      <c r="L273" s="1" t="str">
        <f>F273</f>
        <v>SI Cooling</v>
      </c>
      <c r="M273" s="1" t="s">
        <v>60</v>
      </c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</row>
    <row r="274" spans="1:39">
      <c r="A274" s="4" t="str">
        <f>A272</f>
        <v>SI</v>
      </c>
      <c r="B274" s="12">
        <v>401</v>
      </c>
      <c r="C274" t="s">
        <v>153</v>
      </c>
      <c r="D274" s="2">
        <v>7.8369370246185115</v>
      </c>
      <c r="E274" s="2">
        <v>7.5771758717335791</v>
      </c>
      <c r="F274" s="2">
        <v>4.9500000000000002E-2</v>
      </c>
      <c r="G274" s="2">
        <v>0.21026115288493194</v>
      </c>
      <c r="I274" t="str">
        <f t="shared" ref="I274:I280" si="50">C274</f>
        <v>SFH</v>
      </c>
      <c r="J274" s="9">
        <f>D274/D280</f>
        <v>0.65429314894733326</v>
      </c>
      <c r="K274" s="9">
        <f>E274/E280</f>
        <v>0.670948022919717</v>
      </c>
      <c r="L274" s="9">
        <f>F274/F280</f>
        <v>0.5</v>
      </c>
      <c r="M274" s="9">
        <f>G274/G280</f>
        <v>0.35912794595711517</v>
      </c>
    </row>
    <row r="275" spans="1:39">
      <c r="A275" s="4" t="str">
        <f>A274</f>
        <v>SI</v>
      </c>
      <c r="B275" s="12">
        <v>402</v>
      </c>
      <c r="C275" t="s">
        <v>154</v>
      </c>
      <c r="D275" s="2">
        <v>4.1409228523289263</v>
      </c>
      <c r="E275" s="2">
        <v>3.7162070039056951</v>
      </c>
      <c r="F275" s="2">
        <v>4.9500000000000002E-2</v>
      </c>
      <c r="G275" s="2">
        <v>0.37521584842323147</v>
      </c>
      <c r="I275" t="str">
        <f t="shared" si="50"/>
        <v>MFH</v>
      </c>
      <c r="J275" s="9">
        <f>D275/D280</f>
        <v>0.34571892616811656</v>
      </c>
      <c r="K275" s="9">
        <f>E275/E280</f>
        <v>0.32906478406188444</v>
      </c>
      <c r="L275" s="9">
        <f>F275/F280</f>
        <v>0.5</v>
      </c>
      <c r="M275" s="9">
        <f>G275/G280</f>
        <v>0.64087205404288494</v>
      </c>
    </row>
    <row r="276" spans="1:39">
      <c r="A276" s="4" t="str">
        <f t="shared" ref="A276:A280" si="51">A275</f>
        <v>SI</v>
      </c>
      <c r="B276" s="12">
        <v>403</v>
      </c>
      <c r="C276" t="s">
        <v>155</v>
      </c>
      <c r="D276" s="2">
        <v>0.97511213051790124</v>
      </c>
      <c r="E276" s="2">
        <v>0.92654700828014314</v>
      </c>
      <c r="F276" s="2">
        <v>9.9000000000000008E-3</v>
      </c>
      <c r="G276" s="2">
        <v>3.8665122237758066E-2</v>
      </c>
      <c r="I276" t="str">
        <f t="shared" si="50"/>
        <v>Urban, SFH</v>
      </c>
      <c r="J276" s="9">
        <f>D276/D280</f>
        <v>8.141052868602805E-2</v>
      </c>
      <c r="K276" s="9">
        <f>E276/E280</f>
        <v>8.2044404653037348E-2</v>
      </c>
      <c r="L276" s="9">
        <f>F276/F280</f>
        <v>0.1</v>
      </c>
      <c r="M276" s="9">
        <f>G276/G280</f>
        <v>6.6040377591889118E-2</v>
      </c>
    </row>
    <row r="277" spans="1:39">
      <c r="A277" s="4" t="str">
        <f t="shared" si="51"/>
        <v>SI</v>
      </c>
      <c r="B277" s="12">
        <v>404</v>
      </c>
      <c r="C277" t="s">
        <v>156</v>
      </c>
      <c r="D277" s="2">
        <v>1.2435094353375458</v>
      </c>
      <c r="E277" s="2">
        <v>1.1529339936712955</v>
      </c>
      <c r="F277" s="2">
        <v>1.9800000000000002E-2</v>
      </c>
      <c r="G277" s="2">
        <v>7.0775441666250299E-2</v>
      </c>
      <c r="I277" t="str">
        <f t="shared" si="50"/>
        <v>Urban, MFH</v>
      </c>
      <c r="J277" s="9">
        <f>D277/D280</f>
        <v>0.10381858392339559</v>
      </c>
      <c r="K277" s="9">
        <f>E277/E280</f>
        <v>0.10209064652919388</v>
      </c>
      <c r="L277" s="9">
        <f>F277/F280</f>
        <v>0.2</v>
      </c>
      <c r="M277" s="9">
        <f>G277/G280</f>
        <v>0.12088509285268738</v>
      </c>
    </row>
    <row r="278" spans="1:39">
      <c r="A278" s="4" t="str">
        <f t="shared" si="51"/>
        <v>SI</v>
      </c>
      <c r="B278" s="12">
        <v>406</v>
      </c>
      <c r="C278" t="s">
        <v>157</v>
      </c>
      <c r="D278" s="2">
        <v>6.8616802618062067</v>
      </c>
      <c r="E278" s="2">
        <v>6.6504842311590329</v>
      </c>
      <c r="F278" s="2">
        <v>3.9600000000000003E-2</v>
      </c>
      <c r="G278" s="2">
        <v>0.17159603064717388</v>
      </c>
      <c r="I278" t="str">
        <f t="shared" si="50"/>
        <v>Non-Urban, SFH</v>
      </c>
      <c r="J278" s="9">
        <f>D278/D280</f>
        <v>0.57287054514585545</v>
      </c>
      <c r="K278" s="9">
        <f>E278/E280</f>
        <v>0.58889081128507825</v>
      </c>
      <c r="L278" s="9">
        <f>F278/F280</f>
        <v>0.4</v>
      </c>
      <c r="M278" s="9">
        <f>G278/G280</f>
        <v>0.29308756836522604</v>
      </c>
    </row>
    <row r="279" spans="1:39">
      <c r="A279" s="4" t="str">
        <f t="shared" si="51"/>
        <v>SI</v>
      </c>
      <c r="B279" s="12">
        <v>407</v>
      </c>
      <c r="C279" t="s">
        <v>158</v>
      </c>
      <c r="D279" s="2">
        <v>2.8974134169913808</v>
      </c>
      <c r="E279" s="2">
        <v>2.5632730102343997</v>
      </c>
      <c r="F279" s="2">
        <v>2.9700000000000001E-2</v>
      </c>
      <c r="G279" s="2">
        <v>0.3044404067569812</v>
      </c>
      <c r="I279" t="str">
        <f t="shared" si="50"/>
        <v>Non-Urban, MFH</v>
      </c>
      <c r="J279" s="9">
        <f>D279/D280</f>
        <v>0.24190034224472098</v>
      </c>
      <c r="K279" s="9">
        <f>E279/E280</f>
        <v>0.22697413753269061</v>
      </c>
      <c r="L279" s="9">
        <f>F279/F280</f>
        <v>0.3</v>
      </c>
      <c r="M279" s="9">
        <f>G279/G280</f>
        <v>0.51998696119019761</v>
      </c>
    </row>
    <row r="280" spans="1:39">
      <c r="A280" s="4" t="str">
        <f t="shared" si="51"/>
        <v>SI</v>
      </c>
      <c r="B280" s="4"/>
      <c r="C280" t="s">
        <v>5</v>
      </c>
      <c r="D280" s="2">
        <f>SUM(D276:D279)</f>
        <v>11.977715244653034</v>
      </c>
      <c r="E280" s="2">
        <f>SUM(E276:E279)</f>
        <v>11.29323824334487</v>
      </c>
      <c r="F280" s="2">
        <f>SUM(F276:F279)</f>
        <v>9.9000000000000005E-2</v>
      </c>
      <c r="G280" s="2">
        <f>SUM(G276:G279)</f>
        <v>0.58547700130816338</v>
      </c>
      <c r="I280" t="str">
        <f t="shared" si="50"/>
        <v>TOTAL</v>
      </c>
      <c r="J280" s="9">
        <f>SUM(J276:J279)</f>
        <v>1</v>
      </c>
      <c r="K280" s="9">
        <f>SUM(K276:K279)</f>
        <v>1</v>
      </c>
      <c r="L280" s="9">
        <f>SUM(L276:L279)</f>
        <v>1</v>
      </c>
      <c r="M280" s="9">
        <f>SUM(M276:M279)</f>
        <v>1</v>
      </c>
    </row>
    <row r="282" spans="1:39" ht="15.75">
      <c r="A282" s="4">
        <f>A271+1</f>
        <v>25</v>
      </c>
      <c r="C282" s="8" t="s">
        <v>131</v>
      </c>
      <c r="F282" s="4" t="s">
        <v>6</v>
      </c>
      <c r="G282" s="4"/>
      <c r="I282" s="8" t="str">
        <f>C282</f>
        <v>Final Energy in Slovakia</v>
      </c>
      <c r="L282" s="4" t="s">
        <v>7</v>
      </c>
      <c r="M282" s="4"/>
    </row>
    <row r="283" spans="1:39">
      <c r="A283" s="5" t="s">
        <v>132</v>
      </c>
    </row>
    <row r="284" spans="1:39" ht="30">
      <c r="B284" s="1"/>
      <c r="C284" s="1"/>
      <c r="D284" s="1" t="str">
        <f>A283&amp;" H&amp;C&amp;Oth"</f>
        <v>SK H&amp;C&amp;Oth</v>
      </c>
      <c r="E284" s="1" t="str">
        <f>A283&amp;" Heating"</f>
        <v>SK Heating</v>
      </c>
      <c r="F284" s="1" t="str">
        <f>A283&amp;" Cooling"</f>
        <v>SK Cooling</v>
      </c>
      <c r="G284" s="1" t="s">
        <v>60</v>
      </c>
      <c r="H284" s="1"/>
      <c r="I284" s="1"/>
      <c r="J284" s="1" t="str">
        <f>D284</f>
        <v>SK H&amp;C&amp;Oth</v>
      </c>
      <c r="K284" s="1" t="str">
        <f>E284</f>
        <v>SK Heating</v>
      </c>
      <c r="L284" s="1" t="str">
        <f>F284</f>
        <v>SK Cooling</v>
      </c>
      <c r="M284" s="1" t="s">
        <v>60</v>
      </c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</row>
    <row r="285" spans="1:39">
      <c r="A285" s="4" t="str">
        <f>A283</f>
        <v>SK</v>
      </c>
      <c r="B285" s="12">
        <v>401</v>
      </c>
      <c r="C285" t="s">
        <v>153</v>
      </c>
      <c r="D285" s="2">
        <v>12.656402331698462</v>
      </c>
      <c r="E285" s="2">
        <v>10.79207300004086</v>
      </c>
      <c r="F285" s="2">
        <v>0.01</v>
      </c>
      <c r="G285" s="2">
        <v>1.8543293316576024</v>
      </c>
      <c r="I285" t="str">
        <f t="shared" ref="I285:I291" si="52">C285</f>
        <v>SFH</v>
      </c>
      <c r="J285" s="9">
        <f>D285/D291</f>
        <v>0.56141110684597062</v>
      </c>
      <c r="K285" s="9">
        <f>E285/E291</f>
        <v>0.53875257214274419</v>
      </c>
      <c r="L285" s="9">
        <f>F285/F291</f>
        <v>0.625</v>
      </c>
      <c r="M285" s="9">
        <f>G285/G291</f>
        <v>0.74282601771436441</v>
      </c>
    </row>
    <row r="286" spans="1:39">
      <c r="A286" s="4" t="str">
        <f>A285</f>
        <v>SK</v>
      </c>
      <c r="B286" s="12">
        <v>402</v>
      </c>
      <c r="C286" t="s">
        <v>154</v>
      </c>
      <c r="D286" s="2">
        <v>9.8865092107763992</v>
      </c>
      <c r="E286" s="2">
        <v>9.2395213868189163</v>
      </c>
      <c r="F286" s="2">
        <v>5.0000000000000001E-3</v>
      </c>
      <c r="G286" s="2">
        <v>0.64198782395748177</v>
      </c>
      <c r="I286" t="str">
        <f t="shared" si="52"/>
        <v>MFH</v>
      </c>
      <c r="J286" s="9">
        <f>D286/D291</f>
        <v>0.43854453527948262</v>
      </c>
      <c r="K286" s="9">
        <f>E286/E291</f>
        <v>0.46124742785725598</v>
      </c>
      <c r="L286" s="9">
        <f>F286/F291</f>
        <v>0.3125</v>
      </c>
      <c r="M286" s="9">
        <f>G286/G291</f>
        <v>0.25717398228563554</v>
      </c>
    </row>
    <row r="287" spans="1:39">
      <c r="A287" s="4" t="str">
        <f t="shared" ref="A287:A291" si="53">A286</f>
        <v>SK</v>
      </c>
      <c r="B287" s="12">
        <v>403</v>
      </c>
      <c r="C287" t="s">
        <v>155</v>
      </c>
      <c r="D287" s="2">
        <v>1.0295896733651431</v>
      </c>
      <c r="E287" s="2">
        <v>0.84100366428641093</v>
      </c>
      <c r="F287" s="2">
        <v>1E-3</v>
      </c>
      <c r="G287" s="2">
        <v>0.18758600907873205</v>
      </c>
      <c r="I287" t="str">
        <f t="shared" si="52"/>
        <v>Urban, SFH</v>
      </c>
      <c r="J287" s="9">
        <f>D287/D291</f>
        <v>4.5670409566028462E-2</v>
      </c>
      <c r="K287" s="9">
        <f>E287/E291</f>
        <v>4.1983860497798835E-2</v>
      </c>
      <c r="L287" s="9">
        <f>F287/F291</f>
        <v>6.25E-2</v>
      </c>
      <c r="M287" s="9">
        <f>G287/G291</f>
        <v>7.5145102719334347E-2</v>
      </c>
    </row>
    <row r="288" spans="1:39">
      <c r="A288" s="4" t="str">
        <f t="shared" si="53"/>
        <v>SK</v>
      </c>
      <c r="B288" s="12">
        <v>404</v>
      </c>
      <c r="C288" t="s">
        <v>156</v>
      </c>
      <c r="D288" s="2">
        <v>3.8329768500043557</v>
      </c>
      <c r="E288" s="2">
        <v>3.6192860412394823</v>
      </c>
      <c r="F288" s="2">
        <v>2E-3</v>
      </c>
      <c r="G288" s="2">
        <v>0.21169080876487356</v>
      </c>
      <c r="I288" t="str">
        <f t="shared" si="52"/>
        <v>Urban, MFH</v>
      </c>
      <c r="J288" s="9">
        <f>D288/D291</f>
        <v>0.17002270625408841</v>
      </c>
      <c r="K288" s="9">
        <f>E288/E291</f>
        <v>0.18067888014014719</v>
      </c>
      <c r="L288" s="9">
        <f>F288/F291</f>
        <v>0.125</v>
      </c>
      <c r="M288" s="9">
        <f>G288/G291</f>
        <v>8.4801247425114801E-2</v>
      </c>
    </row>
    <row r="289" spans="1:39">
      <c r="A289" s="4" t="str">
        <f t="shared" si="53"/>
        <v>SK</v>
      </c>
      <c r="B289" s="12">
        <v>406</v>
      </c>
      <c r="C289" t="s">
        <v>157</v>
      </c>
      <c r="D289" s="2">
        <v>11.627812658333315</v>
      </c>
      <c r="E289" s="2">
        <v>9.9510693357544451</v>
      </c>
      <c r="F289" s="2">
        <v>0.01</v>
      </c>
      <c r="G289" s="2">
        <v>1.6667433225788704</v>
      </c>
      <c r="I289" t="str">
        <f t="shared" si="52"/>
        <v>Non-Urban, SFH</v>
      </c>
      <c r="J289" s="9">
        <f>D289/D291</f>
        <v>0.51578505515448902</v>
      </c>
      <c r="K289" s="9">
        <f>E289/E291</f>
        <v>0.49676871164494518</v>
      </c>
      <c r="L289" s="9">
        <f>F289/F291</f>
        <v>0.625</v>
      </c>
      <c r="M289" s="9">
        <f>G289/G291</f>
        <v>0.66768091499503013</v>
      </c>
    </row>
    <row r="290" spans="1:39">
      <c r="A290" s="4" t="str">
        <f t="shared" si="53"/>
        <v>SK</v>
      </c>
      <c r="B290" s="12">
        <v>407</v>
      </c>
      <c r="C290" t="s">
        <v>158</v>
      </c>
      <c r="D290" s="2">
        <v>6.0535323607720422</v>
      </c>
      <c r="E290" s="2">
        <v>5.6202353455794336</v>
      </c>
      <c r="F290" s="2">
        <v>3.0000000000000001E-3</v>
      </c>
      <c r="G290" s="2">
        <v>0.43029701519260838</v>
      </c>
      <c r="I290" t="str">
        <f t="shared" si="52"/>
        <v>Non-Urban, MFH</v>
      </c>
      <c r="J290" s="9">
        <f>D290/D291</f>
        <v>0.26852182902539412</v>
      </c>
      <c r="K290" s="9">
        <f>E290/E291</f>
        <v>0.28056854771710871</v>
      </c>
      <c r="L290" s="9">
        <f>F290/F291</f>
        <v>0.1875</v>
      </c>
      <c r="M290" s="9">
        <f>G290/G291</f>
        <v>0.17237273486052079</v>
      </c>
    </row>
    <row r="291" spans="1:39">
      <c r="A291" s="4" t="str">
        <f t="shared" si="53"/>
        <v>SK</v>
      </c>
      <c r="B291" s="4"/>
      <c r="C291" t="s">
        <v>5</v>
      </c>
      <c r="D291" s="2">
        <f>SUM(D287:D290)</f>
        <v>22.543911542474856</v>
      </c>
      <c r="E291" s="2">
        <f>SUM(E287:E290)</f>
        <v>20.031594386859773</v>
      </c>
      <c r="F291" s="2">
        <f>SUM(F287:F290)</f>
        <v>1.6E-2</v>
      </c>
      <c r="G291" s="2">
        <f>SUM(G287:G290)</f>
        <v>2.4963171556150843</v>
      </c>
      <c r="I291" t="str">
        <f t="shared" si="52"/>
        <v>TOTAL</v>
      </c>
      <c r="J291" s="9">
        <f>SUM(J287:J290)</f>
        <v>1</v>
      </c>
      <c r="K291" s="9">
        <f>SUM(K287:K290)</f>
        <v>0.99999999999999989</v>
      </c>
      <c r="L291" s="9">
        <f>SUM(L287:L290)</f>
        <v>1</v>
      </c>
      <c r="M291" s="9">
        <f>SUM(M287:M290)</f>
        <v>1</v>
      </c>
    </row>
    <row r="293" spans="1:39" ht="15.75">
      <c r="A293" s="4">
        <f>A282+1</f>
        <v>26</v>
      </c>
      <c r="C293" s="8" t="s">
        <v>133</v>
      </c>
      <c r="F293" s="4" t="s">
        <v>6</v>
      </c>
      <c r="G293" s="4"/>
      <c r="I293" s="8" t="str">
        <f>C293</f>
        <v>Final Energy in Finland</v>
      </c>
      <c r="L293" s="4" t="s">
        <v>7</v>
      </c>
      <c r="M293" s="4"/>
    </row>
    <row r="294" spans="1:39">
      <c r="A294" s="5" t="s">
        <v>134</v>
      </c>
    </row>
    <row r="295" spans="1:39" ht="30">
      <c r="B295" s="1"/>
      <c r="C295" s="1"/>
      <c r="D295" s="1" t="str">
        <f>A294&amp;" H&amp;C&amp;Oth"</f>
        <v>FI H&amp;C&amp;Oth</v>
      </c>
      <c r="E295" s="1" t="str">
        <f>A294&amp;" Heating"</f>
        <v>FI Heating</v>
      </c>
      <c r="F295" s="1" t="str">
        <f>A294&amp;" Cooling"</f>
        <v>FI Cooling</v>
      </c>
      <c r="G295" s="1" t="s">
        <v>60</v>
      </c>
      <c r="H295" s="1"/>
      <c r="I295" s="1"/>
      <c r="J295" s="1" t="str">
        <f>D295</f>
        <v>FI H&amp;C&amp;Oth</v>
      </c>
      <c r="K295" s="1" t="str">
        <f>E295</f>
        <v>FI Heating</v>
      </c>
      <c r="L295" s="1" t="str">
        <f>F295</f>
        <v>FI Cooling</v>
      </c>
      <c r="M295" s="1" t="s">
        <v>60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>
      <c r="A296" s="4" t="str">
        <f>A294</f>
        <v>FI</v>
      </c>
      <c r="B296" s="12">
        <v>401</v>
      </c>
      <c r="C296" t="s">
        <v>153</v>
      </c>
      <c r="D296" s="2">
        <v>50.146737118441344</v>
      </c>
      <c r="E296" s="2">
        <v>47.676316207338267</v>
      </c>
      <c r="F296" s="2">
        <v>2.9531985801099999E-2</v>
      </c>
      <c r="G296" s="2">
        <v>2.4408889253019779</v>
      </c>
      <c r="I296" t="str">
        <f t="shared" ref="I296:I302" si="54">C296</f>
        <v>SFH</v>
      </c>
      <c r="J296" s="9">
        <f>D296/D302</f>
        <v>0.74187377015172118</v>
      </c>
      <c r="K296" s="9">
        <f>E296/E302</f>
        <v>0.73308762575784148</v>
      </c>
      <c r="L296" s="9">
        <f>F296/F302</f>
        <v>0.87024798700348471</v>
      </c>
      <c r="M296" s="9">
        <f>G296/G302</f>
        <v>0.96637522962768274</v>
      </c>
    </row>
    <row r="297" spans="1:39">
      <c r="A297" s="4" t="str">
        <f>A296</f>
        <v>FI</v>
      </c>
      <c r="B297" s="12">
        <v>402</v>
      </c>
      <c r="C297" t="s">
        <v>154</v>
      </c>
      <c r="D297" s="2">
        <v>17.447965829724335</v>
      </c>
      <c r="E297" s="2">
        <v>17.358632593021156</v>
      </c>
      <c r="F297" s="2">
        <v>4.4031525067600007E-3</v>
      </c>
      <c r="G297" s="2">
        <v>8.4930084196417885E-2</v>
      </c>
      <c r="I297" t="str">
        <f t="shared" si="54"/>
        <v>MFH</v>
      </c>
      <c r="J297" s="9">
        <f>D297/D302</f>
        <v>0.25812622984827865</v>
      </c>
      <c r="K297" s="9">
        <f>E297/E302</f>
        <v>0.26691237424215858</v>
      </c>
      <c r="L297" s="9">
        <f>F297/F302</f>
        <v>0.12975201299651551</v>
      </c>
      <c r="M297" s="9">
        <f>G297/G302</f>
        <v>3.3624770372317467E-2</v>
      </c>
    </row>
    <row r="298" spans="1:39">
      <c r="A298" s="4" t="str">
        <f t="shared" ref="A298:A302" si="55">A297</f>
        <v>FI</v>
      </c>
      <c r="B298" s="12">
        <v>403</v>
      </c>
      <c r="C298" t="s">
        <v>155</v>
      </c>
      <c r="D298" s="2">
        <v>7.4526268231566739</v>
      </c>
      <c r="E298" s="2">
        <v>7.0665659140240527</v>
      </c>
      <c r="F298" s="2">
        <v>4.3468932059282225E-3</v>
      </c>
      <c r="G298" s="2">
        <v>0.38171401592669341</v>
      </c>
      <c r="I298" t="str">
        <f t="shared" si="54"/>
        <v>Urban, SFH</v>
      </c>
      <c r="J298" s="9">
        <f>D298/D302</f>
        <v>0.11025459833548858</v>
      </c>
      <c r="K298" s="9">
        <f>E298/E302</f>
        <v>0.108657976124754</v>
      </c>
      <c r="L298" s="9">
        <f>F298/F302</f>
        <v>0.12809416500658269</v>
      </c>
      <c r="M298" s="9">
        <f>G298/G302</f>
        <v>0.15112484880795096</v>
      </c>
    </row>
    <row r="299" spans="1:39">
      <c r="A299" s="4" t="str">
        <f t="shared" si="55"/>
        <v>FI</v>
      </c>
      <c r="B299" s="12">
        <v>404</v>
      </c>
      <c r="C299" t="s">
        <v>156</v>
      </c>
      <c r="D299" s="2">
        <v>8.3806633094725953</v>
      </c>
      <c r="E299" s="2">
        <v>8.3413604044927894</v>
      </c>
      <c r="F299" s="2">
        <v>2.1753670122683336E-3</v>
      </c>
      <c r="G299" s="2">
        <v>3.7127537967537559E-2</v>
      </c>
      <c r="I299" t="str">
        <f t="shared" si="54"/>
        <v>Urban, MFH</v>
      </c>
      <c r="J299" s="9">
        <f>D299/D302</f>
        <v>0.12398402454552129</v>
      </c>
      <c r="K299" s="9">
        <f>E299/E302</f>
        <v>0.12825965974231213</v>
      </c>
      <c r="L299" s="9">
        <f>F299/F302</f>
        <v>6.4103673087564206E-2</v>
      </c>
      <c r="M299" s="9">
        <f>G299/G302</f>
        <v>1.4699207594811298E-2</v>
      </c>
    </row>
    <row r="300" spans="1:39">
      <c r="A300" s="4" t="str">
        <f t="shared" si="55"/>
        <v>FI</v>
      </c>
      <c r="B300" s="12">
        <v>406</v>
      </c>
      <c r="C300" t="s">
        <v>157</v>
      </c>
      <c r="D300" s="2">
        <v>42.694110295284673</v>
      </c>
      <c r="E300" s="2">
        <v>40.609750293314214</v>
      </c>
      <c r="F300" s="2">
        <v>2.5185092595171772E-2</v>
      </c>
      <c r="G300" s="2">
        <v>2.059174909375284</v>
      </c>
      <c r="I300" t="str">
        <f t="shared" si="54"/>
        <v>Non-Urban, SFH</v>
      </c>
      <c r="J300" s="9">
        <f>D300/D302</f>
        <v>0.63161917181623262</v>
      </c>
      <c r="K300" s="9">
        <f>E300/E302</f>
        <v>0.62442964963308745</v>
      </c>
      <c r="L300" s="9">
        <f>F300/F302</f>
        <v>0.74215382199690194</v>
      </c>
      <c r="M300" s="9">
        <f>G300/G302</f>
        <v>0.81525038081973167</v>
      </c>
    </row>
    <row r="301" spans="1:39">
      <c r="A301" s="4" t="str">
        <f t="shared" si="55"/>
        <v>FI</v>
      </c>
      <c r="B301" s="12">
        <v>407</v>
      </c>
      <c r="C301" t="s">
        <v>158</v>
      </c>
      <c r="D301" s="2">
        <v>9.0673025202517383</v>
      </c>
      <c r="E301" s="2">
        <v>9.0172721885283664</v>
      </c>
      <c r="F301" s="2">
        <v>2.2277854944916672E-3</v>
      </c>
      <c r="G301" s="2">
        <v>4.7802546228880319E-2</v>
      </c>
      <c r="I301" t="str">
        <f t="shared" si="54"/>
        <v>Non-Urban, MFH</v>
      </c>
      <c r="J301" s="9">
        <f>D301/D302</f>
        <v>0.13414220530275733</v>
      </c>
      <c r="K301" s="9">
        <f>E301/E302</f>
        <v>0.13865271449984645</v>
      </c>
      <c r="L301" s="9">
        <f>F301/F302</f>
        <v>6.5648339908951303E-2</v>
      </c>
      <c r="M301" s="9">
        <f>G301/G302</f>
        <v>1.8925562777506164E-2</v>
      </c>
    </row>
    <row r="302" spans="1:39">
      <c r="A302" s="4" t="str">
        <f t="shared" si="55"/>
        <v>FI</v>
      </c>
      <c r="B302" s="4"/>
      <c r="C302" t="s">
        <v>5</v>
      </c>
      <c r="D302" s="2">
        <f>SUM(D298:D301)</f>
        <v>67.59470294816569</v>
      </c>
      <c r="E302" s="2">
        <f>SUM(E298:E301)</f>
        <v>65.034948800359416</v>
      </c>
      <c r="F302" s="2">
        <f>SUM(F298:F301)</f>
        <v>3.3935138307859991E-2</v>
      </c>
      <c r="G302" s="2">
        <f>SUM(G298:G301)</f>
        <v>2.5258190094983952</v>
      </c>
      <c r="I302" t="str">
        <f t="shared" si="54"/>
        <v>TOTAL</v>
      </c>
      <c r="J302" s="9">
        <f>SUM(J298:J301)</f>
        <v>0.99999999999999989</v>
      </c>
      <c r="K302" s="9">
        <f>SUM(K298:K301)</f>
        <v>1</v>
      </c>
      <c r="L302" s="9">
        <f>SUM(L298:L301)</f>
        <v>1.0000000000000002</v>
      </c>
      <c r="M302" s="9">
        <f>SUM(M298:M301)</f>
        <v>1.0000000000000002</v>
      </c>
    </row>
    <row r="304" spans="1:39" ht="15.75">
      <c r="A304" s="4">
        <f>A293+1</f>
        <v>27</v>
      </c>
      <c r="C304" s="8" t="s">
        <v>135</v>
      </c>
      <c r="F304" s="4" t="s">
        <v>6</v>
      </c>
      <c r="G304" s="4"/>
      <c r="I304" s="8" t="str">
        <f>C304</f>
        <v>Final Energy in Sweden</v>
      </c>
      <c r="L304" s="4" t="s">
        <v>7</v>
      </c>
      <c r="M304" s="4"/>
    </row>
    <row r="305" spans="1:39">
      <c r="A305" s="5" t="s">
        <v>136</v>
      </c>
    </row>
    <row r="306" spans="1:39" ht="30">
      <c r="B306" s="1"/>
      <c r="C306" s="1"/>
      <c r="D306" s="1" t="str">
        <f>A305&amp;" H&amp;C&amp;Oth"</f>
        <v>SE H&amp;C&amp;Oth</v>
      </c>
      <c r="E306" s="1" t="str">
        <f>A305&amp;" Heating"</f>
        <v>SE Heating</v>
      </c>
      <c r="F306" s="1" t="str">
        <f>A305&amp;" Cooling"</f>
        <v>SE Cooling</v>
      </c>
      <c r="G306" s="1" t="s">
        <v>60</v>
      </c>
      <c r="H306" s="1"/>
      <c r="I306" s="1"/>
      <c r="J306" s="1" t="str">
        <f>D306</f>
        <v>SE H&amp;C&amp;Oth</v>
      </c>
      <c r="K306" s="1" t="str">
        <f>E306</f>
        <v>SE Heating</v>
      </c>
      <c r="L306" s="1" t="str">
        <f>F306</f>
        <v>SE Cooling</v>
      </c>
      <c r="M306" s="1" t="s">
        <v>60</v>
      </c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</row>
    <row r="307" spans="1:39">
      <c r="A307" s="4" t="str">
        <f>A305</f>
        <v>SE</v>
      </c>
      <c r="B307" s="12">
        <v>401</v>
      </c>
      <c r="C307" t="s">
        <v>153</v>
      </c>
      <c r="D307" s="2">
        <v>54.837113606684284</v>
      </c>
      <c r="E307" s="2">
        <v>53.164426596909784</v>
      </c>
      <c r="F307" s="2">
        <v>1.1246042759238923E-2</v>
      </c>
      <c r="G307" s="2">
        <v>1.6614409670152614</v>
      </c>
      <c r="I307" t="str">
        <f t="shared" ref="I307:I313" si="56">C307</f>
        <v>SFH</v>
      </c>
      <c r="J307" s="9">
        <f>D307/D313</f>
        <v>0.71346612881051097</v>
      </c>
      <c r="K307" s="9">
        <f>E307/E313</f>
        <v>0.70774270122806915</v>
      </c>
      <c r="L307" s="9">
        <f>F307/F313</f>
        <v>0.87024798700348449</v>
      </c>
      <c r="M307" s="9">
        <f>G307/G313</f>
        <v>0.96096493339726752</v>
      </c>
    </row>
    <row r="308" spans="1:39">
      <c r="A308" s="4" t="str">
        <f>A307</f>
        <v>SE</v>
      </c>
      <c r="B308" s="12">
        <v>402</v>
      </c>
      <c r="C308" t="s">
        <v>154</v>
      </c>
      <c r="D308" s="2">
        <v>22.023036290142048</v>
      </c>
      <c r="E308" s="2">
        <v>21.953870638313287</v>
      </c>
      <c r="F308" s="2">
        <v>1.6767596225997299E-3</v>
      </c>
      <c r="G308" s="2">
        <v>6.7488892206160778E-2</v>
      </c>
      <c r="I308" t="str">
        <f t="shared" si="56"/>
        <v>MFH</v>
      </c>
      <c r="J308" s="9">
        <f>D308/D313</f>
        <v>0.28653387118948892</v>
      </c>
      <c r="K308" s="9">
        <f>E308/E313</f>
        <v>0.29225729877193068</v>
      </c>
      <c r="L308" s="9">
        <f>F308/F313</f>
        <v>0.12975201299651545</v>
      </c>
      <c r="M308" s="9">
        <f>G308/G313</f>
        <v>3.9035066602732281E-2</v>
      </c>
    </row>
    <row r="309" spans="1:39">
      <c r="A309" s="4" t="str">
        <f t="shared" ref="A309:A313" si="57">A308</f>
        <v>SE</v>
      </c>
      <c r="B309" s="12">
        <v>403</v>
      </c>
      <c r="C309" t="s">
        <v>155</v>
      </c>
      <c r="D309" s="2">
        <v>6.2562456618380606</v>
      </c>
      <c r="E309" s="2">
        <v>6.0520007284369957</v>
      </c>
      <c r="F309" s="2">
        <v>1.2684930385000132E-3</v>
      </c>
      <c r="G309" s="2">
        <v>0.2029764403625651</v>
      </c>
      <c r="I309" t="str">
        <f t="shared" si="56"/>
        <v>Urban, SFH</v>
      </c>
      <c r="J309" s="9">
        <f>D309/D313</f>
        <v>8.1397781167954625E-2</v>
      </c>
      <c r="K309" s="9">
        <f>E309/E313</f>
        <v>8.0566266158642416E-2</v>
      </c>
      <c r="L309" s="9">
        <f>F309/F313</f>
        <v>9.8159284729349261E-2</v>
      </c>
      <c r="M309" s="9">
        <f>G309/G313</f>
        <v>0.11740004331579426</v>
      </c>
    </row>
    <row r="310" spans="1:39">
      <c r="A310" s="4" t="str">
        <f t="shared" si="57"/>
        <v>SE</v>
      </c>
      <c r="B310" s="12">
        <v>404</v>
      </c>
      <c r="C310" t="s">
        <v>156</v>
      </c>
      <c r="D310" s="2">
        <v>7.5448327884724202</v>
      </c>
      <c r="E310" s="2">
        <v>7.5231253247400049</v>
      </c>
      <c r="F310" s="2">
        <v>5.8811718106109925E-4</v>
      </c>
      <c r="G310" s="2">
        <v>2.1119346551354539E-2</v>
      </c>
      <c r="I310" t="str">
        <f t="shared" si="56"/>
        <v>Urban, MFH</v>
      </c>
      <c r="J310" s="9">
        <f>D310/D313</f>
        <v>9.8163128729260474E-2</v>
      </c>
      <c r="K310" s="9">
        <f>E310/E313</f>
        <v>0.10015037083684586</v>
      </c>
      <c r="L310" s="9">
        <f>F310/F313</f>
        <v>4.5510034409225568E-2</v>
      </c>
      <c r="M310" s="9">
        <f>G310/G313</f>
        <v>1.2215270873316442E-2</v>
      </c>
    </row>
    <row r="311" spans="1:39">
      <c r="A311" s="4" t="str">
        <f t="shared" si="57"/>
        <v>SE</v>
      </c>
      <c r="B311" s="12">
        <v>406</v>
      </c>
      <c r="C311" t="s">
        <v>157</v>
      </c>
      <c r="D311" s="2">
        <v>48.580867944846233</v>
      </c>
      <c r="E311" s="2">
        <v>47.112425868472798</v>
      </c>
      <c r="F311" s="2">
        <v>9.97754972073891E-3</v>
      </c>
      <c r="G311" s="2">
        <v>1.4584645266526965</v>
      </c>
      <c r="I311" t="str">
        <f t="shared" si="56"/>
        <v>Non-Urban, SFH</v>
      </c>
      <c r="J311" s="9">
        <f>D311/D313</f>
        <v>0.63206834764255648</v>
      </c>
      <c r="K311" s="9">
        <f>E311/E313</f>
        <v>0.62717643506942689</v>
      </c>
      <c r="L311" s="9">
        <f>F311/F313</f>
        <v>0.77208870227413529</v>
      </c>
      <c r="M311" s="9">
        <f>G311/G313</f>
        <v>0.8435648900814734</v>
      </c>
    </row>
    <row r="312" spans="1:39">
      <c r="A312" s="4" t="str">
        <f t="shared" si="57"/>
        <v>SE</v>
      </c>
      <c r="B312" s="12">
        <v>407</v>
      </c>
      <c r="C312" t="s">
        <v>158</v>
      </c>
      <c r="D312" s="2">
        <v>14.478203501669629</v>
      </c>
      <c r="E312" s="2">
        <v>14.430745313573283</v>
      </c>
      <c r="F312" s="2">
        <v>1.0886424415386307E-3</v>
      </c>
      <c r="G312" s="2">
        <v>4.6369545654806249E-2</v>
      </c>
      <c r="I312" t="str">
        <f t="shared" si="56"/>
        <v>Non-Urban, MFH</v>
      </c>
      <c r="J312" s="9">
        <f>D312/D313</f>
        <v>0.18837074246022845</v>
      </c>
      <c r="K312" s="9">
        <f>E312/E313</f>
        <v>0.19210692793508483</v>
      </c>
      <c r="L312" s="9">
        <f>F312/F313</f>
        <v>8.4241978587289892E-2</v>
      </c>
      <c r="M312" s="9">
        <f>G312/G313</f>
        <v>2.6819795729415844E-2</v>
      </c>
    </row>
    <row r="313" spans="1:39">
      <c r="A313" s="4" t="str">
        <f t="shared" si="57"/>
        <v>SE</v>
      </c>
      <c r="B313" s="4"/>
      <c r="C313" t="s">
        <v>5</v>
      </c>
      <c r="D313" s="2">
        <f>SUM(D309:D312)</f>
        <v>76.860149896826343</v>
      </c>
      <c r="E313" s="2">
        <f>SUM(E309:E312)</f>
        <v>75.118297235223082</v>
      </c>
      <c r="F313" s="2">
        <f>SUM(F309:F312)</f>
        <v>1.2922802381838653E-2</v>
      </c>
      <c r="G313" s="2">
        <f>SUM(G309:G312)</f>
        <v>1.7289298592214226</v>
      </c>
      <c r="I313" t="str">
        <f t="shared" si="56"/>
        <v>TOTAL</v>
      </c>
      <c r="J313" s="9">
        <f>SUM(J309:J312)</f>
        <v>1</v>
      </c>
      <c r="K313" s="9">
        <f>SUM(K309:K312)</f>
        <v>1</v>
      </c>
      <c r="L313" s="9">
        <f>SUM(L309:L312)</f>
        <v>1</v>
      </c>
      <c r="M313" s="9">
        <f>SUM(M309:M312)</f>
        <v>1</v>
      </c>
    </row>
    <row r="315" spans="1:39" ht="15.75">
      <c r="A315" s="4">
        <f>A304+1</f>
        <v>28</v>
      </c>
      <c r="C315" s="8" t="s">
        <v>137</v>
      </c>
      <c r="F315" s="4" t="s">
        <v>6</v>
      </c>
      <c r="G315" s="4"/>
      <c r="I315" s="8" t="str">
        <f>C315</f>
        <v>Final Energy in United Kingdom</v>
      </c>
      <c r="L315" s="4" t="s">
        <v>7</v>
      </c>
      <c r="M315" s="4"/>
    </row>
    <row r="316" spans="1:39">
      <c r="A316" s="5" t="s">
        <v>138</v>
      </c>
    </row>
    <row r="317" spans="1:39" ht="30">
      <c r="B317" s="1"/>
      <c r="C317" s="1"/>
      <c r="D317" s="1" t="str">
        <f>A316&amp;" H&amp;C&amp;Oth"</f>
        <v>UK H&amp;C&amp;Oth</v>
      </c>
      <c r="E317" s="1" t="str">
        <f>A316&amp;" Heating"</f>
        <v>UK Heating</v>
      </c>
      <c r="F317" s="1" t="str">
        <f>A316&amp;" Cooling"</f>
        <v>UK Cooling</v>
      </c>
      <c r="G317" s="1" t="s">
        <v>60</v>
      </c>
      <c r="H317" s="1"/>
      <c r="I317" s="1"/>
      <c r="J317" s="1" t="str">
        <f>D317</f>
        <v>UK H&amp;C&amp;Oth</v>
      </c>
      <c r="K317" s="1" t="str">
        <f>E317</f>
        <v>UK Heating</v>
      </c>
      <c r="L317" s="1" t="str">
        <f>F317</f>
        <v>UK Cooling</v>
      </c>
      <c r="M317" s="1" t="s">
        <v>60</v>
      </c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</row>
    <row r="318" spans="1:39">
      <c r="A318" s="4" t="str">
        <f>A316</f>
        <v>UK</v>
      </c>
      <c r="B318" s="12">
        <v>401</v>
      </c>
      <c r="C318" t="s">
        <v>153</v>
      </c>
      <c r="D318" s="2">
        <v>364.7070338487357</v>
      </c>
      <c r="E318" s="2">
        <v>353.92405255051551</v>
      </c>
      <c r="F318" s="2">
        <v>0</v>
      </c>
      <c r="G318" s="2">
        <v>10.782981298220196</v>
      </c>
      <c r="I318" t="str">
        <f t="shared" ref="I318:I324" si="58">C318</f>
        <v>SFH</v>
      </c>
      <c r="J318" s="9">
        <f>D318/D324</f>
        <v>0.93204856566977778</v>
      </c>
      <c r="K318" s="9">
        <f>E318/E324</f>
        <v>0.93403451739349408</v>
      </c>
      <c r="L318" s="9" t="str">
        <f>IFERROR(F318/F324,"-")</f>
        <v>-</v>
      </c>
      <c r="M318" s="9">
        <f>G318/G324</f>
        <v>0.87124653930994445</v>
      </c>
    </row>
    <row r="319" spans="1:39">
      <c r="A319" s="4" t="str">
        <f>A318</f>
        <v>UK</v>
      </c>
      <c r="B319" s="12">
        <v>402</v>
      </c>
      <c r="C319" t="s">
        <v>154</v>
      </c>
      <c r="D319" s="2">
        <v>26.5891359883524</v>
      </c>
      <c r="E319" s="2">
        <v>24.995619003135317</v>
      </c>
      <c r="F319" s="2">
        <v>0</v>
      </c>
      <c r="G319" s="2">
        <v>1.5935169852170823</v>
      </c>
      <c r="I319" t="str">
        <f t="shared" si="58"/>
        <v>MFH</v>
      </c>
      <c r="J319" s="9">
        <f>D319/D324</f>
        <v>6.7951434330222285E-2</v>
      </c>
      <c r="K319" s="9">
        <f>E319/E324</f>
        <v>6.5965482606506004E-2</v>
      </c>
      <c r="L319" s="9" t="str">
        <f t="shared" ref="L319:L323" si="59">IFERROR(F319/F325,"-")</f>
        <v>-</v>
      </c>
      <c r="M319" s="9">
        <f>G319/G324</f>
        <v>0.12875346069005561</v>
      </c>
    </row>
    <row r="320" spans="1:39">
      <c r="A320" s="4" t="str">
        <f t="shared" ref="A320:A324" si="60">A319</f>
        <v>UK</v>
      </c>
      <c r="B320" s="12">
        <v>403</v>
      </c>
      <c r="C320" t="s">
        <v>155</v>
      </c>
      <c r="D320" s="2">
        <v>194.96637477688671</v>
      </c>
      <c r="E320" s="2">
        <v>189.36945800182892</v>
      </c>
      <c r="F320" s="2">
        <v>0</v>
      </c>
      <c r="G320" s="2">
        <v>5.5969167750577906</v>
      </c>
      <c r="I320" t="str">
        <f t="shared" si="58"/>
        <v>Urban, SFH</v>
      </c>
      <c r="J320" s="9">
        <f>D320/D324</f>
        <v>0.49825781544976239</v>
      </c>
      <c r="K320" s="9">
        <f>E320/E324</f>
        <v>0.49976148566099532</v>
      </c>
      <c r="L320" s="9" t="str">
        <f t="shared" si="59"/>
        <v>-</v>
      </c>
      <c r="M320" s="9">
        <f>G320/G324</f>
        <v>0.45222135105434524</v>
      </c>
    </row>
    <row r="321" spans="1:39">
      <c r="A321" s="4" t="str">
        <f t="shared" si="60"/>
        <v>UK</v>
      </c>
      <c r="B321" s="12">
        <v>404</v>
      </c>
      <c r="C321" t="s">
        <v>156</v>
      </c>
      <c r="D321" s="2">
        <v>18.43947586911419</v>
      </c>
      <c r="E321" s="2">
        <v>17.474100406064679</v>
      </c>
      <c r="F321" s="2">
        <v>0</v>
      </c>
      <c r="G321" s="2">
        <v>0.96537546304951105</v>
      </c>
      <c r="I321" t="str">
        <f t="shared" si="58"/>
        <v>Urban, MFH</v>
      </c>
      <c r="J321" s="9">
        <f>D321/D324</f>
        <v>4.7124089859584536E-2</v>
      </c>
      <c r="K321" s="9">
        <f>E321/E324</f>
        <v>4.611557994446995E-2</v>
      </c>
      <c r="L321" s="9" t="str">
        <f t="shared" si="59"/>
        <v>-</v>
      </c>
      <c r="M321" s="9">
        <f>G321/G324</f>
        <v>7.8000694618235819E-2</v>
      </c>
    </row>
    <row r="322" spans="1:39">
      <c r="A322" s="4" t="str">
        <f t="shared" si="60"/>
        <v>UK</v>
      </c>
      <c r="B322" s="12">
        <v>406</v>
      </c>
      <c r="C322" t="s">
        <v>157</v>
      </c>
      <c r="D322" s="2">
        <v>169.74065907184897</v>
      </c>
      <c r="E322" s="2">
        <v>164.55459454868657</v>
      </c>
      <c r="F322" s="2">
        <v>0</v>
      </c>
      <c r="G322" s="2">
        <v>5.186064523162405</v>
      </c>
      <c r="I322" t="str">
        <f t="shared" si="58"/>
        <v>Non-Urban, SFH</v>
      </c>
      <c r="J322" s="9">
        <f>D322/D324</f>
        <v>0.43379075022001529</v>
      </c>
      <c r="K322" s="9">
        <f>E322/E324</f>
        <v>0.43427303173249865</v>
      </c>
      <c r="L322" s="9" t="str">
        <f t="shared" si="59"/>
        <v>-</v>
      </c>
      <c r="M322" s="9">
        <f>G322/G324</f>
        <v>0.41902518825559909</v>
      </c>
    </row>
    <row r="323" spans="1:39">
      <c r="A323" s="4" t="str">
        <f t="shared" si="60"/>
        <v>UK</v>
      </c>
      <c r="B323" s="12">
        <v>407</v>
      </c>
      <c r="C323" t="s">
        <v>158</v>
      </c>
      <c r="D323" s="2">
        <v>8.1496601192382112</v>
      </c>
      <c r="E323" s="2">
        <v>7.5215185970706404</v>
      </c>
      <c r="F323" s="2">
        <v>0</v>
      </c>
      <c r="G323" s="2">
        <v>0.62814152216757113</v>
      </c>
      <c r="I323" t="str">
        <f t="shared" si="58"/>
        <v>Non-Urban, MFH</v>
      </c>
      <c r="J323" s="9">
        <f>D323/D324</f>
        <v>2.0827344470637763E-2</v>
      </c>
      <c r="K323" s="9">
        <f>E323/E324</f>
        <v>1.9849902662036054E-2</v>
      </c>
      <c r="L323" s="9" t="str">
        <f t="shared" si="59"/>
        <v>-</v>
      </c>
      <c r="M323" s="9">
        <f>G323/G324</f>
        <v>5.075276607181977E-2</v>
      </c>
    </row>
    <row r="324" spans="1:39">
      <c r="A324" s="4" t="str">
        <f t="shared" si="60"/>
        <v>UK</v>
      </c>
      <c r="B324" s="4"/>
      <c r="C324" t="s">
        <v>5</v>
      </c>
      <c r="D324" s="2">
        <f>SUM(D320:D323)</f>
        <v>391.29616983708809</v>
      </c>
      <c r="E324" s="2">
        <f>SUM(E320:E323)</f>
        <v>378.9196715536508</v>
      </c>
      <c r="F324" s="2">
        <f>SUM(F320:F323)</f>
        <v>0</v>
      </c>
      <c r="G324" s="2">
        <f>SUM(G320:G323)</f>
        <v>12.376498283437279</v>
      </c>
      <c r="I324" t="str">
        <f t="shared" si="58"/>
        <v>TOTAL</v>
      </c>
      <c r="J324" s="9">
        <f>SUM(J320:J323)</f>
        <v>1</v>
      </c>
      <c r="K324" s="9">
        <f>SUM(K320:K323)</f>
        <v>0.99999999999999989</v>
      </c>
      <c r="L324" s="9">
        <f>SUM(L320:L323)</f>
        <v>0</v>
      </c>
      <c r="M324" s="9">
        <f>SUM(M320:M323)</f>
        <v>0.99999999999999989</v>
      </c>
    </row>
    <row r="325" spans="1:39" s="16" customFormat="1">
      <c r="A325" s="15"/>
    </row>
    <row r="326" spans="1:39" ht="15.75">
      <c r="A326" s="4">
        <v>31</v>
      </c>
      <c r="C326" s="8" t="s">
        <v>139</v>
      </c>
      <c r="F326" s="4" t="s">
        <v>6</v>
      </c>
      <c r="G326" s="4"/>
      <c r="I326" s="8" t="str">
        <f>C326</f>
        <v>Final Energy in Norway</v>
      </c>
      <c r="L326" s="4" t="s">
        <v>7</v>
      </c>
      <c r="M326" s="4"/>
    </row>
    <row r="327" spans="1:39">
      <c r="A327" s="5" t="s">
        <v>140</v>
      </c>
    </row>
    <row r="328" spans="1:39" ht="30">
      <c r="B328" s="1"/>
      <c r="C328" s="1"/>
      <c r="D328" s="1" t="str">
        <f>A327&amp;" H&amp;C&amp;Oth"</f>
        <v>NO H&amp;C&amp;Oth</v>
      </c>
      <c r="E328" s="1" t="str">
        <f>A327&amp;" Heating"</f>
        <v>NO Heating</v>
      </c>
      <c r="F328" s="1" t="str">
        <f>A327&amp;" Cooling"</f>
        <v>NO Cooling</v>
      </c>
      <c r="G328" s="1" t="s">
        <v>60</v>
      </c>
      <c r="H328" s="1"/>
      <c r="I328" s="1"/>
      <c r="J328" s="1" t="str">
        <f>D328</f>
        <v>NO H&amp;C&amp;Oth</v>
      </c>
      <c r="K328" s="1" t="str">
        <f>E328</f>
        <v>NO Heating</v>
      </c>
      <c r="L328" s="1" t="str">
        <f>F328</f>
        <v>NO Cooling</v>
      </c>
      <c r="M328" s="1" t="s">
        <v>60</v>
      </c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</row>
    <row r="329" spans="1:39">
      <c r="A329" s="4" t="str">
        <f>A327</f>
        <v>NO</v>
      </c>
      <c r="B329" s="12">
        <v>401</v>
      </c>
      <c r="C329" t="s">
        <v>153</v>
      </c>
      <c r="D329" s="2">
        <v>33.958260695495532</v>
      </c>
      <c r="E329" s="2">
        <v>32.644116625185269</v>
      </c>
      <c r="F329" s="2">
        <v>0</v>
      </c>
      <c r="G329" s="2">
        <v>1.3141440703102643</v>
      </c>
      <c r="I329" t="str">
        <f t="shared" ref="I329:I335" si="61">C329</f>
        <v>SFH</v>
      </c>
      <c r="J329" s="9">
        <f>D329/D335</f>
        <v>0.89125941341244375</v>
      </c>
      <c r="K329" s="9">
        <f>E329/E335</f>
        <v>0.89594246196752103</v>
      </c>
      <c r="L329" s="9" t="str">
        <f>IFERROR(F329/F335,"-")</f>
        <v>-</v>
      </c>
      <c r="M329" s="9">
        <f>G329/G335</f>
        <v>0.78883642607596727</v>
      </c>
    </row>
    <row r="330" spans="1:39">
      <c r="A330" s="4" t="str">
        <f>A329</f>
        <v>NO</v>
      </c>
      <c r="B330" s="12">
        <v>402</v>
      </c>
      <c r="C330" t="s">
        <v>154</v>
      </c>
      <c r="D330" s="2">
        <v>4.1431721583539813</v>
      </c>
      <c r="E330" s="2">
        <v>3.7913890137568194</v>
      </c>
      <c r="F330" s="2">
        <v>0</v>
      </c>
      <c r="G330" s="2">
        <v>0.35178314459716231</v>
      </c>
      <c r="I330" t="str">
        <f t="shared" si="61"/>
        <v>MFH</v>
      </c>
      <c r="J330" s="9">
        <f>D330/D335</f>
        <v>0.10874058658755618</v>
      </c>
      <c r="K330" s="9">
        <f>E330/E335</f>
        <v>0.104057538032479</v>
      </c>
      <c r="L330" s="9" t="str">
        <f t="shared" ref="L330:L334" si="62">IFERROR(F330/F336,"-")</f>
        <v>-</v>
      </c>
      <c r="M330" s="9">
        <f>G330/G335</f>
        <v>0.2111635739240327</v>
      </c>
    </row>
    <row r="331" spans="1:39">
      <c r="A331" s="4" t="str">
        <f t="shared" ref="A331:A335" si="63">A330</f>
        <v>NO</v>
      </c>
      <c r="B331" s="12">
        <v>403</v>
      </c>
      <c r="C331" t="s">
        <v>155</v>
      </c>
      <c r="D331" s="2">
        <v>16.153562038469534</v>
      </c>
      <c r="E331" s="2">
        <v>15.484318599880785</v>
      </c>
      <c r="F331" s="2">
        <v>0</v>
      </c>
      <c r="G331" s="2">
        <v>0.66924343858874891</v>
      </c>
      <c r="I331" t="str">
        <f t="shared" si="61"/>
        <v>Urban, SFH</v>
      </c>
      <c r="J331" s="9">
        <f>D331/D335</f>
        <v>0.42396206201566733</v>
      </c>
      <c r="K331" s="9">
        <f>E331/E335</f>
        <v>0.42497883117974961</v>
      </c>
      <c r="L331" s="9" t="str">
        <f t="shared" si="62"/>
        <v>-</v>
      </c>
      <c r="M331" s="9">
        <f>G331/G335</f>
        <v>0.40172429659595776</v>
      </c>
    </row>
    <row r="332" spans="1:39">
      <c r="A332" s="4" t="str">
        <f t="shared" si="63"/>
        <v>NO</v>
      </c>
      <c r="B332" s="12">
        <v>404</v>
      </c>
      <c r="C332" t="s">
        <v>156</v>
      </c>
      <c r="D332" s="2">
        <v>3.0331508755546048</v>
      </c>
      <c r="E332" s="2">
        <v>2.8519925325009527</v>
      </c>
      <c r="F332" s="2">
        <v>0</v>
      </c>
      <c r="G332" s="2">
        <v>0.18115834305365214</v>
      </c>
      <c r="I332" t="str">
        <f t="shared" si="61"/>
        <v>Urban, MFH</v>
      </c>
      <c r="J332" s="9">
        <f>D332/D335</f>
        <v>7.9607265353753107E-2</v>
      </c>
      <c r="K332" s="9">
        <f>E332/E335</f>
        <v>7.8275091356293874E-2</v>
      </c>
      <c r="L332" s="9" t="str">
        <f t="shared" si="62"/>
        <v>-</v>
      </c>
      <c r="M332" s="9">
        <f>G332/G335</f>
        <v>0.10874325206561852</v>
      </c>
    </row>
    <row r="333" spans="1:39">
      <c r="A333" s="4" t="str">
        <f t="shared" si="63"/>
        <v>NO</v>
      </c>
      <c r="B333" s="12">
        <v>406</v>
      </c>
      <c r="C333" t="s">
        <v>157</v>
      </c>
      <c r="D333" s="2">
        <v>17.804698657025998</v>
      </c>
      <c r="E333" s="2">
        <v>17.159798025304482</v>
      </c>
      <c r="F333" s="2">
        <v>0</v>
      </c>
      <c r="G333" s="2">
        <v>0.64490063172151557</v>
      </c>
      <c r="I333" t="str">
        <f t="shared" si="61"/>
        <v>Non-Urban, SFH</v>
      </c>
      <c r="J333" s="9">
        <f>D333/D335</f>
        <v>0.46729735139677642</v>
      </c>
      <c r="K333" s="9">
        <f>E333/E335</f>
        <v>0.47096363078777131</v>
      </c>
      <c r="L333" s="9" t="str">
        <f t="shared" si="62"/>
        <v>-</v>
      </c>
      <c r="M333" s="9">
        <f>G333/G335</f>
        <v>0.38711212948000961</v>
      </c>
    </row>
    <row r="334" spans="1:39">
      <c r="A334" s="4" t="str">
        <f t="shared" si="63"/>
        <v>NO</v>
      </c>
      <c r="B334" s="12">
        <v>407</v>
      </c>
      <c r="C334" t="s">
        <v>158</v>
      </c>
      <c r="D334" s="2">
        <v>1.1100212827993772</v>
      </c>
      <c r="E334" s="2">
        <v>0.93939648125586694</v>
      </c>
      <c r="F334" s="2">
        <v>0</v>
      </c>
      <c r="G334" s="2">
        <v>0.17062480154351015</v>
      </c>
      <c r="I334" t="str">
        <f t="shared" si="61"/>
        <v>Non-Urban, MFH</v>
      </c>
      <c r="J334" s="9">
        <f>D334/D335</f>
        <v>2.9133321233803099E-2</v>
      </c>
      <c r="K334" s="9">
        <f>E334/E335</f>
        <v>2.5782446676185126E-2</v>
      </c>
      <c r="L334" s="9" t="str">
        <f t="shared" si="62"/>
        <v>-</v>
      </c>
      <c r="M334" s="9">
        <f>G334/G335</f>
        <v>0.10242032185841417</v>
      </c>
    </row>
    <row r="335" spans="1:39">
      <c r="A335" s="4" t="str">
        <f t="shared" si="63"/>
        <v>NO</v>
      </c>
      <c r="B335" s="4"/>
      <c r="C335" t="s">
        <v>5</v>
      </c>
      <c r="D335" s="2">
        <f>SUM(D331:D334)</f>
        <v>38.101432853849516</v>
      </c>
      <c r="E335" s="2">
        <f>SUM(E331:E334)</f>
        <v>36.435505638942089</v>
      </c>
      <c r="F335" s="2">
        <f>SUM(F331:F334)</f>
        <v>0</v>
      </c>
      <c r="G335" s="2">
        <f>SUM(G331:G334)</f>
        <v>1.6659272149074267</v>
      </c>
      <c r="I335" t="str">
        <f t="shared" si="61"/>
        <v>TOTAL</v>
      </c>
      <c r="J335" s="9">
        <f>SUM(J331:J334)</f>
        <v>0.99999999999999989</v>
      </c>
      <c r="K335" s="9">
        <f>SUM(K331:K334)</f>
        <v>1</v>
      </c>
      <c r="L335" s="9">
        <f>SUM(L331:L334)</f>
        <v>0</v>
      </c>
      <c r="M335" s="9">
        <f>SUM(M331:M334)</f>
        <v>1</v>
      </c>
    </row>
    <row r="337" spans="1:39" ht="15.75">
      <c r="A337" s="4">
        <f>A326+1</f>
        <v>32</v>
      </c>
      <c r="C337" s="8" t="s">
        <v>141</v>
      </c>
      <c r="F337" s="4" t="s">
        <v>6</v>
      </c>
      <c r="G337" s="4"/>
      <c r="I337" s="8" t="str">
        <f>C337</f>
        <v>Final Energy in Switzerland</v>
      </c>
      <c r="L337" s="4" t="s">
        <v>7</v>
      </c>
      <c r="M337" s="4"/>
    </row>
    <row r="338" spans="1:39">
      <c r="A338" s="5" t="s">
        <v>142</v>
      </c>
    </row>
    <row r="339" spans="1:39" ht="30">
      <c r="B339" s="1"/>
      <c r="C339" s="1"/>
      <c r="D339" s="1" t="str">
        <f>A338&amp;" H&amp;C&amp;Oth"</f>
        <v>CH H&amp;C&amp;Oth</v>
      </c>
      <c r="E339" s="1" t="str">
        <f>A338&amp;" Heating"</f>
        <v>CH Heating</v>
      </c>
      <c r="F339" s="1" t="str">
        <f>A338&amp;" Cooling"</f>
        <v>CH Cooling</v>
      </c>
      <c r="G339" s="1" t="s">
        <v>60</v>
      </c>
      <c r="H339" s="1"/>
      <c r="I339" s="1"/>
      <c r="J339" s="1" t="str">
        <f>D339</f>
        <v>CH H&amp;C&amp;Oth</v>
      </c>
      <c r="K339" s="1" t="str">
        <f>E339</f>
        <v>CH Heating</v>
      </c>
      <c r="L339" s="1" t="str">
        <f>F339</f>
        <v>CH Cooling</v>
      </c>
      <c r="M339" s="1" t="s">
        <v>60</v>
      </c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</row>
    <row r="340" spans="1:39">
      <c r="A340" s="4" t="str">
        <f>A338</f>
        <v>CH</v>
      </c>
      <c r="B340" s="12">
        <v>401</v>
      </c>
      <c r="C340" t="s">
        <v>153</v>
      </c>
      <c r="D340" s="2">
        <v>31.477697725295954</v>
      </c>
      <c r="E340" s="2">
        <v>29.572195032677541</v>
      </c>
      <c r="F340" s="2">
        <v>0</v>
      </c>
      <c r="G340" s="2">
        <v>1.9055026926184122</v>
      </c>
      <c r="I340" t="str">
        <f t="shared" ref="I340:I346" si="64">C340</f>
        <v>SFH</v>
      </c>
      <c r="J340" s="9">
        <f>D340/D346</f>
        <v>0.52487712605913839</v>
      </c>
      <c r="K340" s="9">
        <f>E340/E346</f>
        <v>0.51060688757639994</v>
      </c>
      <c r="L340" s="9" t="str">
        <f>IFERROR(F340/F346,"-")</f>
        <v>-</v>
      </c>
      <c r="M340" s="9">
        <f>G340/G346</f>
        <v>0.92690110439767104</v>
      </c>
    </row>
    <row r="341" spans="1:39">
      <c r="A341" s="4" t="str">
        <f>A340</f>
        <v>CH</v>
      </c>
      <c r="B341" s="12">
        <v>402</v>
      </c>
      <c r="C341" t="s">
        <v>154</v>
      </c>
      <c r="D341" s="2">
        <v>28.4938578302596</v>
      </c>
      <c r="E341" s="2">
        <v>28.343582745100235</v>
      </c>
      <c r="F341" s="2">
        <v>0</v>
      </c>
      <c r="G341" s="2">
        <v>0.15027508515936583</v>
      </c>
      <c r="I341" t="str">
        <f t="shared" si="64"/>
        <v>MFH</v>
      </c>
      <c r="J341" s="9">
        <f>D341/D346</f>
        <v>0.47512287394086161</v>
      </c>
      <c r="K341" s="9">
        <f>E341/E346</f>
        <v>0.48939311242360001</v>
      </c>
      <c r="L341" s="9" t="str">
        <f t="shared" ref="L341:L345" si="65">IFERROR(F341/F347,"-")</f>
        <v>-</v>
      </c>
      <c r="M341" s="9">
        <f>G341/G346</f>
        <v>7.3098895602329073E-2</v>
      </c>
    </row>
    <row r="342" spans="1:39">
      <c r="A342" s="4" t="str">
        <f t="shared" ref="A342:A346" si="66">A341</f>
        <v>CH</v>
      </c>
      <c r="B342" s="12">
        <v>403</v>
      </c>
      <c r="C342" t="s">
        <v>155</v>
      </c>
      <c r="D342" s="2">
        <v>3.2638174621946385</v>
      </c>
      <c r="E342" s="2">
        <v>3.1350992975419998</v>
      </c>
      <c r="F342" s="2">
        <v>0</v>
      </c>
      <c r="G342" s="2">
        <v>0.12871816465263877</v>
      </c>
      <c r="I342" t="str">
        <f t="shared" si="64"/>
        <v>Urban, SFH</v>
      </c>
      <c r="J342" s="9">
        <f>D342/D346</f>
        <v>5.4422758121909179E-2</v>
      </c>
      <c r="K342" s="9">
        <f>E342/E346</f>
        <v>5.4132041696329153E-2</v>
      </c>
      <c r="L342" s="9" t="str">
        <f t="shared" si="65"/>
        <v>-</v>
      </c>
      <c r="M342" s="9">
        <f>G342/G346</f>
        <v>6.2612878708990863E-2</v>
      </c>
    </row>
    <row r="343" spans="1:39">
      <c r="A343" s="4" t="str">
        <f t="shared" si="66"/>
        <v>CH</v>
      </c>
      <c r="B343" s="12">
        <v>404</v>
      </c>
      <c r="C343" t="s">
        <v>156</v>
      </c>
      <c r="D343" s="2">
        <v>10.653818868047974</v>
      </c>
      <c r="E343" s="2">
        <v>10.560506852905796</v>
      </c>
      <c r="F343" s="2">
        <v>0</v>
      </c>
      <c r="G343" s="2">
        <v>9.3312015142178684E-2</v>
      </c>
      <c r="I343" t="str">
        <f t="shared" si="64"/>
        <v>Urban, MFH</v>
      </c>
      <c r="J343" s="9">
        <f>D343/D346</f>
        <v>0.17764786604840771</v>
      </c>
      <c r="K343" s="9">
        <f>E343/E346</f>
        <v>0.1823424852106165</v>
      </c>
      <c r="L343" s="9" t="str">
        <f t="shared" si="65"/>
        <v>-</v>
      </c>
      <c r="M343" s="9">
        <f>G343/G346</f>
        <v>4.539012735269745E-2</v>
      </c>
    </row>
    <row r="344" spans="1:39">
      <c r="A344" s="4" t="str">
        <f t="shared" si="66"/>
        <v>CH</v>
      </c>
      <c r="B344" s="12">
        <v>406</v>
      </c>
      <c r="C344" t="s">
        <v>157</v>
      </c>
      <c r="D344" s="2">
        <v>28.213880263101313</v>
      </c>
      <c r="E344" s="2">
        <v>26.437095735135539</v>
      </c>
      <c r="F344" s="2">
        <v>0</v>
      </c>
      <c r="G344" s="2">
        <v>1.7767845279657732</v>
      </c>
      <c r="I344" t="str">
        <f t="shared" si="64"/>
        <v>Non-Urban, SFH</v>
      </c>
      <c r="J344" s="9">
        <f>D344/D346</f>
        <v>0.47045436793722917</v>
      </c>
      <c r="K344" s="9">
        <f>E344/E346</f>
        <v>0.45647484588007081</v>
      </c>
      <c r="L344" s="9" t="str">
        <f t="shared" si="65"/>
        <v>-</v>
      </c>
      <c r="M344" s="9">
        <f>G344/G346</f>
        <v>0.86428822568868013</v>
      </c>
    </row>
    <row r="345" spans="1:39">
      <c r="A345" s="4" t="str">
        <f t="shared" si="66"/>
        <v>CH</v>
      </c>
      <c r="B345" s="12">
        <v>407</v>
      </c>
      <c r="C345" t="s">
        <v>158</v>
      </c>
      <c r="D345" s="2">
        <v>17.840038962211626</v>
      </c>
      <c r="E345" s="2">
        <v>17.783075892194439</v>
      </c>
      <c r="F345" s="2">
        <v>0</v>
      </c>
      <c r="G345" s="2">
        <v>5.6963070017187145E-2</v>
      </c>
      <c r="I345" t="str">
        <f t="shared" si="64"/>
        <v>Non-Urban, MFH</v>
      </c>
      <c r="J345" s="9">
        <f>D345/D346</f>
        <v>0.2974750078924539</v>
      </c>
      <c r="K345" s="9">
        <f>E345/E346</f>
        <v>0.30705062721298354</v>
      </c>
      <c r="L345" s="9" t="str">
        <f t="shared" si="65"/>
        <v>-</v>
      </c>
      <c r="M345" s="9">
        <f>G345/G346</f>
        <v>2.7708768249631626E-2</v>
      </c>
    </row>
    <row r="346" spans="1:39">
      <c r="A346" s="4" t="str">
        <f t="shared" si="66"/>
        <v>CH</v>
      </c>
      <c r="B346" s="4"/>
      <c r="C346" t="s">
        <v>5</v>
      </c>
      <c r="D346" s="2">
        <f>SUM(D342:D345)</f>
        <v>59.971555555555554</v>
      </c>
      <c r="E346" s="2">
        <f>SUM(E342:E345)</f>
        <v>57.915777777777777</v>
      </c>
      <c r="F346" s="2">
        <f>SUM(F342:F345)</f>
        <v>0</v>
      </c>
      <c r="G346" s="2">
        <f>SUM(G342:G345)</f>
        <v>2.0557777777777777</v>
      </c>
      <c r="I346" t="str">
        <f t="shared" si="64"/>
        <v>TOTAL</v>
      </c>
      <c r="J346" s="9">
        <f>SUM(J342:J345)</f>
        <v>1</v>
      </c>
      <c r="K346" s="9">
        <f>SUM(K342:K345)</f>
        <v>1</v>
      </c>
      <c r="L346" s="9">
        <f>SUM(L342:L345)</f>
        <v>0</v>
      </c>
      <c r="M346" s="9">
        <f>SUM(M342:M345)</f>
        <v>1</v>
      </c>
    </row>
    <row r="348" spans="1:39" ht="15.75">
      <c r="A348" s="4">
        <f>A337+1</f>
        <v>33</v>
      </c>
      <c r="C348" s="8" t="s">
        <v>143</v>
      </c>
      <c r="F348" s="4" t="s">
        <v>6</v>
      </c>
      <c r="G348" s="4"/>
      <c r="I348" s="8" t="str">
        <f>C348</f>
        <v>Final Energy in Iceland</v>
      </c>
      <c r="L348" s="4" t="s">
        <v>7</v>
      </c>
      <c r="M348" s="4"/>
    </row>
    <row r="349" spans="1:39">
      <c r="A349" s="5" t="s">
        <v>144</v>
      </c>
    </row>
    <row r="350" spans="1:39" ht="30">
      <c r="B350" s="1"/>
      <c r="C350" s="1"/>
      <c r="D350" s="1" t="str">
        <f>A349&amp;" H&amp;C&amp;Oth"</f>
        <v>IS H&amp;C&amp;Oth</v>
      </c>
      <c r="E350" s="1" t="str">
        <f>A349&amp;" Heating"</f>
        <v>IS Heating</v>
      </c>
      <c r="F350" s="1" t="str">
        <f>A349&amp;" Cooling"</f>
        <v>IS Cooling</v>
      </c>
      <c r="G350" s="1" t="s">
        <v>60</v>
      </c>
      <c r="H350" s="1"/>
      <c r="I350" s="1"/>
      <c r="J350" s="1" t="str">
        <f>D350</f>
        <v>IS H&amp;C&amp;Oth</v>
      </c>
      <c r="K350" s="1" t="str">
        <f>E350</f>
        <v>IS Heating</v>
      </c>
      <c r="L350" s="1" t="str">
        <f>F350</f>
        <v>IS Cooling</v>
      </c>
      <c r="M350" s="1" t="s">
        <v>60</v>
      </c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</row>
    <row r="351" spans="1:39">
      <c r="A351" s="4" t="str">
        <f>A349</f>
        <v>IS</v>
      </c>
      <c r="B351" s="12">
        <v>401</v>
      </c>
      <c r="C351" t="s">
        <v>153</v>
      </c>
      <c r="D351" s="2">
        <v>4.1874427782888404</v>
      </c>
      <c r="E351" s="2">
        <v>4.1209200977909415</v>
      </c>
      <c r="F351" s="2">
        <v>0</v>
      </c>
      <c r="G351" s="2">
        <v>6.6522680497899112E-2</v>
      </c>
      <c r="I351" t="str">
        <f t="shared" ref="I351:I357" si="67">C351</f>
        <v>SFH</v>
      </c>
      <c r="J351" s="9">
        <f>D351/D357</f>
        <v>0.7969425485299797</v>
      </c>
      <c r="K351" s="9">
        <f>E351/E357</f>
        <v>0.79847382421654034</v>
      </c>
      <c r="L351" s="9" t="str">
        <f>IFERROR(F351/F357,"-")</f>
        <v>-</v>
      </c>
      <c r="M351" s="9">
        <f>G351/G357</f>
        <v>0.71231892117691842</v>
      </c>
    </row>
    <row r="352" spans="1:39">
      <c r="A352" s="4" t="str">
        <f>A351</f>
        <v>IS</v>
      </c>
      <c r="B352" s="12">
        <v>402</v>
      </c>
      <c r="C352" t="s">
        <v>154</v>
      </c>
      <c r="D352" s="2">
        <v>1.066941977567015</v>
      </c>
      <c r="E352" s="2">
        <v>1.040075758064914</v>
      </c>
      <c r="F352" s="2">
        <v>0</v>
      </c>
      <c r="G352" s="2">
        <v>2.6866219502100892E-2</v>
      </c>
      <c r="I352" t="str">
        <f t="shared" si="67"/>
        <v>MFH</v>
      </c>
      <c r="J352" s="9">
        <f>D352/D357</f>
        <v>0.20305745147002036</v>
      </c>
      <c r="K352" s="9">
        <f>E352/E357</f>
        <v>0.20152617578345969</v>
      </c>
      <c r="L352" s="9" t="str">
        <f t="shared" ref="L352:L356" si="68">IFERROR(F352/F358,"-")</f>
        <v>-</v>
      </c>
      <c r="M352" s="9">
        <f>G352/G357</f>
        <v>0.28768107882308169</v>
      </c>
    </row>
    <row r="353" spans="1:13">
      <c r="A353" s="4" t="str">
        <f t="shared" ref="A353:A357" si="69">A352</f>
        <v>IS</v>
      </c>
      <c r="B353" s="12">
        <v>403</v>
      </c>
      <c r="C353" t="s">
        <v>155</v>
      </c>
      <c r="D353" s="2">
        <v>2.089778411010438</v>
      </c>
      <c r="E353" s="2">
        <v>2.0565797098203378</v>
      </c>
      <c r="F353" s="2">
        <v>0</v>
      </c>
      <c r="G353" s="2">
        <v>3.3198701190100308E-2</v>
      </c>
      <c r="I353" t="str">
        <f t="shared" si="67"/>
        <v>Urban, SFH</v>
      </c>
      <c r="J353" s="9">
        <f>D353/D357</f>
        <v>0.39772085755262637</v>
      </c>
      <c r="K353" s="9">
        <f>E353/E357</f>
        <v>0.39848505351672914</v>
      </c>
      <c r="L353" s="9" t="str">
        <f t="shared" si="68"/>
        <v>-</v>
      </c>
      <c r="M353" s="9">
        <f>G353/G357</f>
        <v>0.35548872714102325</v>
      </c>
    </row>
    <row r="354" spans="1:13">
      <c r="A354" s="4" t="str">
        <f t="shared" si="69"/>
        <v>IS</v>
      </c>
      <c r="B354" s="12">
        <v>404</v>
      </c>
      <c r="C354" t="s">
        <v>156</v>
      </c>
      <c r="D354" s="2">
        <v>0.85541317591429511</v>
      </c>
      <c r="E354" s="2">
        <v>0.83387337465770872</v>
      </c>
      <c r="F354" s="2">
        <v>0</v>
      </c>
      <c r="G354" s="2">
        <v>2.1539801256586336E-2</v>
      </c>
      <c r="I354" t="str">
        <f t="shared" si="67"/>
        <v>Urban, MFH</v>
      </c>
      <c r="J354" s="9">
        <f>D354/D357</f>
        <v>0.16279987394546291</v>
      </c>
      <c r="K354" s="9">
        <f>E354/E357</f>
        <v>0.16157218450612887</v>
      </c>
      <c r="L354" s="9" t="str">
        <f t="shared" si="68"/>
        <v>-</v>
      </c>
      <c r="M354" s="9">
        <f>G354/G357</f>
        <v>0.23064626798887594</v>
      </c>
    </row>
    <row r="355" spans="1:13">
      <c r="A355" s="4" t="str">
        <f t="shared" si="69"/>
        <v>IS</v>
      </c>
      <c r="B355" s="12">
        <v>406</v>
      </c>
      <c r="C355" t="s">
        <v>157</v>
      </c>
      <c r="D355" s="2">
        <v>2.0976643672784023</v>
      </c>
      <c r="E355" s="2">
        <v>2.0643403879706037</v>
      </c>
      <c r="F355" s="2">
        <v>0</v>
      </c>
      <c r="G355" s="2">
        <v>3.3323979307798797E-2</v>
      </c>
      <c r="I355" t="str">
        <f t="shared" si="67"/>
        <v>Non-Urban, SFH</v>
      </c>
      <c r="J355" s="9">
        <f>D355/D357</f>
        <v>0.39922169097735333</v>
      </c>
      <c r="K355" s="9">
        <f>E355/E357</f>
        <v>0.3999887706998112</v>
      </c>
      <c r="L355" s="9" t="str">
        <f t="shared" si="68"/>
        <v>-</v>
      </c>
      <c r="M355" s="9">
        <f>G355/G357</f>
        <v>0.35683019403589505</v>
      </c>
    </row>
    <row r="356" spans="1:13">
      <c r="A356" s="4" t="str">
        <f t="shared" si="69"/>
        <v>IS</v>
      </c>
      <c r="B356" s="12">
        <v>407</v>
      </c>
      <c r="C356" t="s">
        <v>158</v>
      </c>
      <c r="D356" s="2">
        <v>0.2115288016527197</v>
      </c>
      <c r="E356" s="2">
        <v>0.20620238340720515</v>
      </c>
      <c r="F356" s="2">
        <v>0</v>
      </c>
      <c r="G356" s="2">
        <v>5.326418245514556E-3</v>
      </c>
      <c r="I356" t="str">
        <f t="shared" si="67"/>
        <v>Non-Urban, MFH</v>
      </c>
      <c r="J356" s="9">
        <f>D356/D357</f>
        <v>4.02575775245574E-2</v>
      </c>
      <c r="K356" s="9">
        <f>E356/E357</f>
        <v>3.9953991277330778E-2</v>
      </c>
      <c r="L356" s="9" t="str">
        <f t="shared" si="68"/>
        <v>-</v>
      </c>
      <c r="M356" s="9">
        <f>G356/G357</f>
        <v>5.7034810834205737E-2</v>
      </c>
    </row>
    <row r="357" spans="1:13">
      <c r="A357" s="4" t="str">
        <f t="shared" si="69"/>
        <v>IS</v>
      </c>
      <c r="B357" s="4"/>
      <c r="C357" t="s">
        <v>5</v>
      </c>
      <c r="D357" s="2">
        <f>SUM(D353:D356)</f>
        <v>5.2543847558558552</v>
      </c>
      <c r="E357" s="2">
        <f>SUM(E353:E356)</f>
        <v>5.1609958558558553</v>
      </c>
      <c r="F357" s="2">
        <f>SUM(F353:F356)</f>
        <v>0</v>
      </c>
      <c r="G357" s="2">
        <f>SUM(G353:G356)</f>
        <v>9.3388899999999997E-2</v>
      </c>
      <c r="I357" t="str">
        <f t="shared" si="67"/>
        <v>TOTAL</v>
      </c>
      <c r="J357" s="9">
        <f>SUM(J353:J356)</f>
        <v>1.0000000000000002</v>
      </c>
      <c r="K357" s="9">
        <f>SUM(K353:K356)</f>
        <v>1</v>
      </c>
      <c r="L357" s="9">
        <f>SUM(L353:L356)</f>
        <v>0</v>
      </c>
      <c r="M357" s="9">
        <f>SUM(M353:M356)</f>
        <v>0.99999999999999989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3:AM421"/>
  <sheetViews>
    <sheetView zoomScale="70" zoomScaleNormal="70" workbookViewId="0"/>
  </sheetViews>
  <sheetFormatPr baseColWidth="10" defaultColWidth="9.140625" defaultRowHeight="15"/>
  <cols>
    <col min="1" max="1" width="4.5703125" style="4" customWidth="1"/>
    <col min="3" max="7" width="11.28515625" customWidth="1"/>
    <col min="9" max="13" width="12.140625" customWidth="1"/>
  </cols>
  <sheetData>
    <row r="3" spans="1:13" ht="18.75">
      <c r="B3" s="6" t="s">
        <v>49</v>
      </c>
    </row>
    <row r="4" spans="1:13">
      <c r="B4" s="7">
        <v>2012</v>
      </c>
    </row>
    <row r="5" spans="1:13">
      <c r="B5" s="3" t="s">
        <v>1</v>
      </c>
    </row>
    <row r="7" spans="1:13" ht="15.75">
      <c r="C7" s="8" t="s">
        <v>82</v>
      </c>
      <c r="F7" s="4" t="s">
        <v>6</v>
      </c>
      <c r="G7" s="4"/>
      <c r="I7" s="8" t="str">
        <f>C7</f>
        <v>Final Energy in EU</v>
      </c>
      <c r="L7" s="4" t="s">
        <v>7</v>
      </c>
      <c r="M7" s="4"/>
    </row>
    <row r="8" spans="1:13">
      <c r="A8" s="5" t="s">
        <v>2</v>
      </c>
    </row>
    <row r="9" spans="1:13" s="1" customFormat="1" ht="50.25" customHeight="1">
      <c r="A9" s="4"/>
      <c r="D9" s="1" t="s">
        <v>50</v>
      </c>
      <c r="E9" s="1" t="s">
        <v>17</v>
      </c>
      <c r="F9" s="1" t="s">
        <v>51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>
      <c r="A10" s="4" t="str">
        <f>A8</f>
        <v>EU</v>
      </c>
      <c r="B10" s="12">
        <v>201</v>
      </c>
      <c r="C10" t="s">
        <v>159</v>
      </c>
      <c r="D10" s="2">
        <v>526.06260951527759</v>
      </c>
      <c r="E10" s="2">
        <v>525.72756838722216</v>
      </c>
      <c r="F10" s="2">
        <v>0.33504112805555514</v>
      </c>
      <c r="G10" s="2"/>
      <c r="I10" t="str">
        <f t="shared" ref="I10:I18" si="0">C10</f>
        <v>Iron and Steel</v>
      </c>
      <c r="J10" s="9">
        <f>D10/D18</f>
        <v>0.22240077231625074</v>
      </c>
      <c r="K10" s="9">
        <f>E10/E18</f>
        <v>0.23189031318889158</v>
      </c>
      <c r="L10" s="9">
        <f>F10/F18</f>
        <v>3.4103573147186779E-3</v>
      </c>
      <c r="M10" s="9"/>
    </row>
    <row r="11" spans="1:13">
      <c r="A11" s="4" t="str">
        <f>A10</f>
        <v>EU</v>
      </c>
      <c r="B11" s="12">
        <v>202</v>
      </c>
      <c r="C11" t="s">
        <v>160</v>
      </c>
      <c r="D11" s="2">
        <v>434.20456537527815</v>
      </c>
      <c r="E11" s="2">
        <v>401.85705999027817</v>
      </c>
      <c r="F11" s="2">
        <v>32.347505384999998</v>
      </c>
      <c r="G11" s="2"/>
      <c r="I11" t="str">
        <f t="shared" si="0"/>
        <v>Chemical and Petrochemical</v>
      </c>
      <c r="J11" s="9">
        <f>D11/D18</f>
        <v>0.18356642144113341</v>
      </c>
      <c r="K11" s="9">
        <f>E11/E18</f>
        <v>0.17725294449401316</v>
      </c>
      <c r="L11" s="9">
        <f>F11/F18</f>
        <v>0.32926271542502789</v>
      </c>
      <c r="M11" s="9"/>
    </row>
    <row r="12" spans="1:13">
      <c r="A12" s="4" t="str">
        <f t="shared" ref="A12:A17" si="1">A11</f>
        <v>EU</v>
      </c>
      <c r="B12" s="12">
        <v>203</v>
      </c>
      <c r="C12" t="s">
        <v>161</v>
      </c>
      <c r="D12" s="2">
        <v>51.753210376666686</v>
      </c>
      <c r="E12" s="2">
        <v>51.576580996944465</v>
      </c>
      <c r="F12" s="2">
        <v>0.17662937972222217</v>
      </c>
      <c r="G12" s="2"/>
      <c r="I12" t="str">
        <f t="shared" si="0"/>
        <v>Non-ferrous metals</v>
      </c>
      <c r="J12" s="9">
        <f>D12/D18</f>
        <v>2.1879437446089403E-2</v>
      </c>
      <c r="K12" s="9">
        <f>E12/E18</f>
        <v>2.2749633536022832E-2</v>
      </c>
      <c r="L12" s="9">
        <f>F12/F18</f>
        <v>1.7978965765361825E-3</v>
      </c>
      <c r="M12" s="9"/>
    </row>
    <row r="13" spans="1:13">
      <c r="A13" s="4" t="str">
        <f t="shared" si="1"/>
        <v>EU</v>
      </c>
      <c r="B13" s="12">
        <v>204</v>
      </c>
      <c r="C13" t="s">
        <v>162</v>
      </c>
      <c r="D13" s="2">
        <v>346.00893501444449</v>
      </c>
      <c r="E13" s="2">
        <v>343.51208294361112</v>
      </c>
      <c r="F13" s="2">
        <v>2.4968520708333348</v>
      </c>
      <c r="G13" s="2"/>
      <c r="I13" t="str">
        <f t="shared" si="0"/>
        <v>Non-metallic minerals</v>
      </c>
      <c r="J13" s="9">
        <f>D13/D18</f>
        <v>0.14628041032310063</v>
      </c>
      <c r="K13" s="9">
        <f>E13/E18</f>
        <v>0.1515178759644033</v>
      </c>
      <c r="L13" s="9">
        <f>F13/F18</f>
        <v>2.5415261024685287E-2</v>
      </c>
      <c r="M13" s="9"/>
    </row>
    <row r="14" spans="1:13">
      <c r="A14" s="4" t="str">
        <f t="shared" si="1"/>
        <v>EU</v>
      </c>
      <c r="B14" s="12">
        <v>205</v>
      </c>
      <c r="C14" t="s">
        <v>163</v>
      </c>
      <c r="D14" s="2">
        <v>268.28132083805565</v>
      </c>
      <c r="E14" s="2">
        <v>265.94632801388894</v>
      </c>
      <c r="F14" s="2">
        <v>2.3349928241666671</v>
      </c>
      <c r="G14" s="2"/>
      <c r="I14" t="str">
        <f t="shared" si="0"/>
        <v>Paper, Pulp and Printing</v>
      </c>
      <c r="J14" s="9">
        <f>D14/D18</f>
        <v>0.1134199083401586</v>
      </c>
      <c r="K14" s="9">
        <f>E14/E18</f>
        <v>0.1173048190791345</v>
      </c>
      <c r="L14" s="9">
        <f>F14/F18</f>
        <v>2.3767708471874531E-2</v>
      </c>
      <c r="M14" s="9"/>
    </row>
    <row r="15" spans="1:13">
      <c r="A15" s="4" t="str">
        <f t="shared" si="1"/>
        <v>EU</v>
      </c>
      <c r="B15" s="12">
        <v>206</v>
      </c>
      <c r="C15" t="s">
        <v>164</v>
      </c>
      <c r="D15" s="2">
        <v>267.75337644305557</v>
      </c>
      <c r="E15" s="2">
        <v>219.4407736908334</v>
      </c>
      <c r="F15" s="2">
        <v>48.312602752222205</v>
      </c>
      <c r="G15" s="2"/>
      <c r="I15" t="str">
        <f t="shared" si="0"/>
        <v>Food, Beverages and Tabacco</v>
      </c>
      <c r="J15" s="9">
        <f>D15/D18</f>
        <v>0.11319671201511235</v>
      </c>
      <c r="K15" s="9">
        <f>E15/E18</f>
        <v>9.6791937112379198E-2</v>
      </c>
      <c r="L15" s="9">
        <f>F15/F18</f>
        <v>0.49177018697781594</v>
      </c>
      <c r="M15" s="9"/>
    </row>
    <row r="16" spans="1:13">
      <c r="A16" s="4" t="str">
        <f t="shared" si="1"/>
        <v>EU</v>
      </c>
      <c r="B16" s="12">
        <v>207</v>
      </c>
      <c r="C16" t="s">
        <v>165</v>
      </c>
      <c r="D16" s="2">
        <v>153.31075343611107</v>
      </c>
      <c r="E16" s="2">
        <v>148.27154352416659</v>
      </c>
      <c r="F16" s="2">
        <v>5.039209911944444</v>
      </c>
      <c r="G16" s="2"/>
      <c r="I16" t="str">
        <f t="shared" si="0"/>
        <v>Machinery and transport</v>
      </c>
      <c r="J16" s="9">
        <f>D16/D18</f>
        <v>6.4814395381558074E-2</v>
      </c>
      <c r="K16" s="9">
        <f>E16/E18</f>
        <v>6.5400288537836235E-2</v>
      </c>
      <c r="L16" s="9">
        <f>F16/F18</f>
        <v>5.1293721709153778E-2</v>
      </c>
      <c r="M16" s="9"/>
    </row>
    <row r="17" spans="1:39">
      <c r="A17" s="4" t="str">
        <f t="shared" si="1"/>
        <v>EU</v>
      </c>
      <c r="B17" s="12">
        <v>208</v>
      </c>
      <c r="C17" t="s">
        <v>166</v>
      </c>
      <c r="D17" s="2">
        <v>318.00644614555557</v>
      </c>
      <c r="E17" s="2">
        <v>310.80704362722224</v>
      </c>
      <c r="F17" s="2">
        <v>7.1994025183333301</v>
      </c>
      <c r="G17" s="2"/>
      <c r="I17" t="str">
        <f t="shared" si="0"/>
        <v>Other Industry</v>
      </c>
      <c r="J17" s="9">
        <f>D17/D18</f>
        <v>0.13444194273659704</v>
      </c>
      <c r="K17" s="9">
        <f>E17/E18</f>
        <v>0.13709218808731927</v>
      </c>
      <c r="L17" s="9">
        <f>F17/F18</f>
        <v>7.3282152500187811E-2</v>
      </c>
      <c r="M17" s="9"/>
    </row>
    <row r="18" spans="1:39">
      <c r="A18" s="4" t="str">
        <f>A17</f>
        <v>EU</v>
      </c>
      <c r="B18" s="4"/>
      <c r="C18" t="s">
        <v>5</v>
      </c>
      <c r="D18" s="2">
        <f>SUM(D10:D17)</f>
        <v>2365.3812171444442</v>
      </c>
      <c r="E18" s="2">
        <f>SUM(E10:E17)</f>
        <v>2267.1389811741669</v>
      </c>
      <c r="F18" s="2">
        <f>SUM(F10:F17)</f>
        <v>98.242235970277747</v>
      </c>
      <c r="G18" s="2"/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>
      <c r="D19" s="2"/>
      <c r="E19" s="2"/>
      <c r="F19" s="2"/>
      <c r="G19" s="2"/>
    </row>
    <row r="20" spans="1:39" ht="15.75">
      <c r="A20" s="4">
        <v>1</v>
      </c>
      <c r="C20" s="8" t="s">
        <v>83</v>
      </c>
      <c r="F20" s="4" t="s">
        <v>6</v>
      </c>
      <c r="G20" s="4"/>
      <c r="I20" s="8" t="str">
        <f>C20</f>
        <v>Final Energy in Belgium</v>
      </c>
      <c r="L20" s="4" t="s">
        <v>7</v>
      </c>
      <c r="M20" s="4"/>
    </row>
    <row r="21" spans="1:39">
      <c r="A21" s="5" t="s">
        <v>84</v>
      </c>
    </row>
    <row r="22" spans="1:39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/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>
      <c r="A23" s="4" t="str">
        <f>A21</f>
        <v>BE</v>
      </c>
      <c r="B23" s="12">
        <v>201</v>
      </c>
      <c r="C23" t="s">
        <v>159</v>
      </c>
      <c r="D23" s="2">
        <v>22.923374570000028</v>
      </c>
      <c r="E23" s="2">
        <v>22.919018000277806</v>
      </c>
      <c r="F23" s="2">
        <v>4.3565697222222198E-3</v>
      </c>
      <c r="G23" s="2"/>
      <c r="I23" t="str">
        <f t="shared" ref="I23:I31" si="2">C23</f>
        <v>Iron and Steel</v>
      </c>
      <c r="J23" s="9">
        <f>D23/D31</f>
        <v>0.25611985556784372</v>
      </c>
      <c r="K23" s="9">
        <f>E23/E31</f>
        <v>0.26979860667743966</v>
      </c>
      <c r="L23" s="9">
        <f>F23/F31</f>
        <v>9.566651245207817E-4</v>
      </c>
      <c r="M23" s="9"/>
    </row>
    <row r="24" spans="1:39">
      <c r="A24" s="4" t="str">
        <f>A23</f>
        <v>BE</v>
      </c>
      <c r="B24" s="12">
        <v>202</v>
      </c>
      <c r="C24" t="s">
        <v>160</v>
      </c>
      <c r="D24" s="2">
        <v>21.483314508055553</v>
      </c>
      <c r="E24" s="2">
        <v>19.064991813888888</v>
      </c>
      <c r="F24" s="2">
        <v>2.4183226941666658</v>
      </c>
      <c r="G24" s="2"/>
      <c r="I24" t="str">
        <f t="shared" si="2"/>
        <v>Chemical and Petrochemical</v>
      </c>
      <c r="J24" s="9">
        <f>D24/D31</f>
        <v>0.24003025349167617</v>
      </c>
      <c r="K24" s="9">
        <f>E24/E31</f>
        <v>0.22442969535787557</v>
      </c>
      <c r="L24" s="9">
        <f>F24/F31</f>
        <v>0.53104279946340249</v>
      </c>
      <c r="M24" s="9"/>
    </row>
    <row r="25" spans="1:39">
      <c r="A25" s="4" t="str">
        <f t="shared" ref="A25:A30" si="3">A24</f>
        <v>BE</v>
      </c>
      <c r="B25" s="12">
        <v>203</v>
      </c>
      <c r="C25" t="s">
        <v>161</v>
      </c>
      <c r="D25" s="2">
        <v>2.0870400113888889</v>
      </c>
      <c r="E25" s="2">
        <v>2.0854465599999998</v>
      </c>
      <c r="F25" s="2">
        <v>1.5934513888888899E-3</v>
      </c>
      <c r="G25" s="2"/>
      <c r="I25" t="str">
        <f t="shared" si="2"/>
        <v>Non-ferrous metals</v>
      </c>
      <c r="J25" s="9">
        <f>D25/D31</f>
        <v>2.3318224140558223E-2</v>
      </c>
      <c r="K25" s="9">
        <f>E25/E31</f>
        <v>2.4549506273848186E-2</v>
      </c>
      <c r="L25" s="9">
        <f>F25/F31</f>
        <v>3.4990817743452287E-4</v>
      </c>
      <c r="M25" s="9"/>
    </row>
    <row r="26" spans="1:39">
      <c r="A26" s="4" t="str">
        <f t="shared" si="3"/>
        <v>BE</v>
      </c>
      <c r="B26" s="12">
        <v>204</v>
      </c>
      <c r="C26" t="s">
        <v>162</v>
      </c>
      <c r="D26" s="2">
        <v>13.387910898333336</v>
      </c>
      <c r="E26" s="2">
        <v>13.283767126666669</v>
      </c>
      <c r="F26" s="2">
        <v>0.10414377166666665</v>
      </c>
      <c r="G26" s="2"/>
      <c r="I26" t="str">
        <f t="shared" si="2"/>
        <v>Non-metallic minerals</v>
      </c>
      <c r="J26" s="9">
        <f>D26/D31</f>
        <v>0.14958137141482353</v>
      </c>
      <c r="K26" s="9">
        <f>E26/E31</f>
        <v>0.1563741457927561</v>
      </c>
      <c r="L26" s="9">
        <f>F26/F31</f>
        <v>2.2869073753451923E-2</v>
      </c>
      <c r="M26" s="9"/>
    </row>
    <row r="27" spans="1:39">
      <c r="A27" s="4" t="str">
        <f t="shared" si="3"/>
        <v>BE</v>
      </c>
      <c r="B27" s="12">
        <v>205</v>
      </c>
      <c r="C27" t="s">
        <v>163</v>
      </c>
      <c r="D27" s="2">
        <v>4.7850225661111132</v>
      </c>
      <c r="E27" s="2">
        <v>4.7423806411111133</v>
      </c>
      <c r="F27" s="2">
        <v>4.2641925000000011E-2</v>
      </c>
      <c r="G27" s="2"/>
      <c r="I27" t="str">
        <f t="shared" si="2"/>
        <v>Paper, Pulp and Printing</v>
      </c>
      <c r="J27" s="9">
        <f>D27/D31</f>
        <v>5.3462429136638664E-2</v>
      </c>
      <c r="K27" s="9">
        <f>E27/E31</f>
        <v>5.5826462080108857E-2</v>
      </c>
      <c r="L27" s="9">
        <f>F27/F31</f>
        <v>9.3637988350895544E-3</v>
      </c>
      <c r="M27" s="9"/>
    </row>
    <row r="28" spans="1:39">
      <c r="A28" s="4" t="str">
        <f t="shared" si="3"/>
        <v>BE</v>
      </c>
      <c r="B28" s="12">
        <v>206</v>
      </c>
      <c r="C28" t="s">
        <v>164</v>
      </c>
      <c r="D28" s="2">
        <v>11.425061043888888</v>
      </c>
      <c r="E28" s="2">
        <v>9.6147616358333288</v>
      </c>
      <c r="F28" s="2">
        <v>1.8102994080555597</v>
      </c>
      <c r="G28" s="2"/>
      <c r="I28" t="str">
        <f t="shared" si="2"/>
        <v>Food, Beverages and Tabacco</v>
      </c>
      <c r="J28" s="9">
        <f>D28/D31</f>
        <v>0.12765070759887759</v>
      </c>
      <c r="K28" s="9">
        <f>E28/E31</f>
        <v>0.11318326521895875</v>
      </c>
      <c r="L28" s="9">
        <f>F28/F31</f>
        <v>0.39752613157858036</v>
      </c>
      <c r="M28" s="9"/>
    </row>
    <row r="29" spans="1:39">
      <c r="A29" s="4" t="str">
        <f t="shared" si="3"/>
        <v>BE</v>
      </c>
      <c r="B29" s="12">
        <v>207</v>
      </c>
      <c r="C29" t="s">
        <v>165</v>
      </c>
      <c r="D29" s="2">
        <v>3.48579566</v>
      </c>
      <c r="E29" s="2">
        <v>3.4574318327777775</v>
      </c>
      <c r="F29" s="2">
        <v>2.83638272222222E-2</v>
      </c>
      <c r="G29" s="2"/>
      <c r="I29" t="str">
        <f t="shared" si="2"/>
        <v>Machinery and transport</v>
      </c>
      <c r="J29" s="9">
        <f>D29/D31</f>
        <v>3.8946337427413741E-2</v>
      </c>
      <c r="K29" s="9">
        <f>E29/E31</f>
        <v>4.0700273072535834E-2</v>
      </c>
      <c r="L29" s="9">
        <f>F29/F31</f>
        <v>6.2284517479481881E-3</v>
      </c>
      <c r="M29" s="9"/>
    </row>
    <row r="30" spans="1:39">
      <c r="A30" s="4" t="str">
        <f t="shared" si="3"/>
        <v>BE</v>
      </c>
      <c r="B30" s="12">
        <v>208</v>
      </c>
      <c r="C30" t="s">
        <v>166</v>
      </c>
      <c r="D30" s="2">
        <v>9.9250088425000165</v>
      </c>
      <c r="E30" s="2">
        <v>9.7808175158333501</v>
      </c>
      <c r="F30" s="2">
        <v>0.1441913266666664</v>
      </c>
      <c r="G30" s="2"/>
      <c r="I30" t="str">
        <f t="shared" si="2"/>
        <v>Other Industry</v>
      </c>
      <c r="J30" s="9">
        <f>D30/D31</f>
        <v>0.11089082122216846</v>
      </c>
      <c r="K30" s="9">
        <f>E30/E31</f>
        <v>0.11513804552647711</v>
      </c>
      <c r="L30" s="9">
        <f>F30/F31</f>
        <v>3.1663171319572178E-2</v>
      </c>
      <c r="M30" s="9"/>
    </row>
    <row r="31" spans="1:39">
      <c r="A31" s="4" t="str">
        <f>A30</f>
        <v>BE</v>
      </c>
      <c r="B31" s="4"/>
      <c r="C31" t="s">
        <v>5</v>
      </c>
      <c r="D31" s="2">
        <f>SUM(D23:D30)</f>
        <v>89.502528100277814</v>
      </c>
      <c r="E31" s="2">
        <f>SUM(E23:E30)</f>
        <v>84.94861512638893</v>
      </c>
      <c r="F31" s="2">
        <f>SUM(F23:F30)</f>
        <v>4.5539129738888917</v>
      </c>
      <c r="G31" s="2"/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>
      <c r="A33" s="4">
        <f>A20+1</f>
        <v>2</v>
      </c>
      <c r="C33" s="8" t="s">
        <v>85</v>
      </c>
      <c r="F33" s="4" t="s">
        <v>6</v>
      </c>
      <c r="G33" s="4"/>
      <c r="I33" s="8" t="str">
        <f>C33</f>
        <v>Final Energy in Bulgaria</v>
      </c>
      <c r="L33" s="4" t="s">
        <v>7</v>
      </c>
      <c r="M33" s="4"/>
    </row>
    <row r="34" spans="1:39">
      <c r="A34" s="5" t="s">
        <v>86</v>
      </c>
    </row>
    <row r="35" spans="1:39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/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>
      <c r="A36" s="4" t="str">
        <f>A34</f>
        <v>BG</v>
      </c>
      <c r="B36" s="12">
        <v>201</v>
      </c>
      <c r="C36" t="s">
        <v>159</v>
      </c>
      <c r="D36" s="2">
        <v>0.98109831083333354</v>
      </c>
      <c r="E36" s="2">
        <v>0.97887566666666692</v>
      </c>
      <c r="F36" s="2">
        <v>2.2226441666666698E-3</v>
      </c>
      <c r="G36" s="2"/>
      <c r="I36" t="str">
        <f t="shared" ref="I36:I44" si="4">C36</f>
        <v>Iron and Steel</v>
      </c>
      <c r="J36" s="9">
        <f>D36/D44</f>
        <v>4.1959159376363978E-2</v>
      </c>
      <c r="K36" s="9">
        <f>E36/E44</f>
        <v>4.3704968401932269E-2</v>
      </c>
      <c r="L36" s="9">
        <f>F36/F44</f>
        <v>2.2567986553107518E-3</v>
      </c>
      <c r="M36" s="9"/>
    </row>
    <row r="37" spans="1:39">
      <c r="A37" s="4" t="str">
        <f>A36</f>
        <v>BG</v>
      </c>
      <c r="B37" s="12">
        <v>202</v>
      </c>
      <c r="C37" t="s">
        <v>160</v>
      </c>
      <c r="D37" s="2">
        <v>8.7226504519444568</v>
      </c>
      <c r="E37" s="2">
        <v>8.3355770597222349</v>
      </c>
      <c r="F37" s="2">
        <v>0.38707339222222192</v>
      </c>
      <c r="G37" s="2"/>
      <c r="I37" t="str">
        <f t="shared" si="4"/>
        <v>Chemical and Petrochemical</v>
      </c>
      <c r="J37" s="9">
        <f>D37/D44</f>
        <v>0.37304628542941709</v>
      </c>
      <c r="K37" s="9">
        <f>E37/E44</f>
        <v>0.37216793144689303</v>
      </c>
      <c r="L37" s="9">
        <f>F37/F44</f>
        <v>0.39302139504577183</v>
      </c>
      <c r="M37" s="9"/>
    </row>
    <row r="38" spans="1:39">
      <c r="A38" s="4" t="str">
        <f t="shared" ref="A38:A43" si="5">A37</f>
        <v>BG</v>
      </c>
      <c r="B38" s="12">
        <v>203</v>
      </c>
      <c r="C38" t="s">
        <v>161</v>
      </c>
      <c r="D38" s="2">
        <v>0.74144913500000009</v>
      </c>
      <c r="E38" s="2">
        <v>0.73969405583333347</v>
      </c>
      <c r="F38" s="2">
        <v>1.7550791666666699E-3</v>
      </c>
      <c r="G38" s="2"/>
      <c r="I38" t="str">
        <f t="shared" si="4"/>
        <v>Non-ferrous metals</v>
      </c>
      <c r="J38" s="9">
        <f>D38/D44</f>
        <v>3.1709954121220782E-2</v>
      </c>
      <c r="K38" s="9">
        <f>E38/E44</f>
        <v>3.3025956654310837E-2</v>
      </c>
      <c r="L38" s="9">
        <f>F38/F44</f>
        <v>1.7820487699735637E-3</v>
      </c>
      <c r="M38" s="9"/>
    </row>
    <row r="39" spans="1:39">
      <c r="A39" s="4" t="str">
        <f t="shared" si="5"/>
        <v>BG</v>
      </c>
      <c r="B39" s="12">
        <v>204</v>
      </c>
      <c r="C39" t="s">
        <v>162</v>
      </c>
      <c r="D39" s="2">
        <v>5.1141343588888946</v>
      </c>
      <c r="E39" s="2">
        <v>5.0889710616666726</v>
      </c>
      <c r="F39" s="2">
        <v>2.5163297222222228E-2</v>
      </c>
      <c r="G39" s="2"/>
      <c r="I39" t="str">
        <f t="shared" si="4"/>
        <v>Non-metallic minerals</v>
      </c>
      <c r="J39" s="9">
        <f>D39/D44</f>
        <v>0.21871893597950678</v>
      </c>
      <c r="K39" s="9">
        <f>E39/E44</f>
        <v>0.22721304351743302</v>
      </c>
      <c r="L39" s="9">
        <f>F39/F44</f>
        <v>2.5549971599575647E-2</v>
      </c>
      <c r="M39" s="9"/>
    </row>
    <row r="40" spans="1:39">
      <c r="A40" s="4" t="str">
        <f t="shared" si="5"/>
        <v>BG</v>
      </c>
      <c r="B40" s="12">
        <v>205</v>
      </c>
      <c r="C40" t="s">
        <v>163</v>
      </c>
      <c r="D40" s="2">
        <v>2.1736997213888887</v>
      </c>
      <c r="E40" s="2">
        <v>2.166394744722222</v>
      </c>
      <c r="F40" s="2">
        <v>7.3049766666666667E-3</v>
      </c>
      <c r="G40" s="2"/>
      <c r="I40" t="str">
        <f t="shared" si="4"/>
        <v>Paper, Pulp and Printing</v>
      </c>
      <c r="J40" s="9">
        <f>D40/D44</f>
        <v>9.2963785625769263E-2</v>
      </c>
      <c r="K40" s="9">
        <f>E40/E44</f>
        <v>9.672547504078334E-2</v>
      </c>
      <c r="L40" s="9">
        <f>F40/F44</f>
        <v>7.4172293368640401E-3</v>
      </c>
      <c r="M40" s="9"/>
    </row>
    <row r="41" spans="1:39">
      <c r="A41" s="4" t="str">
        <f t="shared" si="5"/>
        <v>BG</v>
      </c>
      <c r="B41" s="12">
        <v>206</v>
      </c>
      <c r="C41" t="s">
        <v>164</v>
      </c>
      <c r="D41" s="2">
        <v>2.178860261388889</v>
      </c>
      <c r="E41" s="2">
        <v>1.7127694166666667</v>
      </c>
      <c r="F41" s="2">
        <v>0.46609084472222229</v>
      </c>
      <c r="G41" s="2"/>
      <c r="I41" t="str">
        <f t="shared" si="4"/>
        <v>Food, Beverages and Tabacco</v>
      </c>
      <c r="J41" s="9">
        <f>D41/D44</f>
        <v>9.3184489216772484E-2</v>
      </c>
      <c r="K41" s="9">
        <f>E41/E44</f>
        <v>7.6471952245088612E-2</v>
      </c>
      <c r="L41" s="9">
        <f>F41/F44</f>
        <v>0.47325307730174027</v>
      </c>
      <c r="M41" s="9"/>
    </row>
    <row r="42" spans="1:39">
      <c r="A42" s="4" t="str">
        <f t="shared" si="5"/>
        <v>BG</v>
      </c>
      <c r="B42" s="12">
        <v>207</v>
      </c>
      <c r="C42" t="s">
        <v>165</v>
      </c>
      <c r="D42" s="2">
        <v>0.63334196694444445</v>
      </c>
      <c r="E42" s="2">
        <v>0.6025673963888889</v>
      </c>
      <c r="F42" s="2">
        <v>3.0774570555555599E-2</v>
      </c>
      <c r="G42" s="2"/>
      <c r="I42" t="str">
        <f t="shared" si="4"/>
        <v>Machinery and transport</v>
      </c>
      <c r="J42" s="9">
        <f>D42/D44</f>
        <v>2.7086476693849081E-2</v>
      </c>
      <c r="K42" s="9">
        <f>E42/E44</f>
        <v>2.690350768334996E-2</v>
      </c>
      <c r="L42" s="9">
        <f>F42/F44</f>
        <v>3.124747113781234E-2</v>
      </c>
      <c r="M42" s="9"/>
    </row>
    <row r="43" spans="1:39">
      <c r="A43" s="4" t="str">
        <f t="shared" si="5"/>
        <v>BG</v>
      </c>
      <c r="B43" s="12">
        <v>208</v>
      </c>
      <c r="C43" t="s">
        <v>166</v>
      </c>
      <c r="D43" s="2">
        <v>2.836986157777782</v>
      </c>
      <c r="E43" s="2">
        <v>2.7725050058333376</v>
      </c>
      <c r="F43" s="2">
        <v>6.4481151944444398E-2</v>
      </c>
      <c r="G43" s="2"/>
      <c r="I43" t="str">
        <f t="shared" si="4"/>
        <v>Other Industry</v>
      </c>
      <c r="J43" s="9">
        <f>D43/D44</f>
        <v>0.12133091355710042</v>
      </c>
      <c r="K43" s="9">
        <f>E43/E44</f>
        <v>0.12378716501020903</v>
      </c>
      <c r="L43" s="9">
        <f>F43/F44</f>
        <v>6.5472008152951539E-2</v>
      </c>
      <c r="M43" s="9"/>
    </row>
    <row r="44" spans="1:39">
      <c r="A44" s="4" t="str">
        <f>A43</f>
        <v>BG</v>
      </c>
      <c r="B44" s="4"/>
      <c r="C44" t="s">
        <v>5</v>
      </c>
      <c r="D44" s="2">
        <f>SUM(D36:D43)</f>
        <v>23.382220364166692</v>
      </c>
      <c r="E44" s="2">
        <f>SUM(E36:E43)</f>
        <v>22.397354407500021</v>
      </c>
      <c r="F44" s="2">
        <f>SUM(F36:F43)</f>
        <v>0.98486595666666643</v>
      </c>
      <c r="G44" s="2"/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>
      <c r="A46" s="4">
        <f>A33+1</f>
        <v>3</v>
      </c>
      <c r="C46" s="8" t="s">
        <v>87</v>
      </c>
      <c r="F46" s="4" t="s">
        <v>6</v>
      </c>
      <c r="G46" s="4"/>
      <c r="I46" s="8" t="str">
        <f>C46</f>
        <v>Final Energy in Czech Republic</v>
      </c>
      <c r="L46" s="4" t="s">
        <v>7</v>
      </c>
      <c r="M46" s="4"/>
    </row>
    <row r="47" spans="1:39">
      <c r="A47" s="5" t="s">
        <v>88</v>
      </c>
    </row>
    <row r="48" spans="1:39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/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>
      <c r="A49" s="4" t="str">
        <f>A47</f>
        <v>CZ</v>
      </c>
      <c r="B49" s="12">
        <v>201</v>
      </c>
      <c r="C49" t="s">
        <v>159</v>
      </c>
      <c r="D49" s="2">
        <v>21.678311741388843</v>
      </c>
      <c r="E49" s="2">
        <v>21.671588000277733</v>
      </c>
      <c r="F49" s="2">
        <v>6.72374111111111E-3</v>
      </c>
      <c r="G49" s="2"/>
      <c r="I49" t="str">
        <f t="shared" ref="I49:I57" si="6">C49</f>
        <v>Iron and Steel</v>
      </c>
      <c r="J49" s="9">
        <f>D49/D57</f>
        <v>0.31655172798769698</v>
      </c>
      <c r="K49" s="9">
        <f>E49/E57</f>
        <v>0.32775201782444752</v>
      </c>
      <c r="L49" s="9">
        <f>F49/F57</f>
        <v>2.848104340009728E-3</v>
      </c>
      <c r="M49" s="9"/>
    </row>
    <row r="50" spans="1:39">
      <c r="A50" s="4" t="str">
        <f>A49</f>
        <v>CZ</v>
      </c>
      <c r="B50" s="12">
        <v>202</v>
      </c>
      <c r="C50" t="s">
        <v>160</v>
      </c>
      <c r="D50" s="2">
        <v>10.254392850277783</v>
      </c>
      <c r="E50" s="2">
        <v>8.92713324444445</v>
      </c>
      <c r="F50" s="2">
        <v>1.3272596058333339</v>
      </c>
      <c r="G50" s="2"/>
      <c r="I50" t="str">
        <f t="shared" si="6"/>
        <v>Chemical and Petrochemical</v>
      </c>
      <c r="J50" s="9">
        <f>D50/D57</f>
        <v>0.14973701895903063</v>
      </c>
      <c r="K50" s="9">
        <f>E50/E57</f>
        <v>0.13501022325714565</v>
      </c>
      <c r="L50" s="9">
        <f>F50/F57</f>
        <v>0.56221287839989997</v>
      </c>
      <c r="M50" s="9"/>
    </row>
    <row r="51" spans="1:39">
      <c r="A51" s="4" t="str">
        <f t="shared" ref="A51:A56" si="7">A50</f>
        <v>CZ</v>
      </c>
      <c r="B51" s="12">
        <v>203</v>
      </c>
      <c r="C51" t="s">
        <v>161</v>
      </c>
      <c r="D51" s="2">
        <v>0.38646866222222193</v>
      </c>
      <c r="E51" s="2">
        <v>0.38226612499999968</v>
      </c>
      <c r="F51" s="2">
        <v>4.2025372222222199E-3</v>
      </c>
      <c r="G51" s="2"/>
      <c r="I51" t="str">
        <f t="shared" si="6"/>
        <v>Non-ferrous metals</v>
      </c>
      <c r="J51" s="9">
        <f>D51/D57</f>
        <v>5.6433048984145789E-3</v>
      </c>
      <c r="K51" s="9">
        <f>E51/E57</f>
        <v>5.7812327279882182E-3</v>
      </c>
      <c r="L51" s="9">
        <f>F51/F57</f>
        <v>1.7801495185298098E-3</v>
      </c>
      <c r="M51" s="9"/>
    </row>
    <row r="52" spans="1:39">
      <c r="A52" s="4" t="str">
        <f t="shared" si="7"/>
        <v>CZ</v>
      </c>
      <c r="B52" s="12">
        <v>204</v>
      </c>
      <c r="C52" t="s">
        <v>162</v>
      </c>
      <c r="D52" s="2">
        <v>9.655605126944435</v>
      </c>
      <c r="E52" s="2">
        <v>9.5821603094444345</v>
      </c>
      <c r="F52" s="2">
        <v>7.3444817499999995E-2</v>
      </c>
      <c r="G52" s="2"/>
      <c r="I52" t="str">
        <f t="shared" si="6"/>
        <v>Non-metallic minerals</v>
      </c>
      <c r="J52" s="9">
        <f>D52/D57</f>
        <v>0.14099338196459157</v>
      </c>
      <c r="K52" s="9">
        <f>E52/E57</f>
        <v>0.14491657817126727</v>
      </c>
      <c r="L52" s="9">
        <f>F52/F57</f>
        <v>3.1110433911160106E-2</v>
      </c>
      <c r="M52" s="9"/>
    </row>
    <row r="53" spans="1:39">
      <c r="A53" s="4" t="str">
        <f t="shared" si="7"/>
        <v>CZ</v>
      </c>
      <c r="B53" s="12">
        <v>205</v>
      </c>
      <c r="C53" t="s">
        <v>163</v>
      </c>
      <c r="D53" s="2">
        <v>5.2115308605555581</v>
      </c>
      <c r="E53" s="2">
        <v>5.1771173216666693</v>
      </c>
      <c r="F53" s="2">
        <v>3.44135388888889E-2</v>
      </c>
      <c r="G53" s="2"/>
      <c r="I53" t="str">
        <f t="shared" si="6"/>
        <v>Paper, Pulp and Printing</v>
      </c>
      <c r="J53" s="9">
        <f>D53/D57</f>
        <v>7.6099980434379558E-2</v>
      </c>
      <c r="K53" s="9">
        <f>E53/E57</f>
        <v>7.8296553472150018E-2</v>
      </c>
      <c r="L53" s="9">
        <f>F53/F57</f>
        <v>1.4577204542062024E-2</v>
      </c>
      <c r="M53" s="9"/>
    </row>
    <row r="54" spans="1:39">
      <c r="A54" s="4" t="str">
        <f t="shared" si="7"/>
        <v>CZ</v>
      </c>
      <c r="B54" s="12">
        <v>206</v>
      </c>
      <c r="C54" t="s">
        <v>164</v>
      </c>
      <c r="D54" s="2">
        <v>5.7513805638888833</v>
      </c>
      <c r="E54" s="2">
        <v>5.0114182972222174</v>
      </c>
      <c r="F54" s="2">
        <v>0.73996226666666576</v>
      </c>
      <c r="G54" s="2"/>
      <c r="I54" t="str">
        <f t="shared" si="6"/>
        <v>Food, Beverages and Tabacco</v>
      </c>
      <c r="J54" s="9">
        <f>D54/D57</f>
        <v>8.398299081279112E-2</v>
      </c>
      <c r="K54" s="9">
        <f>E54/E57</f>
        <v>7.5790590844376018E-2</v>
      </c>
      <c r="L54" s="9">
        <f>F54/F57</f>
        <v>0.31344004897126387</v>
      </c>
      <c r="M54" s="9"/>
    </row>
    <row r="55" spans="1:39">
      <c r="A55" s="4" t="str">
        <f t="shared" si="7"/>
        <v>CZ</v>
      </c>
      <c r="B55" s="12">
        <v>207</v>
      </c>
      <c r="C55" t="s">
        <v>165</v>
      </c>
      <c r="D55" s="2">
        <v>7.1496710297222226</v>
      </c>
      <c r="E55" s="2">
        <v>7.0370851277777788</v>
      </c>
      <c r="F55" s="2">
        <v>0.112585901944444</v>
      </c>
      <c r="G55" s="2"/>
      <c r="I55" t="str">
        <f t="shared" si="6"/>
        <v>Machinery and transport</v>
      </c>
      <c r="J55" s="9">
        <f>D55/D57</f>
        <v>0.10440115199012955</v>
      </c>
      <c r="K55" s="9">
        <f>E55/E57</f>
        <v>0.10642592735714702</v>
      </c>
      <c r="L55" s="9">
        <f>F55/F57</f>
        <v>4.769017584897637E-2</v>
      </c>
      <c r="M55" s="9"/>
    </row>
    <row r="56" spans="1:39">
      <c r="A56" s="4" t="str">
        <f t="shared" si="7"/>
        <v>CZ</v>
      </c>
      <c r="B56" s="12">
        <v>208</v>
      </c>
      <c r="C56" t="s">
        <v>166</v>
      </c>
      <c r="D56" s="2">
        <v>8.3953224825000117</v>
      </c>
      <c r="E56" s="2">
        <v>8.3331372275000124</v>
      </c>
      <c r="F56" s="2">
        <v>6.2185255000000002E-2</v>
      </c>
      <c r="G56" s="2"/>
      <c r="I56" t="str">
        <f t="shared" si="6"/>
        <v>Other Industry</v>
      </c>
      <c r="J56" s="9">
        <f>D56/D57</f>
        <v>0.12259044295296595</v>
      </c>
      <c r="K56" s="9">
        <f>E56/E57</f>
        <v>0.12602687634547821</v>
      </c>
      <c r="L56" s="9">
        <f>F56/F57</f>
        <v>2.634100446809795E-2</v>
      </c>
      <c r="M56" s="9"/>
    </row>
    <row r="57" spans="1:39">
      <c r="A57" s="4" t="str">
        <f>A56</f>
        <v>CZ</v>
      </c>
      <c r="B57" s="4"/>
      <c r="C57" t="s">
        <v>5</v>
      </c>
      <c r="D57" s="2">
        <f>SUM(D49:D56)</f>
        <v>68.482683317499962</v>
      </c>
      <c r="E57" s="2">
        <f>SUM(E49:E56)</f>
        <v>66.1219056533333</v>
      </c>
      <c r="F57" s="2">
        <f>SUM(F49:F56)</f>
        <v>2.3607776641666662</v>
      </c>
      <c r="G57" s="2"/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>
      <c r="A59" s="4">
        <f>A46+1</f>
        <v>4</v>
      </c>
      <c r="C59" s="8" t="s">
        <v>89</v>
      </c>
      <c r="F59" s="4" t="s">
        <v>6</v>
      </c>
      <c r="G59" s="4"/>
      <c r="I59" s="8" t="str">
        <f>C59</f>
        <v>Final Energy in Denmark</v>
      </c>
      <c r="L59" s="4" t="s">
        <v>7</v>
      </c>
      <c r="M59" s="4"/>
    </row>
    <row r="60" spans="1:39">
      <c r="A60" s="5" t="s">
        <v>90</v>
      </c>
    </row>
    <row r="61" spans="1:39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/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>
      <c r="A62" s="4" t="str">
        <f>A60</f>
        <v>DK</v>
      </c>
      <c r="B62" s="12">
        <v>201</v>
      </c>
      <c r="C62" t="s">
        <v>159</v>
      </c>
      <c r="D62" s="2">
        <v>0.30712673138888902</v>
      </c>
      <c r="E62" s="2">
        <v>0.30706499972222234</v>
      </c>
      <c r="F62" s="2">
        <v>6.1731666666666704E-5</v>
      </c>
      <c r="G62" s="2"/>
      <c r="I62" t="str">
        <f t="shared" ref="I62:I70" si="8">C62</f>
        <v>Iron and Steel</v>
      </c>
      <c r="J62" s="9">
        <f>D62/D70</f>
        <v>1.5588751538847189E-2</v>
      </c>
      <c r="K62" s="9">
        <f>E62/E70</f>
        <v>1.6586803215651393E-2</v>
      </c>
      <c r="L62" s="9">
        <f>F62/F70</f>
        <v>5.1909887615553514E-5</v>
      </c>
      <c r="M62" s="9"/>
    </row>
    <row r="63" spans="1:39">
      <c r="A63" s="4" t="str">
        <f>A62</f>
        <v>DK</v>
      </c>
      <c r="B63" s="12">
        <v>202</v>
      </c>
      <c r="C63" t="s">
        <v>160</v>
      </c>
      <c r="D63" s="2">
        <v>1.7515708416666662</v>
      </c>
      <c r="E63" s="2">
        <v>1.6702544344444441</v>
      </c>
      <c r="F63" s="2">
        <v>8.131640722222222E-2</v>
      </c>
      <c r="G63" s="2"/>
      <c r="I63" t="str">
        <f t="shared" si="8"/>
        <v>Chemical and Petrochemical</v>
      </c>
      <c r="J63" s="9">
        <f>D63/D70</f>
        <v>8.8904025155847832E-2</v>
      </c>
      <c r="K63" s="9">
        <f>E63/E70</f>
        <v>9.0222531546287954E-2</v>
      </c>
      <c r="L63" s="9">
        <f>F63/F70</f>
        <v>6.8378610009008939E-2</v>
      </c>
      <c r="M63" s="9"/>
    </row>
    <row r="64" spans="1:39">
      <c r="A64" s="4" t="str">
        <f t="shared" ref="A64:A69" si="9">A63</f>
        <v>DK</v>
      </c>
      <c r="B64" s="12">
        <v>203</v>
      </c>
      <c r="C64" t="s">
        <v>161</v>
      </c>
      <c r="D64" s="2">
        <v>3.5842438888888878E-3</v>
      </c>
      <c r="E64" s="2">
        <v>3.479166666666666E-3</v>
      </c>
      <c r="F64" s="2">
        <v>1.05077222222222E-4</v>
      </c>
      <c r="G64" s="2"/>
      <c r="I64" t="str">
        <f t="shared" si="8"/>
        <v>Non-ferrous metals</v>
      </c>
      <c r="J64" s="9">
        <f>D64/D70</f>
        <v>1.8192453384258445E-4</v>
      </c>
      <c r="K64" s="9">
        <f>E64/E70</f>
        <v>1.8793497437564663E-4</v>
      </c>
      <c r="L64" s="9">
        <f>F64/F70</f>
        <v>8.8358975077784218E-5</v>
      </c>
      <c r="M64" s="9"/>
    </row>
    <row r="65" spans="1:39">
      <c r="A65" s="4" t="str">
        <f t="shared" si="9"/>
        <v>DK</v>
      </c>
      <c r="B65" s="12">
        <v>204</v>
      </c>
      <c r="C65" t="s">
        <v>162</v>
      </c>
      <c r="D65" s="2">
        <v>3.8903605297222228</v>
      </c>
      <c r="E65" s="2">
        <v>3.8834139091666673</v>
      </c>
      <c r="F65" s="2">
        <v>6.9466205555555579E-3</v>
      </c>
      <c r="G65" s="2"/>
      <c r="I65" t="str">
        <f t="shared" si="8"/>
        <v>Non-metallic minerals</v>
      </c>
      <c r="J65" s="9">
        <f>D65/D70</f>
        <v>0.19746201647809958</v>
      </c>
      <c r="K65" s="9">
        <f>E65/E70</f>
        <v>0.20977129394278346</v>
      </c>
      <c r="L65" s="9">
        <f>F65/F70</f>
        <v>5.8413827427325152E-3</v>
      </c>
      <c r="M65" s="9"/>
    </row>
    <row r="66" spans="1:39">
      <c r="A66" s="4" t="str">
        <f t="shared" si="9"/>
        <v>DK</v>
      </c>
      <c r="B66" s="12">
        <v>205</v>
      </c>
      <c r="C66" t="s">
        <v>163</v>
      </c>
      <c r="D66" s="2">
        <v>1.5074839666666664</v>
      </c>
      <c r="E66" s="2">
        <v>1.4916631105555553</v>
      </c>
      <c r="F66" s="2">
        <v>1.5820856111111087E-2</v>
      </c>
      <c r="G66" s="2"/>
      <c r="I66" t="str">
        <f t="shared" si="8"/>
        <v>Paper, Pulp and Printing</v>
      </c>
      <c r="J66" s="9">
        <f>D66/D70</f>
        <v>7.6514971194111492E-2</v>
      </c>
      <c r="K66" s="9">
        <f>E66/E70</f>
        <v>8.0575521473347747E-2</v>
      </c>
      <c r="L66" s="9">
        <f>F66/F70</f>
        <v>1.3303688480406367E-2</v>
      </c>
      <c r="M66" s="9"/>
    </row>
    <row r="67" spans="1:39">
      <c r="A67" s="4" t="str">
        <f t="shared" si="9"/>
        <v>DK</v>
      </c>
      <c r="B67" s="12">
        <v>206</v>
      </c>
      <c r="C67" t="s">
        <v>164</v>
      </c>
      <c r="D67" s="2">
        <v>6.3844822075000049</v>
      </c>
      <c r="E67" s="2">
        <v>5.3536384644444492</v>
      </c>
      <c r="F67" s="2">
        <v>1.0308437430555553</v>
      </c>
      <c r="G67" s="2"/>
      <c r="I67" t="str">
        <f t="shared" si="8"/>
        <v>Food, Beverages and Tabacco</v>
      </c>
      <c r="J67" s="9">
        <f>D67/D70</f>
        <v>0.32405550108527209</v>
      </c>
      <c r="K67" s="9">
        <f>E67/E70</f>
        <v>0.28918876387023057</v>
      </c>
      <c r="L67" s="9">
        <f>F67/F70</f>
        <v>0.86683198009466289</v>
      </c>
      <c r="M67" s="9"/>
    </row>
    <row r="68" spans="1:39">
      <c r="A68" s="4" t="str">
        <f t="shared" si="9"/>
        <v>DK</v>
      </c>
      <c r="B68" s="12">
        <v>207</v>
      </c>
      <c r="C68" t="s">
        <v>165</v>
      </c>
      <c r="D68" s="2">
        <v>1.8992099302777776</v>
      </c>
      <c r="E68" s="2">
        <v>1.8889617319444443</v>
      </c>
      <c r="F68" s="2">
        <v>1.0248198333333331E-2</v>
      </c>
      <c r="G68" s="2"/>
      <c r="I68" t="str">
        <f t="shared" si="8"/>
        <v>Machinery and transport</v>
      </c>
      <c r="J68" s="9">
        <f>D68/D70</f>
        <v>9.6397703935850371E-2</v>
      </c>
      <c r="K68" s="9">
        <f>E68/E70</f>
        <v>0.10203649571915391</v>
      </c>
      <c r="L68" s="9">
        <f>F68/F70</f>
        <v>8.6176650084273717E-3</v>
      </c>
      <c r="M68" s="9"/>
    </row>
    <row r="69" spans="1:39">
      <c r="A69" s="4" t="str">
        <f t="shared" si="9"/>
        <v>DK</v>
      </c>
      <c r="B69" s="12">
        <v>208</v>
      </c>
      <c r="C69" t="s">
        <v>166</v>
      </c>
      <c r="D69" s="2">
        <v>3.9579986330555541</v>
      </c>
      <c r="E69" s="2">
        <v>3.9141330161111094</v>
      </c>
      <c r="F69" s="2">
        <v>4.3865616944444477E-2</v>
      </c>
      <c r="G69" s="2"/>
      <c r="I69" t="str">
        <f t="shared" si="8"/>
        <v>Other Industry</v>
      </c>
      <c r="J69" s="9">
        <f>D69/D70</f>
        <v>0.20089510607812883</v>
      </c>
      <c r="K69" s="9">
        <f>E69/E70</f>
        <v>0.21143065525816929</v>
      </c>
      <c r="L69" s="9">
        <f>F69/F70</f>
        <v>3.6886404802068597E-2</v>
      </c>
      <c r="M69" s="9"/>
    </row>
    <row r="70" spans="1:39">
      <c r="A70" s="4" t="str">
        <f>A69</f>
        <v>DK</v>
      </c>
      <c r="B70" s="4"/>
      <c r="C70" t="s">
        <v>5</v>
      </c>
      <c r="D70" s="2">
        <f>SUM(D62:D69)</f>
        <v>19.70181708416667</v>
      </c>
      <c r="E70" s="2">
        <f>SUM(E62:E69)</f>
        <v>18.512608833055559</v>
      </c>
      <c r="F70" s="2">
        <f>SUM(F62:F69)</f>
        <v>1.1892082511111108</v>
      </c>
      <c r="G70" s="2"/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>
      <c r="A72" s="4">
        <f>A59+1</f>
        <v>5</v>
      </c>
      <c r="C72" s="8" t="s">
        <v>91</v>
      </c>
      <c r="F72" s="4" t="s">
        <v>6</v>
      </c>
      <c r="G72" s="4"/>
      <c r="I72" s="8" t="str">
        <f>C72</f>
        <v>Final Energy in Germany</v>
      </c>
      <c r="L72" s="4" t="s">
        <v>7</v>
      </c>
      <c r="M72" s="4"/>
    </row>
    <row r="73" spans="1:39">
      <c r="A73" s="5" t="s">
        <v>92</v>
      </c>
    </row>
    <row r="74" spans="1:39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/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>
      <c r="A75" s="4" t="str">
        <f>A73</f>
        <v>DE</v>
      </c>
      <c r="B75" s="12">
        <v>201</v>
      </c>
      <c r="C75" t="s">
        <v>159</v>
      </c>
      <c r="D75" s="2">
        <v>146.28258179916671</v>
      </c>
      <c r="E75" s="2">
        <v>146.26344233333339</v>
      </c>
      <c r="F75" s="2">
        <v>1.91394658333333E-2</v>
      </c>
      <c r="G75" s="2"/>
      <c r="I75" t="str">
        <f t="shared" ref="I75:I83" si="10">C75</f>
        <v>Iron and Steel</v>
      </c>
      <c r="J75" s="9">
        <f>D75/D83</f>
        <v>0.28142294612372731</v>
      </c>
      <c r="K75" s="9">
        <f>E75/E83</f>
        <v>0.29208063052866384</v>
      </c>
      <c r="L75" s="9">
        <f>F75/F83</f>
        <v>1.0056312267795315E-3</v>
      </c>
      <c r="M75" s="9"/>
    </row>
    <row r="76" spans="1:39">
      <c r="A76" s="4" t="str">
        <f>A75</f>
        <v>DE</v>
      </c>
      <c r="B76" s="12">
        <v>202</v>
      </c>
      <c r="C76" t="s">
        <v>160</v>
      </c>
      <c r="D76" s="2">
        <v>122.46419074250018</v>
      </c>
      <c r="E76" s="2">
        <v>113.98253247277795</v>
      </c>
      <c r="F76" s="2">
        <v>8.4816582697222263</v>
      </c>
      <c r="G76" s="2"/>
      <c r="I76" t="str">
        <f t="shared" si="10"/>
        <v>Chemical and Petrochemical</v>
      </c>
      <c r="J76" s="9">
        <f>D76/D83</f>
        <v>0.23560039021411924</v>
      </c>
      <c r="K76" s="9">
        <f>E76/E83</f>
        <v>0.227617300829215</v>
      </c>
      <c r="L76" s="9">
        <f>F76/F83</f>
        <v>0.44564568756410533</v>
      </c>
      <c r="M76" s="9"/>
    </row>
    <row r="77" spans="1:39">
      <c r="A77" s="4" t="str">
        <f t="shared" ref="A77:A82" si="11">A76</f>
        <v>DE</v>
      </c>
      <c r="B77" s="12">
        <v>203</v>
      </c>
      <c r="C77" t="s">
        <v>161</v>
      </c>
      <c r="D77" s="2">
        <v>11.651626186111109</v>
      </c>
      <c r="E77" s="2">
        <v>11.641287512777776</v>
      </c>
      <c r="F77" s="2">
        <v>1.03386733333333E-2</v>
      </c>
      <c r="G77" s="2"/>
      <c r="I77" t="str">
        <f t="shared" si="10"/>
        <v>Non-ferrous metals</v>
      </c>
      <c r="J77" s="9">
        <f>D77/D83</f>
        <v>2.2415758103925099E-2</v>
      </c>
      <c r="K77" s="9">
        <f>E77/E83</f>
        <v>2.3247057109107096E-2</v>
      </c>
      <c r="L77" s="9">
        <f>F77/F83</f>
        <v>5.4321749823161539E-4</v>
      </c>
      <c r="M77" s="9"/>
    </row>
    <row r="78" spans="1:39">
      <c r="A78" s="4" t="str">
        <f t="shared" si="11"/>
        <v>DE</v>
      </c>
      <c r="B78" s="12">
        <v>204</v>
      </c>
      <c r="C78" t="s">
        <v>162</v>
      </c>
      <c r="D78" s="2">
        <v>62.723827479166715</v>
      </c>
      <c r="E78" s="2">
        <v>62.361779909444493</v>
      </c>
      <c r="F78" s="2">
        <v>0.36204756972222268</v>
      </c>
      <c r="G78" s="2"/>
      <c r="I78" t="str">
        <f t="shared" si="10"/>
        <v>Non-metallic minerals</v>
      </c>
      <c r="J78" s="9">
        <f>D78/D83</f>
        <v>0.1206700353810959</v>
      </c>
      <c r="K78" s="9">
        <f>E78/E83</f>
        <v>0.12453329216284412</v>
      </c>
      <c r="L78" s="9">
        <f>F78/F83</f>
        <v>1.9022805801518966E-2</v>
      </c>
      <c r="M78" s="9"/>
    </row>
    <row r="79" spans="1:39">
      <c r="A79" s="4" t="str">
        <f t="shared" si="11"/>
        <v>DE</v>
      </c>
      <c r="B79" s="12">
        <v>205</v>
      </c>
      <c r="C79" t="s">
        <v>163</v>
      </c>
      <c r="D79" s="2">
        <v>44.683152687500041</v>
      </c>
      <c r="E79" s="2">
        <v>44.285297576111148</v>
      </c>
      <c r="F79" s="2">
        <v>0.39785511138888918</v>
      </c>
      <c r="G79" s="2"/>
      <c r="I79" t="str">
        <f t="shared" si="10"/>
        <v>Paper, Pulp and Printing</v>
      </c>
      <c r="J79" s="9">
        <f>D79/D83</f>
        <v>8.5962828361047142E-2</v>
      </c>
      <c r="K79" s="9">
        <f>E79/E83</f>
        <v>8.8435479384531071E-2</v>
      </c>
      <c r="L79" s="9">
        <f>F79/F83</f>
        <v>2.0904215782747149E-2</v>
      </c>
      <c r="M79" s="9"/>
    </row>
    <row r="80" spans="1:39">
      <c r="A80" s="4" t="str">
        <f t="shared" si="11"/>
        <v>DE</v>
      </c>
      <c r="B80" s="12">
        <v>206</v>
      </c>
      <c r="C80" t="s">
        <v>164</v>
      </c>
      <c r="D80" s="2">
        <v>49.863474466111114</v>
      </c>
      <c r="E80" s="2">
        <v>41.476173989166682</v>
      </c>
      <c r="F80" s="2">
        <v>8.3873004769444357</v>
      </c>
      <c r="G80" s="2"/>
      <c r="I80" t="str">
        <f t="shared" si="10"/>
        <v>Food, Beverages and Tabacco</v>
      </c>
      <c r="J80" s="9">
        <f>D80/D83</f>
        <v>9.5928891298103808E-2</v>
      </c>
      <c r="K80" s="9">
        <f>E80/E83</f>
        <v>8.2825802930740322E-2</v>
      </c>
      <c r="L80" s="9">
        <f>F80/F83</f>
        <v>0.44068791372999555</v>
      </c>
      <c r="M80" s="9"/>
    </row>
    <row r="81" spans="1:39">
      <c r="A81" s="4" t="str">
        <f t="shared" si="11"/>
        <v>DE</v>
      </c>
      <c r="B81" s="12">
        <v>207</v>
      </c>
      <c r="C81" t="s">
        <v>165</v>
      </c>
      <c r="D81" s="2">
        <v>48.279797629722168</v>
      </c>
      <c r="E81" s="2">
        <v>47.721818863888835</v>
      </c>
      <c r="F81" s="2">
        <v>0.55797876583333239</v>
      </c>
      <c r="G81" s="2"/>
      <c r="I81" t="str">
        <f t="shared" si="10"/>
        <v>Machinery and transport</v>
      </c>
      <c r="J81" s="9">
        <f>D81/D83</f>
        <v>9.2882164917403434E-2</v>
      </c>
      <c r="K81" s="9">
        <f>E81/E83</f>
        <v>9.5298037030834531E-2</v>
      </c>
      <c r="L81" s="9">
        <f>F81/F83</f>
        <v>2.9317478120243809E-2</v>
      </c>
      <c r="M81" s="9"/>
    </row>
    <row r="82" spans="1:39">
      <c r="A82" s="4" t="str">
        <f t="shared" si="11"/>
        <v>DE</v>
      </c>
      <c r="B82" s="12">
        <v>208</v>
      </c>
      <c r="C82" t="s">
        <v>166</v>
      </c>
      <c r="D82" s="2">
        <v>33.847562552500015</v>
      </c>
      <c r="E82" s="2">
        <v>33.031590196944457</v>
      </c>
      <c r="F82" s="2">
        <v>0.81597235555555558</v>
      </c>
      <c r="G82" s="2"/>
      <c r="I82" t="str">
        <f t="shared" si="10"/>
        <v>Other Industry</v>
      </c>
      <c r="J82" s="9">
        <f>D82/D83</f>
        <v>6.5116985600577937E-2</v>
      </c>
      <c r="K82" s="9">
        <f>E82/E83</f>
        <v>6.5962400024064102E-2</v>
      </c>
      <c r="L82" s="9">
        <f>F82/F83</f>
        <v>4.2873050276377993E-2</v>
      </c>
      <c r="M82" s="9"/>
    </row>
    <row r="83" spans="1:39">
      <c r="A83" s="4" t="str">
        <f>A82</f>
        <v>DE</v>
      </c>
      <c r="B83" s="4"/>
      <c r="C83" t="s">
        <v>5</v>
      </c>
      <c r="D83" s="2">
        <f>SUM(D75:D82)</f>
        <v>519.7962135427781</v>
      </c>
      <c r="E83" s="2">
        <f>SUM(E75:E82)</f>
        <v>500.76392285444467</v>
      </c>
      <c r="F83" s="2">
        <f>SUM(F75:F82)</f>
        <v>19.03229068833333</v>
      </c>
      <c r="G83" s="2"/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>
      <c r="A85" s="4">
        <f>A72+1</f>
        <v>6</v>
      </c>
      <c r="C85" s="8" t="s">
        <v>93</v>
      </c>
      <c r="F85" s="4" t="s">
        <v>6</v>
      </c>
      <c r="G85" s="4"/>
      <c r="I85" s="8" t="str">
        <f>C85</f>
        <v>Final Energy in Estonia</v>
      </c>
      <c r="L85" s="4" t="s">
        <v>7</v>
      </c>
      <c r="M85" s="4"/>
    </row>
    <row r="86" spans="1:39">
      <c r="A86" s="5" t="s">
        <v>94</v>
      </c>
    </row>
    <row r="87" spans="1:39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/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>
      <c r="A88" s="4" t="str">
        <f>A86</f>
        <v>EE</v>
      </c>
      <c r="B88" s="12">
        <v>201</v>
      </c>
      <c r="C88" t="s">
        <v>159</v>
      </c>
      <c r="D88" s="2">
        <v>1.1664408333333291E-3</v>
      </c>
      <c r="E88" s="2">
        <v>1.1652188888888848E-3</v>
      </c>
      <c r="F88" s="2">
        <v>1.2219444444444401E-6</v>
      </c>
      <c r="G88" s="2"/>
      <c r="I88" t="str">
        <f t="shared" ref="I88:I96" si="12">C88</f>
        <v>Iron and Steel</v>
      </c>
      <c r="J88" s="9">
        <f>D88/D96</f>
        <v>2.4892208084077786E-4</v>
      </c>
      <c r="K88" s="9">
        <f>E88/E96</f>
        <v>2.5773877488752679E-4</v>
      </c>
      <c r="L88" s="9">
        <f>F88/F96</f>
        <v>7.4040194107098412E-6</v>
      </c>
      <c r="M88" s="9"/>
    </row>
    <row r="89" spans="1:39">
      <c r="A89" s="4" t="str">
        <f>A88</f>
        <v>EE</v>
      </c>
      <c r="B89" s="12">
        <v>202</v>
      </c>
      <c r="C89" t="s">
        <v>160</v>
      </c>
      <c r="D89" s="2">
        <v>0.36206505999999994</v>
      </c>
      <c r="E89" s="2">
        <v>0.34362288666666663</v>
      </c>
      <c r="F89" s="2">
        <v>1.8442173333333329E-2</v>
      </c>
      <c r="G89" s="2"/>
      <c r="I89" t="str">
        <f t="shared" si="12"/>
        <v>Chemical and Petrochemical</v>
      </c>
      <c r="J89" s="9">
        <f>D89/D96</f>
        <v>7.7265803424755558E-2</v>
      </c>
      <c r="K89" s="9">
        <f>E89/E96</f>
        <v>7.6007128512338817E-2</v>
      </c>
      <c r="L89" s="9">
        <f>F89/F96</f>
        <v>0.11174502241610211</v>
      </c>
      <c r="M89" s="9"/>
    </row>
    <row r="90" spans="1:39">
      <c r="A90" s="4" t="str">
        <f t="shared" ref="A90:A95" si="13">A89</f>
        <v>EE</v>
      </c>
      <c r="B90" s="12">
        <v>203</v>
      </c>
      <c r="C90" t="s">
        <v>161</v>
      </c>
      <c r="D90" s="2">
        <v>3.0333415555555517E-2</v>
      </c>
      <c r="E90" s="2">
        <v>3.0291009999999962E-2</v>
      </c>
      <c r="F90" s="2">
        <v>4.2405555555555598E-5</v>
      </c>
      <c r="G90" s="2"/>
      <c r="I90" t="str">
        <f t="shared" si="12"/>
        <v>Non-ferrous metals</v>
      </c>
      <c r="J90" s="9">
        <f>D90/D96</f>
        <v>6.4732446801604535E-3</v>
      </c>
      <c r="K90" s="9">
        <f>E90/E96</f>
        <v>6.7001727160040086E-3</v>
      </c>
      <c r="L90" s="9">
        <f>F90/F96</f>
        <v>2.5694421533052273E-4</v>
      </c>
      <c r="M90" s="9"/>
    </row>
    <row r="91" spans="1:39">
      <c r="A91" s="4" t="str">
        <f t="shared" si="13"/>
        <v>EE</v>
      </c>
      <c r="B91" s="12">
        <v>204</v>
      </c>
      <c r="C91" t="s">
        <v>162</v>
      </c>
      <c r="D91" s="2">
        <v>1.2618196513888882</v>
      </c>
      <c r="E91" s="2">
        <v>1.2572369222222215</v>
      </c>
      <c r="F91" s="2">
        <v>4.5827291666666629E-3</v>
      </c>
      <c r="G91" s="2"/>
      <c r="I91" t="str">
        <f t="shared" si="12"/>
        <v>Non-metallic minerals</v>
      </c>
      <c r="J91" s="9">
        <f>D91/D96</f>
        <v>0.2692762155555895</v>
      </c>
      <c r="K91" s="9">
        <f>E91/E96</f>
        <v>0.27809256026214357</v>
      </c>
      <c r="L91" s="9">
        <f>F91/F96</f>
        <v>2.7767723695043062E-2</v>
      </c>
      <c r="M91" s="9"/>
    </row>
    <row r="92" spans="1:39">
      <c r="A92" s="4" t="str">
        <f t="shared" si="13"/>
        <v>EE</v>
      </c>
      <c r="B92" s="12">
        <v>205</v>
      </c>
      <c r="C92" t="s">
        <v>163</v>
      </c>
      <c r="D92" s="2">
        <v>0.38024354944444405</v>
      </c>
      <c r="E92" s="2">
        <v>0.37673330583333292</v>
      </c>
      <c r="F92" s="2">
        <v>3.5102436111111128E-3</v>
      </c>
      <c r="G92" s="2"/>
      <c r="I92" t="str">
        <f t="shared" si="12"/>
        <v>Paper, Pulp and Printing</v>
      </c>
      <c r="J92" s="9">
        <f>D92/D96</f>
        <v>8.1145149285892823E-2</v>
      </c>
      <c r="K92" s="9">
        <f>E92/E96</f>
        <v>8.3330936041898049E-2</v>
      </c>
      <c r="L92" s="9">
        <f>F92/F96</f>
        <v>2.1269307251364659E-2</v>
      </c>
      <c r="M92" s="9"/>
    </row>
    <row r="93" spans="1:39">
      <c r="A93" s="4" t="str">
        <f t="shared" si="13"/>
        <v>EE</v>
      </c>
      <c r="B93" s="12">
        <v>206</v>
      </c>
      <c r="C93" t="s">
        <v>164</v>
      </c>
      <c r="D93" s="2">
        <v>0.53634679138888863</v>
      </c>
      <c r="E93" s="2">
        <v>0.4049483102777775</v>
      </c>
      <c r="F93" s="2">
        <v>0.13139848111111116</v>
      </c>
      <c r="G93" s="2"/>
      <c r="I93" t="str">
        <f t="shared" si="12"/>
        <v>Food, Beverages and Tabacco</v>
      </c>
      <c r="J93" s="9">
        <f>D93/D96</f>
        <v>0.11445806383789768</v>
      </c>
      <c r="K93" s="9">
        <f>E93/E96</f>
        <v>8.9571909946716669E-2</v>
      </c>
      <c r="L93" s="9">
        <f>F93/F96</f>
        <v>0.79617114272881551</v>
      </c>
      <c r="M93" s="9"/>
    </row>
    <row r="94" spans="1:39">
      <c r="A94" s="4" t="str">
        <f t="shared" si="13"/>
        <v>EE</v>
      </c>
      <c r="B94" s="12">
        <v>207</v>
      </c>
      <c r="C94" t="s">
        <v>165</v>
      </c>
      <c r="D94" s="2">
        <v>0.28513634555555517</v>
      </c>
      <c r="E94" s="2">
        <v>0.28260579805555519</v>
      </c>
      <c r="F94" s="2">
        <v>2.5305474999999999E-3</v>
      </c>
      <c r="G94" s="2"/>
      <c r="I94" t="str">
        <f t="shared" si="12"/>
        <v>Machinery and transport</v>
      </c>
      <c r="J94" s="9">
        <f>D94/D96</f>
        <v>6.0848977874166328E-2</v>
      </c>
      <c r="K94" s="9">
        <f>E94/E96</f>
        <v>6.2510548757415879E-2</v>
      </c>
      <c r="L94" s="9">
        <f>F94/F96</f>
        <v>1.5333121644692881E-2</v>
      </c>
      <c r="M94" s="9"/>
    </row>
    <row r="95" spans="1:39">
      <c r="A95" s="4" t="str">
        <f t="shared" si="13"/>
        <v>EE</v>
      </c>
      <c r="B95" s="12">
        <v>208</v>
      </c>
      <c r="C95" t="s">
        <v>166</v>
      </c>
      <c r="D95" s="2">
        <v>1.8288564566666656</v>
      </c>
      <c r="E95" s="2">
        <v>1.8243262738888879</v>
      </c>
      <c r="F95" s="2">
        <v>4.5301827777777803E-3</v>
      </c>
      <c r="G95" s="2"/>
      <c r="I95" t="str">
        <f t="shared" si="12"/>
        <v>Other Industry</v>
      </c>
      <c r="J95" s="9">
        <f>D95/D96</f>
        <v>0.39028362326069682</v>
      </c>
      <c r="K95" s="9">
        <f>E95/E96</f>
        <v>0.40352900498859556</v>
      </c>
      <c r="L95" s="9">
        <f>F95/F96</f>
        <v>2.7449334029240473E-2</v>
      </c>
      <c r="M95" s="9"/>
    </row>
    <row r="96" spans="1:39">
      <c r="A96" s="4" t="str">
        <f>A95</f>
        <v>EE</v>
      </c>
      <c r="B96" s="4"/>
      <c r="C96" t="s">
        <v>5</v>
      </c>
      <c r="D96" s="2">
        <f>SUM(D88:D95)</f>
        <v>4.6859677108333306</v>
      </c>
      <c r="E96" s="2">
        <f>SUM(E88:E95)</f>
        <v>4.5209297258333301</v>
      </c>
      <c r="F96" s="2">
        <f>SUM(F88:F95)</f>
        <v>0.16503798500000005</v>
      </c>
      <c r="G96" s="2"/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>
      <c r="A98" s="4">
        <f>A85+1</f>
        <v>7</v>
      </c>
      <c r="C98" s="8" t="s">
        <v>95</v>
      </c>
      <c r="F98" s="4" t="s">
        <v>6</v>
      </c>
      <c r="G98" s="4"/>
      <c r="I98" s="8" t="str">
        <f>C98</f>
        <v>Final Energy in Ireland</v>
      </c>
      <c r="L98" s="4" t="s">
        <v>7</v>
      </c>
      <c r="M98" s="4"/>
    </row>
    <row r="99" spans="1:39">
      <c r="A99" s="5" t="s">
        <v>96</v>
      </c>
    </row>
    <row r="100" spans="1:39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/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>
      <c r="A101" s="4" t="str">
        <f>A99</f>
        <v>IE</v>
      </c>
      <c r="B101" s="12">
        <v>201</v>
      </c>
      <c r="C101" t="s">
        <v>159</v>
      </c>
      <c r="D101" s="2">
        <v>1.3018049166666667E-2</v>
      </c>
      <c r="E101" s="2">
        <v>1.2792999444444444E-2</v>
      </c>
      <c r="F101" s="2">
        <v>2.25049722222222E-4</v>
      </c>
      <c r="G101" s="2"/>
      <c r="I101" t="str">
        <f t="shared" ref="I101:I109" si="14">C101</f>
        <v>Iron and Steel</v>
      </c>
      <c r="J101" s="9">
        <f>D101/D109</f>
        <v>7.3297066429215091E-4</v>
      </c>
      <c r="K101" s="9">
        <f>E101/E109</f>
        <v>7.6114827510848093E-4</v>
      </c>
      <c r="L101" s="9">
        <f>F101/F109</f>
        <v>2.3610684379137277E-4</v>
      </c>
      <c r="M101" s="9"/>
    </row>
    <row r="102" spans="1:39">
      <c r="A102" s="4" t="str">
        <f>A101</f>
        <v>IE</v>
      </c>
      <c r="B102" s="12">
        <v>202</v>
      </c>
      <c r="C102" t="s">
        <v>160</v>
      </c>
      <c r="D102" s="2">
        <v>1.1347965427777782</v>
      </c>
      <c r="E102" s="2">
        <v>1.0318447066666669</v>
      </c>
      <c r="F102" s="2">
        <v>0.10295183611111117</v>
      </c>
      <c r="G102" s="2"/>
      <c r="I102" t="str">
        <f t="shared" si="14"/>
        <v>Chemical and Petrochemical</v>
      </c>
      <c r="J102" s="9">
        <f>D102/D109</f>
        <v>6.3893795848156534E-2</v>
      </c>
      <c r="K102" s="9">
        <f>E102/E109</f>
        <v>6.1391921579439783E-2</v>
      </c>
      <c r="L102" s="9">
        <f>F102/F109</f>
        <v>0.10801005594096634</v>
      </c>
      <c r="M102" s="9"/>
    </row>
    <row r="103" spans="1:39">
      <c r="A103" s="4" t="str">
        <f t="shared" ref="A103:A108" si="15">A102</f>
        <v>IE</v>
      </c>
      <c r="B103" s="12">
        <v>203</v>
      </c>
      <c r="C103" t="s">
        <v>161</v>
      </c>
      <c r="D103" s="2">
        <v>5.0861238358333356</v>
      </c>
      <c r="E103" s="2">
        <v>5.0860283169444465</v>
      </c>
      <c r="F103" s="2">
        <v>9.5518888888888903E-5</v>
      </c>
      <c r="G103" s="2"/>
      <c r="I103" t="str">
        <f t="shared" si="14"/>
        <v>Non-ferrous metals</v>
      </c>
      <c r="J103" s="9">
        <f>D103/D109</f>
        <v>0.28637006350909872</v>
      </c>
      <c r="K103" s="9">
        <f>E103/E109</f>
        <v>0.30260469387234229</v>
      </c>
      <c r="L103" s="9">
        <f>F103/F109</f>
        <v>1.0021191386206242E-4</v>
      </c>
      <c r="M103" s="9"/>
    </row>
    <row r="104" spans="1:39">
      <c r="A104" s="4" t="str">
        <f t="shared" si="15"/>
        <v>IE</v>
      </c>
      <c r="B104" s="12">
        <v>204</v>
      </c>
      <c r="C104" t="s">
        <v>162</v>
      </c>
      <c r="D104" s="2">
        <v>3.1632995324999955</v>
      </c>
      <c r="E104" s="2">
        <v>3.1622105944444399</v>
      </c>
      <c r="F104" s="2">
        <v>1.08893805555556E-3</v>
      </c>
      <c r="G104" s="2"/>
      <c r="I104" t="str">
        <f t="shared" si="14"/>
        <v>Non-metallic minerals</v>
      </c>
      <c r="J104" s="9">
        <f>D104/D109</f>
        <v>0.17810700589674161</v>
      </c>
      <c r="K104" s="9">
        <f>E104/E109</f>
        <v>0.18814283154967132</v>
      </c>
      <c r="L104" s="9">
        <f>F104/F109</f>
        <v>1.1424396566358016E-3</v>
      </c>
      <c r="M104" s="9"/>
    </row>
    <row r="105" spans="1:39">
      <c r="A105" s="4" t="str">
        <f t="shared" si="15"/>
        <v>IE</v>
      </c>
      <c r="B105" s="12">
        <v>205</v>
      </c>
      <c r="C105" t="s">
        <v>163</v>
      </c>
      <c r="D105" s="2">
        <v>7.1356615833333331E-2</v>
      </c>
      <c r="E105" s="2">
        <v>6.8775665E-2</v>
      </c>
      <c r="F105" s="2">
        <v>2.5809508333333297E-3</v>
      </c>
      <c r="G105" s="2"/>
      <c r="I105" t="str">
        <f t="shared" si="14"/>
        <v>Paper, Pulp and Printing</v>
      </c>
      <c r="J105" s="9">
        <f>D105/D109</f>
        <v>4.0176761847635885E-3</v>
      </c>
      <c r="K105" s="9">
        <f>E105/E109</f>
        <v>4.0919628748144641E-3</v>
      </c>
      <c r="L105" s="9">
        <f>F105/F109</f>
        <v>2.7077578644479398E-3</v>
      </c>
      <c r="M105" s="9"/>
    </row>
    <row r="106" spans="1:39">
      <c r="A106" s="4" t="str">
        <f t="shared" si="15"/>
        <v>IE</v>
      </c>
      <c r="B106" s="12">
        <v>206</v>
      </c>
      <c r="C106" t="s">
        <v>164</v>
      </c>
      <c r="D106" s="2">
        <v>4.0294248644444446</v>
      </c>
      <c r="E106" s="2">
        <v>3.2037066613888889</v>
      </c>
      <c r="F106" s="2">
        <v>0.82571820305555566</v>
      </c>
      <c r="G106" s="2"/>
      <c r="I106" t="str">
        <f t="shared" si="14"/>
        <v>Food, Beverages and Tabacco</v>
      </c>
      <c r="J106" s="9">
        <f>D106/D109</f>
        <v>0.2268734878624982</v>
      </c>
      <c r="K106" s="9">
        <f>E106/E109</f>
        <v>0.19061173338271795</v>
      </c>
      <c r="L106" s="9">
        <f>F106/F109</f>
        <v>0.86628731135256865</v>
      </c>
      <c r="M106" s="9"/>
    </row>
    <row r="107" spans="1:39">
      <c r="A107" s="4" t="str">
        <f t="shared" si="15"/>
        <v>IE</v>
      </c>
      <c r="B107" s="12">
        <v>207</v>
      </c>
      <c r="C107" t="s">
        <v>165</v>
      </c>
      <c r="D107" s="2">
        <v>1.5723189924999994</v>
      </c>
      <c r="E107" s="2">
        <v>1.5592458519444439</v>
      </c>
      <c r="F107" s="2">
        <v>1.3073140555555555E-2</v>
      </c>
      <c r="G107" s="2"/>
      <c r="I107" t="str">
        <f t="shared" si="14"/>
        <v>Machinery and transport</v>
      </c>
      <c r="J107" s="9">
        <f>D107/D109</f>
        <v>8.8528141325723994E-2</v>
      </c>
      <c r="K107" s="9">
        <f>E107/E109</f>
        <v>9.2770838913227724E-2</v>
      </c>
      <c r="L107" s="9">
        <f>F107/F109</f>
        <v>1.3715448855188283E-2</v>
      </c>
      <c r="M107" s="9"/>
    </row>
    <row r="108" spans="1:39">
      <c r="A108" s="4" t="str">
        <f t="shared" si="15"/>
        <v>IE</v>
      </c>
      <c r="B108" s="12">
        <v>208</v>
      </c>
      <c r="C108" t="s">
        <v>166</v>
      </c>
      <c r="D108" s="2">
        <v>2.6903303097222238</v>
      </c>
      <c r="E108" s="2">
        <v>2.6828949552777792</v>
      </c>
      <c r="F108" s="2">
        <v>7.4353544444444438E-3</v>
      </c>
      <c r="G108" s="2"/>
      <c r="I108" t="str">
        <f t="shared" si="14"/>
        <v>Other Industry</v>
      </c>
      <c r="J108" s="9">
        <f>D108/D109</f>
        <v>0.15147685870872535</v>
      </c>
      <c r="K108" s="9">
        <f>E108/E109</f>
        <v>0.15962486955267802</v>
      </c>
      <c r="L108" s="9">
        <f>F108/F109</f>
        <v>7.8006675725396084E-3</v>
      </c>
      <c r="M108" s="9"/>
    </row>
    <row r="109" spans="1:39">
      <c r="A109" s="4" t="str">
        <f>A108</f>
        <v>IE</v>
      </c>
      <c r="B109" s="4"/>
      <c r="C109" t="s">
        <v>5</v>
      </c>
      <c r="D109" s="2">
        <f>SUM(D101:D108)</f>
        <v>17.760668742777774</v>
      </c>
      <c r="E109" s="2">
        <f>SUM(E101:E108)</f>
        <v>16.807499751111109</v>
      </c>
      <c r="F109" s="2">
        <f>SUM(F101:F108)</f>
        <v>0.9531689916666668</v>
      </c>
      <c r="G109" s="2"/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>
      <c r="A111" s="4">
        <f>A98+1</f>
        <v>8</v>
      </c>
      <c r="C111" s="8" t="s">
        <v>97</v>
      </c>
      <c r="F111" s="4" t="s">
        <v>6</v>
      </c>
      <c r="G111" s="4"/>
      <c r="I111" s="8" t="str">
        <f>C111</f>
        <v>Final Energy in Greece</v>
      </c>
      <c r="L111" s="4" t="s">
        <v>7</v>
      </c>
      <c r="M111" s="4"/>
    </row>
    <row r="112" spans="1:39">
      <c r="A112" s="5" t="s">
        <v>98</v>
      </c>
    </row>
    <row r="113" spans="1:39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/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>
      <c r="A114" s="4" t="str">
        <f>A112</f>
        <v>EL</v>
      </c>
      <c r="B114" s="12">
        <v>201</v>
      </c>
      <c r="C114" t="s">
        <v>159</v>
      </c>
      <c r="D114" s="2">
        <v>1.6853589594444425</v>
      </c>
      <c r="E114" s="2">
        <v>1.6664476669444426</v>
      </c>
      <c r="F114" s="2">
        <v>1.8911292499999999E-2</v>
      </c>
      <c r="G114" s="2"/>
      <c r="I114" t="str">
        <f t="shared" ref="I114:I122" si="16">C114</f>
        <v>Iron and Steel</v>
      </c>
      <c r="J114" s="9">
        <f>D114/D122</f>
        <v>6.5342033423811965E-2</v>
      </c>
      <c r="K114" s="9">
        <f>E114/E122</f>
        <v>6.8413023557112776E-2</v>
      </c>
      <c r="L114" s="9">
        <f>F114/F122</f>
        <v>1.3185548739619529E-2</v>
      </c>
      <c r="M114" s="9"/>
    </row>
    <row r="115" spans="1:39">
      <c r="A115" s="4" t="str">
        <f>A114</f>
        <v>EL</v>
      </c>
      <c r="B115" s="12">
        <v>202</v>
      </c>
      <c r="C115" t="s">
        <v>160</v>
      </c>
      <c r="D115" s="2">
        <v>0.69345779333333368</v>
      </c>
      <c r="E115" s="2">
        <v>0.55546457472222255</v>
      </c>
      <c r="F115" s="2">
        <v>0.13799321861111108</v>
      </c>
      <c r="G115" s="2"/>
      <c r="I115" t="str">
        <f t="shared" si="16"/>
        <v>Chemical and Petrochemical</v>
      </c>
      <c r="J115" s="9">
        <f>D115/D122</f>
        <v>2.6885632912840178E-2</v>
      </c>
      <c r="K115" s="9">
        <f>E115/E122</f>
        <v>2.2803603011002899E-2</v>
      </c>
      <c r="L115" s="9">
        <f>F115/F122</f>
        <v>9.6213218093569114E-2</v>
      </c>
      <c r="M115" s="9"/>
    </row>
    <row r="116" spans="1:39">
      <c r="A116" s="4" t="str">
        <f t="shared" ref="A116:A121" si="17">A115</f>
        <v>EL</v>
      </c>
      <c r="B116" s="12">
        <v>203</v>
      </c>
      <c r="C116" t="s">
        <v>161</v>
      </c>
      <c r="D116" s="2">
        <v>4.6546157188888886</v>
      </c>
      <c r="E116" s="2">
        <v>4.6432529997222218</v>
      </c>
      <c r="F116" s="2">
        <v>1.13627191666667E-2</v>
      </c>
      <c r="G116" s="2"/>
      <c r="I116" t="str">
        <f t="shared" si="16"/>
        <v>Non-ferrous metals</v>
      </c>
      <c r="J116" s="9">
        <f>D116/D122</f>
        <v>0.18046129234029462</v>
      </c>
      <c r="K116" s="9">
        <f>E116/E122</f>
        <v>0.19062043360418429</v>
      </c>
      <c r="L116" s="9">
        <f>F116/F122</f>
        <v>7.9224456703153832E-3</v>
      </c>
      <c r="M116" s="9"/>
    </row>
    <row r="117" spans="1:39">
      <c r="A117" s="4" t="str">
        <f t="shared" si="17"/>
        <v>EL</v>
      </c>
      <c r="B117" s="12">
        <v>204</v>
      </c>
      <c r="C117" t="s">
        <v>162</v>
      </c>
      <c r="D117" s="2">
        <v>7.0874453952777801</v>
      </c>
      <c r="E117" s="2">
        <v>7.0357207572222249</v>
      </c>
      <c r="F117" s="2">
        <v>5.1724638055555501E-2</v>
      </c>
      <c r="G117" s="2"/>
      <c r="I117" t="str">
        <f t="shared" si="16"/>
        <v>Non-metallic minerals</v>
      </c>
      <c r="J117" s="9">
        <f>D117/D122</f>
        <v>0.27478306108767514</v>
      </c>
      <c r="K117" s="9">
        <f>E117/E122</f>
        <v>0.28883891132787587</v>
      </c>
      <c r="L117" s="9">
        <f>F117/F122</f>
        <v>3.6064046712867781E-2</v>
      </c>
      <c r="M117" s="9"/>
    </row>
    <row r="118" spans="1:39">
      <c r="A118" s="4" t="str">
        <f t="shared" si="17"/>
        <v>EL</v>
      </c>
      <c r="B118" s="12">
        <v>205</v>
      </c>
      <c r="C118" t="s">
        <v>163</v>
      </c>
      <c r="D118" s="2">
        <v>0.63812147055555535</v>
      </c>
      <c r="E118" s="2">
        <v>0.58967787888888878</v>
      </c>
      <c r="F118" s="2">
        <v>4.8443591666666619E-2</v>
      </c>
      <c r="G118" s="2"/>
      <c r="I118" t="str">
        <f t="shared" si="16"/>
        <v>Paper, Pulp and Printing</v>
      </c>
      <c r="J118" s="9">
        <f>D118/D122</f>
        <v>2.4740221793010643E-2</v>
      </c>
      <c r="K118" s="9">
        <f>E118/E122</f>
        <v>2.4208168921081869E-2</v>
      </c>
      <c r="L118" s="9">
        <f>F118/F122</f>
        <v>3.3776397834418728E-2</v>
      </c>
      <c r="M118" s="9"/>
    </row>
    <row r="119" spans="1:39">
      <c r="A119" s="4" t="str">
        <f t="shared" si="17"/>
        <v>EL</v>
      </c>
      <c r="B119" s="12">
        <v>206</v>
      </c>
      <c r="C119" t="s">
        <v>164</v>
      </c>
      <c r="D119" s="2">
        <v>5.0305032522222222</v>
      </c>
      <c r="E119" s="2">
        <v>4.1718932538888893</v>
      </c>
      <c r="F119" s="2">
        <v>0.85860999833333307</v>
      </c>
      <c r="G119" s="2"/>
      <c r="I119" t="str">
        <f t="shared" si="16"/>
        <v>Food, Beverages and Tabacco</v>
      </c>
      <c r="J119" s="9">
        <f>D119/D122</f>
        <v>0.19503460067263781</v>
      </c>
      <c r="K119" s="9">
        <f>E119/E122</f>
        <v>0.1712696036710139</v>
      </c>
      <c r="L119" s="9">
        <f>F119/F122</f>
        <v>0.59864993264467803</v>
      </c>
      <c r="M119" s="9"/>
    </row>
    <row r="120" spans="1:39">
      <c r="A120" s="4" t="str">
        <f t="shared" si="17"/>
        <v>EL</v>
      </c>
      <c r="B120" s="12">
        <v>207</v>
      </c>
      <c r="C120" t="s">
        <v>165</v>
      </c>
      <c r="D120" s="2">
        <v>0.3130338422222218</v>
      </c>
      <c r="E120" s="2">
        <v>0.1929788327777778</v>
      </c>
      <c r="F120" s="2">
        <v>0.120055009444444</v>
      </c>
      <c r="G120" s="2"/>
      <c r="I120" t="str">
        <f t="shared" si="16"/>
        <v>Machinery and transport</v>
      </c>
      <c r="J120" s="9">
        <f>D120/D122</f>
        <v>1.213644586908132E-2</v>
      </c>
      <c r="K120" s="9">
        <f>E120/E122</f>
        <v>7.9224002617841512E-3</v>
      </c>
      <c r="L120" s="9">
        <f>F120/F122</f>
        <v>8.3706133701078295E-2</v>
      </c>
      <c r="M120" s="9"/>
    </row>
    <row r="121" spans="1:39">
      <c r="A121" s="4" t="str">
        <f t="shared" si="17"/>
        <v>EL</v>
      </c>
      <c r="B121" s="12">
        <v>208</v>
      </c>
      <c r="C121" t="s">
        <v>166</v>
      </c>
      <c r="D121" s="2">
        <v>5.6903394724999945</v>
      </c>
      <c r="E121" s="2">
        <v>5.5031960666666615</v>
      </c>
      <c r="F121" s="2">
        <v>0.187143405833333</v>
      </c>
      <c r="G121" s="2"/>
      <c r="I121" t="str">
        <f t="shared" si="16"/>
        <v>Other Industry</v>
      </c>
      <c r="J121" s="9">
        <f>D121/D122</f>
        <v>0.22061671190064841</v>
      </c>
      <c r="K121" s="9">
        <f>E121/E122</f>
        <v>0.22592385564594417</v>
      </c>
      <c r="L121" s="9">
        <f>F121/F122</f>
        <v>0.13048227660345318</v>
      </c>
      <c r="M121" s="9"/>
    </row>
    <row r="122" spans="1:39">
      <c r="A122" s="4" t="str">
        <f>A121</f>
        <v>EL</v>
      </c>
      <c r="B122" s="4"/>
      <c r="C122" t="s">
        <v>5</v>
      </c>
      <c r="D122" s="2">
        <f>SUM(D114:D121)</f>
        <v>25.792875904444436</v>
      </c>
      <c r="E122" s="2">
        <f>SUM(E114:E121)</f>
        <v>24.358632030833331</v>
      </c>
      <c r="F122" s="2">
        <f>SUM(F114:F121)</f>
        <v>1.4342438736111098</v>
      </c>
      <c r="G122" s="2"/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>
      <c r="A124" s="4">
        <f>A111+1</f>
        <v>9</v>
      </c>
      <c r="C124" s="8" t="s">
        <v>99</v>
      </c>
      <c r="F124" s="4" t="s">
        <v>6</v>
      </c>
      <c r="G124" s="4"/>
      <c r="I124" s="8" t="str">
        <f>C124</f>
        <v>Final Energy in Spain</v>
      </c>
      <c r="L124" s="4" t="s">
        <v>7</v>
      </c>
      <c r="M124" s="4"/>
    </row>
    <row r="125" spans="1:39">
      <c r="A125" s="5" t="s">
        <v>100</v>
      </c>
    </row>
    <row r="126" spans="1:39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/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>
      <c r="A127" s="4" t="str">
        <f>A125</f>
        <v>ES</v>
      </c>
      <c r="B127" s="12">
        <v>201</v>
      </c>
      <c r="C127" t="s">
        <v>159</v>
      </c>
      <c r="D127" s="2">
        <v>27.166793731944392</v>
      </c>
      <c r="E127" s="2">
        <v>27.060481999722171</v>
      </c>
      <c r="F127" s="2">
        <v>0.106311732222222</v>
      </c>
      <c r="G127" s="2"/>
      <c r="I127" t="str">
        <f t="shared" ref="I127:I135" si="18">C127</f>
        <v>Iron and Steel</v>
      </c>
      <c r="J127" s="9">
        <f>D127/D135</f>
        <v>0.14363132927537073</v>
      </c>
      <c r="K127" s="9">
        <f>E127/E135</f>
        <v>0.15212157842056129</v>
      </c>
      <c r="L127" s="9">
        <f>F127/F135</f>
        <v>9.4454544243774592E-3</v>
      </c>
      <c r="M127" s="9"/>
    </row>
    <row r="128" spans="1:39">
      <c r="A128" s="4" t="str">
        <f>A127</f>
        <v>ES</v>
      </c>
      <c r="B128" s="12">
        <v>202</v>
      </c>
      <c r="C128" t="s">
        <v>160</v>
      </c>
      <c r="D128" s="2">
        <v>41.754760359722276</v>
      </c>
      <c r="E128" s="2">
        <v>39.721114725833388</v>
      </c>
      <c r="F128" s="2">
        <v>2.0336456338888911</v>
      </c>
      <c r="G128" s="2"/>
      <c r="I128" t="str">
        <f t="shared" si="18"/>
        <v>Chemical and Petrochemical</v>
      </c>
      <c r="J128" s="9">
        <f>D128/D135</f>
        <v>0.22075817239299322</v>
      </c>
      <c r="K128" s="9">
        <f>E128/E135</f>
        <v>0.22329383005003434</v>
      </c>
      <c r="L128" s="9">
        <f>F128/F135</f>
        <v>0.18068285361092626</v>
      </c>
      <c r="M128" s="9"/>
    </row>
    <row r="129" spans="1:39">
      <c r="A129" s="4" t="str">
        <f t="shared" ref="A129:A134" si="19">A128</f>
        <v>ES</v>
      </c>
      <c r="B129" s="12">
        <v>203</v>
      </c>
      <c r="C129" t="s">
        <v>161</v>
      </c>
      <c r="D129" s="2">
        <v>3.0828645277777773</v>
      </c>
      <c r="E129" s="2">
        <v>3.0377255127777771</v>
      </c>
      <c r="F129" s="2">
        <v>4.5139014999999998E-2</v>
      </c>
      <c r="G129" s="2"/>
      <c r="I129" t="str">
        <f t="shared" si="18"/>
        <v>Non-ferrous metals</v>
      </c>
      <c r="J129" s="9">
        <f>D129/D135</f>
        <v>1.6299160455580133E-2</v>
      </c>
      <c r="K129" s="9">
        <f>E129/E135</f>
        <v>1.7076695079448652E-2</v>
      </c>
      <c r="L129" s="9">
        <f>F129/F135</f>
        <v>4.010455854981076E-3</v>
      </c>
      <c r="M129" s="9"/>
    </row>
    <row r="130" spans="1:39">
      <c r="A130" s="4" t="str">
        <f t="shared" si="19"/>
        <v>ES</v>
      </c>
      <c r="B130" s="12">
        <v>204</v>
      </c>
      <c r="C130" t="s">
        <v>162</v>
      </c>
      <c r="D130" s="2">
        <v>37.880880443888913</v>
      </c>
      <c r="E130" s="2">
        <v>37.411585879166694</v>
      </c>
      <c r="F130" s="2">
        <v>0.46929456472222197</v>
      </c>
      <c r="G130" s="2"/>
      <c r="I130" t="str">
        <f t="shared" si="18"/>
        <v>Non-metallic minerals</v>
      </c>
      <c r="J130" s="9">
        <f>D130/D135</f>
        <v>0.20027689928971767</v>
      </c>
      <c r="K130" s="9">
        <f>E130/E135</f>
        <v>0.21031072156119207</v>
      </c>
      <c r="L130" s="9">
        <f>F130/F135</f>
        <v>4.1695308034546845E-2</v>
      </c>
      <c r="M130" s="9"/>
    </row>
    <row r="131" spans="1:39">
      <c r="A131" s="4" t="str">
        <f t="shared" si="19"/>
        <v>ES</v>
      </c>
      <c r="B131" s="12">
        <v>205</v>
      </c>
      <c r="C131" t="s">
        <v>163</v>
      </c>
      <c r="D131" s="2">
        <v>16.813173670555557</v>
      </c>
      <c r="E131" s="2">
        <v>16.472541337500001</v>
      </c>
      <c r="F131" s="2">
        <v>0.34063233305555557</v>
      </c>
      <c r="G131" s="2"/>
      <c r="I131" t="str">
        <f t="shared" si="18"/>
        <v>Paper, Pulp and Printing</v>
      </c>
      <c r="J131" s="9">
        <f>D131/D135</f>
        <v>8.8891552954958111E-2</v>
      </c>
      <c r="K131" s="9">
        <f>E131/E135</f>
        <v>9.2601047863233601E-2</v>
      </c>
      <c r="L131" s="9">
        <f>F131/F135</f>
        <v>3.0264083841849823E-2</v>
      </c>
      <c r="M131" s="9"/>
    </row>
    <row r="132" spans="1:39">
      <c r="A132" s="4" t="str">
        <f t="shared" si="19"/>
        <v>ES</v>
      </c>
      <c r="B132" s="12">
        <v>206</v>
      </c>
      <c r="C132" t="s">
        <v>164</v>
      </c>
      <c r="D132" s="2">
        <v>20.925500210000003</v>
      </c>
      <c r="E132" s="2">
        <v>15.369386012500001</v>
      </c>
      <c r="F132" s="2">
        <v>5.5561141975000004</v>
      </c>
      <c r="G132" s="2"/>
      <c r="I132" t="str">
        <f t="shared" si="18"/>
        <v>Food, Beverages and Tabacco</v>
      </c>
      <c r="J132" s="9">
        <f>D132/D135</f>
        <v>0.11063349766521141</v>
      </c>
      <c r="K132" s="9">
        <f>E132/E135</f>
        <v>8.6399616222667466E-2</v>
      </c>
      <c r="L132" s="9">
        <f>F132/F135</f>
        <v>0.49364282127794235</v>
      </c>
      <c r="M132" s="9"/>
    </row>
    <row r="133" spans="1:39">
      <c r="A133" s="4" t="str">
        <f t="shared" si="19"/>
        <v>ES</v>
      </c>
      <c r="B133" s="12">
        <v>207</v>
      </c>
      <c r="C133" t="s">
        <v>165</v>
      </c>
      <c r="D133" s="2">
        <v>8.5622202411111097</v>
      </c>
      <c r="E133" s="2">
        <v>7.2863880138888897</v>
      </c>
      <c r="F133" s="2">
        <v>1.27583222722222</v>
      </c>
      <c r="G133" s="2"/>
      <c r="I133" t="str">
        <f t="shared" si="18"/>
        <v>Machinery and transport</v>
      </c>
      <c r="J133" s="9">
        <f>D133/D135</f>
        <v>4.5268613105903466E-2</v>
      </c>
      <c r="K133" s="9">
        <f>E133/E135</f>
        <v>4.096072071697824E-2</v>
      </c>
      <c r="L133" s="9">
        <f>F133/F135</f>
        <v>0.11335357729088459</v>
      </c>
      <c r="M133" s="9"/>
    </row>
    <row r="134" spans="1:39">
      <c r="A134" s="4" t="str">
        <f t="shared" si="19"/>
        <v>ES</v>
      </c>
      <c r="B134" s="12">
        <v>208</v>
      </c>
      <c r="C134" t="s">
        <v>166</v>
      </c>
      <c r="D134" s="2">
        <v>32.95634186638889</v>
      </c>
      <c r="E134" s="2">
        <v>31.527978851666667</v>
      </c>
      <c r="F134" s="2">
        <v>1.4283630147222248</v>
      </c>
      <c r="G134" s="2"/>
      <c r="I134" t="str">
        <f t="shared" si="18"/>
        <v>Other Industry</v>
      </c>
      <c r="J134" s="9">
        <f>D134/D135</f>
        <v>0.17424077486026529</v>
      </c>
      <c r="K134" s="9">
        <f>E134/E135</f>
        <v>0.17723579008588428</v>
      </c>
      <c r="L134" s="9">
        <f>F134/F135</f>
        <v>0.12690544566449152</v>
      </c>
      <c r="M134" s="9"/>
    </row>
    <row r="135" spans="1:39">
      <c r="A135" s="4" t="str">
        <f>A134</f>
        <v>ES</v>
      </c>
      <c r="B135" s="4"/>
      <c r="C135" t="s">
        <v>5</v>
      </c>
      <c r="D135" s="2">
        <f>SUM(D127:D134)</f>
        <v>189.1425350513889</v>
      </c>
      <c r="E135" s="2">
        <f>SUM(E127:E134)</f>
        <v>177.8872023330556</v>
      </c>
      <c r="F135" s="2">
        <f>SUM(F127:F134)</f>
        <v>11.255332718333337</v>
      </c>
      <c r="G135" s="2"/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7" spans="1:39" ht="15.75">
      <c r="A137" s="4">
        <f>A124+1</f>
        <v>10</v>
      </c>
      <c r="C137" s="8" t="s">
        <v>101</v>
      </c>
      <c r="F137" s="4" t="s">
        <v>6</v>
      </c>
      <c r="G137" s="4"/>
      <c r="I137" s="8" t="str">
        <f>C137</f>
        <v>Final Energy in France</v>
      </c>
      <c r="L137" s="4" t="s">
        <v>7</v>
      </c>
      <c r="M137" s="4"/>
    </row>
    <row r="138" spans="1:39">
      <c r="A138" s="5" t="s">
        <v>102</v>
      </c>
    </row>
    <row r="139" spans="1:39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/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>
      <c r="A140" s="4" t="str">
        <f>A138</f>
        <v>FR</v>
      </c>
      <c r="B140" s="12">
        <v>201</v>
      </c>
      <c r="C140" t="s">
        <v>159</v>
      </c>
      <c r="D140" s="2">
        <v>53.613537538333318</v>
      </c>
      <c r="E140" s="2">
        <v>53.58486533277776</v>
      </c>
      <c r="F140" s="2">
        <v>2.8672205555555601E-2</v>
      </c>
      <c r="G140" s="2"/>
      <c r="I140" t="str">
        <f t="shared" ref="I140:I148" si="20">C140</f>
        <v>Iron and Steel</v>
      </c>
      <c r="J140" s="9">
        <f>D140/D148</f>
        <v>0.24499890017879203</v>
      </c>
      <c r="K140" s="9">
        <f>E140/E148</f>
        <v>0.2583851206188516</v>
      </c>
      <c r="L140" s="9">
        <f>F140/F148</f>
        <v>2.504552308356142E-3</v>
      </c>
      <c r="M140" s="9"/>
    </row>
    <row r="141" spans="1:39">
      <c r="A141" s="4" t="str">
        <f>A140</f>
        <v>FR</v>
      </c>
      <c r="B141" s="12">
        <v>202</v>
      </c>
      <c r="C141" t="s">
        <v>160</v>
      </c>
      <c r="D141" s="2">
        <v>22.031074161111118</v>
      </c>
      <c r="E141" s="2">
        <v>20.023450120833338</v>
      </c>
      <c r="F141" s="2">
        <v>2.0076240402777779</v>
      </c>
      <c r="G141" s="2"/>
      <c r="I141" t="str">
        <f t="shared" si="20"/>
        <v>Chemical and Petrochemical</v>
      </c>
      <c r="J141" s="9">
        <f>D141/D148</f>
        <v>0.10067585887930613</v>
      </c>
      <c r="K141" s="9">
        <f>E141/E148</f>
        <v>9.6552665431675566E-2</v>
      </c>
      <c r="L141" s="9">
        <f>F141/F148</f>
        <v>0.17536842133216068</v>
      </c>
      <c r="M141" s="9"/>
    </row>
    <row r="142" spans="1:39">
      <c r="A142" s="4" t="str">
        <f t="shared" ref="A142:A147" si="21">A141</f>
        <v>FR</v>
      </c>
      <c r="B142" s="12">
        <v>203</v>
      </c>
      <c r="C142" t="s">
        <v>161</v>
      </c>
      <c r="D142" s="2">
        <v>5.4974951569444466</v>
      </c>
      <c r="E142" s="2">
        <v>5.4824990180555577</v>
      </c>
      <c r="F142" s="2">
        <v>1.4996138888888901E-2</v>
      </c>
      <c r="G142" s="2"/>
      <c r="I142" t="str">
        <f t="shared" si="20"/>
        <v>Non-ferrous metals</v>
      </c>
      <c r="J142" s="9">
        <f>D142/D148</f>
        <v>2.5122018225837362E-2</v>
      </c>
      <c r="K142" s="9">
        <f>E142/E148</f>
        <v>2.6436497717695892E-2</v>
      </c>
      <c r="L142" s="9">
        <f>F142/F148</f>
        <v>1.3099311177098671E-3</v>
      </c>
      <c r="M142" s="9"/>
    </row>
    <row r="143" spans="1:39">
      <c r="A143" s="4" t="str">
        <f t="shared" si="21"/>
        <v>FR</v>
      </c>
      <c r="B143" s="12">
        <v>204</v>
      </c>
      <c r="C143" t="s">
        <v>162</v>
      </c>
      <c r="D143" s="2">
        <v>38.493602742777711</v>
      </c>
      <c r="E143" s="2">
        <v>38.181519367222158</v>
      </c>
      <c r="F143" s="2">
        <v>0.31208337555555582</v>
      </c>
      <c r="G143" s="2"/>
      <c r="I143" t="str">
        <f t="shared" si="20"/>
        <v>Non-metallic minerals</v>
      </c>
      <c r="J143" s="9">
        <f>D143/D148</f>
        <v>0.17590501893587696</v>
      </c>
      <c r="K143" s="9">
        <f>E143/E148</f>
        <v>0.18411050258021247</v>
      </c>
      <c r="L143" s="9">
        <f>F143/F148</f>
        <v>2.7260865479383872E-2</v>
      </c>
      <c r="M143" s="9"/>
    </row>
    <row r="144" spans="1:39">
      <c r="A144" s="4" t="str">
        <f t="shared" si="21"/>
        <v>FR</v>
      </c>
      <c r="B144" s="12">
        <v>205</v>
      </c>
      <c r="C144" t="s">
        <v>163</v>
      </c>
      <c r="D144" s="2">
        <v>16.339769333888885</v>
      </c>
      <c r="E144" s="2">
        <v>16.177701883888886</v>
      </c>
      <c r="F144" s="2">
        <v>0.16206745</v>
      </c>
      <c r="G144" s="2"/>
      <c r="I144" t="str">
        <f t="shared" si="20"/>
        <v>Paper, Pulp and Printing</v>
      </c>
      <c r="J144" s="9">
        <f>D144/D148</f>
        <v>7.4668184562819623E-2</v>
      </c>
      <c r="K144" s="9">
        <f>E144/E148</f>
        <v>7.8008546380492774E-2</v>
      </c>
      <c r="L144" s="9">
        <f>F144/F148</f>
        <v>1.4156790457588086E-2</v>
      </c>
      <c r="M144" s="9"/>
    </row>
    <row r="145" spans="1:39">
      <c r="A145" s="4" t="str">
        <f t="shared" si="21"/>
        <v>FR</v>
      </c>
      <c r="B145" s="12">
        <v>206</v>
      </c>
      <c r="C145" t="s">
        <v>164</v>
      </c>
      <c r="D145" s="2">
        <v>39.644234999444429</v>
      </c>
      <c r="E145" s="2">
        <v>31.897229163888877</v>
      </c>
      <c r="F145" s="2">
        <v>7.7470058355555524</v>
      </c>
      <c r="G145" s="2"/>
      <c r="I145" t="str">
        <f t="shared" si="20"/>
        <v>Food, Beverages and Tabacco</v>
      </c>
      <c r="J145" s="9">
        <f>D145/D148</f>
        <v>0.18116308714657892</v>
      </c>
      <c r="K145" s="9">
        <f>E145/E148</f>
        <v>0.15380778422666119</v>
      </c>
      <c r="L145" s="9">
        <f>F145/F148</f>
        <v>0.6767104578227896</v>
      </c>
      <c r="M145" s="9"/>
    </row>
    <row r="146" spans="1:39">
      <c r="A146" s="4" t="str">
        <f t="shared" si="21"/>
        <v>FR</v>
      </c>
      <c r="B146" s="12">
        <v>207</v>
      </c>
      <c r="C146" t="s">
        <v>165</v>
      </c>
      <c r="D146" s="2">
        <v>14.945528785833334</v>
      </c>
      <c r="E146" s="2">
        <v>14.421553266666667</v>
      </c>
      <c r="F146" s="2">
        <v>0.52397551916666707</v>
      </c>
      <c r="G146" s="2"/>
      <c r="I146" t="str">
        <f t="shared" si="20"/>
        <v>Machinery and transport</v>
      </c>
      <c r="J146" s="9">
        <f>D146/D148</f>
        <v>6.829689446441764E-2</v>
      </c>
      <c r="K146" s="9">
        <f>E146/E148</f>
        <v>6.9540433799307896E-2</v>
      </c>
      <c r="L146" s="9">
        <f>F146/F148</f>
        <v>4.5769904010635298E-2</v>
      </c>
      <c r="M146" s="9"/>
    </row>
    <row r="147" spans="1:39">
      <c r="A147" s="4" t="str">
        <f t="shared" si="21"/>
        <v>FR</v>
      </c>
      <c r="B147" s="12">
        <v>208</v>
      </c>
      <c r="C147" t="s">
        <v>166</v>
      </c>
      <c r="D147" s="2">
        <v>28.266505094444447</v>
      </c>
      <c r="E147" s="2">
        <v>27.614893433611115</v>
      </c>
      <c r="F147" s="2">
        <v>0.65161166083333244</v>
      </c>
      <c r="G147" s="2"/>
      <c r="I147" t="str">
        <f t="shared" si="20"/>
        <v>Other Industry</v>
      </c>
      <c r="J147" s="9">
        <f>D147/D148</f>
        <v>0.12917003760637125</v>
      </c>
      <c r="K147" s="9">
        <f>E147/E148</f>
        <v>0.13315844924510253</v>
      </c>
      <c r="L147" s="9">
        <f>F147/F148</f>
        <v>5.6919077471376547E-2</v>
      </c>
      <c r="M147" s="9"/>
    </row>
    <row r="148" spans="1:39">
      <c r="A148" s="4" t="str">
        <f>A147</f>
        <v>FR</v>
      </c>
      <c r="B148" s="4"/>
      <c r="C148" t="s">
        <v>5</v>
      </c>
      <c r="D148" s="2">
        <f>SUM(D140:D147)</f>
        <v>218.83174781277771</v>
      </c>
      <c r="E148" s="2">
        <f>SUM(E140:E147)</f>
        <v>207.38371158694437</v>
      </c>
      <c r="F148" s="2">
        <f>SUM(F140:F147)</f>
        <v>11.448036225833329</v>
      </c>
      <c r="G148" s="2"/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50" spans="1:39" ht="15.75">
      <c r="A150" s="4">
        <f>A137+1</f>
        <v>11</v>
      </c>
      <c r="C150" s="8" t="s">
        <v>103</v>
      </c>
      <c r="F150" s="4" t="s">
        <v>6</v>
      </c>
      <c r="G150" s="4"/>
      <c r="I150" s="8" t="str">
        <f>C150</f>
        <v>Final Energy in Croatia</v>
      </c>
      <c r="L150" s="4" t="s">
        <v>7</v>
      </c>
      <c r="M150" s="4"/>
    </row>
    <row r="151" spans="1:39">
      <c r="A151" s="5" t="s">
        <v>104</v>
      </c>
    </row>
    <row r="152" spans="1:39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/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>
      <c r="A153" s="4" t="str">
        <f>A151</f>
        <v>HR</v>
      </c>
      <c r="B153" s="12">
        <v>201</v>
      </c>
      <c r="C153" t="s">
        <v>159</v>
      </c>
      <c r="D153" s="2">
        <v>8.274972805555561E-2</v>
      </c>
      <c r="E153" s="2">
        <v>8.0230408333333392E-2</v>
      </c>
      <c r="F153" s="2">
        <v>2.5193197222222199E-3</v>
      </c>
      <c r="G153" s="2"/>
      <c r="I153" t="str">
        <f t="shared" ref="I153:I161" si="22">C153</f>
        <v>Iron and Steel</v>
      </c>
      <c r="J153" s="9">
        <f>D153/D161</f>
        <v>7.7215934509293239E-3</v>
      </c>
      <c r="K153" s="9">
        <f>E153/E161</f>
        <v>7.7844786540984716E-3</v>
      </c>
      <c r="L153" s="9">
        <f>F153/F161</f>
        <v>6.1415974156498422E-3</v>
      </c>
      <c r="M153" s="9"/>
    </row>
    <row r="154" spans="1:39">
      <c r="A154" s="4" t="str">
        <f>A153</f>
        <v>HR</v>
      </c>
      <c r="B154" s="12">
        <v>202</v>
      </c>
      <c r="C154" t="s">
        <v>160</v>
      </c>
      <c r="D154" s="2">
        <v>1.4217441372222215</v>
      </c>
      <c r="E154" s="2">
        <v>1.3816632805555549</v>
      </c>
      <c r="F154" s="2">
        <v>4.0080856666666699E-2</v>
      </c>
      <c r="G154" s="2"/>
      <c r="I154" t="str">
        <f t="shared" si="22"/>
        <v>Chemical and Petrochemical</v>
      </c>
      <c r="J154" s="9">
        <f>D154/D161</f>
        <v>0.13266666219738982</v>
      </c>
      <c r="K154" s="9">
        <f>E154/E161</f>
        <v>0.13405800292016931</v>
      </c>
      <c r="L154" s="9">
        <f>F154/F161</f>
        <v>9.7709109149473422E-2</v>
      </c>
      <c r="M154" s="9"/>
    </row>
    <row r="155" spans="1:39">
      <c r="A155" s="4" t="str">
        <f t="shared" ref="A155:A160" si="23">A154</f>
        <v>HR</v>
      </c>
      <c r="B155" s="12">
        <v>203</v>
      </c>
      <c r="C155" t="s">
        <v>161</v>
      </c>
      <c r="D155" s="2">
        <v>0.10056476527777787</v>
      </c>
      <c r="E155" s="2">
        <v>9.9229083333333426E-2</v>
      </c>
      <c r="F155" s="2">
        <v>1.33568194444444E-3</v>
      </c>
      <c r="G155" s="2"/>
      <c r="I155" t="str">
        <f t="shared" si="22"/>
        <v>Non-ferrous metals</v>
      </c>
      <c r="J155" s="9">
        <f>D155/D161</f>
        <v>9.383961146576851E-3</v>
      </c>
      <c r="K155" s="9">
        <f>E155/E161</f>
        <v>9.6278542901689738E-3</v>
      </c>
      <c r="L155" s="9">
        <f>F155/F161</f>
        <v>3.2561253364437217E-3</v>
      </c>
      <c r="M155" s="9"/>
    </row>
    <row r="156" spans="1:39">
      <c r="A156" s="4" t="str">
        <f t="shared" si="23"/>
        <v>HR</v>
      </c>
      <c r="B156" s="12">
        <v>204</v>
      </c>
      <c r="C156" t="s">
        <v>162</v>
      </c>
      <c r="D156" s="2">
        <v>3.1608372691666662</v>
      </c>
      <c r="E156" s="2">
        <v>3.1542712163888886</v>
      </c>
      <c r="F156" s="2">
        <v>6.5660527777777703E-3</v>
      </c>
      <c r="G156" s="2"/>
      <c r="I156" t="str">
        <f t="shared" si="22"/>
        <v>Non-metallic minerals</v>
      </c>
      <c r="J156" s="9">
        <f>D156/D161</f>
        <v>0.29494598871267291</v>
      </c>
      <c r="K156" s="9">
        <f>E156/E161</f>
        <v>0.30604801176133245</v>
      </c>
      <c r="L156" s="9">
        <f>F156/F161</f>
        <v>1.6006722932113582E-2</v>
      </c>
      <c r="M156" s="9"/>
    </row>
    <row r="157" spans="1:39">
      <c r="A157" s="4" t="str">
        <f t="shared" si="23"/>
        <v>HR</v>
      </c>
      <c r="B157" s="12">
        <v>205</v>
      </c>
      <c r="C157" t="s">
        <v>163</v>
      </c>
      <c r="D157" s="2">
        <v>0.66989456666666714</v>
      </c>
      <c r="E157" s="2">
        <v>0.66457442944444489</v>
      </c>
      <c r="F157" s="2">
        <v>5.3201372222222197E-3</v>
      </c>
      <c r="G157" s="2"/>
      <c r="I157" t="str">
        <f t="shared" si="22"/>
        <v>Paper, Pulp and Printing</v>
      </c>
      <c r="J157" s="9">
        <f>D157/D161</f>
        <v>6.2509613268018405E-2</v>
      </c>
      <c r="K157" s="9">
        <f>E157/E161</f>
        <v>6.4481355231001236E-2</v>
      </c>
      <c r="L157" s="9">
        <f>F157/F161</f>
        <v>1.2969430091263522E-2</v>
      </c>
      <c r="M157" s="9"/>
    </row>
    <row r="158" spans="1:39">
      <c r="A158" s="4" t="str">
        <f t="shared" si="23"/>
        <v>HR</v>
      </c>
      <c r="B158" s="12">
        <v>206</v>
      </c>
      <c r="C158" t="s">
        <v>164</v>
      </c>
      <c r="D158" s="2">
        <v>2.37193845</v>
      </c>
      <c r="E158" s="2">
        <v>2.0738891263888894</v>
      </c>
      <c r="F158" s="2">
        <v>0.29804932361111069</v>
      </c>
      <c r="G158" s="2"/>
      <c r="I158" t="str">
        <f t="shared" si="22"/>
        <v>Food, Beverages and Tabacco</v>
      </c>
      <c r="J158" s="9">
        <f>D158/D161</f>
        <v>0.22133177754048</v>
      </c>
      <c r="K158" s="9">
        <f>E158/E161</f>
        <v>0.20122227931667919</v>
      </c>
      <c r="L158" s="9">
        <f>F158/F161</f>
        <v>0.72658461706144628</v>
      </c>
      <c r="M158" s="9"/>
    </row>
    <row r="159" spans="1:39">
      <c r="A159" s="4" t="str">
        <f t="shared" si="23"/>
        <v>HR</v>
      </c>
      <c r="B159" s="12">
        <v>207</v>
      </c>
      <c r="C159" t="s">
        <v>165</v>
      </c>
      <c r="D159" s="2">
        <v>0.50171105777777747</v>
      </c>
      <c r="E159" s="2">
        <v>0.47025275833333302</v>
      </c>
      <c r="F159" s="2">
        <v>3.14582994444444E-2</v>
      </c>
      <c r="G159" s="2"/>
      <c r="I159" t="str">
        <f t="shared" si="22"/>
        <v>Machinery and transport</v>
      </c>
      <c r="J159" s="9">
        <f>D159/D161</f>
        <v>4.6815970384758487E-2</v>
      </c>
      <c r="K159" s="9">
        <f>E159/E161</f>
        <v>4.5626996488261115E-2</v>
      </c>
      <c r="L159" s="9">
        <f>F159/F161</f>
        <v>7.6689039848550342E-2</v>
      </c>
      <c r="M159" s="9"/>
    </row>
    <row r="160" spans="1:39">
      <c r="A160" s="4" t="str">
        <f t="shared" si="23"/>
        <v>HR</v>
      </c>
      <c r="B160" s="12">
        <v>208</v>
      </c>
      <c r="C160" t="s">
        <v>166</v>
      </c>
      <c r="D160" s="2">
        <v>2.4072247377777791</v>
      </c>
      <c r="E160" s="2">
        <v>2.3823484722222235</v>
      </c>
      <c r="F160" s="2">
        <v>2.48762655555556E-2</v>
      </c>
      <c r="G160" s="2"/>
      <c r="I160" t="str">
        <f t="shared" si="22"/>
        <v>Other Industry</v>
      </c>
      <c r="J160" s="9">
        <f>D160/D161</f>
        <v>0.22462443329917423</v>
      </c>
      <c r="K160" s="9">
        <f>E160/E161</f>
        <v>0.23115102133828921</v>
      </c>
      <c r="L160" s="9">
        <f>F160/F161</f>
        <v>6.0643358165059169E-2</v>
      </c>
      <c r="M160" s="9"/>
    </row>
    <row r="161" spans="1:39">
      <c r="A161" s="4" t="str">
        <f>A160</f>
        <v>HR</v>
      </c>
      <c r="B161" s="4"/>
      <c r="C161" t="s">
        <v>5</v>
      </c>
      <c r="D161" s="2">
        <f>SUM(D153:D160)</f>
        <v>10.716664711944444</v>
      </c>
      <c r="E161" s="2">
        <f>SUM(E153:E160)</f>
        <v>10.306458775000001</v>
      </c>
      <c r="F161" s="2">
        <f>SUM(F153:F160)</f>
        <v>0.41020593694444407</v>
      </c>
      <c r="G161" s="2"/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>
      <c r="A163" s="4">
        <f>A150+1</f>
        <v>12</v>
      </c>
      <c r="C163" s="8" t="s">
        <v>105</v>
      </c>
      <c r="F163" s="4" t="s">
        <v>6</v>
      </c>
      <c r="G163" s="4"/>
      <c r="I163" s="8" t="str">
        <f>C163</f>
        <v>Final Energy in Italy</v>
      </c>
      <c r="L163" s="4" t="s">
        <v>7</v>
      </c>
      <c r="M163" s="4"/>
    </row>
    <row r="164" spans="1:39">
      <c r="A164" s="5" t="s">
        <v>106</v>
      </c>
    </row>
    <row r="165" spans="1:39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/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>
      <c r="A166" s="4" t="str">
        <f>A164</f>
        <v>IT</v>
      </c>
      <c r="B166" s="12">
        <v>201</v>
      </c>
      <c r="C166" t="s">
        <v>159</v>
      </c>
      <c r="D166" s="2">
        <v>66.461980624999995</v>
      </c>
      <c r="E166" s="2">
        <v>66.356939666388882</v>
      </c>
      <c r="F166" s="2">
        <v>0.105040958611111</v>
      </c>
      <c r="G166" s="2"/>
      <c r="I166" t="str">
        <f t="shared" ref="I166:I174" si="24">C166</f>
        <v>Iron and Steel</v>
      </c>
      <c r="J166" s="9">
        <f>D166/D174</f>
        <v>0.26410971062424354</v>
      </c>
      <c r="K166" s="9">
        <f>E166/E174</f>
        <v>0.28062441115334003</v>
      </c>
      <c r="L166" s="9">
        <f>F166/F174</f>
        <v>6.9180540075919356E-3</v>
      </c>
      <c r="M166" s="9"/>
    </row>
    <row r="167" spans="1:39">
      <c r="A167" s="4" t="str">
        <f>A166</f>
        <v>IT</v>
      </c>
      <c r="B167" s="12">
        <v>202</v>
      </c>
      <c r="C167" t="s">
        <v>160</v>
      </c>
      <c r="D167" s="2">
        <v>37.751365253333361</v>
      </c>
      <c r="E167" s="2">
        <v>33.005694520555579</v>
      </c>
      <c r="F167" s="2">
        <v>4.7456707327777803</v>
      </c>
      <c r="G167" s="2"/>
      <c r="I167" t="str">
        <f t="shared" si="24"/>
        <v>Chemical and Petrochemical</v>
      </c>
      <c r="J167" s="9">
        <f>D167/D174</f>
        <v>0.15001813155380964</v>
      </c>
      <c r="K167" s="9">
        <f>E167/E174</f>
        <v>0.13958153640152612</v>
      </c>
      <c r="L167" s="9">
        <f>F167/F174</f>
        <v>0.3125524258889647</v>
      </c>
      <c r="M167" s="9"/>
    </row>
    <row r="168" spans="1:39">
      <c r="A168" s="4" t="str">
        <f t="shared" ref="A168:A173" si="25">A167</f>
        <v>IT</v>
      </c>
      <c r="B168" s="12">
        <v>203</v>
      </c>
      <c r="C168" t="s">
        <v>161</v>
      </c>
      <c r="D168" s="2">
        <v>5.850341676944451</v>
      </c>
      <c r="E168" s="2">
        <v>5.80285137583334</v>
      </c>
      <c r="F168" s="2">
        <v>4.7490301111111098E-2</v>
      </c>
      <c r="G168" s="2"/>
      <c r="I168" t="str">
        <f t="shared" si="24"/>
        <v>Non-ferrous metals</v>
      </c>
      <c r="J168" s="9">
        <f>D168/D174</f>
        <v>2.3248359931806514E-2</v>
      </c>
      <c r="K168" s="9">
        <f>E168/E174</f>
        <v>2.4540338335982792E-2</v>
      </c>
      <c r="L168" s="9">
        <f>F168/F174</f>
        <v>3.1277367635210978E-3</v>
      </c>
      <c r="M168" s="9"/>
    </row>
    <row r="169" spans="1:39">
      <c r="A169" s="4" t="str">
        <f t="shared" si="25"/>
        <v>IT</v>
      </c>
      <c r="B169" s="12">
        <v>204</v>
      </c>
      <c r="C169" t="s">
        <v>162</v>
      </c>
      <c r="D169" s="2">
        <v>53.647590194444511</v>
      </c>
      <c r="E169" s="2">
        <v>53.112155284444512</v>
      </c>
      <c r="F169" s="2">
        <v>0.53543490999999999</v>
      </c>
      <c r="G169" s="2"/>
      <c r="I169" t="str">
        <f t="shared" si="24"/>
        <v>Non-metallic minerals</v>
      </c>
      <c r="J169" s="9">
        <f>D169/D174</f>
        <v>0.21318728976627976</v>
      </c>
      <c r="K169" s="9">
        <f>E169/E174</f>
        <v>0.22461203570741917</v>
      </c>
      <c r="L169" s="9">
        <f>F169/F174</f>
        <v>3.5264031039967191E-2</v>
      </c>
      <c r="M169" s="9"/>
    </row>
    <row r="170" spans="1:39">
      <c r="A170" s="4" t="str">
        <f t="shared" si="25"/>
        <v>IT</v>
      </c>
      <c r="B170" s="12">
        <v>205</v>
      </c>
      <c r="C170" t="s">
        <v>163</v>
      </c>
      <c r="D170" s="2">
        <v>18.800465551666669</v>
      </c>
      <c r="E170" s="2">
        <v>18.376471720833337</v>
      </c>
      <c r="F170" s="2">
        <v>0.42399383083333397</v>
      </c>
      <c r="G170" s="2"/>
      <c r="I170" t="str">
        <f t="shared" si="24"/>
        <v>Paper, Pulp and Printing</v>
      </c>
      <c r="J170" s="9">
        <f>D170/D174</f>
        <v>7.4710164664939127E-2</v>
      </c>
      <c r="K170" s="9">
        <f>E170/E174</f>
        <v>7.7714351832095213E-2</v>
      </c>
      <c r="L170" s="9">
        <f>F170/F174</f>
        <v>2.79244616516717E-2</v>
      </c>
      <c r="M170" s="9"/>
    </row>
    <row r="171" spans="1:39">
      <c r="A171" s="4" t="str">
        <f t="shared" si="25"/>
        <v>IT</v>
      </c>
      <c r="B171" s="12">
        <v>206</v>
      </c>
      <c r="C171" t="s">
        <v>164</v>
      </c>
      <c r="D171" s="2">
        <v>25.603725344444449</v>
      </c>
      <c r="E171" s="2">
        <v>19.942110252777788</v>
      </c>
      <c r="F171" s="2">
        <v>5.6616150916666594</v>
      </c>
      <c r="G171" s="2"/>
      <c r="I171" t="str">
        <f t="shared" si="24"/>
        <v>Food, Beverages and Tabacco</v>
      </c>
      <c r="J171" s="9">
        <f>D171/D174</f>
        <v>0.10174527493813813</v>
      </c>
      <c r="K171" s="9">
        <f>E171/E174</f>
        <v>8.4335458732364671E-2</v>
      </c>
      <c r="L171" s="9">
        <f>F171/F174</f>
        <v>0.37287701380711202</v>
      </c>
      <c r="M171" s="9"/>
    </row>
    <row r="172" spans="1:39">
      <c r="A172" s="4" t="str">
        <f t="shared" si="25"/>
        <v>IT</v>
      </c>
      <c r="B172" s="12">
        <v>207</v>
      </c>
      <c r="C172" t="s">
        <v>165</v>
      </c>
      <c r="D172" s="2">
        <v>23.258553233055526</v>
      </c>
      <c r="E172" s="2">
        <v>21.675973589444411</v>
      </c>
      <c r="F172" s="2">
        <v>1.5825796436111155</v>
      </c>
      <c r="G172" s="2"/>
      <c r="I172" t="str">
        <f t="shared" si="24"/>
        <v>Machinery and transport</v>
      </c>
      <c r="J172" s="9">
        <f>D172/D174</f>
        <v>9.2425920897250713E-2</v>
      </c>
      <c r="K172" s="9">
        <f>E172/E174</f>
        <v>9.1667990647167408E-2</v>
      </c>
      <c r="L172" s="9">
        <f>F172/F174</f>
        <v>0.10422954617494513</v>
      </c>
      <c r="M172" s="9"/>
    </row>
    <row r="173" spans="1:39">
      <c r="A173" s="4" t="str">
        <f t="shared" si="25"/>
        <v>IT</v>
      </c>
      <c r="B173" s="12">
        <v>208</v>
      </c>
      <c r="C173" t="s">
        <v>166</v>
      </c>
      <c r="D173" s="2">
        <v>20.271328335277765</v>
      </c>
      <c r="E173" s="2">
        <v>18.18955470277777</v>
      </c>
      <c r="F173" s="2">
        <v>2.0817736324999951</v>
      </c>
      <c r="G173" s="2"/>
      <c r="I173" t="str">
        <f t="shared" si="24"/>
        <v>Other Industry</v>
      </c>
      <c r="J173" s="9">
        <f>D173/D174</f>
        <v>8.0555147623532622E-2</v>
      </c>
      <c r="K173" s="9">
        <f>E173/E174</f>
        <v>7.69238771901046E-2</v>
      </c>
      <c r="L173" s="9">
        <f>F173/F174</f>
        <v>0.13710673066622622</v>
      </c>
      <c r="M173" s="9"/>
    </row>
    <row r="174" spans="1:39">
      <c r="A174" s="4" t="str">
        <f>A173</f>
        <v>IT</v>
      </c>
      <c r="B174" s="4"/>
      <c r="C174" t="s">
        <v>5</v>
      </c>
      <c r="D174" s="2">
        <f>SUM(D166:D173)</f>
        <v>251.64535021416671</v>
      </c>
      <c r="E174" s="2">
        <f>SUM(E166:E173)</f>
        <v>236.46175111305561</v>
      </c>
      <c r="F174" s="2">
        <f>SUM(F166:F173)</f>
        <v>15.183599101111106</v>
      </c>
      <c r="G174" s="2"/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>
      <c r="A176" s="4">
        <f>A163+1</f>
        <v>13</v>
      </c>
      <c r="C176" s="8" t="s">
        <v>107</v>
      </c>
      <c r="F176" s="4" t="s">
        <v>6</v>
      </c>
      <c r="G176" s="4"/>
      <c r="I176" s="8" t="str">
        <f>C176</f>
        <v>Final Energy in Cyprus</v>
      </c>
      <c r="L176" s="4" t="s">
        <v>7</v>
      </c>
      <c r="M176" s="4"/>
    </row>
    <row r="177" spans="1:39">
      <c r="A177" s="5" t="s">
        <v>108</v>
      </c>
    </row>
    <row r="178" spans="1:39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/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>
      <c r="A179" s="4" t="str">
        <f>A177</f>
        <v>CY</v>
      </c>
      <c r="B179" s="12">
        <v>201</v>
      </c>
      <c r="C179" t="s">
        <v>159</v>
      </c>
      <c r="D179" s="2">
        <v>0</v>
      </c>
      <c r="E179" s="2">
        <v>0</v>
      </c>
      <c r="F179" s="2">
        <v>0</v>
      </c>
      <c r="G179" s="2"/>
      <c r="I179" t="str">
        <f t="shared" ref="I179:I187" si="26">C179</f>
        <v>Iron and Steel</v>
      </c>
      <c r="J179" s="9">
        <f>D179/D187</f>
        <v>0</v>
      </c>
      <c r="K179" s="9">
        <f>E179/E187</f>
        <v>0</v>
      </c>
      <c r="L179" s="9">
        <f>F179/F187</f>
        <v>0</v>
      </c>
      <c r="M179" s="9"/>
    </row>
    <row r="180" spans="1:39">
      <c r="A180" s="4" t="str">
        <f>A179</f>
        <v>CY</v>
      </c>
      <c r="B180" s="12">
        <v>202</v>
      </c>
      <c r="C180" t="s">
        <v>160</v>
      </c>
      <c r="D180" s="2">
        <v>1.4707893888888884E-2</v>
      </c>
      <c r="E180" s="2">
        <v>1.188038444444444E-2</v>
      </c>
      <c r="F180" s="2">
        <v>2.8275094444444441E-3</v>
      </c>
      <c r="G180" s="2"/>
      <c r="I180" t="str">
        <f t="shared" si="26"/>
        <v>Chemical and Petrochemical</v>
      </c>
      <c r="J180" s="9">
        <f>D180/D187</f>
        <v>9.0514070497342732E-3</v>
      </c>
      <c r="K180" s="9">
        <f>E180/E187</f>
        <v>7.7505350847515463E-3</v>
      </c>
      <c r="L180" s="9">
        <f>F180/F187</f>
        <v>3.0706426107715078E-2</v>
      </c>
      <c r="M180" s="9"/>
    </row>
    <row r="181" spans="1:39">
      <c r="A181" s="4" t="str">
        <f t="shared" ref="A181:A186" si="27">A180</f>
        <v>CY</v>
      </c>
      <c r="B181" s="12">
        <v>203</v>
      </c>
      <c r="C181" t="s">
        <v>161</v>
      </c>
      <c r="D181" s="2">
        <v>2.5210226111111081E-2</v>
      </c>
      <c r="E181" s="2">
        <v>2.5093839722222192E-2</v>
      </c>
      <c r="F181" s="2">
        <v>1.1638638888888899E-4</v>
      </c>
      <c r="G181" s="2"/>
      <c r="I181" t="str">
        <f t="shared" si="26"/>
        <v>Non-ferrous metals</v>
      </c>
      <c r="J181" s="9">
        <f>D181/D187</f>
        <v>1.5514663083059845E-2</v>
      </c>
      <c r="K181" s="9">
        <f>E181/E187</f>
        <v>1.6370740028464628E-2</v>
      </c>
      <c r="L181" s="9">
        <f>F181/F187</f>
        <v>1.2639427455785747E-3</v>
      </c>
      <c r="M181" s="9"/>
    </row>
    <row r="182" spans="1:39">
      <c r="A182" s="4" t="str">
        <f t="shared" si="27"/>
        <v>CY</v>
      </c>
      <c r="B182" s="12">
        <v>204</v>
      </c>
      <c r="C182" t="s">
        <v>162</v>
      </c>
      <c r="D182" s="2">
        <v>1.0855947388888878</v>
      </c>
      <c r="E182" s="2">
        <v>1.0843247647222212</v>
      </c>
      <c r="F182" s="2">
        <v>1.2699741666666699E-3</v>
      </c>
      <c r="G182" s="2"/>
      <c r="I182" t="str">
        <f t="shared" si="26"/>
        <v>Non-metallic minerals</v>
      </c>
      <c r="J182" s="9">
        <f>D182/D187</f>
        <v>0.66808748737006551</v>
      </c>
      <c r="K182" s="9">
        <f>E182/E187</f>
        <v>0.70739269183957287</v>
      </c>
      <c r="L182" s="9">
        <f>F182/F187</f>
        <v>1.3791772821158245E-2</v>
      </c>
      <c r="M182" s="9"/>
    </row>
    <row r="183" spans="1:39">
      <c r="A183" s="4" t="str">
        <f t="shared" si="27"/>
        <v>CY</v>
      </c>
      <c r="B183" s="12">
        <v>205</v>
      </c>
      <c r="C183" t="s">
        <v>163</v>
      </c>
      <c r="D183" s="2">
        <v>6.9717022222222213E-3</v>
      </c>
      <c r="E183" s="2">
        <v>6.2138186111111099E-3</v>
      </c>
      <c r="F183" s="2">
        <v>7.5788361111111104E-4</v>
      </c>
      <c r="G183" s="2"/>
      <c r="I183" t="str">
        <f t="shared" si="26"/>
        <v>Paper, Pulp and Printing</v>
      </c>
      <c r="J183" s="9">
        <f>D183/D187</f>
        <v>4.2904657267443412E-3</v>
      </c>
      <c r="K183" s="9">
        <f>E183/E187</f>
        <v>4.053776153533464E-3</v>
      </c>
      <c r="L183" s="9">
        <f>F183/F187</f>
        <v>8.2305285128425523E-3</v>
      </c>
      <c r="M183" s="9"/>
    </row>
    <row r="184" spans="1:39">
      <c r="A184" s="4" t="str">
        <f t="shared" si="27"/>
        <v>CY</v>
      </c>
      <c r="B184" s="12">
        <v>206</v>
      </c>
      <c r="C184" t="s">
        <v>164</v>
      </c>
      <c r="D184" s="2">
        <v>0.29716557750000006</v>
      </c>
      <c r="E184" s="2">
        <v>0.21529947694444451</v>
      </c>
      <c r="F184" s="2">
        <v>8.1866100555555571E-2</v>
      </c>
      <c r="G184" s="2"/>
      <c r="I184" t="str">
        <f t="shared" si="26"/>
        <v>Food, Beverages and Tabacco</v>
      </c>
      <c r="J184" s="9">
        <f>D184/D187</f>
        <v>0.18287911399427811</v>
      </c>
      <c r="K184" s="9">
        <f>E184/E187</f>
        <v>0.14045725183303243</v>
      </c>
      <c r="L184" s="9">
        <f>F184/F187</f>
        <v>0.88905639992649432</v>
      </c>
      <c r="M184" s="9"/>
    </row>
    <row r="185" spans="1:39">
      <c r="A185" s="4" t="str">
        <f t="shared" si="27"/>
        <v>CY</v>
      </c>
      <c r="B185" s="12">
        <v>207</v>
      </c>
      <c r="C185" t="s">
        <v>165</v>
      </c>
      <c r="D185" s="2">
        <v>1.441536166666663E-2</v>
      </c>
      <c r="E185" s="2">
        <v>1.2856445833333299E-2</v>
      </c>
      <c r="F185" s="2">
        <v>1.55891583333333E-3</v>
      </c>
      <c r="G185" s="2"/>
      <c r="I185" t="str">
        <f t="shared" si="26"/>
        <v>Machinery and transport</v>
      </c>
      <c r="J185" s="9">
        <f>D185/D187</f>
        <v>8.8713793558645709E-3</v>
      </c>
      <c r="K185" s="9">
        <f>E185/E187</f>
        <v>8.3872988254225823E-3</v>
      </c>
      <c r="L185" s="9">
        <f>F185/F187</f>
        <v>1.6929645960493806E-2</v>
      </c>
      <c r="M185" s="9"/>
    </row>
    <row r="186" spans="1:39">
      <c r="A186" s="4" t="str">
        <f t="shared" si="27"/>
        <v>CY</v>
      </c>
      <c r="B186" s="12">
        <v>208</v>
      </c>
      <c r="C186" t="s">
        <v>166</v>
      </c>
      <c r="D186" s="2">
        <v>0.18086350888888889</v>
      </c>
      <c r="E186" s="2">
        <v>0.17717826861111111</v>
      </c>
      <c r="F186" s="2">
        <v>3.6852402777777767E-3</v>
      </c>
      <c r="G186" s="2"/>
      <c r="I186" t="str">
        <f t="shared" si="26"/>
        <v>Other Industry</v>
      </c>
      <c r="J186" s="9">
        <f>D186/D187</f>
        <v>0.11130548342025327</v>
      </c>
      <c r="K186" s="9">
        <f>E186/E187</f>
        <v>0.11558770623522242</v>
      </c>
      <c r="L186" s="9">
        <f>F186/F187</f>
        <v>4.0021283925717445E-2</v>
      </c>
      <c r="M186" s="9"/>
    </row>
    <row r="187" spans="1:39">
      <c r="A187" s="4" t="str">
        <f>A186</f>
        <v>CY</v>
      </c>
      <c r="B187" s="4"/>
      <c r="C187" t="s">
        <v>5</v>
      </c>
      <c r="D187" s="2">
        <f>SUM(D179:D186)</f>
        <v>1.6249290091666657</v>
      </c>
      <c r="E187" s="2">
        <f>SUM(E179:E186)</f>
        <v>1.532846998888888</v>
      </c>
      <c r="F187" s="2">
        <f>SUM(F179:F186)</f>
        <v>9.2082010277777793E-2</v>
      </c>
      <c r="G187" s="2"/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>
      <c r="A189" s="4">
        <f>A176+1</f>
        <v>14</v>
      </c>
      <c r="C189" s="8" t="s">
        <v>109</v>
      </c>
      <c r="F189" s="4" t="s">
        <v>6</v>
      </c>
      <c r="G189" s="4"/>
      <c r="I189" s="8" t="str">
        <f>C189</f>
        <v>Final Energy in Latvia</v>
      </c>
      <c r="L189" s="4" t="s">
        <v>7</v>
      </c>
      <c r="M189" s="4"/>
    </row>
    <row r="190" spans="1:39">
      <c r="A190" s="5" t="s">
        <v>110</v>
      </c>
    </row>
    <row r="191" spans="1:39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/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>
      <c r="A192" s="4" t="str">
        <f>A190</f>
        <v>LV</v>
      </c>
      <c r="B192" s="12">
        <v>201</v>
      </c>
      <c r="C192" t="s">
        <v>159</v>
      </c>
      <c r="D192" s="2">
        <v>0.96974909972222234</v>
      </c>
      <c r="E192" s="2">
        <v>0.96941800000000011</v>
      </c>
      <c r="F192" s="2">
        <v>3.3109972222222198E-4</v>
      </c>
      <c r="G192" s="2"/>
      <c r="I192" t="str">
        <f t="shared" ref="I192:I200" si="28">C192</f>
        <v>Iron and Steel</v>
      </c>
      <c r="J192" s="9">
        <f>D192/D200</f>
        <v>0.11637847624867678</v>
      </c>
      <c r="K192" s="9">
        <f>E192/E200</f>
        <v>0.11820796663402708</v>
      </c>
      <c r="L192" s="9">
        <f>F192/F200</f>
        <v>2.512795804001045E-3</v>
      </c>
      <c r="M192" s="9"/>
    </row>
    <row r="193" spans="1:39">
      <c r="A193" s="4" t="str">
        <f>A192</f>
        <v>LV</v>
      </c>
      <c r="B193" s="12">
        <v>202</v>
      </c>
      <c r="C193" t="s">
        <v>160</v>
      </c>
      <c r="D193" s="2">
        <v>0.21388211916666669</v>
      </c>
      <c r="E193" s="2">
        <v>0.20996118472222225</v>
      </c>
      <c r="F193" s="2">
        <v>3.9209344444444466E-3</v>
      </c>
      <c r="G193" s="2"/>
      <c r="I193" t="str">
        <f t="shared" si="28"/>
        <v>Chemical and Petrochemical</v>
      </c>
      <c r="J193" s="9">
        <f>D193/D200</f>
        <v>2.5667747598409219E-2</v>
      </c>
      <c r="K193" s="9">
        <f>E193/E200</f>
        <v>2.5602046504279104E-2</v>
      </c>
      <c r="L193" s="9">
        <f>F193/F200</f>
        <v>2.9756919014116638E-2</v>
      </c>
      <c r="M193" s="9"/>
    </row>
    <row r="194" spans="1:39">
      <c r="A194" s="4" t="str">
        <f t="shared" ref="A194:A199" si="29">A193</f>
        <v>LV</v>
      </c>
      <c r="B194" s="12">
        <v>203</v>
      </c>
      <c r="C194" t="s">
        <v>161</v>
      </c>
      <c r="D194" s="2">
        <v>4.659272055555555E-2</v>
      </c>
      <c r="E194" s="2">
        <v>4.6558453611111106E-2</v>
      </c>
      <c r="F194" s="2">
        <v>3.4266944444444397E-5</v>
      </c>
      <c r="G194" s="2"/>
      <c r="I194" t="str">
        <f t="shared" si="28"/>
        <v>Non-ferrous metals</v>
      </c>
      <c r="J194" s="9">
        <f>D194/D200</f>
        <v>5.5915389084549398E-3</v>
      </c>
      <c r="K194" s="9">
        <f>E194/E200</f>
        <v>5.6772002696402566E-3</v>
      </c>
      <c r="L194" s="9">
        <f>F194/F200</f>
        <v>2.6006012218320659E-4</v>
      </c>
      <c r="M194" s="9"/>
    </row>
    <row r="195" spans="1:39">
      <c r="A195" s="4" t="str">
        <f t="shared" si="29"/>
        <v>LV</v>
      </c>
      <c r="B195" s="12">
        <v>204</v>
      </c>
      <c r="C195" t="s">
        <v>162</v>
      </c>
      <c r="D195" s="2">
        <v>1.6280892572222212</v>
      </c>
      <c r="E195" s="2">
        <v>1.6252546494444433</v>
      </c>
      <c r="F195" s="2">
        <v>2.8346077777777778E-3</v>
      </c>
      <c r="G195" s="2"/>
      <c r="I195" t="str">
        <f t="shared" si="28"/>
        <v>Non-metallic minerals</v>
      </c>
      <c r="J195" s="9">
        <f>D195/D200</f>
        <v>0.19538512281850606</v>
      </c>
      <c r="K195" s="9">
        <f>E195/E200</f>
        <v>0.19817874990285522</v>
      </c>
      <c r="L195" s="9">
        <f>F195/F200</f>
        <v>2.1512523424009916E-2</v>
      </c>
      <c r="M195" s="9"/>
    </row>
    <row r="196" spans="1:39">
      <c r="A196" s="4" t="str">
        <f t="shared" si="29"/>
        <v>LV</v>
      </c>
      <c r="B196" s="12">
        <v>205</v>
      </c>
      <c r="C196" t="s">
        <v>163</v>
      </c>
      <c r="D196" s="2">
        <v>5.195003333333334E-2</v>
      </c>
      <c r="E196" s="2">
        <v>5.1328071666666669E-2</v>
      </c>
      <c r="F196" s="2">
        <v>6.2196166666666705E-4</v>
      </c>
      <c r="G196" s="2"/>
      <c r="I196" t="str">
        <f t="shared" si="28"/>
        <v>Paper, Pulp and Printing</v>
      </c>
      <c r="J196" s="9">
        <f>D196/D200</f>
        <v>6.2344638650689089E-3</v>
      </c>
      <c r="K196" s="9">
        <f>E196/E200</f>
        <v>6.2587934028069244E-3</v>
      </c>
      <c r="L196" s="9">
        <f>F196/F200</f>
        <v>4.7202173887677312E-3</v>
      </c>
      <c r="M196" s="9"/>
    </row>
    <row r="197" spans="1:39">
      <c r="A197" s="4" t="str">
        <f t="shared" si="29"/>
        <v>LV</v>
      </c>
      <c r="B197" s="12">
        <v>206</v>
      </c>
      <c r="C197" t="s">
        <v>164</v>
      </c>
      <c r="D197" s="2">
        <v>0.95025068361111109</v>
      </c>
      <c r="E197" s="2">
        <v>0.83374137888888888</v>
      </c>
      <c r="F197" s="2">
        <v>0.11650930472222218</v>
      </c>
      <c r="G197" s="2"/>
      <c r="I197" t="str">
        <f t="shared" si="28"/>
        <v>Food, Beverages and Tabacco</v>
      </c>
      <c r="J197" s="9">
        <f>D197/D200</f>
        <v>0.1140384937140977</v>
      </c>
      <c r="K197" s="9">
        <f>E197/E200</f>
        <v>0.10166396033197804</v>
      </c>
      <c r="L197" s="9">
        <f>F197/F200</f>
        <v>0.88421726864689587</v>
      </c>
      <c r="M197" s="9"/>
    </row>
    <row r="198" spans="1:39">
      <c r="A198" s="4" t="str">
        <f t="shared" si="29"/>
        <v>LV</v>
      </c>
      <c r="B198" s="12">
        <v>207</v>
      </c>
      <c r="C198" t="s">
        <v>165</v>
      </c>
      <c r="D198" s="2">
        <v>0.15017614277777777</v>
      </c>
      <c r="E198" s="2">
        <v>0.14850524305555554</v>
      </c>
      <c r="F198" s="2">
        <v>1.67089972222222E-3</v>
      </c>
      <c r="G198" s="2"/>
      <c r="I198" t="str">
        <f t="shared" si="28"/>
        <v>Machinery and transport</v>
      </c>
      <c r="J198" s="9">
        <f>D198/D200</f>
        <v>1.8022466502302235E-2</v>
      </c>
      <c r="K198" s="9">
        <f>E198/E200</f>
        <v>1.810829055793186E-2</v>
      </c>
      <c r="L198" s="9">
        <f>F198/F200</f>
        <v>1.2680861773990073E-2</v>
      </c>
      <c r="M198" s="9"/>
    </row>
    <row r="199" spans="1:39">
      <c r="A199" s="4" t="str">
        <f t="shared" si="29"/>
        <v>LV</v>
      </c>
      <c r="B199" s="12">
        <v>208</v>
      </c>
      <c r="C199" t="s">
        <v>166</v>
      </c>
      <c r="D199" s="2">
        <v>4.3220285955555537</v>
      </c>
      <c r="E199" s="2">
        <v>4.3161861997222202</v>
      </c>
      <c r="F199" s="2">
        <v>5.8423958333333297E-3</v>
      </c>
      <c r="G199" s="2"/>
      <c r="I199" t="str">
        <f t="shared" si="28"/>
        <v>Other Industry</v>
      </c>
      <c r="J199" s="9">
        <f>D199/D200</f>
        <v>0.51868169034448397</v>
      </c>
      <c r="K199" s="9">
        <f>E199/E200</f>
        <v>0.52630299239648148</v>
      </c>
      <c r="L199" s="9">
        <f>F199/F200</f>
        <v>4.433935382603553E-2</v>
      </c>
      <c r="M199" s="9"/>
    </row>
    <row r="200" spans="1:39">
      <c r="A200" s="4" t="str">
        <f>A199</f>
        <v>LV</v>
      </c>
      <c r="B200" s="4"/>
      <c r="C200" t="s">
        <v>5</v>
      </c>
      <c r="D200" s="2">
        <f>SUM(D192:D199)</f>
        <v>8.3327186519444432</v>
      </c>
      <c r="E200" s="2">
        <f>SUM(E192:E199)</f>
        <v>8.2009531811111085</v>
      </c>
      <c r="F200" s="2">
        <f>SUM(F192:F199)</f>
        <v>0.13176547083333329</v>
      </c>
      <c r="G200" s="2"/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>
      <c r="A202" s="4">
        <f>A189+1</f>
        <v>15</v>
      </c>
      <c r="C202" s="8" t="s">
        <v>111</v>
      </c>
      <c r="F202" s="4" t="s">
        <v>6</v>
      </c>
      <c r="G202" s="4"/>
      <c r="I202" s="8" t="str">
        <f>C202</f>
        <v>Final Energy in Lithuania</v>
      </c>
      <c r="L202" s="4" t="s">
        <v>7</v>
      </c>
      <c r="M202" s="4"/>
    </row>
    <row r="203" spans="1:39">
      <c r="A203" s="5" t="s">
        <v>112</v>
      </c>
    </row>
    <row r="204" spans="1:39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/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>
      <c r="A205" s="4" t="str">
        <f>A203</f>
        <v>LT</v>
      </c>
      <c r="B205" s="12">
        <v>201</v>
      </c>
      <c r="C205" t="s">
        <v>159</v>
      </c>
      <c r="D205" s="2">
        <v>1.1444267777777769E-2</v>
      </c>
      <c r="E205" s="2">
        <v>1.1378427777777769E-2</v>
      </c>
      <c r="F205" s="2">
        <v>6.5840000000000007E-5</v>
      </c>
      <c r="G205" s="2"/>
      <c r="I205" t="str">
        <f t="shared" ref="I205:I213" si="30">C205</f>
        <v>Iron and Steel</v>
      </c>
      <c r="J205" s="9">
        <f>D205/D213</f>
        <v>1.2454957158311501E-3</v>
      </c>
      <c r="K205" s="9">
        <f>E205/E213</f>
        <v>1.2859672718803642E-3</v>
      </c>
      <c r="L205" s="9">
        <f>F205/F213</f>
        <v>1.9343248862043545E-4</v>
      </c>
      <c r="M205" s="9"/>
    </row>
    <row r="206" spans="1:39">
      <c r="A206" s="4" t="str">
        <f>A205</f>
        <v>LT</v>
      </c>
      <c r="B206" s="12">
        <v>202</v>
      </c>
      <c r="C206" t="s">
        <v>160</v>
      </c>
      <c r="D206" s="2">
        <v>3.2888681102777846</v>
      </c>
      <c r="E206" s="2">
        <v>3.23398788083334</v>
      </c>
      <c r="F206" s="2">
        <v>5.4880229444444449E-2</v>
      </c>
      <c r="G206" s="2"/>
      <c r="I206" t="str">
        <f t="shared" si="30"/>
        <v>Chemical and Petrochemical</v>
      </c>
      <c r="J206" s="9">
        <f>D206/D213</f>
        <v>0.35793212993833662</v>
      </c>
      <c r="K206" s="9">
        <f>E206/E213</f>
        <v>0.36549887678960458</v>
      </c>
      <c r="L206" s="9">
        <f>F206/F213</f>
        <v>0.16123358683929812</v>
      </c>
      <c r="M206" s="9"/>
    </row>
    <row r="207" spans="1:39">
      <c r="A207" s="4" t="str">
        <f t="shared" ref="A207:A212" si="31">A206</f>
        <v>LT</v>
      </c>
      <c r="B207" s="12">
        <v>203</v>
      </c>
      <c r="C207" t="s">
        <v>161</v>
      </c>
      <c r="D207" s="2">
        <v>8.1538488888888844E-3</v>
      </c>
      <c r="E207" s="2">
        <v>8.1409999999999955E-3</v>
      </c>
      <c r="F207" s="2">
        <v>1.28488888888889E-5</v>
      </c>
      <c r="G207" s="2"/>
      <c r="I207" t="str">
        <f t="shared" si="30"/>
        <v>Non-ferrous metals</v>
      </c>
      <c r="J207" s="9">
        <f>D207/D213</f>
        <v>8.8739481248119529E-4</v>
      </c>
      <c r="K207" s="9">
        <f>E207/E213</f>
        <v>9.2007962478122521E-4</v>
      </c>
      <c r="L207" s="9">
        <f>F207/F213</f>
        <v>3.7748975604271589E-5</v>
      </c>
      <c r="M207" s="9"/>
    </row>
    <row r="208" spans="1:39">
      <c r="A208" s="4" t="str">
        <f t="shared" si="31"/>
        <v>LT</v>
      </c>
      <c r="B208" s="12">
        <v>204</v>
      </c>
      <c r="C208" t="s">
        <v>162</v>
      </c>
      <c r="D208" s="2">
        <v>1.8276950150000006</v>
      </c>
      <c r="E208" s="2">
        <v>1.8251214588888895</v>
      </c>
      <c r="F208" s="2">
        <v>2.573556111111108E-3</v>
      </c>
      <c r="G208" s="2"/>
      <c r="I208" t="str">
        <f t="shared" si="30"/>
        <v>Non-metallic minerals</v>
      </c>
      <c r="J208" s="9">
        <f>D208/D213</f>
        <v>0.19891061230222942</v>
      </c>
      <c r="K208" s="9">
        <f>E208/E213</f>
        <v>0.20627159649608803</v>
      </c>
      <c r="L208" s="9">
        <f>F208/F213</f>
        <v>7.5608955524992631E-3</v>
      </c>
      <c r="M208" s="9"/>
    </row>
    <row r="209" spans="1:39">
      <c r="A209" s="4" t="str">
        <f t="shared" si="31"/>
        <v>LT</v>
      </c>
      <c r="B209" s="12">
        <v>205</v>
      </c>
      <c r="C209" t="s">
        <v>163</v>
      </c>
      <c r="D209" s="2">
        <v>0.24711724388888884</v>
      </c>
      <c r="E209" s="2">
        <v>0.2449417519444444</v>
      </c>
      <c r="F209" s="2">
        <v>2.1754919444444409E-3</v>
      </c>
      <c r="G209" s="2"/>
      <c r="I209" t="str">
        <f t="shared" si="30"/>
        <v>Paper, Pulp and Printing</v>
      </c>
      <c r="J209" s="9">
        <f>D209/D213</f>
        <v>2.6894116298926504E-2</v>
      </c>
      <c r="K209" s="9">
        <f>E209/E213</f>
        <v>2.7682829532281104E-2</v>
      </c>
      <c r="L209" s="9">
        <f>F209/F213</f>
        <v>6.3914158685844215E-3</v>
      </c>
      <c r="M209" s="9"/>
    </row>
    <row r="210" spans="1:39">
      <c r="A210" s="4" t="str">
        <f t="shared" si="31"/>
        <v>LT</v>
      </c>
      <c r="B210" s="12">
        <v>206</v>
      </c>
      <c r="C210" t="s">
        <v>164</v>
      </c>
      <c r="D210" s="2">
        <v>1.8897534594444461</v>
      </c>
      <c r="E210" s="2">
        <v>1.6185042255555568</v>
      </c>
      <c r="F210" s="2">
        <v>0.27124923388888916</v>
      </c>
      <c r="G210" s="2"/>
      <c r="I210" t="str">
        <f t="shared" si="30"/>
        <v>Food, Beverages and Tabacco</v>
      </c>
      <c r="J210" s="9">
        <f>D210/D213</f>
        <v>0.20566451986430073</v>
      </c>
      <c r="K210" s="9">
        <f>E210/E213</f>
        <v>0.18292012781672828</v>
      </c>
      <c r="L210" s="9">
        <f>F210/F213</f>
        <v>0.79690787283588072</v>
      </c>
      <c r="M210" s="9"/>
    </row>
    <row r="211" spans="1:39">
      <c r="A211" s="4" t="str">
        <f t="shared" si="31"/>
        <v>LT</v>
      </c>
      <c r="B211" s="12">
        <v>207</v>
      </c>
      <c r="C211" t="s">
        <v>165</v>
      </c>
      <c r="D211" s="2">
        <v>0.14851094527777775</v>
      </c>
      <c r="E211" s="2">
        <v>0.14660449611111109</v>
      </c>
      <c r="F211" s="2">
        <v>1.90644916666667E-3</v>
      </c>
      <c r="G211" s="2"/>
      <c r="I211" t="str">
        <f t="shared" si="30"/>
        <v>Machinery and transport</v>
      </c>
      <c r="J211" s="9">
        <f>D211/D213</f>
        <v>1.6162654499982672E-2</v>
      </c>
      <c r="K211" s="9">
        <f>E211/E213</f>
        <v>1.6568948504256449E-2</v>
      </c>
      <c r="L211" s="9">
        <f>F211/F213</f>
        <v>5.600990381784467E-3</v>
      </c>
      <c r="M211" s="9"/>
    </row>
    <row r="212" spans="1:39">
      <c r="A212" s="4" t="str">
        <f t="shared" si="31"/>
        <v>LT</v>
      </c>
      <c r="B212" s="12">
        <v>208</v>
      </c>
      <c r="C212" t="s">
        <v>166</v>
      </c>
      <c r="D212" s="2">
        <v>1.7669815116666685</v>
      </c>
      <c r="E212" s="2">
        <v>1.7594680069444464</v>
      </c>
      <c r="F212" s="2">
        <v>7.5135047222222202E-3</v>
      </c>
      <c r="G212" s="2"/>
      <c r="I212" t="str">
        <f t="shared" si="30"/>
        <v>Other Industry</v>
      </c>
      <c r="J212" s="9">
        <f>D212/D213</f>
        <v>0.19230307656791187</v>
      </c>
      <c r="K212" s="9">
        <f>E212/E213</f>
        <v>0.19885157396437994</v>
      </c>
      <c r="L212" s="9">
        <f>F212/F213</f>
        <v>2.2074057057728396E-2</v>
      </c>
      <c r="M212" s="9"/>
    </row>
    <row r="213" spans="1:39">
      <c r="A213" s="4" t="str">
        <f>A212</f>
        <v>LT</v>
      </c>
      <c r="B213" s="4"/>
      <c r="C213" t="s">
        <v>5</v>
      </c>
      <c r="D213" s="2">
        <f>SUM(D205:D212)</f>
        <v>9.1885244022222317</v>
      </c>
      <c r="E213" s="2">
        <f>SUM(E205:E212)</f>
        <v>8.8481472480555663</v>
      </c>
      <c r="F213" s="2">
        <f>SUM(F205:F212)</f>
        <v>0.34037715416666692</v>
      </c>
      <c r="G213" s="2"/>
      <c r="I213" t="str">
        <f t="shared" si="3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/>
    </row>
    <row r="215" spans="1:39" ht="15.75">
      <c r="A215" s="4">
        <f>A202+1</f>
        <v>16</v>
      </c>
      <c r="C215" s="8" t="s">
        <v>113</v>
      </c>
      <c r="F215" s="4" t="s">
        <v>6</v>
      </c>
      <c r="G215" s="4"/>
      <c r="I215" s="8" t="str">
        <f>C215</f>
        <v>Final Energy in Luxembourg</v>
      </c>
      <c r="L215" s="4" t="s">
        <v>7</v>
      </c>
      <c r="M215" s="4"/>
    </row>
    <row r="216" spans="1:39">
      <c r="A216" s="5" t="s">
        <v>114</v>
      </c>
    </row>
    <row r="217" spans="1:39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/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>
      <c r="A218" s="4" t="str">
        <f>A216</f>
        <v>LU</v>
      </c>
      <c r="B218" s="12">
        <v>201</v>
      </c>
      <c r="C218" t="s">
        <v>159</v>
      </c>
      <c r="D218" s="2">
        <v>3.0643859997222265</v>
      </c>
      <c r="E218" s="2">
        <v>3.0643859997222265</v>
      </c>
      <c r="F218" s="2">
        <v>0</v>
      </c>
      <c r="G218" s="2"/>
      <c r="I218" t="str">
        <f t="shared" ref="I218:I226" si="32">C218</f>
        <v>Iron and Steel</v>
      </c>
      <c r="J218" s="9">
        <f>D218/D226</f>
        <v>0.5218225386979809</v>
      </c>
      <c r="K218" s="9">
        <f>E218/E226</f>
        <v>0.53370090055689179</v>
      </c>
      <c r="L218" s="9">
        <f>F218/F226</f>
        <v>0</v>
      </c>
      <c r="M218" s="9"/>
    </row>
    <row r="219" spans="1:39">
      <c r="A219" s="4" t="str">
        <f>A218</f>
        <v>LU</v>
      </c>
      <c r="B219" s="12">
        <v>202</v>
      </c>
      <c r="C219" t="s">
        <v>160</v>
      </c>
      <c r="D219" s="2">
        <v>0.31555837027777778</v>
      </c>
      <c r="E219" s="2">
        <v>0.29331349222222225</v>
      </c>
      <c r="F219" s="2">
        <v>2.2244878055555552E-2</v>
      </c>
      <c r="G219" s="2"/>
      <c r="I219" t="str">
        <f t="shared" si="32"/>
        <v>Chemical and Petrochemical</v>
      </c>
      <c r="J219" s="9">
        <f>D219/D226</f>
        <v>5.3735224577019243E-2</v>
      </c>
      <c r="K219" s="9">
        <f>E219/E226</f>
        <v>5.1084189445675818E-2</v>
      </c>
      <c r="L219" s="9">
        <f>F219/F226</f>
        <v>0.17019655980544407</v>
      </c>
      <c r="M219" s="9"/>
    </row>
    <row r="220" spans="1:39">
      <c r="A220" s="4" t="str">
        <f t="shared" ref="A220:A225" si="33">A219</f>
        <v>LU</v>
      </c>
      <c r="B220" s="12">
        <v>203</v>
      </c>
      <c r="C220" t="s">
        <v>161</v>
      </c>
      <c r="D220" s="2">
        <v>0.14749500027777782</v>
      </c>
      <c r="E220" s="2">
        <v>0.14749500027777782</v>
      </c>
      <c r="F220" s="2">
        <v>0</v>
      </c>
      <c r="G220" s="2"/>
      <c r="I220" t="str">
        <f t="shared" si="32"/>
        <v>Non-ferrous metals</v>
      </c>
      <c r="J220" s="9">
        <f>D220/D226</f>
        <v>2.5116357892636918E-2</v>
      </c>
      <c r="K220" s="9">
        <f>E220/E226</f>
        <v>2.5688087102285581E-2</v>
      </c>
      <c r="L220" s="9">
        <f>F220/F226</f>
        <v>0</v>
      </c>
      <c r="M220" s="9"/>
    </row>
    <row r="221" spans="1:39">
      <c r="A221" s="4" t="str">
        <f t="shared" si="33"/>
        <v>LU</v>
      </c>
      <c r="B221" s="12">
        <v>204</v>
      </c>
      <c r="C221" t="s">
        <v>162</v>
      </c>
      <c r="D221" s="2">
        <v>1.2425330566666675</v>
      </c>
      <c r="E221" s="2">
        <v>1.2281280002777786</v>
      </c>
      <c r="F221" s="2">
        <v>1.44050563888889E-2</v>
      </c>
      <c r="G221" s="2"/>
      <c r="I221" t="str">
        <f t="shared" si="32"/>
        <v>Non-metallic minerals</v>
      </c>
      <c r="J221" s="9">
        <f>D221/D226</f>
        <v>0.21158618858875339</v>
      </c>
      <c r="K221" s="9">
        <f>E221/E226</f>
        <v>0.21389375222533946</v>
      </c>
      <c r="L221" s="9">
        <f>F221/F226</f>
        <v>0.11021373257562209</v>
      </c>
      <c r="M221" s="9"/>
    </row>
    <row r="222" spans="1:39">
      <c r="A222" s="4" t="str">
        <f t="shared" si="33"/>
        <v>LU</v>
      </c>
      <c r="B222" s="12">
        <v>205</v>
      </c>
      <c r="C222" t="s">
        <v>163</v>
      </c>
      <c r="D222" s="2">
        <v>9.1662604166666661E-2</v>
      </c>
      <c r="E222" s="2">
        <v>8.5240949166666663E-2</v>
      </c>
      <c r="F222" s="2">
        <v>6.4216550000000027E-3</v>
      </c>
      <c r="G222" s="2"/>
      <c r="I222" t="str">
        <f t="shared" si="32"/>
        <v>Paper, Pulp and Printing</v>
      </c>
      <c r="J222" s="9">
        <f>D222/D226</f>
        <v>1.5608873299334304E-2</v>
      </c>
      <c r="K222" s="9">
        <f>E222/E226</f>
        <v>1.4845770519346452E-2</v>
      </c>
      <c r="L222" s="9">
        <f>F222/F226</f>
        <v>4.9132370450755157E-2</v>
      </c>
      <c r="M222" s="9"/>
    </row>
    <row r="223" spans="1:39">
      <c r="A223" s="4" t="str">
        <f t="shared" si="33"/>
        <v>LU</v>
      </c>
      <c r="B223" s="12">
        <v>206</v>
      </c>
      <c r="C223" t="s">
        <v>164</v>
      </c>
      <c r="D223" s="2">
        <v>0.26199549277777762</v>
      </c>
      <c r="E223" s="2">
        <v>0.2004531052777776</v>
      </c>
      <c r="F223" s="2">
        <v>6.1542387500000018E-2</v>
      </c>
      <c r="G223" s="2"/>
      <c r="I223" t="str">
        <f t="shared" si="32"/>
        <v>Food, Beverages and Tabacco</v>
      </c>
      <c r="J223" s="9">
        <f>D223/D226</f>
        <v>4.4614207603455004E-2</v>
      </c>
      <c r="K223" s="9">
        <f>E223/E226</f>
        <v>3.4911399156592159E-2</v>
      </c>
      <c r="L223" s="9">
        <f>F223/F226</f>
        <v>0.47086356726948475</v>
      </c>
      <c r="M223" s="9"/>
    </row>
    <row r="224" spans="1:39">
      <c r="A224" s="4" t="str">
        <f t="shared" si="33"/>
        <v>LU</v>
      </c>
      <c r="B224" s="12">
        <v>207</v>
      </c>
      <c r="C224" t="s">
        <v>165</v>
      </c>
      <c r="D224" s="2">
        <v>0.13088772972222221</v>
      </c>
      <c r="E224" s="2">
        <v>0.1141638836111111</v>
      </c>
      <c r="F224" s="2">
        <v>1.67238461111111E-2</v>
      </c>
      <c r="G224" s="2"/>
      <c r="I224" t="str">
        <f t="shared" si="32"/>
        <v>Machinery and transport</v>
      </c>
      <c r="J224" s="9">
        <f>D224/D226</f>
        <v>2.2288369485520518E-2</v>
      </c>
      <c r="K224" s="9">
        <f>E224/E226</f>
        <v>1.9883058955316061E-2</v>
      </c>
      <c r="L224" s="9">
        <f>F224/F226</f>
        <v>0.12795489675053101</v>
      </c>
      <c r="M224" s="9"/>
    </row>
    <row r="225" spans="1:39">
      <c r="A225" s="4" t="str">
        <f t="shared" si="33"/>
        <v>LU</v>
      </c>
      <c r="B225" s="12">
        <v>208</v>
      </c>
      <c r="C225" t="s">
        <v>166</v>
      </c>
      <c r="D225" s="2">
        <v>0.61794943888888909</v>
      </c>
      <c r="E225" s="2">
        <v>0.60858615916666692</v>
      </c>
      <c r="F225" s="2">
        <v>9.3632797222222199E-3</v>
      </c>
      <c r="G225" s="2"/>
      <c r="I225" t="str">
        <f t="shared" si="32"/>
        <v>Other Industry</v>
      </c>
      <c r="J225" s="9">
        <f>D225/D226</f>
        <v>0.10522823985529974</v>
      </c>
      <c r="K225" s="9">
        <f>E225/E226</f>
        <v>0.1059928420385526</v>
      </c>
      <c r="L225" s="9">
        <f>F225/F226</f>
        <v>7.1638873148162863E-2</v>
      </c>
      <c r="M225" s="9"/>
    </row>
    <row r="226" spans="1:39">
      <c r="A226" s="4" t="str">
        <f>A225</f>
        <v>LU</v>
      </c>
      <c r="B226" s="4"/>
      <c r="C226" t="s">
        <v>5</v>
      </c>
      <c r="D226" s="2">
        <f>SUM(D218:D225)</f>
        <v>5.8724676925000052</v>
      </c>
      <c r="E226" s="2">
        <f>SUM(E218:E225)</f>
        <v>5.7417665897222276</v>
      </c>
      <c r="F226" s="2">
        <f>SUM(F218:F225)</f>
        <v>0.1307011027777778</v>
      </c>
      <c r="G226" s="2"/>
      <c r="I226" t="str">
        <f t="shared" si="32"/>
        <v>TOTAL</v>
      </c>
      <c r="J226" s="9">
        <f>D226/D226</f>
        <v>1</v>
      </c>
      <c r="K226" s="9">
        <f>E226/E226</f>
        <v>1</v>
      </c>
      <c r="L226" s="9">
        <f>F226/F226</f>
        <v>1</v>
      </c>
      <c r="M226" s="9"/>
    </row>
    <row r="228" spans="1:39" ht="15.75">
      <c r="A228" s="4">
        <f>A215+1</f>
        <v>17</v>
      </c>
      <c r="C228" s="8" t="s">
        <v>115</v>
      </c>
      <c r="F228" s="4" t="s">
        <v>6</v>
      </c>
      <c r="G228" s="4"/>
      <c r="I228" s="8" t="str">
        <f>C228</f>
        <v>Final Energy in Hungary</v>
      </c>
      <c r="L228" s="4" t="s">
        <v>7</v>
      </c>
      <c r="M228" s="4"/>
    </row>
    <row r="229" spans="1:39">
      <c r="A229" s="5" t="s">
        <v>116</v>
      </c>
    </row>
    <row r="230" spans="1:39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/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>
      <c r="A231" s="4" t="str">
        <f>A229</f>
        <v>HU</v>
      </c>
      <c r="B231" s="12">
        <v>201</v>
      </c>
      <c r="C231" t="s">
        <v>159</v>
      </c>
      <c r="D231" s="2">
        <v>6.0259644286111023</v>
      </c>
      <c r="E231" s="2">
        <v>6.0249983333333246</v>
      </c>
      <c r="F231" s="2">
        <v>9.6609527777777803E-4</v>
      </c>
      <c r="G231" s="2"/>
      <c r="I231" t="str">
        <f t="shared" ref="I231:I239" si="34">C231</f>
        <v>Iron and Steel</v>
      </c>
      <c r="J231" s="9">
        <f>D231/D239</f>
        <v>0.27326644163420749</v>
      </c>
      <c r="K231" s="9">
        <f>E231/E239</f>
        <v>0.28423991280612804</v>
      </c>
      <c r="L231" s="9">
        <f>F231/F239</f>
        <v>1.1302910784533708E-3</v>
      </c>
      <c r="M231" s="9"/>
    </row>
    <row r="232" spans="1:39">
      <c r="A232" s="4" t="str">
        <f>A231</f>
        <v>HU</v>
      </c>
      <c r="B232" s="12">
        <v>202</v>
      </c>
      <c r="C232" t="s">
        <v>160</v>
      </c>
      <c r="D232" s="2">
        <v>3.6978340119444395</v>
      </c>
      <c r="E232" s="2">
        <v>3.4173701263888838</v>
      </c>
      <c r="F232" s="2">
        <v>0.28046388555555557</v>
      </c>
      <c r="G232" s="2"/>
      <c r="I232" t="str">
        <f t="shared" si="34"/>
        <v>Chemical and Petrochemical</v>
      </c>
      <c r="J232" s="9">
        <f>D232/D239</f>
        <v>0.16768999455094805</v>
      </c>
      <c r="K232" s="9">
        <f>E232/E239</f>
        <v>0.16122045733639945</v>
      </c>
      <c r="L232" s="9">
        <f>F232/F239</f>
        <v>0.32813101871379774</v>
      </c>
      <c r="M232" s="9"/>
    </row>
    <row r="233" spans="1:39">
      <c r="A233" s="4" t="str">
        <f t="shared" ref="A233:A238" si="35">A232</f>
        <v>HU</v>
      </c>
      <c r="B233" s="12">
        <v>203</v>
      </c>
      <c r="C233" t="s">
        <v>161</v>
      </c>
      <c r="D233" s="2">
        <v>1.3528576658333333</v>
      </c>
      <c r="E233" s="2">
        <v>1.3520042311111111</v>
      </c>
      <c r="F233" s="2">
        <v>8.5343472222222205E-4</v>
      </c>
      <c r="G233" s="2"/>
      <c r="I233" t="str">
        <f t="shared" si="34"/>
        <v>Non-ferrous metals</v>
      </c>
      <c r="J233" s="9">
        <f>D233/D239</f>
        <v>6.1349615444882918E-2</v>
      </c>
      <c r="K233" s="9">
        <f>E233/E239</f>
        <v>6.3783181920305757E-2</v>
      </c>
      <c r="L233" s="9">
        <f>F233/F239</f>
        <v>9.9848293926967438E-4</v>
      </c>
      <c r="M233" s="9"/>
    </row>
    <row r="234" spans="1:39">
      <c r="A234" s="4" t="str">
        <f t="shared" si="35"/>
        <v>HU</v>
      </c>
      <c r="B234" s="12">
        <v>204</v>
      </c>
      <c r="C234" t="s">
        <v>162</v>
      </c>
      <c r="D234" s="2">
        <v>3.1854306349999977</v>
      </c>
      <c r="E234" s="2">
        <v>3.1690301674999977</v>
      </c>
      <c r="F234" s="2">
        <v>1.6400467499999991E-2</v>
      </c>
      <c r="G234" s="2"/>
      <c r="I234" t="str">
        <f t="shared" si="34"/>
        <v>Non-metallic minerals</v>
      </c>
      <c r="J234" s="9">
        <f>D234/D239</f>
        <v>0.14445344060878806</v>
      </c>
      <c r="K234" s="9">
        <f>E234/E239</f>
        <v>0.1495045821849782</v>
      </c>
      <c r="L234" s="9">
        <f>F234/F239</f>
        <v>1.9187861201800029E-2</v>
      </c>
      <c r="M234" s="9"/>
    </row>
    <row r="235" spans="1:39">
      <c r="A235" s="4" t="str">
        <f t="shared" si="35"/>
        <v>HU</v>
      </c>
      <c r="B235" s="12">
        <v>205</v>
      </c>
      <c r="C235" t="s">
        <v>163</v>
      </c>
      <c r="D235" s="2">
        <v>1.2258307394444445</v>
      </c>
      <c r="E235" s="2">
        <v>1.2175756705555556</v>
      </c>
      <c r="F235" s="2">
        <v>8.2550688888888904E-3</v>
      </c>
      <c r="G235" s="2"/>
      <c r="I235" t="str">
        <f t="shared" si="34"/>
        <v>Paper, Pulp and Printing</v>
      </c>
      <c r="J235" s="9">
        <f>D235/D239</f>
        <v>5.5589177165292429E-2</v>
      </c>
      <c r="K235" s="9">
        <f>E235/E239</f>
        <v>5.7441277704404541E-2</v>
      </c>
      <c r="L235" s="9">
        <f>F235/F239</f>
        <v>9.6580854205099761E-3</v>
      </c>
      <c r="M235" s="9"/>
    </row>
    <row r="236" spans="1:39">
      <c r="A236" s="4" t="str">
        <f t="shared" si="35"/>
        <v>HU</v>
      </c>
      <c r="B236" s="12">
        <v>206</v>
      </c>
      <c r="C236" t="s">
        <v>164</v>
      </c>
      <c r="D236" s="2">
        <v>3.6836434672222214</v>
      </c>
      <c r="E236" s="2">
        <v>3.1804418591666659</v>
      </c>
      <c r="F236" s="2">
        <v>0.50320160805555547</v>
      </c>
      <c r="G236" s="2"/>
      <c r="I236" t="str">
        <f t="shared" si="34"/>
        <v>Food, Beverages and Tabacco</v>
      </c>
      <c r="J236" s="9">
        <f>D236/D239</f>
        <v>0.1670464793581467</v>
      </c>
      <c r="K236" s="9">
        <f>E236/E239</f>
        <v>0.15004294884748143</v>
      </c>
      <c r="L236" s="9">
        <f>F236/F239</f>
        <v>0.58872484042863915</v>
      </c>
      <c r="M236" s="9"/>
    </row>
    <row r="237" spans="1:39">
      <c r="A237" s="4" t="str">
        <f t="shared" si="35"/>
        <v>HU</v>
      </c>
      <c r="B237" s="12">
        <v>207</v>
      </c>
      <c r="C237" t="s">
        <v>165</v>
      </c>
      <c r="D237" s="2">
        <v>1.7859916833333302</v>
      </c>
      <c r="E237" s="2">
        <v>1.7591155363888857</v>
      </c>
      <c r="F237" s="2">
        <v>2.6876146944444471E-2</v>
      </c>
      <c r="G237" s="2"/>
      <c r="I237" t="str">
        <f t="shared" si="34"/>
        <v>Machinery and transport</v>
      </c>
      <c r="J237" s="9">
        <f>D237/D239</f>
        <v>8.099144923184956E-2</v>
      </c>
      <c r="K237" s="9">
        <f>E237/E239</f>
        <v>8.2989375102856089E-2</v>
      </c>
      <c r="L237" s="9">
        <f>F237/F239</f>
        <v>3.144396811915165E-2</v>
      </c>
      <c r="M237" s="9"/>
    </row>
    <row r="238" spans="1:39">
      <c r="A238" s="4" t="str">
        <f t="shared" si="35"/>
        <v>HU</v>
      </c>
      <c r="B238" s="12">
        <v>208</v>
      </c>
      <c r="C238" t="s">
        <v>166</v>
      </c>
      <c r="D238" s="2">
        <v>1.094055288611111</v>
      </c>
      <c r="E238" s="2">
        <v>1.0763405938888888</v>
      </c>
      <c r="F238" s="2">
        <v>1.7714694722222198E-2</v>
      </c>
      <c r="G238" s="2"/>
      <c r="I238" t="str">
        <f t="shared" si="34"/>
        <v>Other Industry</v>
      </c>
      <c r="J238" s="9">
        <f>D238/D239</f>
        <v>4.9613402005884745E-2</v>
      </c>
      <c r="K238" s="9">
        <f>E238/E239</f>
        <v>5.0778264097446381E-2</v>
      </c>
      <c r="L238" s="9">
        <f>F238/F239</f>
        <v>2.0725452098378248E-2</v>
      </c>
      <c r="M238" s="9"/>
    </row>
    <row r="239" spans="1:39">
      <c r="A239" s="4" t="str">
        <f>A238</f>
        <v>HU</v>
      </c>
      <c r="B239" s="4"/>
      <c r="C239" t="s">
        <v>5</v>
      </c>
      <c r="D239" s="2">
        <f>SUM(D231:D238)</f>
        <v>22.051607919999981</v>
      </c>
      <c r="E239" s="2">
        <f>SUM(E231:E238)</f>
        <v>21.196876518333315</v>
      </c>
      <c r="F239" s="2">
        <f>SUM(F231:F238)</f>
        <v>0.85473140166666672</v>
      </c>
      <c r="G239" s="2"/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>
      <c r="A241" s="4">
        <f>A228+1</f>
        <v>18</v>
      </c>
      <c r="C241" s="8" t="s">
        <v>117</v>
      </c>
      <c r="F241" s="4" t="s">
        <v>6</v>
      </c>
      <c r="G241" s="4"/>
      <c r="I241" s="8" t="str">
        <f>C241</f>
        <v>Final Energy in Malta</v>
      </c>
      <c r="L241" s="4" t="s">
        <v>7</v>
      </c>
      <c r="M241" s="4"/>
    </row>
    <row r="242" spans="1:39">
      <c r="A242" s="5" t="s">
        <v>118</v>
      </c>
    </row>
    <row r="243" spans="1:39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/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>
      <c r="A244" s="4" t="str">
        <f>A242</f>
        <v>MT</v>
      </c>
      <c r="B244" s="12">
        <v>201</v>
      </c>
      <c r="C244" t="s">
        <v>159</v>
      </c>
      <c r="D244" s="2">
        <v>0</v>
      </c>
      <c r="E244" s="2">
        <v>0</v>
      </c>
      <c r="F244" s="2">
        <v>0</v>
      </c>
      <c r="G244" s="2"/>
      <c r="I244" t="str">
        <f t="shared" ref="I244:I252" si="36">C244</f>
        <v>Iron and Steel</v>
      </c>
      <c r="J244" s="9">
        <f>D244/D252</f>
        <v>0</v>
      </c>
      <c r="K244" s="9">
        <f>E244/E252</f>
        <v>0</v>
      </c>
      <c r="L244" s="9">
        <f>F244/F252</f>
        <v>0</v>
      </c>
      <c r="M244" s="9"/>
    </row>
    <row r="245" spans="1:39">
      <c r="A245" s="4" t="str">
        <f>A244</f>
        <v>MT</v>
      </c>
      <c r="B245" s="12">
        <v>202</v>
      </c>
      <c r="C245" t="s">
        <v>160</v>
      </c>
      <c r="D245" s="2">
        <v>4.1508888888888883E-5</v>
      </c>
      <c r="E245" s="2">
        <v>4.1508888888888883E-5</v>
      </c>
      <c r="F245" s="2">
        <v>0</v>
      </c>
      <c r="G245" s="2"/>
      <c r="I245" t="str">
        <f t="shared" si="36"/>
        <v>Chemical and Petrochemical</v>
      </c>
      <c r="J245" s="9">
        <f>D245/D252</f>
        <v>3.5791660993282501E-4</v>
      </c>
      <c r="K245" s="9">
        <f>E245/E252</f>
        <v>3.8269265648820095E-4</v>
      </c>
      <c r="L245" s="9">
        <f>F245/F252</f>
        <v>0</v>
      </c>
      <c r="M245" s="9"/>
    </row>
    <row r="246" spans="1:39">
      <c r="A246" s="4" t="str">
        <f t="shared" ref="A246:A251" si="37">A245</f>
        <v>MT</v>
      </c>
      <c r="B246" s="12">
        <v>203</v>
      </c>
      <c r="C246" t="s">
        <v>161</v>
      </c>
      <c r="D246" s="2">
        <v>4.641790166666665E-2</v>
      </c>
      <c r="E246" s="2">
        <v>4.641790166666665E-2</v>
      </c>
      <c r="F246" s="2">
        <v>0</v>
      </c>
      <c r="G246" s="2"/>
      <c r="I246" t="str">
        <f t="shared" si="36"/>
        <v>Non-ferrous metals</v>
      </c>
      <c r="J246" s="9">
        <f>D246/D252</f>
        <v>0.40024530767856153</v>
      </c>
      <c r="K246" s="9">
        <f>E246/E252</f>
        <v>0.42795147191183358</v>
      </c>
      <c r="L246" s="9">
        <f>F246/F252</f>
        <v>0</v>
      </c>
      <c r="M246" s="9"/>
    </row>
    <row r="247" spans="1:39">
      <c r="A247" s="4" t="str">
        <f t="shared" si="37"/>
        <v>MT</v>
      </c>
      <c r="B247" s="12">
        <v>204</v>
      </c>
      <c r="C247" t="s">
        <v>162</v>
      </c>
      <c r="D247" s="2">
        <v>0</v>
      </c>
      <c r="E247" s="2">
        <v>0</v>
      </c>
      <c r="F247" s="2">
        <v>0</v>
      </c>
      <c r="G247" s="2"/>
      <c r="I247" t="str">
        <f t="shared" si="36"/>
        <v>Non-metallic minerals</v>
      </c>
      <c r="J247" s="9">
        <f>D247/D252</f>
        <v>0</v>
      </c>
      <c r="K247" s="9">
        <f>E247/E252</f>
        <v>0</v>
      </c>
      <c r="L247" s="9">
        <f>F247/F252</f>
        <v>0</v>
      </c>
      <c r="M247" s="9"/>
    </row>
    <row r="248" spans="1:39">
      <c r="A248" s="4" t="str">
        <f t="shared" si="37"/>
        <v>MT</v>
      </c>
      <c r="B248" s="12">
        <v>205</v>
      </c>
      <c r="C248" t="s">
        <v>163</v>
      </c>
      <c r="D248" s="2">
        <v>0</v>
      </c>
      <c r="E248" s="2">
        <v>0</v>
      </c>
      <c r="F248" s="2">
        <v>0</v>
      </c>
      <c r="G248" s="2"/>
      <c r="I248" t="str">
        <f t="shared" si="36"/>
        <v>Paper, Pulp and Printing</v>
      </c>
      <c r="J248" s="9">
        <f>D248/D252</f>
        <v>0</v>
      </c>
      <c r="K248" s="9">
        <f>E248/E252</f>
        <v>0</v>
      </c>
      <c r="L248" s="9">
        <f>F248/F252</f>
        <v>0</v>
      </c>
      <c r="M248" s="9"/>
    </row>
    <row r="249" spans="1:39">
      <c r="A249" s="4" t="str">
        <f t="shared" si="37"/>
        <v>MT</v>
      </c>
      <c r="B249" s="12">
        <v>206</v>
      </c>
      <c r="C249" t="s">
        <v>164</v>
      </c>
      <c r="D249" s="2">
        <v>1.8057416666666671E-4</v>
      </c>
      <c r="E249" s="2">
        <v>5.724638888888892E-5</v>
      </c>
      <c r="F249" s="2">
        <v>1.2332777777777779E-4</v>
      </c>
      <c r="G249" s="2"/>
      <c r="I249" t="str">
        <f t="shared" si="36"/>
        <v>Food, Beverages and Tabacco</v>
      </c>
      <c r="J249" s="9">
        <f>D249/D252</f>
        <v>1.5570277910300463E-3</v>
      </c>
      <c r="K249" s="9">
        <f>E249/E252</f>
        <v>5.2778508952355536E-4</v>
      </c>
      <c r="L249" s="9">
        <f>F249/F252</f>
        <v>1.6425544351892467E-2</v>
      </c>
      <c r="M249" s="9"/>
    </row>
    <row r="250" spans="1:39">
      <c r="A250" s="4" t="str">
        <f t="shared" si="37"/>
        <v>MT</v>
      </c>
      <c r="B250" s="12">
        <v>207</v>
      </c>
      <c r="C250" t="s">
        <v>165</v>
      </c>
      <c r="D250" s="2">
        <v>0</v>
      </c>
      <c r="E250" s="2">
        <v>0</v>
      </c>
      <c r="F250" s="2">
        <v>0</v>
      </c>
      <c r="G250" s="2"/>
      <c r="I250" t="str">
        <f t="shared" si="36"/>
        <v>Machinery and transport</v>
      </c>
      <c r="J250" s="9">
        <f>D250/D252</f>
        <v>0</v>
      </c>
      <c r="K250" s="9">
        <f>E250/E252</f>
        <v>0</v>
      </c>
      <c r="L250" s="9">
        <f>F250/F252</f>
        <v>0</v>
      </c>
      <c r="M250" s="9"/>
    </row>
    <row r="251" spans="1:39">
      <c r="A251" s="4" t="str">
        <f t="shared" si="37"/>
        <v>MT</v>
      </c>
      <c r="B251" s="12">
        <v>208</v>
      </c>
      <c r="C251" t="s">
        <v>166</v>
      </c>
      <c r="D251" s="2">
        <v>6.9333646388888864E-2</v>
      </c>
      <c r="E251" s="2">
        <v>6.1948682499999984E-2</v>
      </c>
      <c r="F251" s="2">
        <v>7.3849638888888805E-3</v>
      </c>
      <c r="G251" s="2"/>
      <c r="I251" t="str">
        <f t="shared" si="36"/>
        <v>Other Industry</v>
      </c>
      <c r="J251" s="9">
        <f>D251/D252</f>
        <v>0.59783974792047556</v>
      </c>
      <c r="K251" s="9">
        <f>E251/E252</f>
        <v>0.57113805034215459</v>
      </c>
      <c r="L251" s="9">
        <f>F251/F252</f>
        <v>0.98357445564810764</v>
      </c>
      <c r="M251" s="9"/>
    </row>
    <row r="252" spans="1:39">
      <c r="A252" s="4" t="str">
        <f>A251</f>
        <v>MT</v>
      </c>
      <c r="B252" s="4"/>
      <c r="C252" t="s">
        <v>5</v>
      </c>
      <c r="D252" s="2">
        <f>SUM(D244:D251)</f>
        <v>0.11597363111111107</v>
      </c>
      <c r="E252" s="2">
        <f>SUM(E244:E251)</f>
        <v>0.10846533944444442</v>
      </c>
      <c r="F252" s="2">
        <f>SUM(F244:F251)</f>
        <v>7.5082916666666579E-3</v>
      </c>
      <c r="G252" s="2"/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>
      <c r="A254" s="4">
        <f>A241+1</f>
        <v>19</v>
      </c>
      <c r="C254" s="8" t="s">
        <v>119</v>
      </c>
      <c r="F254" s="4" t="s">
        <v>6</v>
      </c>
      <c r="G254" s="4"/>
      <c r="I254" s="8" t="str">
        <f>C254</f>
        <v>Final Energy in Netherlands</v>
      </c>
      <c r="L254" s="4" t="s">
        <v>7</v>
      </c>
      <c r="M254" s="4"/>
    </row>
    <row r="255" spans="1:39">
      <c r="A255" s="5" t="s">
        <v>120</v>
      </c>
    </row>
    <row r="256" spans="1:39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/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>
      <c r="A257" s="4" t="str">
        <f>A255</f>
        <v>NL</v>
      </c>
      <c r="B257" s="12">
        <v>201</v>
      </c>
      <c r="C257" t="s">
        <v>159</v>
      </c>
      <c r="D257" s="2">
        <v>25.610981258055517</v>
      </c>
      <c r="E257" s="2">
        <v>25.61032966666663</v>
      </c>
      <c r="F257" s="2">
        <v>6.5159138888888895E-4</v>
      </c>
      <c r="G257" s="2"/>
      <c r="I257" t="str">
        <f t="shared" ref="I257:I265" si="38">C257</f>
        <v>Iron and Steel</v>
      </c>
      <c r="J257" s="9">
        <f>D257/D265</f>
        <v>0.19159308128160676</v>
      </c>
      <c r="K257" s="9">
        <f>E257/E265</f>
        <v>0.20047326852212019</v>
      </c>
      <c r="L257" s="9">
        <f>F257/F265</f>
        <v>1.0998284805563932E-4</v>
      </c>
      <c r="M257" s="9"/>
    </row>
    <row r="258" spans="1:39">
      <c r="A258" s="4" t="str">
        <f>A257</f>
        <v>NL</v>
      </c>
      <c r="B258" s="12">
        <v>202</v>
      </c>
      <c r="C258" t="s">
        <v>160</v>
      </c>
      <c r="D258" s="2">
        <v>62.300989553888947</v>
      </c>
      <c r="E258" s="2">
        <v>59.069222478055615</v>
      </c>
      <c r="F258" s="2">
        <v>3.2317670758333299</v>
      </c>
      <c r="G258" s="2"/>
      <c r="I258" t="str">
        <f t="shared" si="38"/>
        <v>Chemical and Petrochemical</v>
      </c>
      <c r="J258" s="9">
        <f>D258/D265</f>
        <v>0.46606720903238985</v>
      </c>
      <c r="K258" s="9">
        <f>E258/E265</f>
        <v>0.46238374333185212</v>
      </c>
      <c r="L258" s="9">
        <f>F258/F265</f>
        <v>0.54549362271146484</v>
      </c>
      <c r="M258" s="9"/>
    </row>
    <row r="259" spans="1:39">
      <c r="A259" s="4" t="str">
        <f t="shared" ref="A259:A264" si="39">A258</f>
        <v>NL</v>
      </c>
      <c r="B259" s="12">
        <v>203</v>
      </c>
      <c r="C259" t="s">
        <v>161</v>
      </c>
      <c r="D259" s="2">
        <v>1.0080125899999992</v>
      </c>
      <c r="E259" s="2">
        <v>1.0049652099999993</v>
      </c>
      <c r="F259" s="2">
        <v>3.0473800000000001E-3</v>
      </c>
      <c r="G259" s="2"/>
      <c r="I259" t="str">
        <f t="shared" si="38"/>
        <v>Non-ferrous metals</v>
      </c>
      <c r="J259" s="9">
        <f>D259/D265</f>
        <v>7.5408371175941366E-3</v>
      </c>
      <c r="K259" s="9">
        <f>E259/E265</f>
        <v>7.8666953148183102E-3</v>
      </c>
      <c r="L259" s="9">
        <f>F259/F265</f>
        <v>5.1437071947699794E-4</v>
      </c>
      <c r="M259" s="9"/>
    </row>
    <row r="260" spans="1:39">
      <c r="A260" s="4" t="str">
        <f t="shared" si="39"/>
        <v>NL</v>
      </c>
      <c r="B260" s="12">
        <v>204</v>
      </c>
      <c r="C260" t="s">
        <v>162</v>
      </c>
      <c r="D260" s="2">
        <v>5.7896239888888914</v>
      </c>
      <c r="E260" s="2">
        <v>5.7469068022222247</v>
      </c>
      <c r="F260" s="2">
        <v>4.2717186666666712E-2</v>
      </c>
      <c r="G260" s="2"/>
      <c r="I260" t="str">
        <f t="shared" si="38"/>
        <v>Non-metallic minerals</v>
      </c>
      <c r="J260" s="9">
        <f>D260/D265</f>
        <v>4.3311573590888192E-2</v>
      </c>
      <c r="K260" s="9">
        <f>E260/E265</f>
        <v>4.4985800867414188E-2</v>
      </c>
      <c r="L260" s="9">
        <f>F260/F265</f>
        <v>7.2102822883153986E-3</v>
      </c>
      <c r="M260" s="9"/>
    </row>
    <row r="261" spans="1:39">
      <c r="A261" s="4" t="str">
        <f t="shared" si="39"/>
        <v>NL</v>
      </c>
      <c r="B261" s="12">
        <v>205</v>
      </c>
      <c r="C261" t="s">
        <v>163</v>
      </c>
      <c r="D261" s="2">
        <v>5.4612044025000088</v>
      </c>
      <c r="E261" s="2">
        <v>5.4331030991666758</v>
      </c>
      <c r="F261" s="2">
        <v>2.81013033333334E-2</v>
      </c>
      <c r="G261" s="2"/>
      <c r="I261" t="str">
        <f t="shared" si="38"/>
        <v>Paper, Pulp and Printing</v>
      </c>
      <c r="J261" s="9">
        <f>D261/D265</f>
        <v>4.0854700897278086E-2</v>
      </c>
      <c r="K261" s="9">
        <f>E261/E265</f>
        <v>4.2529399296458589E-2</v>
      </c>
      <c r="L261" s="9">
        <f>F261/F265</f>
        <v>4.7432507970151614E-3</v>
      </c>
      <c r="M261" s="9"/>
    </row>
    <row r="262" spans="1:39">
      <c r="A262" s="4" t="str">
        <f t="shared" si="39"/>
        <v>NL</v>
      </c>
      <c r="B262" s="12">
        <v>206</v>
      </c>
      <c r="C262" t="s">
        <v>164</v>
      </c>
      <c r="D262" s="2">
        <v>18.635142692222235</v>
      </c>
      <c r="E262" s="2">
        <v>16.174891731388897</v>
      </c>
      <c r="F262" s="2">
        <v>2.4602509608333372</v>
      </c>
      <c r="G262" s="2"/>
      <c r="I262" t="str">
        <f t="shared" si="38"/>
        <v>Food, Beverages and Tabacco</v>
      </c>
      <c r="J262" s="9">
        <f>D262/D265</f>
        <v>0.13940756008332461</v>
      </c>
      <c r="K262" s="9">
        <f>E262/E265</f>
        <v>0.1266142785191644</v>
      </c>
      <c r="L262" s="9">
        <f>F262/F265</f>
        <v>0.41526854439479788</v>
      </c>
      <c r="M262" s="9"/>
    </row>
    <row r="263" spans="1:39">
      <c r="A263" s="4" t="str">
        <f t="shared" si="39"/>
        <v>NL</v>
      </c>
      <c r="B263" s="12">
        <v>207</v>
      </c>
      <c r="C263" t="s">
        <v>165</v>
      </c>
      <c r="D263" s="2">
        <v>4.0828493902777776</v>
      </c>
      <c r="E263" s="2">
        <v>4.0465323202777777</v>
      </c>
      <c r="F263" s="2">
        <v>3.631707E-2</v>
      </c>
      <c r="G263" s="2"/>
      <c r="I263" t="str">
        <f t="shared" si="38"/>
        <v>Machinery and transport</v>
      </c>
      <c r="J263" s="9">
        <f>D263/D265</f>
        <v>3.0543370720948315E-2</v>
      </c>
      <c r="K263" s="9">
        <f>E263/E265</f>
        <v>3.1675561032794439E-2</v>
      </c>
      <c r="L263" s="9">
        <f>F263/F265</f>
        <v>6.1299993519667705E-3</v>
      </c>
      <c r="M263" s="9"/>
    </row>
    <row r="264" spans="1:39">
      <c r="A264" s="4" t="str">
        <f t="shared" si="39"/>
        <v>NL</v>
      </c>
      <c r="B264" s="12">
        <v>208</v>
      </c>
      <c r="C264" t="s">
        <v>166</v>
      </c>
      <c r="D264" s="2">
        <v>10.785027594166671</v>
      </c>
      <c r="E264" s="2">
        <v>10.663398296111115</v>
      </c>
      <c r="F264" s="2">
        <v>0.12162929805555554</v>
      </c>
      <c r="G264" s="2"/>
      <c r="I264" t="str">
        <f t="shared" si="38"/>
        <v>Other Industry</v>
      </c>
      <c r="J264" s="9">
        <f>D264/D265</f>
        <v>8.0681667275970315E-2</v>
      </c>
      <c r="K264" s="9">
        <f>E264/E265</f>
        <v>8.3471253115377911E-2</v>
      </c>
      <c r="L264" s="9">
        <f>F264/F265</f>
        <v>2.0529946888907302E-2</v>
      </c>
      <c r="M264" s="9"/>
    </row>
    <row r="265" spans="1:39">
      <c r="A265" s="4" t="str">
        <f>A264</f>
        <v>NL</v>
      </c>
      <c r="B265" s="4"/>
      <c r="C265" t="s">
        <v>5</v>
      </c>
      <c r="D265" s="2">
        <f>SUM(D257:D264)</f>
        <v>133.67383147000001</v>
      </c>
      <c r="E265" s="2">
        <f>SUM(E257:E264)</f>
        <v>127.74934960388892</v>
      </c>
      <c r="F265" s="2">
        <f>SUM(F257:F264)</f>
        <v>5.9244818661111118</v>
      </c>
      <c r="G265" s="2"/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>
      <c r="A267" s="4">
        <f>A254+1</f>
        <v>20</v>
      </c>
      <c r="C267" s="8" t="s">
        <v>121</v>
      </c>
      <c r="F267" s="4" t="s">
        <v>6</v>
      </c>
      <c r="G267" s="4"/>
      <c r="I267" s="8" t="str">
        <f>C267</f>
        <v>Final Energy in Austria</v>
      </c>
      <c r="L267" s="4" t="s">
        <v>7</v>
      </c>
      <c r="M267" s="4"/>
    </row>
    <row r="268" spans="1:39">
      <c r="A268" s="5" t="s">
        <v>122</v>
      </c>
    </row>
    <row r="269" spans="1:39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/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>
      <c r="A270" s="4" t="str">
        <f>A268</f>
        <v>AT</v>
      </c>
      <c r="B270" s="12">
        <v>201</v>
      </c>
      <c r="C270" t="s">
        <v>159</v>
      </c>
      <c r="D270" s="2">
        <v>24.231753678055554</v>
      </c>
      <c r="E270" s="2">
        <v>24.223626333333332</v>
      </c>
      <c r="F270" s="2">
        <v>8.1273447222222194E-3</v>
      </c>
      <c r="G270" s="2"/>
      <c r="I270" t="str">
        <f t="shared" ref="I270:I278" si="40">C270</f>
        <v>Iron and Steel</v>
      </c>
      <c r="J270" s="9">
        <f>D270/D278</f>
        <v>0.29566602187064217</v>
      </c>
      <c r="K270" s="9">
        <f>E270/E278</f>
        <v>0.30293157885540606</v>
      </c>
      <c r="L270" s="9">
        <f>F270/F278</f>
        <v>4.0789966854061985E-3</v>
      </c>
      <c r="M270" s="9"/>
    </row>
    <row r="271" spans="1:39">
      <c r="A271" s="4" t="str">
        <f>A270</f>
        <v>AT</v>
      </c>
      <c r="B271" s="12">
        <v>202</v>
      </c>
      <c r="C271" t="s">
        <v>160</v>
      </c>
      <c r="D271" s="2">
        <v>8.5313534983333277</v>
      </c>
      <c r="E271" s="2">
        <v>7.5163378641666618</v>
      </c>
      <c r="F271" s="2">
        <v>1.0150156341666667</v>
      </c>
      <c r="G271" s="2"/>
      <c r="I271" t="str">
        <f t="shared" si="40"/>
        <v>Chemical and Petrochemical</v>
      </c>
      <c r="J271" s="9">
        <f>D271/D278</f>
        <v>0.10409611221447554</v>
      </c>
      <c r="K271" s="9">
        <f>E271/E278</f>
        <v>9.3996500155282728E-2</v>
      </c>
      <c r="L271" s="9">
        <f>F271/F278</f>
        <v>0.50942165601525724</v>
      </c>
      <c r="M271" s="9"/>
    </row>
    <row r="272" spans="1:39">
      <c r="A272" s="4" t="str">
        <f t="shared" ref="A272:A277" si="41">A271</f>
        <v>AT</v>
      </c>
      <c r="B272" s="12">
        <v>203</v>
      </c>
      <c r="C272" t="s">
        <v>161</v>
      </c>
      <c r="D272" s="2">
        <v>1.3378625002777773</v>
      </c>
      <c r="E272" s="2">
        <v>1.3340631983333329</v>
      </c>
      <c r="F272" s="2">
        <v>3.7993019444444399E-3</v>
      </c>
      <c r="G272" s="2"/>
      <c r="I272" t="str">
        <f t="shared" si="40"/>
        <v>Non-ferrous metals</v>
      </c>
      <c r="J272" s="9">
        <f>D272/D278</f>
        <v>1.6324055143613632E-2</v>
      </c>
      <c r="K272" s="9">
        <f>E272/E278</f>
        <v>1.6683293632543342E-2</v>
      </c>
      <c r="L272" s="9">
        <f>F272/F278</f>
        <v>1.9068146569287928E-3</v>
      </c>
      <c r="M272" s="9"/>
    </row>
    <row r="273" spans="1:39">
      <c r="A273" s="4" t="str">
        <f t="shared" si="41"/>
        <v>AT</v>
      </c>
      <c r="B273" s="12">
        <v>204</v>
      </c>
      <c r="C273" t="s">
        <v>162</v>
      </c>
      <c r="D273" s="2">
        <v>8.180055474444444</v>
      </c>
      <c r="E273" s="2">
        <v>8.1478090302777773</v>
      </c>
      <c r="F273" s="2">
        <v>3.22464441666667E-2</v>
      </c>
      <c r="G273" s="2"/>
      <c r="I273" t="str">
        <f t="shared" si="40"/>
        <v>Non-metallic minerals</v>
      </c>
      <c r="J273" s="9">
        <f>D273/D278</f>
        <v>9.9809716331031639E-2</v>
      </c>
      <c r="K273" s="9">
        <f>E273/E278</f>
        <v>0.1018934415429755</v>
      </c>
      <c r="L273" s="9">
        <f>F273/F278</f>
        <v>1.6184023610112733E-2</v>
      </c>
      <c r="M273" s="9"/>
    </row>
    <row r="274" spans="1:39">
      <c r="A274" s="4" t="str">
        <f t="shared" si="41"/>
        <v>AT</v>
      </c>
      <c r="B274" s="12">
        <v>205</v>
      </c>
      <c r="C274" t="s">
        <v>163</v>
      </c>
      <c r="D274" s="2">
        <v>14.218532540833335</v>
      </c>
      <c r="E274" s="2">
        <v>14.182084362777779</v>
      </c>
      <c r="F274" s="2">
        <v>3.6448178055555502E-2</v>
      </c>
      <c r="G274" s="2"/>
      <c r="I274" t="str">
        <f t="shared" si="40"/>
        <v>Paper, Pulp and Printing</v>
      </c>
      <c r="J274" s="9">
        <f>D274/D278</f>
        <v>0.17348876226789897</v>
      </c>
      <c r="K274" s="9">
        <f>E274/E278</f>
        <v>0.17735582395295527</v>
      </c>
      <c r="L274" s="9">
        <f>F274/F278</f>
        <v>1.8292813035381522E-2</v>
      </c>
      <c r="M274" s="9"/>
    </row>
    <row r="275" spans="1:39">
      <c r="A275" s="4" t="str">
        <f t="shared" si="41"/>
        <v>AT</v>
      </c>
      <c r="B275" s="12">
        <v>206</v>
      </c>
      <c r="C275" t="s">
        <v>164</v>
      </c>
      <c r="D275" s="2">
        <v>5.8259017024999959</v>
      </c>
      <c r="E275" s="2">
        <v>5.0538154249999963</v>
      </c>
      <c r="F275" s="2">
        <v>0.77208627750000003</v>
      </c>
      <c r="G275" s="2"/>
      <c r="I275" t="str">
        <f t="shared" si="40"/>
        <v>Food, Beverages and Tabacco</v>
      </c>
      <c r="J275" s="9">
        <f>D275/D278</f>
        <v>7.1085287638405742E-2</v>
      </c>
      <c r="K275" s="9">
        <f>E275/E278</f>
        <v>6.3201118811527818E-2</v>
      </c>
      <c r="L275" s="9">
        <f>F275/F278</f>
        <v>0.38749892792894886</v>
      </c>
      <c r="M275" s="9"/>
    </row>
    <row r="276" spans="1:39">
      <c r="A276" s="4" t="str">
        <f t="shared" si="41"/>
        <v>AT</v>
      </c>
      <c r="B276" s="12">
        <v>207</v>
      </c>
      <c r="C276" t="s">
        <v>165</v>
      </c>
      <c r="D276" s="2">
        <v>4.848071587222222</v>
      </c>
      <c r="E276" s="2">
        <v>4.7771135161111111</v>
      </c>
      <c r="F276" s="2">
        <v>7.0958071111111104E-2</v>
      </c>
      <c r="G276" s="2"/>
      <c r="I276" t="str">
        <f t="shared" si="40"/>
        <v>Machinery and transport</v>
      </c>
      <c r="J276" s="9">
        <f>D276/D278</f>
        <v>5.915420150693388E-2</v>
      </c>
      <c r="K276" s="9">
        <f>E276/E278</f>
        <v>5.9740788595953512E-2</v>
      </c>
      <c r="L276" s="9">
        <f>F276/F278</f>
        <v>3.561282888292451E-2</v>
      </c>
      <c r="M276" s="9"/>
    </row>
    <row r="277" spans="1:39">
      <c r="A277" s="4" t="str">
        <f t="shared" si="41"/>
        <v>AT</v>
      </c>
      <c r="B277" s="12">
        <v>208</v>
      </c>
      <c r="C277" t="s">
        <v>166</v>
      </c>
      <c r="D277" s="2">
        <v>14.782973606666681</v>
      </c>
      <c r="E277" s="2">
        <v>14.729168629722237</v>
      </c>
      <c r="F277" s="2">
        <v>5.3804976944444402E-2</v>
      </c>
      <c r="G277" s="2"/>
      <c r="I277" t="str">
        <f t="shared" si="40"/>
        <v>Other Industry</v>
      </c>
      <c r="J277" s="9">
        <f>D277/D278</f>
        <v>0.1803758430269983</v>
      </c>
      <c r="K277" s="9">
        <f>E277/E278</f>
        <v>0.18419745445335572</v>
      </c>
      <c r="L277" s="9">
        <f>F277/F278</f>
        <v>2.7003939185040127E-2</v>
      </c>
      <c r="M277" s="9"/>
    </row>
    <row r="278" spans="1:39">
      <c r="A278" s="4" t="str">
        <f>A277</f>
        <v>AT</v>
      </c>
      <c r="B278" s="4"/>
      <c r="C278" t="s">
        <v>5</v>
      </c>
      <c r="D278" s="2">
        <f>SUM(D270:D277)</f>
        <v>81.956504588333345</v>
      </c>
      <c r="E278" s="2">
        <f>SUM(E270:E277)</f>
        <v>79.964018359722232</v>
      </c>
      <c r="F278" s="2">
        <f>SUM(F270:F277)</f>
        <v>1.9924862286111111</v>
      </c>
      <c r="G278" s="2"/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>
      <c r="A280" s="4">
        <f>A267+1</f>
        <v>21</v>
      </c>
      <c r="C280" s="8" t="s">
        <v>123</v>
      </c>
      <c r="F280" s="4" t="s">
        <v>6</v>
      </c>
      <c r="G280" s="4"/>
      <c r="I280" s="8" t="str">
        <f>C280</f>
        <v>Final Energy in Poland</v>
      </c>
      <c r="L280" s="4" t="s">
        <v>7</v>
      </c>
      <c r="M280" s="4"/>
    </row>
    <row r="281" spans="1:39">
      <c r="A281" s="5" t="s">
        <v>124</v>
      </c>
    </row>
    <row r="282" spans="1:39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/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>
      <c r="A283" s="4" t="str">
        <f>A281</f>
        <v>PL</v>
      </c>
      <c r="B283" s="12">
        <v>201</v>
      </c>
      <c r="C283" t="s">
        <v>159</v>
      </c>
      <c r="D283" s="2">
        <v>24.735252559722259</v>
      </c>
      <c r="E283" s="2">
        <v>24.733837333611149</v>
      </c>
      <c r="F283" s="2">
        <v>1.41522611111111E-3</v>
      </c>
      <c r="G283" s="2"/>
      <c r="I283" t="str">
        <f t="shared" ref="I283:I291" si="42">C283</f>
        <v>Iron and Steel</v>
      </c>
      <c r="J283" s="9">
        <f>D283/D291</f>
        <v>0.1866419272056388</v>
      </c>
      <c r="K283" s="9">
        <f>E283/E291</f>
        <v>0.19389287463966254</v>
      </c>
      <c r="L283" s="9">
        <f>F283/F291</f>
        <v>2.8513245769398049E-4</v>
      </c>
      <c r="M283" s="9"/>
    </row>
    <row r="284" spans="1:39">
      <c r="A284" s="4" t="str">
        <f>A283</f>
        <v>PL</v>
      </c>
      <c r="B284" s="12">
        <v>202</v>
      </c>
      <c r="C284" t="s">
        <v>160</v>
      </c>
      <c r="D284" s="2">
        <v>26.288751143888927</v>
      </c>
      <c r="E284" s="2">
        <v>24.262042390555596</v>
      </c>
      <c r="F284" s="2">
        <v>2.0267087533333297</v>
      </c>
      <c r="G284" s="2"/>
      <c r="I284" t="str">
        <f t="shared" si="42"/>
        <v>Chemical and Petrochemical</v>
      </c>
      <c r="J284" s="9">
        <f>D284/D291</f>
        <v>0.19836398134517227</v>
      </c>
      <c r="K284" s="9">
        <f>E284/E291</f>
        <v>0.19019439160544341</v>
      </c>
      <c r="L284" s="9">
        <f>F284/F291</f>
        <v>0.40833082666495962</v>
      </c>
      <c r="M284" s="9"/>
    </row>
    <row r="285" spans="1:39">
      <c r="A285" s="4" t="str">
        <f t="shared" ref="A285:A290" si="43">A284</f>
        <v>PL</v>
      </c>
      <c r="B285" s="12">
        <v>203</v>
      </c>
      <c r="C285" t="s">
        <v>161</v>
      </c>
      <c r="D285" s="2">
        <v>2.9279164655555556</v>
      </c>
      <c r="E285" s="2">
        <v>2.9274794719444444</v>
      </c>
      <c r="F285" s="2">
        <v>4.3699361111111098E-4</v>
      </c>
      <c r="G285" s="2"/>
      <c r="I285" t="str">
        <f t="shared" si="42"/>
        <v>Non-ferrous metals</v>
      </c>
      <c r="J285" s="9">
        <f>D285/D291</f>
        <v>2.2092839784391811E-2</v>
      </c>
      <c r="K285" s="9">
        <f>E285/E291</f>
        <v>2.2949023340287221E-2</v>
      </c>
      <c r="L285" s="9">
        <f>F285/F291</f>
        <v>8.8043218927647479E-5</v>
      </c>
      <c r="M285" s="9"/>
    </row>
    <row r="286" spans="1:39">
      <c r="A286" s="4" t="str">
        <f t="shared" si="43"/>
        <v>PL</v>
      </c>
      <c r="B286" s="12">
        <v>204</v>
      </c>
      <c r="C286" t="s">
        <v>162</v>
      </c>
      <c r="D286" s="2">
        <v>27.033183328333347</v>
      </c>
      <c r="E286" s="2">
        <v>26.943040583333346</v>
      </c>
      <c r="F286" s="2">
        <v>9.014274500000001E-2</v>
      </c>
      <c r="G286" s="2"/>
      <c r="I286" t="str">
        <f t="shared" si="42"/>
        <v>Non-metallic minerals</v>
      </c>
      <c r="J286" s="9">
        <f>D286/D291</f>
        <v>0.20398115696297281</v>
      </c>
      <c r="K286" s="9">
        <f>E286/E291</f>
        <v>0.21121120511035874</v>
      </c>
      <c r="L286" s="9">
        <f>F286/F291</f>
        <v>1.8161495342219454E-2</v>
      </c>
      <c r="M286" s="9"/>
    </row>
    <row r="287" spans="1:39">
      <c r="A287" s="4" t="str">
        <f t="shared" si="43"/>
        <v>PL</v>
      </c>
      <c r="B287" s="12">
        <v>205</v>
      </c>
      <c r="C287" t="s">
        <v>163</v>
      </c>
      <c r="D287" s="2">
        <v>11.20856775277778</v>
      </c>
      <c r="E287" s="2">
        <v>11.165335453055558</v>
      </c>
      <c r="F287" s="2">
        <v>4.3232299722222242E-2</v>
      </c>
      <c r="G287" s="2"/>
      <c r="I287" t="str">
        <f t="shared" si="42"/>
        <v>Paper, Pulp and Printing</v>
      </c>
      <c r="J287" s="9">
        <f>D287/D291</f>
        <v>8.4575190066986355E-2</v>
      </c>
      <c r="K287" s="9">
        <f>E287/E291</f>
        <v>8.7527016455598572E-2</v>
      </c>
      <c r="L287" s="9">
        <f>F287/F291</f>
        <v>8.7102207730480642E-3</v>
      </c>
      <c r="M287" s="9"/>
    </row>
    <row r="288" spans="1:39">
      <c r="A288" s="4" t="str">
        <f t="shared" si="43"/>
        <v>PL</v>
      </c>
      <c r="B288" s="12">
        <v>206</v>
      </c>
      <c r="C288" t="s">
        <v>164</v>
      </c>
      <c r="D288" s="2">
        <v>18.821633382500004</v>
      </c>
      <c r="E288" s="2">
        <v>16.308371557500003</v>
      </c>
      <c r="F288" s="2">
        <v>2.5132618250000016</v>
      </c>
      <c r="G288" s="2"/>
      <c r="I288" t="str">
        <f t="shared" si="42"/>
        <v>Food, Beverages and Tabacco</v>
      </c>
      <c r="J288" s="9">
        <f>D288/D291</f>
        <v>0.14202021665984688</v>
      </c>
      <c r="K288" s="9">
        <f>E288/E291</f>
        <v>0.12784417554482727</v>
      </c>
      <c r="L288" s="9">
        <f>F288/F291</f>
        <v>0.50635903009738037</v>
      </c>
      <c r="M288" s="9"/>
    </row>
    <row r="289" spans="1:39">
      <c r="A289" s="4" t="str">
        <f t="shared" si="43"/>
        <v>PL</v>
      </c>
      <c r="B289" s="12">
        <v>207</v>
      </c>
      <c r="C289" t="s">
        <v>165</v>
      </c>
      <c r="D289" s="2">
        <v>6.1970707533333282</v>
      </c>
      <c r="E289" s="2">
        <v>6.1304555613888843</v>
      </c>
      <c r="F289" s="2">
        <v>6.6615191944444374E-2</v>
      </c>
      <c r="G289" s="2"/>
      <c r="I289" t="str">
        <f t="shared" si="42"/>
        <v>Machinery and transport</v>
      </c>
      <c r="J289" s="9">
        <f>D289/D291</f>
        <v>4.6760518237652454E-2</v>
      </c>
      <c r="K289" s="9">
        <f>E289/E291</f>
        <v>4.8057712825382015E-2</v>
      </c>
      <c r="L289" s="9">
        <f>F289/F291</f>
        <v>1.3421285298335226E-2</v>
      </c>
      <c r="M289" s="9"/>
    </row>
    <row r="290" spans="1:39">
      <c r="A290" s="4" t="str">
        <f t="shared" si="43"/>
        <v>PL</v>
      </c>
      <c r="B290" s="12">
        <v>208</v>
      </c>
      <c r="C290" t="s">
        <v>166</v>
      </c>
      <c r="D290" s="2">
        <v>15.315470473888881</v>
      </c>
      <c r="E290" s="2">
        <v>15.093884663888881</v>
      </c>
      <c r="F290" s="2">
        <v>0.22158581000000035</v>
      </c>
      <c r="G290" s="2"/>
      <c r="I290" t="str">
        <f t="shared" si="42"/>
        <v>Other Industry</v>
      </c>
      <c r="J290" s="9">
        <f>D290/D291</f>
        <v>0.11556416973733848</v>
      </c>
      <c r="K290" s="9">
        <f>E290/E291</f>
        <v>0.11832360047844011</v>
      </c>
      <c r="L290" s="9">
        <f>F290/F291</f>
        <v>4.4643966147435724E-2</v>
      </c>
      <c r="M290" s="9"/>
    </row>
    <row r="291" spans="1:39">
      <c r="A291" s="4" t="str">
        <f>A290</f>
        <v>PL</v>
      </c>
      <c r="B291" s="4"/>
      <c r="C291" t="s">
        <v>5</v>
      </c>
      <c r="D291" s="2">
        <f>SUM(D283:D290)</f>
        <v>132.5278458600001</v>
      </c>
      <c r="E291" s="2">
        <f>SUM(E283:E290)</f>
        <v>127.56444701527788</v>
      </c>
      <c r="F291" s="2">
        <f>SUM(F283:F290)</f>
        <v>4.9633988447222199</v>
      </c>
      <c r="G291" s="2"/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>
      <c r="A293" s="4">
        <f>A280+1</f>
        <v>22</v>
      </c>
      <c r="C293" s="8" t="s">
        <v>125</v>
      </c>
      <c r="F293" s="4" t="s">
        <v>6</v>
      </c>
      <c r="G293" s="4"/>
      <c r="I293" s="8" t="str">
        <f>C293</f>
        <v>Final Energy in Portugal</v>
      </c>
      <c r="L293" s="4" t="s">
        <v>7</v>
      </c>
      <c r="M293" s="4"/>
    </row>
    <row r="294" spans="1:39">
      <c r="A294" s="5" t="s">
        <v>126</v>
      </c>
    </row>
    <row r="295" spans="1:39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/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>
      <c r="A296" s="4" t="str">
        <f>A294</f>
        <v>PT</v>
      </c>
      <c r="B296" s="12">
        <v>201</v>
      </c>
      <c r="C296" t="s">
        <v>159</v>
      </c>
      <c r="D296" s="2">
        <v>1.8828981947222188</v>
      </c>
      <c r="E296" s="2">
        <v>1.8793029999999966</v>
      </c>
      <c r="F296" s="2">
        <v>3.5951947222222199E-3</v>
      </c>
      <c r="G296" s="2"/>
      <c r="I296" t="str">
        <f t="shared" ref="I296:I304" si="44">C296</f>
        <v>Iron and Steel</v>
      </c>
      <c r="J296" s="9">
        <f>D296/D304</f>
        <v>4.376903343918076E-2</v>
      </c>
      <c r="K296" s="9">
        <f>E296/E304</f>
        <v>4.533306039199192E-2</v>
      </c>
      <c r="L296" s="9">
        <f>F296/F304</f>
        <v>2.2994606286095361E-3</v>
      </c>
      <c r="M296" s="9"/>
    </row>
    <row r="297" spans="1:39">
      <c r="A297" s="4" t="str">
        <f>A296</f>
        <v>PT</v>
      </c>
      <c r="B297" s="12">
        <v>202</v>
      </c>
      <c r="C297" t="s">
        <v>160</v>
      </c>
      <c r="D297" s="2">
        <v>3.8026463313888899</v>
      </c>
      <c r="E297" s="2">
        <v>3.536072539444445</v>
      </c>
      <c r="F297" s="2">
        <v>0.2665737919444448</v>
      </c>
      <c r="G297" s="2"/>
      <c r="I297" t="str">
        <f t="shared" si="44"/>
        <v>Chemical and Petrochemical</v>
      </c>
      <c r="J297" s="9">
        <f>D297/D304</f>
        <v>8.8394664619927982E-2</v>
      </c>
      <c r="K297" s="9">
        <f>E297/E304</f>
        <v>8.5298107852272653E-2</v>
      </c>
      <c r="L297" s="9">
        <f>F297/F304</f>
        <v>0.17049867574808722</v>
      </c>
      <c r="M297" s="9"/>
    </row>
    <row r="298" spans="1:39">
      <c r="A298" s="4" t="str">
        <f t="shared" ref="A298:A303" si="45">A297</f>
        <v>PT</v>
      </c>
      <c r="B298" s="12">
        <v>203</v>
      </c>
      <c r="C298" t="s">
        <v>161</v>
      </c>
      <c r="D298" s="2">
        <v>0.11109257444444449</v>
      </c>
      <c r="E298" s="2">
        <v>0.10833799972222227</v>
      </c>
      <c r="F298" s="2">
        <v>2.75457472222222E-3</v>
      </c>
      <c r="G298" s="2"/>
      <c r="I298" t="str">
        <f t="shared" si="44"/>
        <v>Non-ferrous metals</v>
      </c>
      <c r="J298" s="9">
        <f>D298/D304</f>
        <v>2.5824097231241512E-3</v>
      </c>
      <c r="K298" s="9">
        <f>E298/E304</f>
        <v>2.6133588272647438E-3</v>
      </c>
      <c r="L298" s="9">
        <f>F298/F304</f>
        <v>1.7618061361633073E-3</v>
      </c>
      <c r="M298" s="9"/>
    </row>
    <row r="299" spans="1:39">
      <c r="A299" s="4" t="str">
        <f t="shared" si="45"/>
        <v>PT</v>
      </c>
      <c r="B299" s="12">
        <v>204</v>
      </c>
      <c r="C299" t="s">
        <v>162</v>
      </c>
      <c r="D299" s="2">
        <v>12.80396109000001</v>
      </c>
      <c r="E299" s="2">
        <v>12.734027741944455</v>
      </c>
      <c r="F299" s="2">
        <v>6.9933348055555594E-2</v>
      </c>
      <c r="G299" s="2"/>
      <c r="I299" t="str">
        <f t="shared" si="44"/>
        <v>Non-metallic minerals</v>
      </c>
      <c r="J299" s="9">
        <f>D299/D304</f>
        <v>0.29763531701981227</v>
      </c>
      <c r="K299" s="9">
        <f>E299/E304</f>
        <v>0.30717369613035767</v>
      </c>
      <c r="L299" s="9">
        <f>F299/F304</f>
        <v>4.4728865306410986E-2</v>
      </c>
      <c r="M299" s="9"/>
    </row>
    <row r="300" spans="1:39">
      <c r="A300" s="4" t="str">
        <f t="shared" si="45"/>
        <v>PT</v>
      </c>
      <c r="B300" s="12">
        <v>205</v>
      </c>
      <c r="C300" t="s">
        <v>163</v>
      </c>
      <c r="D300" s="2">
        <v>13.469716601388891</v>
      </c>
      <c r="E300" s="2">
        <v>13.427138882222224</v>
      </c>
      <c r="F300" s="2">
        <v>4.2577719166666701E-2</v>
      </c>
      <c r="G300" s="2"/>
      <c r="I300" t="str">
        <f t="shared" si="44"/>
        <v>Paper, Pulp and Printing</v>
      </c>
      <c r="J300" s="9">
        <f>D300/D304</f>
        <v>0.31311118041060898</v>
      </c>
      <c r="K300" s="9">
        <f>E300/E304</f>
        <v>0.32389311241425361</v>
      </c>
      <c r="L300" s="9">
        <f>F300/F304</f>
        <v>2.7232402260322443E-2</v>
      </c>
      <c r="M300" s="9"/>
    </row>
    <row r="301" spans="1:39">
      <c r="A301" s="4" t="str">
        <f t="shared" si="45"/>
        <v>PT</v>
      </c>
      <c r="B301" s="12">
        <v>206</v>
      </c>
      <c r="C301" t="s">
        <v>164</v>
      </c>
      <c r="D301" s="2">
        <v>4.1805423002777777</v>
      </c>
      <c r="E301" s="2">
        <v>3.3253177477777776</v>
      </c>
      <c r="F301" s="2">
        <v>0.85522455249999996</v>
      </c>
      <c r="G301" s="2"/>
      <c r="I301" t="str">
        <f t="shared" si="44"/>
        <v>Food, Beverages and Tabacco</v>
      </c>
      <c r="J301" s="9">
        <f>D301/D304</f>
        <v>9.7179070141793958E-2</v>
      </c>
      <c r="K301" s="9">
        <f>E301/E304</f>
        <v>8.021422318943397E-2</v>
      </c>
      <c r="L301" s="9">
        <f>F301/F304</f>
        <v>0.54699545894927626</v>
      </c>
      <c r="M301" s="9"/>
    </row>
    <row r="302" spans="1:39">
      <c r="A302" s="4" t="str">
        <f t="shared" si="45"/>
        <v>PT</v>
      </c>
      <c r="B302" s="12">
        <v>207</v>
      </c>
      <c r="C302" t="s">
        <v>165</v>
      </c>
      <c r="D302" s="2">
        <v>0.95366765944444398</v>
      </c>
      <c r="E302" s="2">
        <v>0.85033348083333304</v>
      </c>
      <c r="F302" s="2">
        <v>0.10333417861111099</v>
      </c>
      <c r="G302" s="2"/>
      <c r="I302" t="str">
        <f t="shared" si="44"/>
        <v>Machinery and transport</v>
      </c>
      <c r="J302" s="9">
        <f>D302/D304</f>
        <v>2.2168544105618585E-2</v>
      </c>
      <c r="K302" s="9">
        <f>E302/E304</f>
        <v>2.0511976535955222E-2</v>
      </c>
      <c r="L302" s="9">
        <f>F302/F304</f>
        <v>6.6091795762062325E-2</v>
      </c>
      <c r="M302" s="9"/>
    </row>
    <row r="303" spans="1:39">
      <c r="A303" s="4" t="str">
        <f t="shared" si="45"/>
        <v>PT</v>
      </c>
      <c r="B303" s="12">
        <v>208</v>
      </c>
      <c r="C303" t="s">
        <v>166</v>
      </c>
      <c r="D303" s="2">
        <v>5.8144328713888846</v>
      </c>
      <c r="E303" s="2">
        <v>5.5949314369444405</v>
      </c>
      <c r="F303" s="2">
        <v>0.219501434444444</v>
      </c>
      <c r="G303" s="2"/>
      <c r="I303" t="str">
        <f t="shared" si="44"/>
        <v>Other Industry</v>
      </c>
      <c r="J303" s="9">
        <f>D303/D304</f>
        <v>0.13515978053993341</v>
      </c>
      <c r="K303" s="9">
        <f>E303/E304</f>
        <v>0.13496246465847014</v>
      </c>
      <c r="L303" s="9">
        <f>F303/F304</f>
        <v>0.14039153520906797</v>
      </c>
      <c r="M303" s="9"/>
    </row>
    <row r="304" spans="1:39">
      <c r="A304" s="4" t="str">
        <f>A303</f>
        <v>PT</v>
      </c>
      <c r="B304" s="4"/>
      <c r="C304" t="s">
        <v>5</v>
      </c>
      <c r="D304" s="2">
        <f>SUM(D296:D303)</f>
        <v>43.018957623055556</v>
      </c>
      <c r="E304" s="2">
        <f>SUM(E296:E303)</f>
        <v>41.455462828888898</v>
      </c>
      <c r="F304" s="2">
        <f>SUM(F296:F303)</f>
        <v>1.5634947941666664</v>
      </c>
      <c r="G304" s="2"/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>
      <c r="A306" s="4">
        <f>A293+1</f>
        <v>23</v>
      </c>
      <c r="C306" s="8" t="s">
        <v>127</v>
      </c>
      <c r="F306" s="4" t="s">
        <v>6</v>
      </c>
      <c r="G306" s="4"/>
      <c r="I306" s="8" t="str">
        <f>C306</f>
        <v>Final Energy in Romania</v>
      </c>
      <c r="L306" s="4" t="s">
        <v>7</v>
      </c>
      <c r="M306" s="4"/>
    </row>
    <row r="307" spans="1:39">
      <c r="A307" s="5" t="s">
        <v>128</v>
      </c>
    </row>
    <row r="308" spans="1:39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/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>
      <c r="A309" s="4" t="str">
        <f>A307</f>
        <v>RO</v>
      </c>
      <c r="B309" s="12">
        <v>201</v>
      </c>
      <c r="C309" t="s">
        <v>159</v>
      </c>
      <c r="D309" s="2">
        <v>14.151804204722216</v>
      </c>
      <c r="E309" s="2">
        <v>14.148451333888882</v>
      </c>
      <c r="F309" s="2">
        <v>3.3528708333333298E-3</v>
      </c>
      <c r="G309" s="2"/>
      <c r="I309" t="str">
        <f t="shared" ref="I309:I317" si="46">C309</f>
        <v>Iron and Steel</v>
      </c>
      <c r="J309" s="9">
        <f>D309/D317</f>
        <v>0.22989685769554286</v>
      </c>
      <c r="K309" s="9">
        <f>E309/E317</f>
        <v>0.23548995185678992</v>
      </c>
      <c r="L309" s="9">
        <f>F309/F317</f>
        <v>2.2711689416144796E-3</v>
      </c>
      <c r="M309" s="9"/>
    </row>
    <row r="310" spans="1:39">
      <c r="A310" s="4" t="str">
        <f>A309</f>
        <v>RO</v>
      </c>
      <c r="B310" s="12">
        <v>202</v>
      </c>
      <c r="C310" t="s">
        <v>160</v>
      </c>
      <c r="D310" s="2">
        <v>19.75820758388889</v>
      </c>
      <c r="E310" s="2">
        <v>19.176653897777779</v>
      </c>
      <c r="F310" s="2">
        <v>0.58155368611111058</v>
      </c>
      <c r="G310" s="2"/>
      <c r="I310" t="str">
        <f t="shared" si="46"/>
        <v>Chemical and Petrochemical</v>
      </c>
      <c r="J310" s="9">
        <f>D310/D317</f>
        <v>0.32097319688160997</v>
      </c>
      <c r="K310" s="9">
        <f>E310/E317</f>
        <v>0.31918046693529928</v>
      </c>
      <c r="L310" s="9">
        <f>F310/F317</f>
        <v>0.39393306078059126</v>
      </c>
      <c r="M310" s="9"/>
    </row>
    <row r="311" spans="1:39">
      <c r="A311" s="4" t="str">
        <f t="shared" ref="A311:A316" si="47">A310</f>
        <v>RO</v>
      </c>
      <c r="B311" s="12">
        <v>203</v>
      </c>
      <c r="C311" t="s">
        <v>161</v>
      </c>
      <c r="D311" s="2">
        <v>0.19579138777777777</v>
      </c>
      <c r="E311" s="2">
        <v>0.19490571916666666</v>
      </c>
      <c r="F311" s="2">
        <v>8.8566861111111098E-4</v>
      </c>
      <c r="G311" s="2"/>
      <c r="I311" t="str">
        <f t="shared" si="46"/>
        <v>Non-ferrous metals</v>
      </c>
      <c r="J311" s="9">
        <f>D311/D317</f>
        <v>3.1806421402396836E-3</v>
      </c>
      <c r="K311" s="9">
        <f>E311/E317</f>
        <v>3.2440538784081607E-3</v>
      </c>
      <c r="L311" s="9">
        <f>F311/F317</f>
        <v>5.9993454627615592E-4</v>
      </c>
      <c r="M311" s="9"/>
    </row>
    <row r="312" spans="1:39">
      <c r="A312" s="4" t="str">
        <f t="shared" si="47"/>
        <v>RO</v>
      </c>
      <c r="B312" s="12">
        <v>204</v>
      </c>
      <c r="C312" t="s">
        <v>162</v>
      </c>
      <c r="D312" s="2">
        <v>8.4947065097222314</v>
      </c>
      <c r="E312" s="2">
        <v>8.4589255941666757</v>
      </c>
      <c r="F312" s="2">
        <v>3.5780915555555598E-2</v>
      </c>
      <c r="G312" s="2"/>
      <c r="I312" t="str">
        <f t="shared" si="46"/>
        <v>Non-metallic minerals</v>
      </c>
      <c r="J312" s="9">
        <f>D312/D317</f>
        <v>0.13799698648878719</v>
      </c>
      <c r="K312" s="9">
        <f>E312/E317</f>
        <v>0.14079222763831312</v>
      </c>
      <c r="L312" s="9">
        <f>F312/F317</f>
        <v>2.4237290415246148E-2</v>
      </c>
      <c r="M312" s="9"/>
    </row>
    <row r="313" spans="1:39">
      <c r="A313" s="4" t="str">
        <f t="shared" si="47"/>
        <v>RO</v>
      </c>
      <c r="B313" s="12">
        <v>205</v>
      </c>
      <c r="C313" t="s">
        <v>163</v>
      </c>
      <c r="D313" s="2">
        <v>0.53008693388888872</v>
      </c>
      <c r="E313" s="2">
        <v>0.52307211833333311</v>
      </c>
      <c r="F313" s="2">
        <v>7.0148155555555605E-3</v>
      </c>
      <c r="G313" s="2"/>
      <c r="I313" t="str">
        <f t="shared" si="46"/>
        <v>Paper, Pulp and Printing</v>
      </c>
      <c r="J313" s="9">
        <f>D313/D317</f>
        <v>8.6112921464710553E-3</v>
      </c>
      <c r="K313" s="9">
        <f>E313/E317</f>
        <v>8.7061279752155482E-3</v>
      </c>
      <c r="L313" s="9">
        <f>F313/F317</f>
        <v>4.751698473601183E-3</v>
      </c>
      <c r="M313" s="9"/>
    </row>
    <row r="314" spans="1:39">
      <c r="A314" s="4" t="str">
        <f t="shared" si="47"/>
        <v>RO</v>
      </c>
      <c r="B314" s="12">
        <v>206</v>
      </c>
      <c r="C314" t="s">
        <v>164</v>
      </c>
      <c r="D314" s="2">
        <v>6.1131531458333344</v>
      </c>
      <c r="E314" s="2">
        <v>5.3451654619444451</v>
      </c>
      <c r="F314" s="2">
        <v>0.76798768388888905</v>
      </c>
      <c r="G314" s="2"/>
      <c r="I314" t="str">
        <f t="shared" si="46"/>
        <v>Food, Beverages and Tabacco</v>
      </c>
      <c r="J314" s="9">
        <f>D314/D317</f>
        <v>9.9308517734420745E-2</v>
      </c>
      <c r="K314" s="9">
        <f>E314/E317</f>
        <v>8.8966115626019887E-2</v>
      </c>
      <c r="L314" s="9">
        <f>F314/F317</f>
        <v>0.52021979428799514</v>
      </c>
      <c r="M314" s="9"/>
    </row>
    <row r="315" spans="1:39">
      <c r="A315" s="4" t="str">
        <f t="shared" si="47"/>
        <v>RO</v>
      </c>
      <c r="B315" s="12">
        <v>207</v>
      </c>
      <c r="C315" t="s">
        <v>165</v>
      </c>
      <c r="D315" s="2">
        <v>3.2566822588888908</v>
      </c>
      <c r="E315" s="2">
        <v>3.2251365230555575</v>
      </c>
      <c r="F315" s="2">
        <v>3.1545735833333297E-2</v>
      </c>
      <c r="G315" s="2"/>
      <c r="I315" t="str">
        <f t="shared" si="46"/>
        <v>Machinery and transport</v>
      </c>
      <c r="J315" s="9">
        <f>D315/D317</f>
        <v>5.2904987025014776E-2</v>
      </c>
      <c r="K315" s="9">
        <f>E315/E317</f>
        <v>5.367988528375376E-2</v>
      </c>
      <c r="L315" s="9">
        <f>F315/F317</f>
        <v>2.1368462737293526E-2</v>
      </c>
      <c r="M315" s="9"/>
    </row>
    <row r="316" spans="1:39">
      <c r="A316" s="4" t="str">
        <f t="shared" si="47"/>
        <v>RO</v>
      </c>
      <c r="B316" s="12">
        <v>208</v>
      </c>
      <c r="C316" t="s">
        <v>166</v>
      </c>
      <c r="D316" s="2">
        <v>9.0567564752777905</v>
      </c>
      <c r="E316" s="2">
        <v>9.0086024536111236</v>
      </c>
      <c r="F316" s="2">
        <v>4.8154021666666699E-2</v>
      </c>
      <c r="G316" s="2"/>
      <c r="I316" t="str">
        <f t="shared" si="46"/>
        <v>Other Industry</v>
      </c>
      <c r="J316" s="9">
        <f>D316/D317</f>
        <v>0.14712751988791342</v>
      </c>
      <c r="K316" s="9">
        <f>E316/E317</f>
        <v>0.14994117080620012</v>
      </c>
      <c r="L316" s="9">
        <f>F316/F317</f>
        <v>3.2618589817382138E-2</v>
      </c>
      <c r="M316" s="9"/>
    </row>
    <row r="317" spans="1:39">
      <c r="A317" s="4" t="str">
        <f>A316</f>
        <v>RO</v>
      </c>
      <c r="B317" s="4"/>
      <c r="C317" t="s">
        <v>5</v>
      </c>
      <c r="D317" s="2">
        <f>SUM(D309:D316)</f>
        <v>61.557188500000038</v>
      </c>
      <c r="E317" s="2">
        <f>SUM(E309:E316)</f>
        <v>60.080913101944475</v>
      </c>
      <c r="F317" s="2">
        <f>SUM(F309:F316)</f>
        <v>1.4762753980555552</v>
      </c>
      <c r="G317" s="2"/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>
      <c r="A319" s="4">
        <f>A306+1</f>
        <v>24</v>
      </c>
      <c r="C319" s="8" t="s">
        <v>129</v>
      </c>
      <c r="F319" s="4" t="s">
        <v>6</v>
      </c>
      <c r="G319" s="4"/>
      <c r="I319" s="8" t="str">
        <f>C319</f>
        <v>Final Energy in Slovenia</v>
      </c>
      <c r="L319" s="4" t="s">
        <v>7</v>
      </c>
      <c r="M319" s="4"/>
    </row>
    <row r="320" spans="1:39">
      <c r="A320" s="5" t="s">
        <v>130</v>
      </c>
    </row>
    <row r="321" spans="1:39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/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>
      <c r="A322" s="4" t="str">
        <f>A320</f>
        <v>SI</v>
      </c>
      <c r="B322" s="12">
        <v>201</v>
      </c>
      <c r="C322" t="s">
        <v>159</v>
      </c>
      <c r="D322" s="2">
        <v>1.3566871499999971</v>
      </c>
      <c r="E322" s="2">
        <v>1.3553729997222193</v>
      </c>
      <c r="F322" s="2">
        <v>1.31415027777778E-3</v>
      </c>
      <c r="G322" s="2"/>
      <c r="I322" t="str">
        <f t="shared" ref="I322:I330" si="48">C322</f>
        <v>Iron and Steel</v>
      </c>
      <c r="J322" s="9">
        <f>D322/D330</f>
        <v>0.15443067813083711</v>
      </c>
      <c r="K322" s="9">
        <f>E322/E330</f>
        <v>0.15832804764748901</v>
      </c>
      <c r="L322" s="9">
        <f>F322/F330</f>
        <v>5.8523195298394518E-3</v>
      </c>
      <c r="M322" s="9"/>
    </row>
    <row r="323" spans="1:39">
      <c r="A323" s="4" t="str">
        <f>A322</f>
        <v>SI</v>
      </c>
      <c r="B323" s="12">
        <v>202</v>
      </c>
      <c r="C323" t="s">
        <v>160</v>
      </c>
      <c r="D323" s="2">
        <v>1.1317903783333336</v>
      </c>
      <c r="E323" s="2">
        <v>1.0859822308333336</v>
      </c>
      <c r="F323" s="2">
        <v>4.5808147500000104E-2</v>
      </c>
      <c r="G323" s="2"/>
      <c r="I323" t="str">
        <f t="shared" si="48"/>
        <v>Chemical and Petrochemical</v>
      </c>
      <c r="J323" s="9">
        <f>D323/D330</f>
        <v>0.12883084772194811</v>
      </c>
      <c r="K323" s="9">
        <f>E323/E330</f>
        <v>0.12685913502994781</v>
      </c>
      <c r="L323" s="9">
        <f>F323/F330</f>
        <v>0.20399791467787468</v>
      </c>
      <c r="M323" s="9"/>
    </row>
    <row r="324" spans="1:39">
      <c r="A324" s="4" t="str">
        <f t="shared" ref="A324:A329" si="49">A323</f>
        <v>SI</v>
      </c>
      <c r="B324" s="12">
        <v>203</v>
      </c>
      <c r="C324" t="s">
        <v>161</v>
      </c>
      <c r="D324" s="2">
        <v>0.47452423083333362</v>
      </c>
      <c r="E324" s="2">
        <v>0.47382750027777804</v>
      </c>
      <c r="F324" s="2">
        <v>6.9673055555555599E-4</v>
      </c>
      <c r="G324" s="2"/>
      <c r="I324" t="str">
        <f t="shared" si="48"/>
        <v>Non-ferrous metals</v>
      </c>
      <c r="J324" s="9">
        <f>D324/D330</f>
        <v>5.4014736379795258E-2</v>
      </c>
      <c r="K324" s="9">
        <f>E324/E330</f>
        <v>5.5350212123191085E-2</v>
      </c>
      <c r="L324" s="9">
        <f>F324/F330</f>
        <v>3.1027576573728552E-3</v>
      </c>
      <c r="M324" s="9"/>
    </row>
    <row r="325" spans="1:39">
      <c r="A325" s="4" t="str">
        <f t="shared" si="49"/>
        <v>SI</v>
      </c>
      <c r="B325" s="12">
        <v>204</v>
      </c>
      <c r="C325" t="s">
        <v>162</v>
      </c>
      <c r="D325" s="2">
        <v>1.6327709736111118</v>
      </c>
      <c r="E325" s="2">
        <v>1.6239284000000007</v>
      </c>
      <c r="F325" s="2">
        <v>8.842573611111109E-3</v>
      </c>
      <c r="G325" s="2"/>
      <c r="I325" t="str">
        <f t="shared" si="48"/>
        <v>Non-metallic minerals</v>
      </c>
      <c r="J325" s="9">
        <f>D325/D330</f>
        <v>0.18585709217273244</v>
      </c>
      <c r="K325" s="9">
        <f>E325/E330</f>
        <v>0.1896993765878511</v>
      </c>
      <c r="L325" s="9">
        <f>F325/F330</f>
        <v>3.9378727922849667E-2</v>
      </c>
      <c r="M325" s="9"/>
    </row>
    <row r="326" spans="1:39">
      <c r="A326" s="4" t="str">
        <f t="shared" si="49"/>
        <v>SI</v>
      </c>
      <c r="B326" s="12">
        <v>205</v>
      </c>
      <c r="C326" t="s">
        <v>163</v>
      </c>
      <c r="D326" s="2">
        <v>1.3421952238888897</v>
      </c>
      <c r="E326" s="2">
        <v>1.3322373280555564</v>
      </c>
      <c r="F326" s="2">
        <v>9.9578958333333412E-3</v>
      </c>
      <c r="G326" s="2"/>
      <c r="I326" t="str">
        <f t="shared" si="48"/>
        <v>Paper, Pulp and Printing</v>
      </c>
      <c r="J326" s="9">
        <f>D326/D330</f>
        <v>0.15278107307873626</v>
      </c>
      <c r="K326" s="9">
        <f>E326/E330</f>
        <v>0.15562545158961652</v>
      </c>
      <c r="L326" s="9">
        <f>F326/F330</f>
        <v>4.4345604339915606E-2</v>
      </c>
      <c r="M326" s="9"/>
    </row>
    <row r="327" spans="1:39">
      <c r="A327" s="4" t="str">
        <f t="shared" si="49"/>
        <v>SI</v>
      </c>
      <c r="B327" s="12">
        <v>206</v>
      </c>
      <c r="C327" t="s">
        <v>164</v>
      </c>
      <c r="D327" s="2">
        <v>0.58258238555555586</v>
      </c>
      <c r="E327" s="2">
        <v>0.46252592055555586</v>
      </c>
      <c r="F327" s="2">
        <v>0.120056465</v>
      </c>
      <c r="G327" s="2"/>
      <c r="I327" t="str">
        <f t="shared" si="48"/>
        <v>Food, Beverages and Tabacco</v>
      </c>
      <c r="J327" s="9">
        <f>D327/D330</f>
        <v>6.631491487807302E-2</v>
      </c>
      <c r="K327" s="9">
        <f>E327/E330</f>
        <v>5.4030016831475368E-2</v>
      </c>
      <c r="L327" s="9">
        <f>F327/F330</f>
        <v>0.53464874351439762</v>
      </c>
      <c r="M327" s="9"/>
    </row>
    <row r="328" spans="1:39">
      <c r="A328" s="4" t="str">
        <f t="shared" si="49"/>
        <v>SI</v>
      </c>
      <c r="B328" s="12">
        <v>207</v>
      </c>
      <c r="C328" t="s">
        <v>165</v>
      </c>
      <c r="D328" s="2">
        <v>0.96341720138888931</v>
      </c>
      <c r="E328" s="2">
        <v>0.94235388805555598</v>
      </c>
      <c r="F328" s="2">
        <v>2.1063313333333292E-2</v>
      </c>
      <c r="G328" s="2"/>
      <c r="I328" t="str">
        <f t="shared" si="48"/>
        <v>Machinery and transport</v>
      </c>
      <c r="J328" s="9">
        <f>D328/D330</f>
        <v>0.10966505559767391</v>
      </c>
      <c r="K328" s="9">
        <f>E328/E330</f>
        <v>0.11008117420033822</v>
      </c>
      <c r="L328" s="9">
        <f>F328/F330</f>
        <v>9.3801479228267315E-2</v>
      </c>
      <c r="M328" s="9"/>
    </row>
    <row r="329" spans="1:39">
      <c r="A329" s="4" t="str">
        <f t="shared" si="49"/>
        <v>SI</v>
      </c>
      <c r="B329" s="12">
        <v>208</v>
      </c>
      <c r="C329" t="s">
        <v>166</v>
      </c>
      <c r="D329" s="2">
        <v>1.3011207977777772</v>
      </c>
      <c r="E329" s="2">
        <v>1.2843080358333328</v>
      </c>
      <c r="F329" s="2">
        <v>1.6812761944444417E-2</v>
      </c>
      <c r="G329" s="2"/>
      <c r="I329" t="str">
        <f t="shared" si="48"/>
        <v>Other Industry</v>
      </c>
      <c r="J329" s="9">
        <f>D329/D330</f>
        <v>0.14810560204020384</v>
      </c>
      <c r="K329" s="9">
        <f>E329/E330</f>
        <v>0.15002658599009086</v>
      </c>
      <c r="L329" s="9">
        <f>F329/F330</f>
        <v>7.4872453129482763E-2</v>
      </c>
      <c r="M329" s="9"/>
    </row>
    <row r="330" spans="1:39">
      <c r="A330" s="4" t="str">
        <f>A329</f>
        <v>SI</v>
      </c>
      <c r="B330" s="4"/>
      <c r="C330" t="s">
        <v>5</v>
      </c>
      <c r="D330" s="2">
        <f>SUM(D322:D329)</f>
        <v>8.7850883413888887</v>
      </c>
      <c r="E330" s="2">
        <f>SUM(E322:E329)</f>
        <v>8.5605363033333326</v>
      </c>
      <c r="F330" s="2">
        <f>SUM(F322:F329)</f>
        <v>0.22455203805555563</v>
      </c>
      <c r="G330" s="2"/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>
      <c r="A332" s="4">
        <f>A319+1</f>
        <v>25</v>
      </c>
      <c r="C332" s="8" t="s">
        <v>131</v>
      </c>
      <c r="F332" s="4" t="s">
        <v>6</v>
      </c>
      <c r="G332" s="4"/>
      <c r="I332" s="8" t="str">
        <f>C332</f>
        <v>Final Energy in Slovakia</v>
      </c>
      <c r="L332" s="4" t="s">
        <v>7</v>
      </c>
      <c r="M332" s="4"/>
    </row>
    <row r="333" spans="1:39">
      <c r="A333" s="5" t="s">
        <v>132</v>
      </c>
    </row>
    <row r="334" spans="1:39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/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>
      <c r="A335" s="4" t="str">
        <f>A333</f>
        <v>SK</v>
      </c>
      <c r="B335" s="12">
        <v>201</v>
      </c>
      <c r="C335" t="s">
        <v>159</v>
      </c>
      <c r="D335" s="2">
        <v>22.652199087777824</v>
      </c>
      <c r="E335" s="2">
        <v>22.647910000000046</v>
      </c>
      <c r="F335" s="2">
        <v>4.2890877777777801E-3</v>
      </c>
      <c r="G335" s="2"/>
      <c r="I335" t="str">
        <f t="shared" ref="I335:I343" si="50">C335</f>
        <v>Iron and Steel</v>
      </c>
      <c r="J335" s="9">
        <f>D335/D343</f>
        <v>0.55481248826005936</v>
      </c>
      <c r="K335" s="9">
        <f>E335/E343</f>
        <v>0.57097184799891887</v>
      </c>
      <c r="L335" s="9">
        <f>F335/F343</f>
        <v>3.6878831400196303E-3</v>
      </c>
      <c r="M335" s="9"/>
    </row>
    <row r="336" spans="1:39">
      <c r="A336" s="4" t="str">
        <f>A335</f>
        <v>SK</v>
      </c>
      <c r="B336" s="12">
        <v>202</v>
      </c>
      <c r="C336" t="s">
        <v>160</v>
      </c>
      <c r="D336" s="2">
        <v>4.2980653411111156</v>
      </c>
      <c r="E336" s="2">
        <v>3.7338348919444493</v>
      </c>
      <c r="F336" s="2">
        <v>0.56423044916666665</v>
      </c>
      <c r="G336" s="2"/>
      <c r="I336" t="str">
        <f t="shared" si="50"/>
        <v>Chemical and Petrochemical</v>
      </c>
      <c r="J336" s="9">
        <f>D336/D343</f>
        <v>0.10527102986185653</v>
      </c>
      <c r="K336" s="9">
        <f>E336/E343</f>
        <v>9.4132951269073464E-2</v>
      </c>
      <c r="L336" s="9">
        <f>F336/F343</f>
        <v>0.48514184562703094</v>
      </c>
      <c r="M336" s="9"/>
    </row>
    <row r="337" spans="1:39">
      <c r="A337" s="4" t="str">
        <f t="shared" ref="A337:A342" si="51">A336</f>
        <v>SK</v>
      </c>
      <c r="B337" s="12">
        <v>203</v>
      </c>
      <c r="C337" t="s">
        <v>161</v>
      </c>
      <c r="D337" s="2">
        <v>0.56080703111111108</v>
      </c>
      <c r="E337" s="2">
        <v>0.54353549972222215</v>
      </c>
      <c r="F337" s="2">
        <v>1.72715313888889E-2</v>
      </c>
      <c r="G337" s="2"/>
      <c r="I337" t="str">
        <f t="shared" si="50"/>
        <v>Non-ferrous metals</v>
      </c>
      <c r="J337" s="9">
        <f>D337/D343</f>
        <v>1.3735652912055307E-2</v>
      </c>
      <c r="K337" s="9">
        <f>E337/E343</f>
        <v>1.3702962822150583E-2</v>
      </c>
      <c r="L337" s="9">
        <f>F337/F343</f>
        <v>1.4850567932280562E-2</v>
      </c>
      <c r="M337" s="9"/>
    </row>
    <row r="338" spans="1:39">
      <c r="A338" s="4" t="str">
        <f t="shared" si="51"/>
        <v>SK</v>
      </c>
      <c r="B338" s="12">
        <v>204</v>
      </c>
      <c r="C338" t="s">
        <v>162</v>
      </c>
      <c r="D338" s="2">
        <v>3.3846344150000016</v>
      </c>
      <c r="E338" s="2">
        <v>3.3625999688888903</v>
      </c>
      <c r="F338" s="2">
        <v>2.2034446111111099E-2</v>
      </c>
      <c r="G338" s="2"/>
      <c r="I338" t="str">
        <f t="shared" si="50"/>
        <v>Non-metallic minerals</v>
      </c>
      <c r="J338" s="9">
        <f>D338/D343</f>
        <v>8.2898681684728068E-2</v>
      </c>
      <c r="K338" s="9">
        <f>E338/E343</f>
        <v>8.477382320565531E-2</v>
      </c>
      <c r="L338" s="9">
        <f>F338/F343</f>
        <v>1.8945861339993278E-2</v>
      </c>
      <c r="M338" s="9"/>
    </row>
    <row r="339" spans="1:39">
      <c r="A339" s="4" t="str">
        <f t="shared" si="51"/>
        <v>SK</v>
      </c>
      <c r="B339" s="12">
        <v>205</v>
      </c>
      <c r="C339" t="s">
        <v>163</v>
      </c>
      <c r="D339" s="2">
        <v>4.0129469027777729</v>
      </c>
      <c r="E339" s="2">
        <v>3.995698262499995</v>
      </c>
      <c r="F339" s="2">
        <v>1.72486402777778E-2</v>
      </c>
      <c r="G339" s="2"/>
      <c r="I339" t="str">
        <f t="shared" si="50"/>
        <v>Paper, Pulp and Printing</v>
      </c>
      <c r="J339" s="9">
        <f>D339/D343</f>
        <v>9.8287722430751748E-2</v>
      </c>
      <c r="K339" s="9">
        <f>E339/E343</f>
        <v>0.10073473538996255</v>
      </c>
      <c r="L339" s="9">
        <f>F339/F343</f>
        <v>1.4830885485313557E-2</v>
      </c>
      <c r="M339" s="9"/>
    </row>
    <row r="340" spans="1:39">
      <c r="A340" s="4" t="str">
        <f t="shared" si="51"/>
        <v>SK</v>
      </c>
      <c r="B340" s="12">
        <v>206</v>
      </c>
      <c r="C340" t="s">
        <v>164</v>
      </c>
      <c r="D340" s="2">
        <v>1.4528799847222222</v>
      </c>
      <c r="E340" s="2">
        <v>1.1932223486111111</v>
      </c>
      <c r="F340" s="2">
        <v>0.2596576361111112</v>
      </c>
      <c r="G340" s="2"/>
      <c r="I340" t="str">
        <f t="shared" si="50"/>
        <v>Food, Beverages and Tabacco</v>
      </c>
      <c r="J340" s="9">
        <f>D340/D343</f>
        <v>3.5584887645716386E-2</v>
      </c>
      <c r="K340" s="9">
        <f>E340/E343</f>
        <v>3.0082085696211923E-2</v>
      </c>
      <c r="L340" s="9">
        <f>F340/F343</f>
        <v>0.22326123129325529</v>
      </c>
      <c r="M340" s="9"/>
    </row>
    <row r="341" spans="1:39">
      <c r="A341" s="4" t="str">
        <f t="shared" si="51"/>
        <v>SK</v>
      </c>
      <c r="B341" s="12">
        <v>207</v>
      </c>
      <c r="C341" t="s">
        <v>165</v>
      </c>
      <c r="D341" s="2">
        <v>2.2055065547222226</v>
      </c>
      <c r="E341" s="2">
        <v>2.0501991158333337</v>
      </c>
      <c r="F341" s="2">
        <v>0.15530743888888901</v>
      </c>
      <c r="G341" s="2"/>
      <c r="I341" t="str">
        <f t="shared" si="50"/>
        <v>Machinery and transport</v>
      </c>
      <c r="J341" s="9">
        <f>D341/D343</f>
        <v>5.4018710269924004E-2</v>
      </c>
      <c r="K341" s="9">
        <f>E341/E343</f>
        <v>5.1687152498093893E-2</v>
      </c>
      <c r="L341" s="9">
        <f>F341/F343</f>
        <v>0.13353787916523205</v>
      </c>
      <c r="M341" s="9"/>
    </row>
    <row r="342" spans="1:39">
      <c r="A342" s="4" t="str">
        <f t="shared" si="51"/>
        <v>SK</v>
      </c>
      <c r="B342" s="12">
        <v>208</v>
      </c>
      <c r="C342" t="s">
        <v>166</v>
      </c>
      <c r="D342" s="2">
        <v>2.2615281124999984</v>
      </c>
      <c r="E342" s="2">
        <v>2.1385457347222205</v>
      </c>
      <c r="F342" s="2">
        <v>0.122982377777778</v>
      </c>
      <c r="G342" s="2"/>
      <c r="I342" t="str">
        <f t="shared" si="50"/>
        <v>Other Industry</v>
      </c>
      <c r="J342" s="9">
        <f>D342/D343</f>
        <v>5.5390826934908759E-2</v>
      </c>
      <c r="K342" s="9">
        <f>E342/E343</f>
        <v>5.3914441119933341E-2</v>
      </c>
      <c r="L342" s="9">
        <f>F342/F343</f>
        <v>0.10574384601687457</v>
      </c>
      <c r="M342" s="9"/>
    </row>
    <row r="343" spans="1:39">
      <c r="A343" s="4" t="str">
        <f>A342</f>
        <v>SK</v>
      </c>
      <c r="B343" s="4"/>
      <c r="C343" t="s">
        <v>5</v>
      </c>
      <c r="D343" s="2">
        <f>SUM(D335:D342)</f>
        <v>40.828567429722263</v>
      </c>
      <c r="E343" s="2">
        <f>SUM(E335:E342)</f>
        <v>39.665545822222271</v>
      </c>
      <c r="F343" s="2">
        <f>SUM(F335:F342)</f>
        <v>1.1630216075000006</v>
      </c>
      <c r="G343" s="2"/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>
      <c r="A345" s="4">
        <f>A332+1</f>
        <v>26</v>
      </c>
      <c r="C345" s="8" t="s">
        <v>133</v>
      </c>
      <c r="F345" s="4" t="s">
        <v>6</v>
      </c>
      <c r="G345" s="4"/>
      <c r="I345" s="8" t="str">
        <f>C345</f>
        <v>Final Energy in Finland</v>
      </c>
      <c r="L345" s="4" t="s">
        <v>7</v>
      </c>
      <c r="M345" s="4"/>
    </row>
    <row r="346" spans="1:39">
      <c r="A346" s="5" t="s">
        <v>134</v>
      </c>
    </row>
    <row r="347" spans="1:39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/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>
      <c r="A348" s="4" t="str">
        <f>A346</f>
        <v>FI</v>
      </c>
      <c r="B348" s="12">
        <v>201</v>
      </c>
      <c r="C348" t="s">
        <v>159</v>
      </c>
      <c r="D348" s="2">
        <v>11.196041895277778</v>
      </c>
      <c r="E348" s="2">
        <v>11.188507666388888</v>
      </c>
      <c r="F348" s="2">
        <v>7.53422888888889E-3</v>
      </c>
      <c r="G348" s="2"/>
      <c r="I348" t="str">
        <f t="shared" ref="I348:I356" si="52">C348</f>
        <v>Iron and Steel</v>
      </c>
      <c r="J348" s="9">
        <f>D348/D356</f>
        <v>0.12186502846910004</v>
      </c>
      <c r="K348" s="9">
        <f>E348/E356</f>
        <v>0.12466906669010316</v>
      </c>
      <c r="L348" s="9">
        <f>F348/F356</f>
        <v>3.5424921434496553E-3</v>
      </c>
      <c r="M348" s="9"/>
    </row>
    <row r="349" spans="1:39">
      <c r="A349" s="4" t="str">
        <f>A348</f>
        <v>FI</v>
      </c>
      <c r="B349" s="12">
        <v>202</v>
      </c>
      <c r="C349" t="s">
        <v>160</v>
      </c>
      <c r="D349" s="2">
        <v>7.9080987380555534</v>
      </c>
      <c r="E349" s="2">
        <v>6.8074051224999996</v>
      </c>
      <c r="F349" s="2">
        <v>1.1006936155555542</v>
      </c>
      <c r="G349" s="2"/>
      <c r="I349" t="str">
        <f t="shared" si="52"/>
        <v>Chemical and Petrochemical</v>
      </c>
      <c r="J349" s="9">
        <f>D349/D356</f>
        <v>8.6076908863307169E-2</v>
      </c>
      <c r="K349" s="9">
        <f>E349/E356</f>
        <v>7.5852193027759987E-2</v>
      </c>
      <c r="L349" s="9">
        <f>F349/F356</f>
        <v>0.51753119568760275</v>
      </c>
      <c r="M349" s="9"/>
    </row>
    <row r="350" spans="1:39">
      <c r="A350" s="4" t="str">
        <f t="shared" ref="A350:A355" si="53">A349</f>
        <v>FI</v>
      </c>
      <c r="B350" s="12">
        <v>203</v>
      </c>
      <c r="C350" t="s">
        <v>161</v>
      </c>
      <c r="D350" s="2">
        <v>1.3242345483333342</v>
      </c>
      <c r="E350" s="2">
        <v>1.3220980794444452</v>
      </c>
      <c r="F350" s="2">
        <v>2.1364688888888899E-3</v>
      </c>
      <c r="G350" s="2"/>
      <c r="I350" t="str">
        <f t="shared" si="52"/>
        <v>Non-ferrous metals</v>
      </c>
      <c r="J350" s="9">
        <f>D350/D356</f>
        <v>1.441383324945157E-2</v>
      </c>
      <c r="K350" s="9">
        <f>E350/E356</f>
        <v>1.473161019786961E-2</v>
      </c>
      <c r="L350" s="9">
        <f>F350/F356</f>
        <v>1.0045386681542215E-3</v>
      </c>
      <c r="M350" s="9"/>
    </row>
    <row r="351" spans="1:39">
      <c r="A351" s="4" t="str">
        <f t="shared" si="53"/>
        <v>FI</v>
      </c>
      <c r="B351" s="12">
        <v>204</v>
      </c>
      <c r="C351" t="s">
        <v>162</v>
      </c>
      <c r="D351" s="2">
        <v>2.6667320411111111</v>
      </c>
      <c r="E351" s="2">
        <v>2.6556419947222221</v>
      </c>
      <c r="F351" s="2">
        <v>1.1090046388888899E-2</v>
      </c>
      <c r="G351" s="2"/>
      <c r="I351" t="str">
        <f t="shared" si="52"/>
        <v>Non-metallic minerals</v>
      </c>
      <c r="J351" s="9">
        <f>D351/D356</f>
        <v>2.902645230780497E-2</v>
      </c>
      <c r="K351" s="9">
        <f>E351/E356</f>
        <v>2.9590756767289131E-2</v>
      </c>
      <c r="L351" s="9">
        <f>F351/F356</f>
        <v>5.2143892603354267E-3</v>
      </c>
      <c r="M351" s="9"/>
    </row>
    <row r="352" spans="1:39">
      <c r="A352" s="4" t="str">
        <f t="shared" si="53"/>
        <v>FI</v>
      </c>
      <c r="B352" s="12">
        <v>205</v>
      </c>
      <c r="C352" t="s">
        <v>163</v>
      </c>
      <c r="D352" s="2">
        <v>49.969361202222196</v>
      </c>
      <c r="E352" s="2">
        <v>49.670075709722198</v>
      </c>
      <c r="F352" s="2">
        <v>0.29928549249999969</v>
      </c>
      <c r="G352" s="2"/>
      <c r="I352" t="str">
        <f t="shared" si="52"/>
        <v>Paper, Pulp and Printing</v>
      </c>
      <c r="J352" s="9">
        <f>D352/D356</f>
        <v>0.54389914600622957</v>
      </c>
      <c r="K352" s="9">
        <f>E352/E356</f>
        <v>0.55345379078212797</v>
      </c>
      <c r="L352" s="9">
        <f>F352/F356</f>
        <v>0.1407199756558053</v>
      </c>
      <c r="M352" s="9"/>
    </row>
    <row r="353" spans="1:39">
      <c r="A353" s="4" t="str">
        <f t="shared" si="53"/>
        <v>FI</v>
      </c>
      <c r="B353" s="12">
        <v>206</v>
      </c>
      <c r="C353" t="s">
        <v>164</v>
      </c>
      <c r="D353" s="2">
        <v>3.3391797777777779</v>
      </c>
      <c r="E353" s="2">
        <v>2.7753259097222225</v>
      </c>
      <c r="F353" s="2">
        <v>0.56385386805555526</v>
      </c>
      <c r="G353" s="2"/>
      <c r="I353" t="str">
        <f t="shared" si="52"/>
        <v>Food, Beverages and Tabacco</v>
      </c>
      <c r="J353" s="9">
        <f>D353/D356</f>
        <v>3.634581242983425E-2</v>
      </c>
      <c r="K353" s="9">
        <f>E353/E356</f>
        <v>3.0924346771047283E-2</v>
      </c>
      <c r="L353" s="9">
        <f>F353/F356</f>
        <v>0.26511643422278303</v>
      </c>
      <c r="M353" s="9"/>
    </row>
    <row r="354" spans="1:39">
      <c r="A354" s="4" t="str">
        <f t="shared" si="53"/>
        <v>FI</v>
      </c>
      <c r="B354" s="12">
        <v>207</v>
      </c>
      <c r="C354" t="s">
        <v>165</v>
      </c>
      <c r="D354" s="2">
        <v>2.2413348447222217</v>
      </c>
      <c r="E354" s="2">
        <v>2.1688819024999995</v>
      </c>
      <c r="F354" s="2">
        <v>7.2452942222222205E-2</v>
      </c>
      <c r="G354" s="2"/>
      <c r="I354" t="str">
        <f t="shared" si="52"/>
        <v>Machinery and transport</v>
      </c>
      <c r="J354" s="9">
        <f>D354/D356</f>
        <v>2.4396151534236712E-2</v>
      </c>
      <c r="K354" s="9">
        <f>E354/E356</f>
        <v>2.4166983712940508E-2</v>
      </c>
      <c r="L354" s="9">
        <f>F354/F356</f>
        <v>3.4066389855841699E-2</v>
      </c>
      <c r="M354" s="9"/>
    </row>
    <row r="355" spans="1:39">
      <c r="A355" s="4" t="str">
        <f t="shared" si="53"/>
        <v>FI</v>
      </c>
      <c r="B355" s="12">
        <v>208</v>
      </c>
      <c r="C355" t="s">
        <v>166</v>
      </c>
      <c r="D355" s="2">
        <v>13.227492886944459</v>
      </c>
      <c r="E355" s="2">
        <v>13.157723572500014</v>
      </c>
      <c r="F355" s="2">
        <v>6.9769314444444411E-2</v>
      </c>
      <c r="G355" s="2"/>
      <c r="I355" t="str">
        <f t="shared" si="52"/>
        <v>Other Industry</v>
      </c>
      <c r="J355" s="9">
        <f>D355/D356</f>
        <v>0.14397666714003585</v>
      </c>
      <c r="K355" s="9">
        <f>E355/E356</f>
        <v>0.14661125205086234</v>
      </c>
      <c r="L355" s="9">
        <f>F355/F356</f>
        <v>3.2804584506027981E-2</v>
      </c>
      <c r="M355" s="9"/>
    </row>
    <row r="356" spans="1:39">
      <c r="A356" s="4" t="str">
        <f>A355</f>
        <v>FI</v>
      </c>
      <c r="B356" s="4"/>
      <c r="C356" t="s">
        <v>5</v>
      </c>
      <c r="D356" s="2">
        <f>SUM(D348:D355)</f>
        <v>91.872475934444424</v>
      </c>
      <c r="E356" s="2">
        <f>SUM(E348:E355)</f>
        <v>89.745659957499996</v>
      </c>
      <c r="F356" s="2">
        <f>SUM(F348:F355)</f>
        <v>2.1268159769444424</v>
      </c>
      <c r="G356" s="2"/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>
      <c r="A358" s="4">
        <f>A345+1</f>
        <v>27</v>
      </c>
      <c r="C358" s="8" t="s">
        <v>135</v>
      </c>
      <c r="F358" s="4" t="s">
        <v>6</v>
      </c>
      <c r="G358" s="4"/>
      <c r="I358" s="8" t="str">
        <f>C358</f>
        <v>Final Energy in Sweden</v>
      </c>
      <c r="L358" s="4" t="s">
        <v>7</v>
      </c>
      <c r="M358" s="4"/>
    </row>
    <row r="359" spans="1:39">
      <c r="A359" s="5" t="s">
        <v>136</v>
      </c>
    </row>
    <row r="360" spans="1:39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/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>
      <c r="A361" s="4" t="str">
        <f>A359</f>
        <v>SE</v>
      </c>
      <c r="B361" s="12">
        <v>201</v>
      </c>
      <c r="C361" t="s">
        <v>159</v>
      </c>
      <c r="D361" s="2">
        <v>14.421704399722174</v>
      </c>
      <c r="E361" s="2">
        <v>14.41843800027773</v>
      </c>
      <c r="F361" s="2">
        <v>3.2663994444444401E-3</v>
      </c>
      <c r="G361" s="2"/>
      <c r="I361" t="str">
        <f t="shared" ref="I361:I369" si="54">C361</f>
        <v>Iron and Steel</v>
      </c>
      <c r="J361" s="9">
        <f>D361/D369</f>
        <v>0.1683294552577321</v>
      </c>
      <c r="K361" s="9">
        <f>E361/E369</f>
        <v>0.17130140748425951</v>
      </c>
      <c r="L361" s="9">
        <f>F361/F369</f>
        <v>2.1696819555219759E-3</v>
      </c>
      <c r="M361" s="9"/>
    </row>
    <row r="362" spans="1:39">
      <c r="A362" s="4" t="str">
        <f>A361</f>
        <v>SE</v>
      </c>
      <c r="B362" s="12">
        <v>202</v>
      </c>
      <c r="C362" t="s">
        <v>160</v>
      </c>
      <c r="D362" s="2">
        <v>2.1938744569444446</v>
      </c>
      <c r="E362" s="2">
        <v>1.9124341008333332</v>
      </c>
      <c r="F362" s="2">
        <v>0.2814403561111114</v>
      </c>
      <c r="G362" s="2"/>
      <c r="I362" t="str">
        <f t="shared" si="54"/>
        <v>Chemical and Petrochemical</v>
      </c>
      <c r="J362" s="9">
        <f>D362/D369</f>
        <v>2.5606799446563713E-2</v>
      </c>
      <c r="K362" s="9">
        <f>E362/E369</f>
        <v>2.2721091784514657E-2</v>
      </c>
      <c r="L362" s="9">
        <f>F362/F369</f>
        <v>0.18694469938406952</v>
      </c>
      <c r="M362" s="9"/>
    </row>
    <row r="363" spans="1:39">
      <c r="A363" s="4" t="str">
        <f t="shared" ref="A363:A368" si="55">A362</f>
        <v>SE</v>
      </c>
      <c r="B363" s="12">
        <v>203</v>
      </c>
      <c r="C363" t="s">
        <v>161</v>
      </c>
      <c r="D363" s="2">
        <v>0.95151993277777758</v>
      </c>
      <c r="E363" s="2">
        <v>0.95072407333333309</v>
      </c>
      <c r="F363" s="2">
        <v>7.9585944444444403E-4</v>
      </c>
      <c r="G363" s="2"/>
      <c r="I363" t="str">
        <f t="shared" si="54"/>
        <v>Non-ferrous metals</v>
      </c>
      <c r="J363" s="9">
        <f>D363/D369</f>
        <v>1.1106095889362615E-2</v>
      </c>
      <c r="K363" s="9">
        <f>E363/E369</f>
        <v>1.1295285376129597E-2</v>
      </c>
      <c r="L363" s="9">
        <f>F363/F369</f>
        <v>5.2864381870985412E-4</v>
      </c>
      <c r="M363" s="9"/>
    </row>
    <row r="364" spans="1:39">
      <c r="A364" s="4" t="str">
        <f t="shared" si="55"/>
        <v>SE</v>
      </c>
      <c r="B364" s="12">
        <v>204</v>
      </c>
      <c r="C364" t="s">
        <v>162</v>
      </c>
      <c r="D364" s="2">
        <v>3.9499216908333303</v>
      </c>
      <c r="E364" s="2">
        <v>3.9246605811111079</v>
      </c>
      <c r="F364" s="2">
        <v>2.5261109722222241E-2</v>
      </c>
      <c r="G364" s="2"/>
      <c r="I364" t="str">
        <f t="shared" si="54"/>
        <v>Non-metallic minerals</v>
      </c>
      <c r="J364" s="9">
        <f>D364/D369</f>
        <v>4.6103300144016493E-2</v>
      </c>
      <c r="K364" s="9">
        <f>E364/E369</f>
        <v>4.6627788768060362E-2</v>
      </c>
      <c r="L364" s="9">
        <f>F364/F369</f>
        <v>1.6779507489197598E-2</v>
      </c>
      <c r="M364" s="9"/>
    </row>
    <row r="365" spans="1:39">
      <c r="A365" s="4" t="str">
        <f t="shared" si="55"/>
        <v>SE</v>
      </c>
      <c r="B365" s="12">
        <v>205</v>
      </c>
      <c r="C365" t="s">
        <v>163</v>
      </c>
      <c r="D365" s="2">
        <v>46.238829368888936</v>
      </c>
      <c r="E365" s="2">
        <v>46.232949346111155</v>
      </c>
      <c r="F365" s="2">
        <v>5.8800227777777801E-3</v>
      </c>
      <c r="G365" s="2"/>
      <c r="I365" t="str">
        <f t="shared" si="54"/>
        <v>Paper, Pulp and Printing</v>
      </c>
      <c r="J365" s="9">
        <f>D365/D369</f>
        <v>0.53969744100220507</v>
      </c>
      <c r="K365" s="9">
        <f>E365/E369</f>
        <v>0.54928067069295328</v>
      </c>
      <c r="L365" s="9">
        <f>F365/F369</f>
        <v>3.9057621506461346E-3</v>
      </c>
      <c r="M365" s="9"/>
    </row>
    <row r="366" spans="1:39">
      <c r="A366" s="4" t="str">
        <f t="shared" si="55"/>
        <v>SE</v>
      </c>
      <c r="B366" s="12">
        <v>206</v>
      </c>
      <c r="C366" t="s">
        <v>164</v>
      </c>
      <c r="D366" s="2">
        <v>3.3406155972222238</v>
      </c>
      <c r="E366" s="2">
        <v>2.3476823463888907</v>
      </c>
      <c r="F366" s="2">
        <v>0.99293325083333295</v>
      </c>
      <c r="G366" s="2"/>
      <c r="I366" t="str">
        <f t="shared" si="54"/>
        <v>Food, Beverages and Tabacco</v>
      </c>
      <c r="J366" s="9">
        <f>D366/D369</f>
        <v>3.8991508085322646E-2</v>
      </c>
      <c r="K366" s="9">
        <f>E366/E369</f>
        <v>2.7892153800198008E-2</v>
      </c>
      <c r="L366" s="9">
        <f>F366/F369</f>
        <v>0.65954865411057451</v>
      </c>
      <c r="M366" s="9"/>
    </row>
    <row r="367" spans="1:39">
      <c r="A367" s="4" t="str">
        <f t="shared" si="55"/>
        <v>SE</v>
      </c>
      <c r="B367" s="12">
        <v>207</v>
      </c>
      <c r="C367" t="s">
        <v>165</v>
      </c>
      <c r="D367" s="2">
        <v>1.7176503869444439</v>
      </c>
      <c r="E367" s="2">
        <v>1.6942896027777772</v>
      </c>
      <c r="F367" s="2">
        <v>2.33607841666667E-2</v>
      </c>
      <c r="G367" s="2"/>
      <c r="I367" t="str">
        <f t="shared" si="54"/>
        <v>Machinery and transport</v>
      </c>
      <c r="J367" s="9">
        <f>D367/D369</f>
        <v>2.0048334506368122E-2</v>
      </c>
      <c r="K367" s="9">
        <f>E367/E369</f>
        <v>2.0129378344324791E-2</v>
      </c>
      <c r="L367" s="9">
        <f>F367/F369</f>
        <v>1.5517230129176982E-2</v>
      </c>
      <c r="M367" s="9"/>
    </row>
    <row r="368" spans="1:39">
      <c r="A368" s="4" t="str">
        <f t="shared" si="55"/>
        <v>SE</v>
      </c>
      <c r="B368" s="12">
        <v>208</v>
      </c>
      <c r="C368" t="s">
        <v>166</v>
      </c>
      <c r="D368" s="2">
        <v>12.861349447777787</v>
      </c>
      <c r="E368" s="2">
        <v>12.688813381388899</v>
      </c>
      <c r="F368" s="2">
        <v>0.17253606638888894</v>
      </c>
      <c r="G368" s="2"/>
      <c r="I368" t="str">
        <f t="shared" si="54"/>
        <v>Other Industry</v>
      </c>
      <c r="J368" s="9">
        <f>D368/D369</f>
        <v>0.15011706566842925</v>
      </c>
      <c r="K368" s="9">
        <f>E368/E369</f>
        <v>0.15075222374955985</v>
      </c>
      <c r="L368" s="9">
        <f>F368/F369</f>
        <v>0.11460582096210356</v>
      </c>
      <c r="M368" s="9"/>
    </row>
    <row r="369" spans="1:39">
      <c r="A369" s="4" t="str">
        <f>A368</f>
        <v>SE</v>
      </c>
      <c r="B369" s="4"/>
      <c r="C369" t="s">
        <v>5</v>
      </c>
      <c r="D369" s="2">
        <f>SUM(D361:D368)</f>
        <v>85.675465281111116</v>
      </c>
      <c r="E369" s="2">
        <f>SUM(E361:E368)</f>
        <v>84.169991432222218</v>
      </c>
      <c r="F369" s="2">
        <f>SUM(F361:F368)</f>
        <v>1.5054738488888888</v>
      </c>
      <c r="G369" s="2"/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>
      <c r="A371" s="4">
        <f>A358+1</f>
        <v>28</v>
      </c>
      <c r="C371" s="8" t="s">
        <v>137</v>
      </c>
      <c r="F371" s="4" t="s">
        <v>6</v>
      </c>
      <c r="G371" s="4"/>
      <c r="I371" s="8" t="str">
        <f>C371</f>
        <v>Final Energy in United Kingdom</v>
      </c>
      <c r="L371" s="4" t="s">
        <v>7</v>
      </c>
      <c r="M371" s="4"/>
    </row>
    <row r="372" spans="1:39">
      <c r="A372" s="5" t="s">
        <v>138</v>
      </c>
    </row>
    <row r="373" spans="1:39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/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>
      <c r="A374" s="4" t="str">
        <f>A372</f>
        <v>UK</v>
      </c>
      <c r="B374" s="12">
        <v>201</v>
      </c>
      <c r="C374" t="s">
        <v>159</v>
      </c>
      <c r="D374" s="2">
        <v>34.554645065833327</v>
      </c>
      <c r="E374" s="2">
        <v>34.548698999722212</v>
      </c>
      <c r="F374" s="2">
        <v>5.9460661111111097E-3</v>
      </c>
      <c r="G374" s="2"/>
      <c r="I374" t="str">
        <f t="shared" ref="I374:I382" si="56">C374</f>
        <v>Iron and Steel</v>
      </c>
      <c r="J374" s="9">
        <f>D374/D382</f>
        <v>0.17376560220185977</v>
      </c>
      <c r="K374" s="9">
        <f>E374/E382</f>
        <v>0.17986300449680589</v>
      </c>
      <c r="L374" s="9">
        <f>F374/F382</f>
        <v>8.7772721813554448E-4</v>
      </c>
      <c r="M374" s="9"/>
    </row>
    <row r="375" spans="1:39">
      <c r="A375" s="4" t="str">
        <f>A374</f>
        <v>UK</v>
      </c>
      <c r="B375" s="12">
        <v>202</v>
      </c>
      <c r="C375" t="s">
        <v>160</v>
      </c>
      <c r="D375" s="2">
        <v>20.634513633055558</v>
      </c>
      <c r="E375" s="2">
        <v>19.547176055555557</v>
      </c>
      <c r="F375" s="2">
        <v>1.0873375774999998</v>
      </c>
      <c r="G375" s="2"/>
      <c r="I375" t="str">
        <f t="shared" si="56"/>
        <v>Chemical and Petrochemical</v>
      </c>
      <c r="J375" s="9">
        <f>D375/D382</f>
        <v>0.10376517196918614</v>
      </c>
      <c r="K375" s="9">
        <f>E375/E382</f>
        <v>0.101764000282862</v>
      </c>
      <c r="L375" s="9">
        <f>F375/F382</f>
        <v>0.16050709313337516</v>
      </c>
      <c r="M375" s="9"/>
    </row>
    <row r="376" spans="1:39">
      <c r="A376" s="4" t="str">
        <f t="shared" ref="A376:A381" si="57">A375</f>
        <v>UK</v>
      </c>
      <c r="B376" s="12">
        <v>203</v>
      </c>
      <c r="C376" t="s">
        <v>161</v>
      </c>
      <c r="D376" s="2">
        <v>2.0622144163888887</v>
      </c>
      <c r="E376" s="2">
        <v>2.0568830816666663</v>
      </c>
      <c r="F376" s="2">
        <v>5.3313347222222196E-3</v>
      </c>
      <c r="G376" s="2"/>
      <c r="I376" t="str">
        <f t="shared" si="56"/>
        <v>Non-ferrous metals</v>
      </c>
      <c r="J376" s="9">
        <f>D376/D382</f>
        <v>1.0370296938384432E-2</v>
      </c>
      <c r="K376" s="9">
        <f>E376/E382</f>
        <v>1.0708280823257343E-2</v>
      </c>
      <c r="L376" s="9">
        <f>F376/F382</f>
        <v>7.8698378175467661E-4</v>
      </c>
      <c r="M376" s="9"/>
    </row>
    <row r="377" spans="1:39">
      <c r="A377" s="4" t="str">
        <f t="shared" si="57"/>
        <v>UK</v>
      </c>
      <c r="B377" s="12">
        <v>204</v>
      </c>
      <c r="C377" t="s">
        <v>162</v>
      </c>
      <c r="D377" s="2">
        <v>23.636689177222184</v>
      </c>
      <c r="E377" s="2">
        <v>23.467890868611072</v>
      </c>
      <c r="F377" s="2">
        <v>0.16879830861111128</v>
      </c>
      <c r="G377" s="2"/>
      <c r="I377" t="str">
        <f t="shared" si="56"/>
        <v>Non-metallic minerals</v>
      </c>
      <c r="J377" s="9">
        <f>D377/D382</f>
        <v>0.11886226934506477</v>
      </c>
      <c r="K377" s="9">
        <f>E377/E382</f>
        <v>0.12217552275602278</v>
      </c>
      <c r="L377" s="9">
        <f>F377/F382</f>
        <v>2.4917124544975865E-2</v>
      </c>
      <c r="M377" s="9"/>
    </row>
    <row r="378" spans="1:39">
      <c r="A378" s="4" t="str">
        <f t="shared" si="57"/>
        <v>UK</v>
      </c>
      <c r="B378" s="12">
        <v>205</v>
      </c>
      <c r="C378" t="s">
        <v>163</v>
      </c>
      <c r="D378" s="2">
        <v>8.1324330249999992</v>
      </c>
      <c r="E378" s="2">
        <v>7.7900035744444436</v>
      </c>
      <c r="F378" s="2">
        <v>0.34242945055555518</v>
      </c>
      <c r="G378" s="2"/>
      <c r="I378" t="str">
        <f t="shared" si="56"/>
        <v>Paper, Pulp and Printing</v>
      </c>
      <c r="J378" s="9">
        <f>D378/D382</f>
        <v>4.0895720944698337E-2</v>
      </c>
      <c r="K378" s="9">
        <f>E378/E382</f>
        <v>4.0555317233557785E-2</v>
      </c>
      <c r="L378" s="9">
        <f>F378/F382</f>
        <v>5.0547646700760687E-2</v>
      </c>
      <c r="M378" s="9"/>
    </row>
    <row r="379" spans="1:39">
      <c r="A379" s="4" t="str">
        <f t="shared" si="57"/>
        <v>UK</v>
      </c>
      <c r="B379" s="12">
        <v>206</v>
      </c>
      <c r="C379" t="s">
        <v>164</v>
      </c>
      <c r="D379" s="2">
        <v>24.633823765000002</v>
      </c>
      <c r="E379" s="2">
        <v>20.174033365277779</v>
      </c>
      <c r="F379" s="2">
        <v>4.459790399722225</v>
      </c>
      <c r="G379" s="2"/>
      <c r="I379" t="str">
        <f t="shared" si="56"/>
        <v>Food, Beverages and Tabacco</v>
      </c>
      <c r="J379" s="9">
        <f>D379/D382</f>
        <v>0.1238765790505011</v>
      </c>
      <c r="K379" s="9">
        <f>E379/E382</f>
        <v>0.10502746438952287</v>
      </c>
      <c r="L379" s="9">
        <f>F379/F382</f>
        <v>0.65833096165900495</v>
      </c>
      <c r="M379" s="9"/>
    </row>
    <row r="380" spans="1:39">
      <c r="A380" s="4" t="str">
        <f t="shared" si="57"/>
        <v>UK</v>
      </c>
      <c r="B380" s="12">
        <v>207</v>
      </c>
      <c r="C380" t="s">
        <v>165</v>
      </c>
      <c r="D380" s="2">
        <v>13.728202221666685</v>
      </c>
      <c r="E380" s="2">
        <v>13.608138944444462</v>
      </c>
      <c r="F380" s="2">
        <v>0.120063277222222</v>
      </c>
      <c r="G380" s="2"/>
      <c r="I380" t="str">
        <f t="shared" si="56"/>
        <v>Machinery and transport</v>
      </c>
      <c r="J380" s="9">
        <f>D380/D382</f>
        <v>6.9035272150878679E-2</v>
      </c>
      <c r="K380" s="9">
        <f>E380/E382</f>
        <v>7.0844947191136015E-2</v>
      </c>
      <c r="L380" s="9">
        <f>F380/F382</f>
        <v>1.7723113794442032E-2</v>
      </c>
      <c r="M380" s="9"/>
    </row>
    <row r="381" spans="1:39">
      <c r="A381" s="4" t="str">
        <f t="shared" si="57"/>
        <v>UK</v>
      </c>
      <c r="B381" s="12">
        <v>208</v>
      </c>
      <c r="C381" t="s">
        <v>166</v>
      </c>
      <c r="D381" s="2">
        <v>71.475276948055523</v>
      </c>
      <c r="E381" s="2">
        <v>70.890583793333306</v>
      </c>
      <c r="F381" s="2">
        <v>0.5846931547222225</v>
      </c>
      <c r="G381" s="2"/>
      <c r="I381" t="str">
        <f t="shared" si="56"/>
        <v>Other Industry</v>
      </c>
      <c r="J381" s="9">
        <f>D381/D382</f>
        <v>0.35942908739942669</v>
      </c>
      <c r="K381" s="9">
        <f>E381/E382</f>
        <v>0.36906146282683533</v>
      </c>
      <c r="L381" s="9">
        <f>F381/F382</f>
        <v>8.6309349167551161E-2</v>
      </c>
      <c r="M381" s="9"/>
    </row>
    <row r="382" spans="1:39">
      <c r="A382" s="4" t="str">
        <f>A381</f>
        <v>UK</v>
      </c>
      <c r="B382" s="4"/>
      <c r="C382" t="s">
        <v>5</v>
      </c>
      <c r="D382" s="2">
        <f>SUM(D374:D381)</f>
        <v>198.85779825222218</v>
      </c>
      <c r="E382" s="2">
        <f>SUM(E374:E381)</f>
        <v>192.0834086830555</v>
      </c>
      <c r="F382" s="2">
        <f>SUM(F374:F381)</f>
        <v>6.7743895691666687</v>
      </c>
      <c r="G382" s="2"/>
      <c r="I382" t="str">
        <f t="shared" si="56"/>
        <v>TOTAL</v>
      </c>
      <c r="J382" s="9">
        <f>D382/D382</f>
        <v>1</v>
      </c>
      <c r="K382" s="9">
        <f>E382/E382</f>
        <v>1</v>
      </c>
      <c r="L382" s="9">
        <f>F382/F382</f>
        <v>1</v>
      </c>
      <c r="M382" s="9"/>
    </row>
    <row r="383" spans="1:39" s="16" customFormat="1">
      <c r="A383" s="15"/>
    </row>
    <row r="384" spans="1:39" ht="15.75">
      <c r="A384" s="4">
        <v>31</v>
      </c>
      <c r="C384" s="8" t="s">
        <v>139</v>
      </c>
      <c r="F384" s="4" t="s">
        <v>6</v>
      </c>
      <c r="G384" s="4"/>
      <c r="I384" s="8" t="str">
        <f>C384</f>
        <v>Final Energy in Norway</v>
      </c>
      <c r="L384" s="4" t="s">
        <v>7</v>
      </c>
      <c r="M384" s="4"/>
    </row>
    <row r="385" spans="1:39">
      <c r="A385" s="5" t="s">
        <v>140</v>
      </c>
    </row>
    <row r="386" spans="1:39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/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>
      <c r="A387" s="4" t="str">
        <f>A385</f>
        <v>NO</v>
      </c>
      <c r="B387" s="12">
        <v>201</v>
      </c>
      <c r="C387" t="s">
        <v>159</v>
      </c>
      <c r="D387" s="2">
        <v>4.5926644674999997</v>
      </c>
      <c r="E387" s="2">
        <v>4.5924929999999993</v>
      </c>
      <c r="F387" s="2">
        <v>1.714675E-4</v>
      </c>
      <c r="G387" s="2"/>
      <c r="I387" t="str">
        <f t="shared" ref="I387:I395" si="58">C387</f>
        <v>Iron and Steel</v>
      </c>
      <c r="J387" s="9">
        <f>D387/D395</f>
        <v>0.16208217677724968</v>
      </c>
      <c r="K387" s="9">
        <f>E387/E395</f>
        <v>0.17157710638071663</v>
      </c>
      <c r="L387" s="9">
        <f>F387/F395</f>
        <v>1.0928064522126347E-4</v>
      </c>
      <c r="M387" s="9"/>
    </row>
    <row r="388" spans="1:39">
      <c r="A388" s="4" t="str">
        <f>A387</f>
        <v>NO</v>
      </c>
      <c r="B388" s="12">
        <v>202</v>
      </c>
      <c r="C388" t="s">
        <v>160</v>
      </c>
      <c r="D388" s="2">
        <v>9.061376496666659</v>
      </c>
      <c r="E388" s="2">
        <v>8.5540838711111036</v>
      </c>
      <c r="F388" s="2">
        <v>0.50729262555555577</v>
      </c>
      <c r="G388" s="2"/>
      <c r="I388" t="str">
        <f t="shared" si="58"/>
        <v>Chemical and Petrochemical</v>
      </c>
      <c r="J388" s="9">
        <f>D388/D395</f>
        <v>0.31978988179326229</v>
      </c>
      <c r="K388" s="9">
        <f>E388/E395</f>
        <v>0.31958349383291434</v>
      </c>
      <c r="L388" s="9">
        <f>F388/F395</f>
        <v>0.32331062992520421</v>
      </c>
      <c r="M388" s="9"/>
    </row>
    <row r="389" spans="1:39">
      <c r="A389" s="4" t="str">
        <f t="shared" ref="A389:A394" si="59">A388</f>
        <v>NO</v>
      </c>
      <c r="B389" s="12">
        <v>203</v>
      </c>
      <c r="C389" t="s">
        <v>161</v>
      </c>
      <c r="D389" s="2">
        <v>1.5966614227777824</v>
      </c>
      <c r="E389" s="2">
        <v>1.596232575833338</v>
      </c>
      <c r="F389" s="2">
        <v>4.2884694444444402E-4</v>
      </c>
      <c r="G389" s="2"/>
      <c r="I389" t="str">
        <f t="shared" si="58"/>
        <v>Non-ferrous metals</v>
      </c>
      <c r="J389" s="9">
        <f>D389/D395</f>
        <v>5.6348631782577208E-2</v>
      </c>
      <c r="K389" s="9">
        <f>E389/E395</f>
        <v>5.9635793995139894E-2</v>
      </c>
      <c r="L389" s="9">
        <f>F389/F395</f>
        <v>2.7331518095298626E-4</v>
      </c>
      <c r="M389" s="9"/>
    </row>
    <row r="390" spans="1:39">
      <c r="A390" s="4" t="str">
        <f t="shared" si="59"/>
        <v>NO</v>
      </c>
      <c r="B390" s="12">
        <v>204</v>
      </c>
      <c r="C390" t="s">
        <v>162</v>
      </c>
      <c r="D390" s="2">
        <v>2.7760260825000009</v>
      </c>
      <c r="E390" s="2">
        <v>2.7692423891666675</v>
      </c>
      <c r="F390" s="2">
        <v>6.7836933333333292E-3</v>
      </c>
      <c r="G390" s="2"/>
      <c r="I390" t="str">
        <f t="shared" si="58"/>
        <v>Non-metallic minerals</v>
      </c>
      <c r="J390" s="9">
        <f>D390/D395</f>
        <v>9.7970220430003807E-2</v>
      </c>
      <c r="K390" s="9">
        <f>E390/E395</f>
        <v>0.1034598410928529</v>
      </c>
      <c r="L390" s="9">
        <f>F390/F395</f>
        <v>4.3234221321816072E-3</v>
      </c>
      <c r="M390" s="9"/>
    </row>
    <row r="391" spans="1:39">
      <c r="A391" s="4" t="str">
        <f t="shared" si="59"/>
        <v>NO</v>
      </c>
      <c r="B391" s="12">
        <v>205</v>
      </c>
      <c r="C391" t="s">
        <v>163</v>
      </c>
      <c r="D391" s="2">
        <v>2.8042712077777767</v>
      </c>
      <c r="E391" s="2">
        <v>2.803472854999999</v>
      </c>
      <c r="F391" s="2">
        <v>7.9835277777777795E-4</v>
      </c>
      <c r="G391" s="2"/>
      <c r="I391" t="str">
        <f t="shared" si="58"/>
        <v>Paper, Pulp and Printing</v>
      </c>
      <c r="J391" s="9">
        <f>D391/D395</f>
        <v>9.8967034244895905E-2</v>
      </c>
      <c r="K391" s="9">
        <f>E391/E395</f>
        <v>0.10473870298284314</v>
      </c>
      <c r="L391" s="9">
        <f>F391/F395</f>
        <v>5.0881074646649393E-4</v>
      </c>
      <c r="M391" s="9"/>
    </row>
    <row r="392" spans="1:39">
      <c r="A392" s="4" t="str">
        <f t="shared" si="59"/>
        <v>NO</v>
      </c>
      <c r="B392" s="12">
        <v>206</v>
      </c>
      <c r="C392" t="s">
        <v>164</v>
      </c>
      <c r="D392" s="2">
        <v>2.7218783175000008</v>
      </c>
      <c r="E392" s="2">
        <v>1.719896868611112</v>
      </c>
      <c r="F392" s="2">
        <v>1.0019814488888887</v>
      </c>
      <c r="G392" s="2"/>
      <c r="I392" t="str">
        <f t="shared" si="58"/>
        <v>Food, Beverages and Tabacco</v>
      </c>
      <c r="J392" s="9">
        <f>D392/D395</f>
        <v>9.6059262710159674E-2</v>
      </c>
      <c r="K392" s="9">
        <f>E392/E395</f>
        <v>6.4255934192942746E-2</v>
      </c>
      <c r="L392" s="9">
        <f>F392/F395</f>
        <v>0.6385885327208608</v>
      </c>
      <c r="M392" s="9"/>
    </row>
    <row r="393" spans="1:39">
      <c r="A393" s="4" t="str">
        <f t="shared" si="59"/>
        <v>NO</v>
      </c>
      <c r="B393" s="12">
        <v>207</v>
      </c>
      <c r="C393" t="s">
        <v>165</v>
      </c>
      <c r="D393" s="2">
        <v>0.52236177499999992</v>
      </c>
      <c r="E393" s="2">
        <v>0.51845284694444438</v>
      </c>
      <c r="F393" s="2">
        <v>3.9089280555555496E-3</v>
      </c>
      <c r="G393" s="2"/>
      <c r="I393" t="str">
        <f t="shared" si="58"/>
        <v>Machinery and transport</v>
      </c>
      <c r="J393" s="9">
        <f>D393/D395</f>
        <v>1.843494863523424E-2</v>
      </c>
      <c r="K393" s="9">
        <f>E393/E395</f>
        <v>1.9369575364311355E-2</v>
      </c>
      <c r="L393" s="9">
        <f>F393/F395</f>
        <v>2.4912603265027445E-3</v>
      </c>
      <c r="M393" s="9"/>
    </row>
    <row r="394" spans="1:39">
      <c r="A394" s="4" t="str">
        <f t="shared" si="59"/>
        <v>NO</v>
      </c>
      <c r="B394" s="12">
        <v>208</v>
      </c>
      <c r="C394" t="s">
        <v>166</v>
      </c>
      <c r="D394" s="2">
        <v>4.2601673602777765</v>
      </c>
      <c r="E394" s="2">
        <v>4.2124762847222206</v>
      </c>
      <c r="F394" s="2">
        <v>4.769107555555558E-2</v>
      </c>
      <c r="G394" s="2"/>
      <c r="I394" t="str">
        <f t="shared" si="58"/>
        <v>Other Industry</v>
      </c>
      <c r="J394" s="9">
        <f>D394/D395</f>
        <v>0.15034784362661732</v>
      </c>
      <c r="K394" s="9">
        <f>E394/E395</f>
        <v>0.15737955215827887</v>
      </c>
      <c r="L394" s="9">
        <f>F394/F395</f>
        <v>3.0394748322610059E-2</v>
      </c>
      <c r="M394" s="9"/>
    </row>
    <row r="395" spans="1:39">
      <c r="A395" s="4" t="str">
        <f>A394</f>
        <v>NO</v>
      </c>
      <c r="B395" s="4"/>
      <c r="C395" t="s">
        <v>5</v>
      </c>
      <c r="D395" s="2">
        <f>SUM(D387:D394)</f>
        <v>28.335407129999993</v>
      </c>
      <c r="E395" s="2">
        <f>SUM(E387:E394)</f>
        <v>26.766350691388887</v>
      </c>
      <c r="F395" s="2">
        <f>SUM(F387:F394)</f>
        <v>1.569056438611111</v>
      </c>
      <c r="G395" s="2"/>
      <c r="I395" t="str">
        <f t="shared" si="58"/>
        <v>TOTAL</v>
      </c>
      <c r="J395" s="9">
        <f>D395/D395</f>
        <v>1</v>
      </c>
      <c r="K395" s="9">
        <f>E395/E395</f>
        <v>1</v>
      </c>
      <c r="L395" s="9">
        <f>F395/F395</f>
        <v>1</v>
      </c>
      <c r="M395" s="9"/>
    </row>
    <row r="397" spans="1:39" ht="15.75">
      <c r="A397" s="4">
        <f>A384+1</f>
        <v>32</v>
      </c>
      <c r="C397" s="8" t="s">
        <v>141</v>
      </c>
      <c r="F397" s="4" t="s">
        <v>6</v>
      </c>
      <c r="G397" s="4"/>
      <c r="I397" s="8" t="str">
        <f>C397</f>
        <v>Final Energy in Switzerland</v>
      </c>
      <c r="L397" s="4" t="s">
        <v>7</v>
      </c>
      <c r="M397" s="4"/>
    </row>
    <row r="398" spans="1:39">
      <c r="A398" s="5" t="s">
        <v>142</v>
      </c>
    </row>
    <row r="399" spans="1:39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/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>
      <c r="A400" s="4" t="str">
        <f>A398</f>
        <v>CH</v>
      </c>
      <c r="B400" s="12">
        <v>201</v>
      </c>
      <c r="C400" t="s">
        <v>159</v>
      </c>
      <c r="D400" s="2">
        <v>1.8415369730555597</v>
      </c>
      <c r="E400" s="2">
        <v>1.8413055555555597</v>
      </c>
      <c r="F400" s="2">
        <v>2.3141749999999999E-4</v>
      </c>
      <c r="G400" s="2"/>
      <c r="I400" t="str">
        <f t="shared" ref="I400:I408" si="60">C400</f>
        <v>Iron and Steel</v>
      </c>
      <c r="J400" s="9">
        <f>D400/D408</f>
        <v>7.7739141649611709E-2</v>
      </c>
      <c r="K400" s="9">
        <f>E400/E408</f>
        <v>8.121218717004812E-2</v>
      </c>
      <c r="L400" s="9">
        <f>F400/F408</f>
        <v>2.2779612981937706E-4</v>
      </c>
      <c r="M400" s="9"/>
    </row>
    <row r="401" spans="1:39">
      <c r="A401" s="4" t="str">
        <f>A400</f>
        <v>CH</v>
      </c>
      <c r="B401" s="12">
        <v>202</v>
      </c>
      <c r="C401" t="s">
        <v>160</v>
      </c>
      <c r="D401" s="2">
        <v>5.7663603011111064</v>
      </c>
      <c r="E401" s="2">
        <v>5.5250141319444399</v>
      </c>
      <c r="F401" s="2">
        <v>0.24134616916666674</v>
      </c>
      <c r="G401" s="2"/>
      <c r="I401" t="str">
        <f t="shared" si="60"/>
        <v>Chemical and Petrochemical</v>
      </c>
      <c r="J401" s="9">
        <f>D401/D408</f>
        <v>0.24342269897898458</v>
      </c>
      <c r="K401" s="9">
        <f>E401/E408</f>
        <v>0.24368496605401879</v>
      </c>
      <c r="L401" s="9">
        <f>F401/F408</f>
        <v>0.23756942877223786</v>
      </c>
      <c r="M401" s="9"/>
    </row>
    <row r="402" spans="1:39">
      <c r="A402" s="4" t="str">
        <f t="shared" ref="A402:A407" si="61">A401</f>
        <v>CH</v>
      </c>
      <c r="B402" s="12">
        <v>203</v>
      </c>
      <c r="C402" t="s">
        <v>161</v>
      </c>
      <c r="D402" s="2">
        <v>1.0092203022222219</v>
      </c>
      <c r="E402" s="2">
        <v>1.0087830274999996</v>
      </c>
      <c r="F402" s="2">
        <v>4.37274722222222E-4</v>
      </c>
      <c r="G402" s="2"/>
      <c r="I402" t="str">
        <f t="shared" si="60"/>
        <v>Non-ferrous metals</v>
      </c>
      <c r="J402" s="9">
        <f>D402/D408</f>
        <v>4.2603499781999878E-2</v>
      </c>
      <c r="K402" s="9">
        <f>E402/E408</f>
        <v>4.4493145527157857E-2</v>
      </c>
      <c r="L402" s="9">
        <f>F402/F408</f>
        <v>4.3043196556036311E-4</v>
      </c>
      <c r="M402" s="9"/>
    </row>
    <row r="403" spans="1:39">
      <c r="A403" s="4" t="str">
        <f t="shared" si="61"/>
        <v>CH</v>
      </c>
      <c r="B403" s="12">
        <v>204</v>
      </c>
      <c r="C403" t="s">
        <v>162</v>
      </c>
      <c r="D403" s="2">
        <v>4.3406275008333353</v>
      </c>
      <c r="E403" s="2">
        <v>4.329491175000002</v>
      </c>
      <c r="F403" s="2">
        <v>1.1136325833333344E-2</v>
      </c>
      <c r="G403" s="2"/>
      <c r="I403" t="str">
        <f t="shared" si="60"/>
        <v>Non-metallic minerals</v>
      </c>
      <c r="J403" s="9">
        <f>D403/D408</f>
        <v>0.18323642754540675</v>
      </c>
      <c r="K403" s="9">
        <f>E403/E408</f>
        <v>0.19095551338250569</v>
      </c>
      <c r="L403" s="9">
        <f>F403/F408</f>
        <v>1.0962057429714196E-2</v>
      </c>
      <c r="M403" s="9"/>
    </row>
    <row r="404" spans="1:39">
      <c r="A404" s="4" t="str">
        <f t="shared" si="61"/>
        <v>CH</v>
      </c>
      <c r="B404" s="12">
        <v>205</v>
      </c>
      <c r="C404" t="s">
        <v>163</v>
      </c>
      <c r="D404" s="2">
        <v>2.5477691372222226</v>
      </c>
      <c r="E404" s="2">
        <v>2.5176495316666672</v>
      </c>
      <c r="F404" s="2">
        <v>3.0119605555555512E-2</v>
      </c>
      <c r="G404" s="2"/>
      <c r="I404" t="str">
        <f t="shared" si="60"/>
        <v>Paper, Pulp and Printing</v>
      </c>
      <c r="J404" s="9">
        <f>D404/D408</f>
        <v>0.10755221792826411</v>
      </c>
      <c r="K404" s="9">
        <f>E404/E408</f>
        <v>0.1110428545536031</v>
      </c>
      <c r="L404" s="9">
        <f>F404/F408</f>
        <v>2.964827455677187E-2</v>
      </c>
      <c r="M404" s="9"/>
    </row>
    <row r="405" spans="1:39">
      <c r="A405" s="4" t="str">
        <f t="shared" si="61"/>
        <v>CH</v>
      </c>
      <c r="B405" s="12">
        <v>206</v>
      </c>
      <c r="C405" t="s">
        <v>164</v>
      </c>
      <c r="D405" s="2">
        <v>3.5156573413888883</v>
      </c>
      <c r="E405" s="2">
        <v>2.8922629291666659</v>
      </c>
      <c r="F405" s="2">
        <v>0.62339441222222247</v>
      </c>
      <c r="G405" s="2"/>
      <c r="I405" t="str">
        <f t="shared" si="60"/>
        <v>Food, Beverages and Tabacco</v>
      </c>
      <c r="J405" s="9">
        <f>D405/D408</f>
        <v>0.14841091330371159</v>
      </c>
      <c r="K405" s="9">
        <f>E405/E408</f>
        <v>0.12756546442809416</v>
      </c>
      <c r="L405" s="9">
        <f>F405/F408</f>
        <v>0.61363913470350195</v>
      </c>
      <c r="M405" s="9"/>
    </row>
    <row r="406" spans="1:39">
      <c r="A406" s="4" t="str">
        <f t="shared" si="61"/>
        <v>CH</v>
      </c>
      <c r="B406" s="12">
        <v>207</v>
      </c>
      <c r="C406" t="s">
        <v>165</v>
      </c>
      <c r="D406" s="2">
        <v>2.5240899880555547</v>
      </c>
      <c r="E406" s="2">
        <v>2.4719220633333325</v>
      </c>
      <c r="F406" s="2">
        <v>5.2167924722222286E-2</v>
      </c>
      <c r="G406" s="2"/>
      <c r="I406" t="str">
        <f t="shared" si="60"/>
        <v>Machinery and transport</v>
      </c>
      <c r="J406" s="9">
        <f>D406/D408</f>
        <v>0.10655261989784523</v>
      </c>
      <c r="K406" s="9">
        <f>E406/E408</f>
        <v>0.1090260096546701</v>
      </c>
      <c r="L406" s="9">
        <f>F406/F408</f>
        <v>5.1351567415734933E-2</v>
      </c>
      <c r="M406" s="9"/>
    </row>
    <row r="407" spans="1:39">
      <c r="A407" s="4" t="str">
        <f t="shared" si="61"/>
        <v>CH</v>
      </c>
      <c r="B407" s="12">
        <v>208</v>
      </c>
      <c r="C407" t="s">
        <v>166</v>
      </c>
      <c r="D407" s="2">
        <v>2.1434097480555567</v>
      </c>
      <c r="E407" s="2">
        <v>2.0863454602777791</v>
      </c>
      <c r="F407" s="2">
        <v>5.7064287777777778E-2</v>
      </c>
      <c r="G407" s="2"/>
      <c r="I407" t="str">
        <f t="shared" si="60"/>
        <v>Other Industry</v>
      </c>
      <c r="J407" s="9">
        <f>D407/D408</f>
        <v>9.0482480914176197E-2</v>
      </c>
      <c r="K407" s="9">
        <f>E407/E408</f>
        <v>9.2019859229902051E-2</v>
      </c>
      <c r="L407" s="9">
        <f>F407/F408</f>
        <v>5.6171309026659434E-2</v>
      </c>
      <c r="M407" s="9"/>
    </row>
    <row r="408" spans="1:39">
      <c r="A408" s="4" t="str">
        <f>A407</f>
        <v>CH</v>
      </c>
      <c r="B408" s="4"/>
      <c r="C408" t="s">
        <v>5</v>
      </c>
      <c r="D408" s="2">
        <f>SUM(D400:D407)</f>
        <v>23.688671291944445</v>
      </c>
      <c r="E408" s="2">
        <f>SUM(E400:E407)</f>
        <v>22.672773874444449</v>
      </c>
      <c r="F408" s="2">
        <f>SUM(F400:F407)</f>
        <v>1.0158974175000004</v>
      </c>
      <c r="G408" s="2"/>
      <c r="I408" t="str">
        <f t="shared" si="6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/>
    </row>
    <row r="410" spans="1:39" ht="15.75">
      <c r="A410" s="4">
        <f>A397+1</f>
        <v>33</v>
      </c>
      <c r="C410" s="8" t="s">
        <v>143</v>
      </c>
      <c r="F410" s="4" t="s">
        <v>6</v>
      </c>
      <c r="G410" s="4"/>
      <c r="I410" s="8" t="str">
        <f>C410</f>
        <v>Final Energy in Iceland</v>
      </c>
      <c r="L410" s="4" t="s">
        <v>7</v>
      </c>
      <c r="M410" s="4"/>
    </row>
    <row r="411" spans="1:39">
      <c r="A411" s="5" t="s">
        <v>144</v>
      </c>
    </row>
    <row r="412" spans="1:39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/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>
      <c r="A413" s="4" t="str">
        <f>A411</f>
        <v>IS</v>
      </c>
      <c r="B413" s="12">
        <v>201</v>
      </c>
      <c r="C413" t="s">
        <v>159</v>
      </c>
      <c r="D413" s="2">
        <v>0.99319559666666646</v>
      </c>
      <c r="E413" s="2">
        <v>0.98904331027777759</v>
      </c>
      <c r="F413" s="2">
        <v>4.1522863888888897E-3</v>
      </c>
      <c r="G413" s="2"/>
      <c r="I413" t="str">
        <f t="shared" ref="I413:I421" si="62">C413</f>
        <v>Iron and Steel</v>
      </c>
      <c r="J413" s="9">
        <f>D413/D421</f>
        <v>0.3870950226788285</v>
      </c>
      <c r="K413" s="9">
        <f>E413/E421</f>
        <v>0.44275850061740968</v>
      </c>
      <c r="L413" s="9">
        <f>F413/F421</f>
        <v>1.2508931304203372E-2</v>
      </c>
      <c r="M413" s="9"/>
    </row>
    <row r="414" spans="1:39">
      <c r="A414" s="4" t="str">
        <f>A413</f>
        <v>IS</v>
      </c>
      <c r="B414" s="12">
        <v>202</v>
      </c>
      <c r="C414" t="s">
        <v>160</v>
      </c>
      <c r="D414" s="2">
        <v>4.06833055555555E-4</v>
      </c>
      <c r="E414" s="2">
        <v>0</v>
      </c>
      <c r="F414" s="2">
        <v>4.06833055555555E-4</v>
      </c>
      <c r="G414" s="2"/>
      <c r="I414" t="str">
        <f t="shared" si="62"/>
        <v>Chemical and Petrochemical</v>
      </c>
      <c r="J414" s="9">
        <f>D414/D421</f>
        <v>1.5856197046716135E-4</v>
      </c>
      <c r="K414" s="9">
        <f>E414/E421</f>
        <v>0</v>
      </c>
      <c r="L414" s="9">
        <f>F414/F421</f>
        <v>1.2256010948188403E-3</v>
      </c>
      <c r="M414" s="9"/>
    </row>
    <row r="415" spans="1:39">
      <c r="A415" s="4" t="str">
        <f t="shared" ref="A415:A420" si="63">A414</f>
        <v>IS</v>
      </c>
      <c r="B415" s="12">
        <v>203</v>
      </c>
      <c r="C415" t="s">
        <v>161</v>
      </c>
      <c r="D415" s="2">
        <v>0.61089999972222209</v>
      </c>
      <c r="E415" s="2">
        <v>0.61089999972222209</v>
      </c>
      <c r="F415" s="2">
        <v>0</v>
      </c>
      <c r="G415" s="2"/>
      <c r="I415" t="str">
        <f t="shared" si="62"/>
        <v>Non-ferrous metals</v>
      </c>
      <c r="J415" s="9">
        <f>D415/D421</f>
        <v>0.23809645354915465</v>
      </c>
      <c r="K415" s="9">
        <f>E415/E421</f>
        <v>0.27347757685982538</v>
      </c>
      <c r="L415" s="9">
        <f>F415/F421</f>
        <v>0</v>
      </c>
      <c r="M415" s="9"/>
    </row>
    <row r="416" spans="1:39">
      <c r="A416" s="4" t="str">
        <f t="shared" si="63"/>
        <v>IS</v>
      </c>
      <c r="B416" s="12">
        <v>204</v>
      </c>
      <c r="C416" t="s">
        <v>162</v>
      </c>
      <c r="D416" s="2">
        <v>0.37228618222222221</v>
      </c>
      <c r="E416" s="2">
        <v>0.13801971527777776</v>
      </c>
      <c r="F416" s="2">
        <v>0.23426646694444445</v>
      </c>
      <c r="G416" s="2"/>
      <c r="I416" t="str">
        <f t="shared" si="62"/>
        <v>Non-metallic minerals</v>
      </c>
      <c r="J416" s="9">
        <f>D416/D421</f>
        <v>0.14509742958384403</v>
      </c>
      <c r="K416" s="9">
        <f>E416/E421</f>
        <v>6.1786376346722169E-2</v>
      </c>
      <c r="L416" s="9">
        <f>F416/F421</f>
        <v>0.70573724146966599</v>
      </c>
      <c r="M416" s="9"/>
    </row>
    <row r="417" spans="1:13">
      <c r="A417" s="4" t="str">
        <f t="shared" si="63"/>
        <v>IS</v>
      </c>
      <c r="B417" s="12">
        <v>205</v>
      </c>
      <c r="C417" t="s">
        <v>163</v>
      </c>
      <c r="D417" s="2">
        <v>2.3407361111111099E-4</v>
      </c>
      <c r="E417" s="2">
        <v>0</v>
      </c>
      <c r="F417" s="2">
        <v>2.3407361111111099E-4</v>
      </c>
      <c r="G417" s="2"/>
      <c r="I417" t="str">
        <f t="shared" si="62"/>
        <v>Paper, Pulp and Printing</v>
      </c>
      <c r="J417" s="9">
        <f>D417/D421</f>
        <v>9.1229492061452067E-5</v>
      </c>
      <c r="K417" s="9">
        <f>E417/E421</f>
        <v>0</v>
      </c>
      <c r="L417" s="9">
        <f>F417/F421</f>
        <v>7.0515625544297035E-4</v>
      </c>
      <c r="M417" s="9"/>
    </row>
    <row r="418" spans="1:13">
      <c r="A418" s="4" t="str">
        <f t="shared" si="63"/>
        <v>IS</v>
      </c>
      <c r="B418" s="12">
        <v>206</v>
      </c>
      <c r="C418" t="s">
        <v>164</v>
      </c>
      <c r="D418" s="2">
        <v>9.4039297777777697E-2</v>
      </c>
      <c r="E418" s="2">
        <v>9.7470299999999916E-3</v>
      </c>
      <c r="F418" s="2">
        <v>8.4292267777777707E-2</v>
      </c>
      <c r="G418" s="2"/>
      <c r="I418" t="str">
        <f t="shared" si="62"/>
        <v>Food, Beverages and Tabacco</v>
      </c>
      <c r="J418" s="9">
        <f>D418/D421</f>
        <v>3.665153593930718E-2</v>
      </c>
      <c r="K418" s="9">
        <f>E418/E421</f>
        <v>4.3633886842233986E-3</v>
      </c>
      <c r="L418" s="9">
        <f>F418/F421</f>
        <v>0.25393387843604048</v>
      </c>
      <c r="M418" s="9"/>
    </row>
    <row r="419" spans="1:13">
      <c r="A419" s="4" t="str">
        <f t="shared" si="63"/>
        <v>IS</v>
      </c>
      <c r="B419" s="12">
        <v>207</v>
      </c>
      <c r="C419" t="s">
        <v>165</v>
      </c>
      <c r="D419" s="2">
        <v>7.2792944444444402E-4</v>
      </c>
      <c r="E419" s="2">
        <v>0</v>
      </c>
      <c r="F419" s="2">
        <v>7.2792944444444402E-4</v>
      </c>
      <c r="G419" s="2"/>
      <c r="I419" t="str">
        <f t="shared" si="62"/>
        <v>Machinery and transport</v>
      </c>
      <c r="J419" s="9">
        <f>D419/D421</f>
        <v>2.8370833071703457E-4</v>
      </c>
      <c r="K419" s="9">
        <f>E419/E421</f>
        <v>0</v>
      </c>
      <c r="L419" s="9">
        <f>F419/F421</f>
        <v>2.1929170009150185E-3</v>
      </c>
      <c r="M419" s="9"/>
    </row>
    <row r="420" spans="1:13">
      <c r="A420" s="4" t="str">
        <f t="shared" si="63"/>
        <v>IS</v>
      </c>
      <c r="B420" s="12">
        <v>208</v>
      </c>
      <c r="C420" t="s">
        <v>166</v>
      </c>
      <c r="D420" s="2">
        <v>0.49397698833333348</v>
      </c>
      <c r="E420" s="2">
        <v>0.48611111111111127</v>
      </c>
      <c r="F420" s="2">
        <v>7.8658772222222201E-3</v>
      </c>
      <c r="G420" s="2"/>
      <c r="I420" t="str">
        <f t="shared" si="62"/>
        <v>Other Industry</v>
      </c>
      <c r="J420" s="9">
        <f>D420/D421</f>
        <v>0.1925260584556201</v>
      </c>
      <c r="K420" s="9">
        <f>E420/E421</f>
        <v>0.21761415749181937</v>
      </c>
      <c r="L420" s="9">
        <f>F420/F421</f>
        <v>2.3696274438913392E-2</v>
      </c>
      <c r="M420" s="9"/>
    </row>
    <row r="421" spans="1:13">
      <c r="A421" s="4" t="str">
        <f>A420</f>
        <v>IS</v>
      </c>
      <c r="B421" s="4"/>
      <c r="C421" t="s">
        <v>5</v>
      </c>
      <c r="D421" s="2">
        <f>SUM(D413:D420)</f>
        <v>2.5657669008333328</v>
      </c>
      <c r="E421" s="2">
        <f>SUM(E413:E420)</f>
        <v>2.2338211663888887</v>
      </c>
      <c r="F421" s="2">
        <f>SUM(F413:F420)</f>
        <v>0.33194573444444436</v>
      </c>
      <c r="G421" s="2"/>
      <c r="I421" t="str">
        <f t="shared" si="62"/>
        <v>TOTAL</v>
      </c>
      <c r="J421" s="9">
        <f>D421/D421</f>
        <v>1</v>
      </c>
      <c r="K421" s="9">
        <f>E421/E421</f>
        <v>1</v>
      </c>
      <c r="L421" s="9">
        <f>F421/F421</f>
        <v>1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3:AV581"/>
  <sheetViews>
    <sheetView zoomScale="55" zoomScaleNormal="55" workbookViewId="0">
      <selection activeCell="B3" sqref="B3"/>
    </sheetView>
  </sheetViews>
  <sheetFormatPr baseColWidth="10" defaultColWidth="9.140625" defaultRowHeight="15"/>
  <cols>
    <col min="1" max="1" width="4.5703125" style="4" customWidth="1"/>
    <col min="3" max="7" width="11.28515625" customWidth="1"/>
    <col min="9" max="13" width="12.140625" customWidth="1"/>
  </cols>
  <sheetData>
    <row r="3" spans="1:13" ht="18.75">
      <c r="B3" s="6" t="s">
        <v>49</v>
      </c>
    </row>
    <row r="4" spans="1:13">
      <c r="B4" s="7">
        <v>2012</v>
      </c>
    </row>
    <row r="5" spans="1:13">
      <c r="B5" s="3" t="s">
        <v>1</v>
      </c>
    </row>
    <row r="7" spans="1:13" ht="15.75">
      <c r="C7" s="8" t="s">
        <v>82</v>
      </c>
      <c r="F7" s="4" t="s">
        <v>6</v>
      </c>
      <c r="G7" s="4"/>
      <c r="I7" s="8" t="str">
        <f>C7</f>
        <v>Final Energy in EU</v>
      </c>
      <c r="L7" s="4" t="s">
        <v>7</v>
      </c>
      <c r="M7" s="4"/>
    </row>
    <row r="8" spans="1:13">
      <c r="A8" s="5" t="s">
        <v>2</v>
      </c>
    </row>
    <row r="9" spans="1:13" s="1" customFormat="1" ht="50.25" customHeight="1">
      <c r="A9" s="4"/>
      <c r="D9" s="1" t="s">
        <v>14</v>
      </c>
      <c r="E9" s="1" t="s">
        <v>15</v>
      </c>
      <c r="F9" s="1" t="s">
        <v>16</v>
      </c>
      <c r="G9" s="1" t="s">
        <v>5</v>
      </c>
      <c r="J9" s="1" t="str">
        <f>D9</f>
        <v>Residential</v>
      </c>
      <c r="K9" s="1" t="str">
        <f>E9</f>
        <v>Industry</v>
      </c>
      <c r="L9" s="1" t="str">
        <f>F9</f>
        <v>Tertiary</v>
      </c>
      <c r="M9" s="1" t="str">
        <f>G9</f>
        <v>TOTAL</v>
      </c>
    </row>
    <row r="10" spans="1:13">
      <c r="A10" s="4" t="str">
        <f>A8</f>
        <v>EU</v>
      </c>
      <c r="B10" s="4" t="s">
        <v>27</v>
      </c>
      <c r="C10" t="s">
        <v>40</v>
      </c>
      <c r="D10" s="2">
        <v>121.49261257951389</v>
      </c>
      <c r="E10" s="2">
        <v>405.107270708611</v>
      </c>
      <c r="F10" s="2">
        <v>13.043044999999999</v>
      </c>
      <c r="G10" s="2">
        <f>D10+E10+F10</f>
        <v>539.64292828812484</v>
      </c>
      <c r="I10" t="str">
        <f t="shared" ref="I10:I16" si="0">C10</f>
        <v>Coal</v>
      </c>
      <c r="J10" s="9">
        <f>D10/D23</f>
        <v>4.0167726568044106E-2</v>
      </c>
      <c r="K10" s="9">
        <f>E10/E23</f>
        <v>0.17126510846222531</v>
      </c>
      <c r="L10" s="9">
        <f>F10/F23</f>
        <v>1.1777825049710417E-2</v>
      </c>
      <c r="M10" s="9">
        <f>G10/G23</f>
        <v>8.3054729716731585E-2</v>
      </c>
    </row>
    <row r="11" spans="1:13">
      <c r="A11" s="4" t="str">
        <f>A10</f>
        <v>EU</v>
      </c>
      <c r="B11" s="4" t="s">
        <v>24</v>
      </c>
      <c r="C11" t="s">
        <v>32</v>
      </c>
      <c r="D11" s="2">
        <v>368.31594676351426</v>
      </c>
      <c r="E11" s="2">
        <v>199.49400780611114</v>
      </c>
      <c r="F11" s="2">
        <v>168.301219</v>
      </c>
      <c r="G11" s="2">
        <f t="shared" ref="G11:G22" si="1">D11+E11+F11</f>
        <v>736.11117356962541</v>
      </c>
      <c r="I11" t="str">
        <f t="shared" si="0"/>
        <v>Fuel oil</v>
      </c>
      <c r="J11" s="9">
        <f>D11/D23</f>
        <v>0.12177213022367557</v>
      </c>
      <c r="K11" s="9">
        <f>E11/E23</f>
        <v>8.4339051295510115E-2</v>
      </c>
      <c r="L11" s="9">
        <f>F11/F23</f>
        <v>0.15197542544973194</v>
      </c>
      <c r="M11" s="9">
        <f>G11/G23</f>
        <v>0.11329253355776199</v>
      </c>
    </row>
    <row r="12" spans="1:13">
      <c r="A12" s="4" t="str">
        <f t="shared" ref="A12:A23" si="2">A11</f>
        <v>EU</v>
      </c>
      <c r="B12" s="4" t="s">
        <v>25</v>
      </c>
      <c r="C12" t="s">
        <v>33</v>
      </c>
      <c r="D12" s="2">
        <v>1278.2518693043448</v>
      </c>
      <c r="E12" s="2">
        <v>922.02413402083312</v>
      </c>
      <c r="F12" s="2">
        <v>549.85128099999997</v>
      </c>
      <c r="G12" s="2">
        <f t="shared" si="1"/>
        <v>2750.1272843251782</v>
      </c>
      <c r="I12" t="str">
        <f t="shared" si="0"/>
        <v>Natural gas</v>
      </c>
      <c r="J12" s="9">
        <f>D12/D23</f>
        <v>0.42261393907966621</v>
      </c>
      <c r="K12" s="9">
        <f>E12/E23</f>
        <v>0.38979938089398203</v>
      </c>
      <c r="L12" s="9">
        <f>F12/F23</f>
        <v>0.49651382717587511</v>
      </c>
      <c r="M12" s="9">
        <f>G12/G23</f>
        <v>0.42326335862643605</v>
      </c>
    </row>
    <row r="13" spans="1:13">
      <c r="A13" s="4" t="str">
        <f t="shared" si="2"/>
        <v>EU</v>
      </c>
      <c r="B13" s="4" t="s">
        <v>26</v>
      </c>
      <c r="C13" t="s">
        <v>34</v>
      </c>
      <c r="D13" s="2">
        <v>72.581846632620625</v>
      </c>
      <c r="E13" s="2">
        <v>237.44695754500009</v>
      </c>
      <c r="F13" s="2">
        <v>0</v>
      </c>
      <c r="G13" s="2">
        <f t="shared" si="1"/>
        <v>310.02880417762071</v>
      </c>
      <c r="I13" t="str">
        <f t="shared" si="0"/>
        <v>Other fossil fuels</v>
      </c>
      <c r="J13" s="9">
        <f>D13/D23</f>
        <v>2.3996913947625664E-2</v>
      </c>
      <c r="K13" s="9">
        <f>E13/E23</f>
        <v>0.10038422382999071</v>
      </c>
      <c r="L13" s="9">
        <f>F13/F23</f>
        <v>0</v>
      </c>
      <c r="M13" s="9">
        <f>G13/G23</f>
        <v>4.7715548903896239E-2</v>
      </c>
    </row>
    <row r="14" spans="1:13">
      <c r="A14" s="4" t="str">
        <f t="shared" si="2"/>
        <v>EU</v>
      </c>
      <c r="B14" s="4" t="s">
        <v>28</v>
      </c>
      <c r="C14" t="s">
        <v>8</v>
      </c>
      <c r="D14" s="2">
        <v>343.27530750492241</v>
      </c>
      <c r="E14" s="2">
        <v>171.12099474472222</v>
      </c>
      <c r="F14" s="2">
        <v>300.50499829047203</v>
      </c>
      <c r="G14" s="2">
        <f t="shared" si="1"/>
        <v>814.90130054011661</v>
      </c>
      <c r="I14" t="str">
        <f t="shared" si="0"/>
        <v>Electricity</v>
      </c>
      <c r="J14" s="9">
        <f>D14/D23</f>
        <v>0.11349322725605801</v>
      </c>
      <c r="K14" s="9">
        <f>E14/E23</f>
        <v>7.2343939109893104E-2</v>
      </c>
      <c r="L14" s="9">
        <f>F14/F23</f>
        <v>0.27135498623432702</v>
      </c>
      <c r="M14" s="9">
        <f>G14/G23</f>
        <v>0.12541887183970685</v>
      </c>
    </row>
    <row r="15" spans="1:13">
      <c r="A15" s="4" t="str">
        <f t="shared" si="2"/>
        <v>EU</v>
      </c>
      <c r="B15" s="4" t="s">
        <v>35</v>
      </c>
      <c r="C15" t="s">
        <v>41</v>
      </c>
      <c r="D15" s="2">
        <v>263.32206185334155</v>
      </c>
      <c r="E15" s="2">
        <v>182.54444140805546</v>
      </c>
      <c r="F15" s="2">
        <v>34.923360949020072</v>
      </c>
      <c r="G15" s="2">
        <f t="shared" si="1"/>
        <v>480.78986421041714</v>
      </c>
      <c r="I15" t="str">
        <f t="shared" si="0"/>
        <v>District heating</v>
      </c>
      <c r="J15" s="9">
        <f>D15/D23</f>
        <v>8.7059191133421435E-2</v>
      </c>
      <c r="K15" s="9">
        <f>E15/E23</f>
        <v>7.717337065375561E-2</v>
      </c>
      <c r="L15" s="9">
        <f>F15/F23</f>
        <v>3.1535675557774062E-2</v>
      </c>
      <c r="M15" s="9">
        <f>G15/G23</f>
        <v>7.3996841484078424E-2</v>
      </c>
    </row>
    <row r="16" spans="1:13">
      <c r="A16" s="4" t="str">
        <f t="shared" si="2"/>
        <v>EU</v>
      </c>
      <c r="B16" s="4" t="s">
        <v>29</v>
      </c>
      <c r="C16" t="s">
        <v>42</v>
      </c>
      <c r="D16" s="2">
        <v>6.07717913459157</v>
      </c>
      <c r="E16" s="2">
        <v>30.63267586277777</v>
      </c>
      <c r="F16" s="2">
        <v>0</v>
      </c>
      <c r="G16" s="2">
        <f t="shared" si="1"/>
        <v>36.709854997369341</v>
      </c>
      <c r="I16" t="str">
        <f t="shared" si="0"/>
        <v>Waste non.res.</v>
      </c>
      <c r="J16" s="9">
        <f>D16/D23</f>
        <v>2.0092289119516258E-3</v>
      </c>
      <c r="K16" s="9">
        <f>E16/E23</f>
        <v>1.2950418157022995E-2</v>
      </c>
      <c r="L16" s="9">
        <f>F16/F23</f>
        <v>0</v>
      </c>
      <c r="M16" s="9">
        <f>G16/G23</f>
        <v>5.6498972281890866E-3</v>
      </c>
    </row>
    <row r="17" spans="1:48">
      <c r="A17" s="4" t="str">
        <f t="shared" si="2"/>
        <v>EU</v>
      </c>
      <c r="B17" s="4" t="s">
        <v>30</v>
      </c>
      <c r="C17" t="s">
        <v>43</v>
      </c>
      <c r="D17" s="2">
        <v>7.2999999999999995E-2</v>
      </c>
      <c r="E17" s="2">
        <v>4.4439159977777782</v>
      </c>
      <c r="F17" s="2">
        <v>0</v>
      </c>
      <c r="G17" s="2">
        <f t="shared" si="1"/>
        <v>4.5169159977777786</v>
      </c>
      <c r="I17" t="str">
        <f t="shared" ref="I17:I23" si="3">C17</f>
        <v>Waste RES</v>
      </c>
      <c r="J17" s="9">
        <f>D17/D23</f>
        <v>2.4135163259808401E-5</v>
      </c>
      <c r="K17" s="9">
        <f>E17/E23</f>
        <v>1.8787314135960574E-3</v>
      </c>
      <c r="L17" s="9">
        <f>F17/F23</f>
        <v>0</v>
      </c>
      <c r="M17" s="9">
        <f>G17/G23</f>
        <v>6.951841999276872E-4</v>
      </c>
    </row>
    <row r="18" spans="1:48">
      <c r="A18" s="4" t="str">
        <f t="shared" si="2"/>
        <v>EU</v>
      </c>
      <c r="B18" s="4" t="s">
        <v>31</v>
      </c>
      <c r="C18" t="s">
        <v>44</v>
      </c>
      <c r="D18" s="2">
        <v>478.73099999999982</v>
      </c>
      <c r="E18" s="2">
        <v>212.39236865416675</v>
      </c>
      <c r="F18" s="2">
        <v>30.462000000000003</v>
      </c>
      <c r="G18" s="2">
        <f t="shared" si="1"/>
        <v>721.58536865416659</v>
      </c>
      <c r="I18" t="str">
        <f t="shared" si="3"/>
        <v>Biomass</v>
      </c>
      <c r="J18" s="9">
        <f>D18/D23</f>
        <v>0.15827740880179905</v>
      </c>
      <c r="K18" s="9">
        <f>E18/E23</f>
        <v>8.9792024691329769E-2</v>
      </c>
      <c r="L18" s="9">
        <f>F18/F23</f>
        <v>2.7507081871164196E-2</v>
      </c>
      <c r="M18" s="9">
        <f>G18/G23</f>
        <v>0.11105691304291802</v>
      </c>
    </row>
    <row r="19" spans="1:48">
      <c r="A19" s="4" t="str">
        <f t="shared" si="2"/>
        <v>EU</v>
      </c>
      <c r="B19" s="4" t="s">
        <v>36</v>
      </c>
      <c r="C19" t="s">
        <v>45</v>
      </c>
      <c r="D19" s="2">
        <v>1.042</v>
      </c>
      <c r="E19" s="2">
        <v>4.6519999444444474E-2</v>
      </c>
      <c r="F19" s="2">
        <v>0</v>
      </c>
      <c r="G19" s="2">
        <f t="shared" si="1"/>
        <v>1.0885199994444446</v>
      </c>
      <c r="I19" t="str">
        <f t="shared" si="3"/>
        <v>Geothermal</v>
      </c>
      <c r="J19" s="9">
        <f>D19/D23</f>
        <v>3.4450465913315553E-4</v>
      </c>
      <c r="K19" s="9">
        <f>E19/E23</f>
        <v>1.966701988976692E-5</v>
      </c>
      <c r="L19" s="9">
        <f>F19/F23</f>
        <v>0</v>
      </c>
      <c r="M19" s="9">
        <f>G19/G23</f>
        <v>1.6753065704373579E-4</v>
      </c>
    </row>
    <row r="20" spans="1:48">
      <c r="A20" s="4" t="str">
        <f t="shared" si="2"/>
        <v>EU</v>
      </c>
      <c r="B20" s="4" t="s">
        <v>37</v>
      </c>
      <c r="C20" t="s">
        <v>46</v>
      </c>
      <c r="D20" s="2">
        <v>16.761610000000005</v>
      </c>
      <c r="E20" s="2">
        <v>0.12793039611111118</v>
      </c>
      <c r="F20" s="2">
        <v>2.4729999999999999</v>
      </c>
      <c r="G20" s="2">
        <f t="shared" si="1"/>
        <v>19.362540396111115</v>
      </c>
      <c r="I20" t="str">
        <f t="shared" si="3"/>
        <v>Solar energy</v>
      </c>
      <c r="J20" s="9">
        <f>D20/D23</f>
        <v>5.5417012855785916E-3</v>
      </c>
      <c r="K20" s="9">
        <f>E20/E23</f>
        <v>5.4084472804598274E-5</v>
      </c>
      <c r="L20" s="9">
        <f>F20/F23</f>
        <v>2.2331105464969154E-3</v>
      </c>
      <c r="M20" s="9">
        <f>G20/G23</f>
        <v>2.9800271159482064E-3</v>
      </c>
    </row>
    <row r="21" spans="1:48">
      <c r="A21" s="4" t="str">
        <f t="shared" si="2"/>
        <v>EU</v>
      </c>
      <c r="B21" s="4" t="s">
        <v>38</v>
      </c>
      <c r="C21" t="s">
        <v>47</v>
      </c>
      <c r="D21" s="2">
        <v>73.192099853505979</v>
      </c>
      <c r="E21" s="2">
        <v>0</v>
      </c>
      <c r="F21" s="2">
        <v>7.8650000000000002</v>
      </c>
      <c r="G21" s="2">
        <f t="shared" si="1"/>
        <v>81.057099853505974</v>
      </c>
      <c r="I21" t="str">
        <f t="shared" si="3"/>
        <v>Ambient heat TOTAL</v>
      </c>
      <c r="J21" s="9">
        <f>D22/D23</f>
        <v>5.0121791098451426E-4</v>
      </c>
      <c r="K21" s="9">
        <f>E22/E23</f>
        <v>0</v>
      </c>
      <c r="L21" s="9">
        <f>F22/F23</f>
        <v>0</v>
      </c>
      <c r="M21" s="9">
        <f>G22/G23</f>
        <v>2.3332274667247933E-4</v>
      </c>
    </row>
    <row r="22" spans="1:48">
      <c r="A22" s="4" t="str">
        <f t="shared" si="2"/>
        <v>EU</v>
      </c>
      <c r="B22" s="4" t="s">
        <v>39</v>
      </c>
      <c r="C22" t="s">
        <v>48</v>
      </c>
      <c r="D22" s="2">
        <v>1.516</v>
      </c>
      <c r="E22" s="2">
        <v>0</v>
      </c>
      <c r="F22" s="2">
        <v>0</v>
      </c>
      <c r="G22" s="2">
        <f t="shared" si="1"/>
        <v>1.516</v>
      </c>
      <c r="I22" t="str">
        <f t="shared" si="3"/>
        <v xml:space="preserve">Other RES </v>
      </c>
      <c r="J22" s="9">
        <f>D22/D23</f>
        <v>5.0121791098451426E-4</v>
      </c>
      <c r="K22" s="9">
        <f>E22/E23</f>
        <v>0</v>
      </c>
      <c r="L22" s="9">
        <f>F22/F23</f>
        <v>0</v>
      </c>
      <c r="M22" s="9">
        <f>G22/G23</f>
        <v>2.3332274667247933E-4</v>
      </c>
    </row>
    <row r="23" spans="1:48">
      <c r="A23" s="4" t="str">
        <f t="shared" si="2"/>
        <v>EU</v>
      </c>
      <c r="B23" s="4"/>
      <c r="C23" t="s">
        <v>5</v>
      </c>
      <c r="D23" s="2">
        <f>SUM(D10:D22)</f>
        <v>3024.6325336263549</v>
      </c>
      <c r="E23" s="2">
        <f>SUM(E10:E22)</f>
        <v>2365.3812171436107</v>
      </c>
      <c r="F23" s="2">
        <f>SUM(F10:F22)</f>
        <v>1107.423904239492</v>
      </c>
      <c r="G23" s="2">
        <f>SUM(G10:G22)</f>
        <v>6497.4376550094585</v>
      </c>
      <c r="I23" t="str">
        <f t="shared" si="3"/>
        <v>TOTAL</v>
      </c>
      <c r="J23" s="9">
        <f>D23/D23</f>
        <v>1</v>
      </c>
      <c r="K23" s="9">
        <f>E23/E23</f>
        <v>1</v>
      </c>
      <c r="L23" s="9">
        <f>F23/F23</f>
        <v>1</v>
      </c>
      <c r="M23" s="9">
        <f>G23/G23</f>
        <v>1</v>
      </c>
    </row>
    <row r="24" spans="1:48">
      <c r="D24" s="2"/>
      <c r="E24" s="2"/>
      <c r="F24" s="2"/>
      <c r="G24" s="2"/>
    </row>
    <row r="25" spans="1:48" ht="15.75">
      <c r="A25" s="4">
        <v>1</v>
      </c>
      <c r="C25" s="8" t="s">
        <v>83</v>
      </c>
      <c r="F25" s="4" t="s">
        <v>6</v>
      </c>
      <c r="G25" s="4"/>
      <c r="I25" s="8" t="str">
        <f>C25</f>
        <v>Final Energy in Belgium</v>
      </c>
      <c r="L25" s="4" t="s">
        <v>7</v>
      </c>
      <c r="M25" s="4"/>
    </row>
    <row r="26" spans="1:48">
      <c r="A26" s="5" t="s">
        <v>84</v>
      </c>
    </row>
    <row r="27" spans="1:48" ht="30">
      <c r="B27" s="1"/>
      <c r="C27" s="1"/>
      <c r="D27" s="1" t="str">
        <f>A26&amp;" Residential"</f>
        <v>BE Residential</v>
      </c>
      <c r="E27" s="1" t="str">
        <f>A26&amp;" Industry"</f>
        <v>BE Industry</v>
      </c>
      <c r="F27" s="1" t="str">
        <f>A26&amp;" Tertiary"</f>
        <v>BE Tertiary</v>
      </c>
      <c r="G27" s="1" t="str">
        <f>A26&amp;" TOTAL"</f>
        <v>BE TOTAL</v>
      </c>
      <c r="H27" s="1"/>
      <c r="I27" s="1"/>
      <c r="J27" s="1" t="str">
        <f>D27</f>
        <v>BE Residential</v>
      </c>
      <c r="K27" s="1" t="str">
        <f>E27</f>
        <v>BE Industry</v>
      </c>
      <c r="L27" s="1" t="str">
        <f>F27</f>
        <v>BE Tertiary</v>
      </c>
      <c r="M27" s="1" t="str">
        <f>G27</f>
        <v>BE TOTAL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</row>
    <row r="28" spans="1:48">
      <c r="A28" s="4" t="str">
        <f>A26</f>
        <v>BE</v>
      </c>
      <c r="B28" s="4" t="s">
        <v>27</v>
      </c>
      <c r="C28" t="s">
        <v>40</v>
      </c>
      <c r="D28" s="2">
        <v>1.0862419999999904</v>
      </c>
      <c r="E28" s="2">
        <v>14.657305888333331</v>
      </c>
      <c r="F28" s="2">
        <v>0</v>
      </c>
      <c r="G28" s="2">
        <f>D28+E28+F28</f>
        <v>15.743547888333321</v>
      </c>
      <c r="I28" t="str">
        <f t="shared" ref="I28:I41" si="4">C28</f>
        <v>Coal</v>
      </c>
      <c r="J28" s="9">
        <f>D28/D41</f>
        <v>1.2749616260242985E-2</v>
      </c>
      <c r="K28" s="9">
        <f>E28/E41</f>
        <v>0.16376415504053052</v>
      </c>
      <c r="L28" s="9">
        <f>F28/F41</f>
        <v>0</v>
      </c>
      <c r="M28" s="9">
        <f>G28/G41</f>
        <v>7.4514357933551351E-2</v>
      </c>
    </row>
    <row r="29" spans="1:48">
      <c r="A29" s="4" t="str">
        <f>A28</f>
        <v>BE</v>
      </c>
      <c r="B29" s="4" t="s">
        <v>24</v>
      </c>
      <c r="C29" t="s">
        <v>32</v>
      </c>
      <c r="D29" s="2">
        <v>29.198277999999981</v>
      </c>
      <c r="E29" s="2">
        <v>4.3675354519444438</v>
      </c>
      <c r="F29" s="2">
        <v>9.6168469999999999</v>
      </c>
      <c r="G29" s="2">
        <f t="shared" ref="G29:G40" si="5">D29+E29+F29</f>
        <v>43.182660451944422</v>
      </c>
      <c r="I29" t="str">
        <f t="shared" si="4"/>
        <v>Fuel oil</v>
      </c>
      <c r="J29" s="9">
        <f>D29/D41</f>
        <v>0.34271077711955356</v>
      </c>
      <c r="K29" s="9">
        <f>E29/E41</f>
        <v>4.8797900401775222E-2</v>
      </c>
      <c r="L29" s="9">
        <f>F29/F41</f>
        <v>0.26288806176862645</v>
      </c>
      <c r="M29" s="9">
        <f>G29/G41</f>
        <v>0.2043839317707847</v>
      </c>
    </row>
    <row r="30" spans="1:48">
      <c r="A30" s="4" t="str">
        <f t="shared" ref="A30:A41" si="6">A29</f>
        <v>BE</v>
      </c>
      <c r="B30" s="4" t="s">
        <v>25</v>
      </c>
      <c r="C30" t="s">
        <v>33</v>
      </c>
      <c r="D30" s="2">
        <v>39.397787999999984</v>
      </c>
      <c r="E30" s="2">
        <v>43.452050752222213</v>
      </c>
      <c r="F30" s="2">
        <v>19.720991000000001</v>
      </c>
      <c r="G30" s="2">
        <f t="shared" si="5"/>
        <v>102.5708297522222</v>
      </c>
      <c r="I30" t="str">
        <f t="shared" si="4"/>
        <v>Natural gas</v>
      </c>
      <c r="J30" s="9">
        <f>D30/D41</f>
        <v>0.4624261246595236</v>
      </c>
      <c r="K30" s="9">
        <f>E30/E41</f>
        <v>0.48548406033334551</v>
      </c>
      <c r="L30" s="9">
        <f>F30/F41</f>
        <v>0.53909697223492548</v>
      </c>
      <c r="M30" s="9">
        <f>G30/G41</f>
        <v>0.4854686869763486</v>
      </c>
    </row>
    <row r="31" spans="1:48">
      <c r="A31" s="4" t="str">
        <f t="shared" si="6"/>
        <v>BE</v>
      </c>
      <c r="B31" s="4" t="s">
        <v>26</v>
      </c>
      <c r="C31" t="s">
        <v>34</v>
      </c>
      <c r="D31" s="2">
        <v>1.0478629999999998</v>
      </c>
      <c r="E31" s="2">
        <v>5.1334820002777795</v>
      </c>
      <c r="F31" s="2">
        <v>0</v>
      </c>
      <c r="G31" s="2">
        <f t="shared" si="5"/>
        <v>6.181345000277779</v>
      </c>
      <c r="I31" t="str">
        <f t="shared" si="4"/>
        <v>Other fossil fuels</v>
      </c>
      <c r="J31" s="9">
        <f>D31/D41</f>
        <v>1.2299148019784828E-2</v>
      </c>
      <c r="K31" s="9">
        <f>E31/E41</f>
        <v>5.7355720662172524E-2</v>
      </c>
      <c r="L31" s="9">
        <f>F31/F41</f>
        <v>0</v>
      </c>
      <c r="M31" s="9">
        <f>G31/G41</f>
        <v>2.9256363122748916E-2</v>
      </c>
    </row>
    <row r="32" spans="1:48">
      <c r="A32" s="4" t="str">
        <f t="shared" si="6"/>
        <v>BE</v>
      </c>
      <c r="B32" s="4" t="s">
        <v>28</v>
      </c>
      <c r="C32" t="s">
        <v>8</v>
      </c>
      <c r="D32" s="2">
        <v>7.4576392051485438</v>
      </c>
      <c r="E32" s="2">
        <v>7.3599659000000006</v>
      </c>
      <c r="F32" s="2">
        <v>5.6935789175903126</v>
      </c>
      <c r="G32" s="2">
        <f t="shared" si="5"/>
        <v>20.511184022738856</v>
      </c>
      <c r="I32" t="str">
        <f t="shared" si="4"/>
        <v>Electricity</v>
      </c>
      <c r="J32" s="9">
        <f>D32/D41</f>
        <v>8.7533015730369743E-2</v>
      </c>
      <c r="K32" s="9">
        <f>E32/E41</f>
        <v>8.2231933066225393E-2</v>
      </c>
      <c r="L32" s="9">
        <f>F32/F41</f>
        <v>0.1556408172212817</v>
      </c>
      <c r="M32" s="9">
        <f>G32/G41</f>
        <v>9.7079623903827905E-2</v>
      </c>
    </row>
    <row r="33" spans="1:48">
      <c r="A33" s="4" t="str">
        <f t="shared" si="6"/>
        <v>BE</v>
      </c>
      <c r="B33" s="4" t="s">
        <v>35</v>
      </c>
      <c r="C33" t="s">
        <v>41</v>
      </c>
      <c r="D33" s="2">
        <v>7.5594999999999996E-2</v>
      </c>
      <c r="E33" s="2">
        <v>5.5873886405555568</v>
      </c>
      <c r="F33" s="2">
        <v>1.076111111111111</v>
      </c>
      <c r="G33" s="2">
        <f t="shared" si="5"/>
        <v>6.7390947516666682</v>
      </c>
      <c r="I33" t="str">
        <f t="shared" si="4"/>
        <v>District heating</v>
      </c>
      <c r="J33" s="9">
        <f>D33/D41</f>
        <v>8.8728592817537621E-4</v>
      </c>
      <c r="K33" s="9">
        <f>E33/E41</f>
        <v>6.2427159982514677E-2</v>
      </c>
      <c r="L33" s="9">
        <f>F33/F41</f>
        <v>2.9416789541071308E-2</v>
      </c>
      <c r="M33" s="9">
        <f>G33/G41</f>
        <v>3.1896197860580726E-2</v>
      </c>
    </row>
    <row r="34" spans="1:48">
      <c r="A34" s="4" t="str">
        <f t="shared" si="6"/>
        <v>BE</v>
      </c>
      <c r="B34" s="4" t="s">
        <v>29</v>
      </c>
      <c r="C34" t="s">
        <v>42</v>
      </c>
      <c r="D34" s="2">
        <v>0</v>
      </c>
      <c r="E34" s="2">
        <v>1.8991790000000002</v>
      </c>
      <c r="F34" s="2">
        <v>0</v>
      </c>
      <c r="G34" s="2">
        <f t="shared" si="5"/>
        <v>1.8991790000000002</v>
      </c>
      <c r="I34" t="str">
        <f t="shared" si="4"/>
        <v>Waste non.res.</v>
      </c>
      <c r="J34" s="9">
        <f>D34/D41</f>
        <v>0</v>
      </c>
      <c r="K34" s="9">
        <f>E34/E41</f>
        <v>2.1219277715509643E-2</v>
      </c>
      <c r="L34" s="9">
        <f>F34/F41</f>
        <v>0</v>
      </c>
      <c r="M34" s="9">
        <f>G34/G41</f>
        <v>8.988831792530955E-3</v>
      </c>
    </row>
    <row r="35" spans="1:48">
      <c r="A35" s="4" t="str">
        <f t="shared" si="6"/>
        <v>BE</v>
      </c>
      <c r="B35" s="4" t="s">
        <v>30</v>
      </c>
      <c r="C35" t="s">
        <v>43</v>
      </c>
      <c r="D35" s="2">
        <v>0</v>
      </c>
      <c r="E35" s="2">
        <v>6.6290999722222188E-2</v>
      </c>
      <c r="F35" s="2">
        <v>0</v>
      </c>
      <c r="G35" s="2">
        <f t="shared" si="5"/>
        <v>6.6290999722222188E-2</v>
      </c>
      <c r="I35" t="str">
        <f t="shared" si="4"/>
        <v>Waste RES</v>
      </c>
      <c r="J35" s="9">
        <f>D35/D41</f>
        <v>0</v>
      </c>
      <c r="K35" s="9">
        <f>E35/E41</f>
        <v>7.4066063975254844E-4</v>
      </c>
      <c r="L35" s="9">
        <f>F35/F41</f>
        <v>0</v>
      </c>
      <c r="M35" s="9">
        <f>G35/G41</f>
        <v>3.1375591550968681E-4</v>
      </c>
    </row>
    <row r="36" spans="1:48">
      <c r="A36" s="4" t="str">
        <f t="shared" si="6"/>
        <v>BE</v>
      </c>
      <c r="B36" s="4" t="s">
        <v>31</v>
      </c>
      <c r="C36" t="s">
        <v>44</v>
      </c>
      <c r="D36" s="2">
        <v>6.5289999999999999</v>
      </c>
      <c r="E36" s="2">
        <v>6.9793294672222235</v>
      </c>
      <c r="F36" s="2">
        <v>0.438</v>
      </c>
      <c r="G36" s="2">
        <f t="shared" si="5"/>
        <v>13.946329467222224</v>
      </c>
      <c r="I36" t="str">
        <f t="shared" si="4"/>
        <v>Biomass</v>
      </c>
      <c r="J36" s="9">
        <f>D36/D41</f>
        <v>7.6633240625134352E-2</v>
      </c>
      <c r="K36" s="9">
        <f>E36/E41</f>
        <v>7.7979132158173772E-2</v>
      </c>
      <c r="L36" s="9">
        <f>F36/F41</f>
        <v>1.1973256001125771E-2</v>
      </c>
      <c r="M36" s="9">
        <f>G36/G41</f>
        <v>6.6008106505010017E-2</v>
      </c>
    </row>
    <row r="37" spans="1:48">
      <c r="A37" s="4" t="str">
        <f t="shared" si="6"/>
        <v>BE</v>
      </c>
      <c r="B37" s="4" t="s">
        <v>36</v>
      </c>
      <c r="C37" t="s">
        <v>45</v>
      </c>
      <c r="D37" s="2">
        <v>0</v>
      </c>
      <c r="E37" s="2">
        <v>0</v>
      </c>
      <c r="F37" s="2">
        <v>0</v>
      </c>
      <c r="G37" s="2">
        <f t="shared" si="5"/>
        <v>0</v>
      </c>
      <c r="I37" t="str">
        <f t="shared" si="4"/>
        <v>Geothermal</v>
      </c>
      <c r="J37" s="9">
        <f>D37/D41</f>
        <v>0</v>
      </c>
      <c r="K37" s="9">
        <f>E37/E41</f>
        <v>0</v>
      </c>
      <c r="L37" s="9">
        <f>F37/F41</f>
        <v>0</v>
      </c>
      <c r="M37" s="9">
        <f>G37/G41</f>
        <v>0</v>
      </c>
    </row>
    <row r="38" spans="1:48">
      <c r="A38" s="4" t="str">
        <f t="shared" si="6"/>
        <v>BE</v>
      </c>
      <c r="B38" s="4" t="s">
        <v>37</v>
      </c>
      <c r="C38" t="s">
        <v>46</v>
      </c>
      <c r="D38" s="2">
        <v>0.16860999999999998</v>
      </c>
      <c r="E38" s="2">
        <v>0</v>
      </c>
      <c r="F38" s="2">
        <v>9.0000000000000011E-3</v>
      </c>
      <c r="G38" s="2">
        <f t="shared" si="5"/>
        <v>0.17760999999999999</v>
      </c>
      <c r="I38" t="str">
        <f t="shared" si="4"/>
        <v>Solar energy</v>
      </c>
      <c r="J38" s="9">
        <f>D38/D41</f>
        <v>1.9790367134023437E-3</v>
      </c>
      <c r="K38" s="9">
        <f>E38/E41</f>
        <v>0</v>
      </c>
      <c r="L38" s="9">
        <f>F38/F41</f>
        <v>2.460258082423104E-4</v>
      </c>
      <c r="M38" s="9">
        <f>G38/G41</f>
        <v>8.4062977458755747E-4</v>
      </c>
    </row>
    <row r="39" spans="1:48">
      <c r="A39" s="4" t="str">
        <f t="shared" si="6"/>
        <v>BE</v>
      </c>
      <c r="B39" s="4" t="s">
        <v>38</v>
      </c>
      <c r="C39" t="s">
        <v>47</v>
      </c>
      <c r="D39" s="2">
        <v>0.23699999999999999</v>
      </c>
      <c r="E39" s="2">
        <v>0</v>
      </c>
      <c r="F39" s="2">
        <v>2.7E-2</v>
      </c>
      <c r="G39" s="2">
        <f t="shared" si="5"/>
        <v>0.26400000000000001</v>
      </c>
      <c r="I39" t="str">
        <f t="shared" si="4"/>
        <v>Ambient heat TOTAL</v>
      </c>
      <c r="J39" s="9">
        <f>D40/D41</f>
        <v>0</v>
      </c>
      <c r="K39" s="9">
        <f>E40/E41</f>
        <v>0</v>
      </c>
      <c r="L39" s="9">
        <f>F40/F41</f>
        <v>0</v>
      </c>
      <c r="M39" s="9">
        <f>G40/G41</f>
        <v>0</v>
      </c>
    </row>
    <row r="40" spans="1:48">
      <c r="A40" s="4" t="str">
        <f t="shared" si="6"/>
        <v>BE</v>
      </c>
      <c r="B40" s="4" t="s">
        <v>39</v>
      </c>
      <c r="C40" t="s">
        <v>48</v>
      </c>
      <c r="D40" s="2">
        <v>0</v>
      </c>
      <c r="E40" s="2">
        <v>0</v>
      </c>
      <c r="F40" s="2">
        <v>0</v>
      </c>
      <c r="G40" s="2">
        <f t="shared" si="5"/>
        <v>0</v>
      </c>
      <c r="I40" t="str">
        <f t="shared" si="4"/>
        <v xml:space="preserve">Other RES </v>
      </c>
      <c r="J40" s="9">
        <f>D40/D41</f>
        <v>0</v>
      </c>
      <c r="K40" s="9">
        <f>E40/E41</f>
        <v>0</v>
      </c>
      <c r="L40" s="9">
        <f>F40/F41</f>
        <v>0</v>
      </c>
      <c r="M40" s="9">
        <f>G40/G41</f>
        <v>0</v>
      </c>
    </row>
    <row r="41" spans="1:48">
      <c r="A41" s="4" t="str">
        <f t="shared" si="6"/>
        <v>BE</v>
      </c>
      <c r="B41" s="4"/>
      <c r="C41" t="s">
        <v>5</v>
      </c>
      <c r="D41" s="2">
        <f>SUM(D28:D40)</f>
        <v>85.198015205148494</v>
      </c>
      <c r="E41" s="2">
        <f>SUM(E28:E40)</f>
        <v>89.502528100277786</v>
      </c>
      <c r="F41" s="2">
        <f>SUM(F28:F40)</f>
        <v>36.581528028701428</v>
      </c>
      <c r="G41" s="2">
        <f>SUM(G28:G40)</f>
        <v>211.28207133412769</v>
      </c>
      <c r="I41" t="str">
        <f t="shared" si="4"/>
        <v>TOTAL</v>
      </c>
      <c r="J41" s="9">
        <f>D41/D41</f>
        <v>1</v>
      </c>
      <c r="K41" s="9">
        <f>E41/E41</f>
        <v>1</v>
      </c>
      <c r="L41" s="9">
        <f>F41/F41</f>
        <v>1</v>
      </c>
      <c r="M41" s="9">
        <f>G41/G41</f>
        <v>1</v>
      </c>
    </row>
    <row r="43" spans="1:48" ht="15.75">
      <c r="A43" s="4">
        <f>A25+1</f>
        <v>2</v>
      </c>
      <c r="C43" s="8" t="s">
        <v>85</v>
      </c>
      <c r="F43" s="4" t="s">
        <v>6</v>
      </c>
      <c r="G43" s="4"/>
      <c r="I43" s="8" t="str">
        <f>C43</f>
        <v>Final Energy in Bulgaria</v>
      </c>
      <c r="L43" s="4" t="s">
        <v>7</v>
      </c>
      <c r="M43" s="4"/>
    </row>
    <row r="44" spans="1:48">
      <c r="A44" s="5" t="s">
        <v>86</v>
      </c>
    </row>
    <row r="45" spans="1:48" ht="30">
      <c r="B45" s="1"/>
      <c r="C45" s="1"/>
      <c r="D45" s="1" t="str">
        <f>A44&amp;" Residential"</f>
        <v>BG Residential</v>
      </c>
      <c r="E45" s="1" t="str">
        <f>A44&amp;" Industry"</f>
        <v>BG Industry</v>
      </c>
      <c r="F45" s="1" t="str">
        <f>A44&amp;" Tertiary"</f>
        <v>BG Tertiary</v>
      </c>
      <c r="G45" s="1" t="str">
        <f>A44&amp;" TOTAL"</f>
        <v>BG TOTAL</v>
      </c>
      <c r="H45" s="1"/>
      <c r="I45" s="1"/>
      <c r="J45" s="1" t="str">
        <f>D45</f>
        <v>BG Residential</v>
      </c>
      <c r="K45" s="1" t="str">
        <f>E45</f>
        <v>BG Industry</v>
      </c>
      <c r="L45" s="1" t="str">
        <f>F45</f>
        <v>BG Tertiary</v>
      </c>
      <c r="M45" s="1" t="str">
        <f>G45</f>
        <v>BG TOTAL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</row>
    <row r="46" spans="1:48">
      <c r="A46" s="4" t="str">
        <f>A44</f>
        <v>BG</v>
      </c>
      <c r="B46" s="4" t="s">
        <v>27</v>
      </c>
      <c r="C46" t="s">
        <v>40</v>
      </c>
      <c r="D46" s="2">
        <v>2.7504949999999999</v>
      </c>
      <c r="E46" s="2">
        <v>1.9898930002777779</v>
      </c>
      <c r="F46" s="2">
        <v>4.1868000000000002E-2</v>
      </c>
      <c r="G46" s="2">
        <f>D46+E46+F46</f>
        <v>4.7822560002777781</v>
      </c>
      <c r="I46" t="str">
        <f t="shared" ref="I46:I59" si="7">C46</f>
        <v>Coal</v>
      </c>
      <c r="J46" s="9">
        <f>D46/D59</f>
        <v>0.1171806054590564</v>
      </c>
      <c r="K46" s="9">
        <f>E46/E59</f>
        <v>8.5102824676837635E-2</v>
      </c>
      <c r="L46" s="9">
        <f>F46/F59</f>
        <v>6.2217577684422574E-3</v>
      </c>
      <c r="M46" s="9">
        <f>G46/G59</f>
        <v>8.9248201601068319E-2</v>
      </c>
    </row>
    <row r="47" spans="1:48">
      <c r="A47" s="4" t="str">
        <f>A46</f>
        <v>BG</v>
      </c>
      <c r="B47" s="4" t="s">
        <v>24</v>
      </c>
      <c r="C47" t="s">
        <v>32</v>
      </c>
      <c r="D47" s="2">
        <v>1.163E-2</v>
      </c>
      <c r="E47" s="2">
        <v>0.9734310002777784</v>
      </c>
      <c r="F47" s="2">
        <v>0.27446799999999999</v>
      </c>
      <c r="G47" s="2">
        <f t="shared" ref="G47:G58" si="8">D47+E47+F47</f>
        <v>1.2595290002777784</v>
      </c>
      <c r="I47" t="str">
        <f t="shared" si="7"/>
        <v>Fuel oil</v>
      </c>
      <c r="J47" s="9">
        <f>D47/D59</f>
        <v>4.9547824718417085E-4</v>
      </c>
      <c r="K47" s="9">
        <f>E47/E59</f>
        <v>4.1631247378665193E-2</v>
      </c>
      <c r="L47" s="9">
        <f>F47/F59</f>
        <v>4.0787078704232572E-2</v>
      </c>
      <c r="M47" s="9">
        <f>G47/G59</f>
        <v>2.3505788509158396E-2</v>
      </c>
    </row>
    <row r="48" spans="1:48">
      <c r="A48" s="4" t="str">
        <f t="shared" ref="A48:A59" si="9">A47</f>
        <v>BG</v>
      </c>
      <c r="B48" s="4" t="s">
        <v>25</v>
      </c>
      <c r="C48" t="s">
        <v>33</v>
      </c>
      <c r="D48" s="2">
        <v>0.62104199999999965</v>
      </c>
      <c r="E48" s="2">
        <v>8.7946060002777777</v>
      </c>
      <c r="F48" s="2">
        <v>0.95017099999999999</v>
      </c>
      <c r="G48" s="2">
        <f t="shared" si="8"/>
        <v>10.365819000277776</v>
      </c>
      <c r="I48" t="str">
        <f t="shared" si="7"/>
        <v>Natural gas</v>
      </c>
      <c r="J48" s="9">
        <f>D48/D59</f>
        <v>2.6458538399634707E-2</v>
      </c>
      <c r="K48" s="9">
        <f>E48/E59</f>
        <v>0.37612364706998069</v>
      </c>
      <c r="L48" s="9">
        <f>F48/F59</f>
        <v>0.14119933602270343</v>
      </c>
      <c r="M48" s="9">
        <f>G48/G59</f>
        <v>0.19345068600326687</v>
      </c>
    </row>
    <row r="49" spans="1:48">
      <c r="A49" s="4" t="str">
        <f t="shared" si="9"/>
        <v>BG</v>
      </c>
      <c r="B49" s="4" t="s">
        <v>26</v>
      </c>
      <c r="C49" t="s">
        <v>34</v>
      </c>
      <c r="D49" s="2">
        <v>0.28144599999999981</v>
      </c>
      <c r="E49" s="2">
        <v>1.4235120002777784</v>
      </c>
      <c r="F49" s="2">
        <v>0</v>
      </c>
      <c r="G49" s="2">
        <f t="shared" si="8"/>
        <v>1.7049580002777782</v>
      </c>
      <c r="I49" t="str">
        <f t="shared" si="7"/>
        <v>Other fossil fuels</v>
      </c>
      <c r="J49" s="9">
        <f>D49/D59</f>
        <v>1.1990573581856926E-2</v>
      </c>
      <c r="K49" s="9">
        <f>E49/E59</f>
        <v>6.088010368803904E-2</v>
      </c>
      <c r="L49" s="9">
        <f>F49/F59</f>
        <v>0</v>
      </c>
      <c r="M49" s="9">
        <f>G49/G59</f>
        <v>3.1818546585817856E-2</v>
      </c>
    </row>
    <row r="50" spans="1:48">
      <c r="A50" s="4" t="str">
        <f t="shared" si="9"/>
        <v>BG</v>
      </c>
      <c r="B50" s="4" t="s">
        <v>28</v>
      </c>
      <c r="C50" t="s">
        <v>8</v>
      </c>
      <c r="D50" s="2">
        <v>5.8786586205886096</v>
      </c>
      <c r="E50" s="2">
        <v>1.6271423641666658</v>
      </c>
      <c r="F50" s="2">
        <v>3.4657810176661874</v>
      </c>
      <c r="G50" s="2">
        <f t="shared" si="8"/>
        <v>10.971582002421464</v>
      </c>
      <c r="I50" t="str">
        <f t="shared" si="7"/>
        <v>Electricity</v>
      </c>
      <c r="J50" s="9">
        <f>D50/D59</f>
        <v>0.25045120112840585</v>
      </c>
      <c r="K50" s="9">
        <f>E50/E59</f>
        <v>6.958887303116329E-2</v>
      </c>
      <c r="L50" s="9">
        <f>F50/F59</f>
        <v>0.51502937733792664</v>
      </c>
      <c r="M50" s="9">
        <f>G50/G59</f>
        <v>0.20475565556881248</v>
      </c>
    </row>
    <row r="51" spans="1:48">
      <c r="A51" s="4" t="str">
        <f t="shared" si="9"/>
        <v>BG</v>
      </c>
      <c r="B51" s="4" t="s">
        <v>35</v>
      </c>
      <c r="C51" t="s">
        <v>41</v>
      </c>
      <c r="D51" s="2">
        <v>3.9599999999999995</v>
      </c>
      <c r="E51" s="2">
        <v>6.0580670002777799</v>
      </c>
      <c r="F51" s="2">
        <v>1.32</v>
      </c>
      <c r="G51" s="2">
        <f t="shared" si="8"/>
        <v>11.33806700027778</v>
      </c>
      <c r="I51" t="str">
        <f t="shared" si="7"/>
        <v>District heating</v>
      </c>
      <c r="J51" s="9">
        <f>D51/D59</f>
        <v>0.16870970411430061</v>
      </c>
      <c r="K51" s="9">
        <f>E51/E59</f>
        <v>0.25908861116311604</v>
      </c>
      <c r="L51" s="9">
        <f>F51/F59</f>
        <v>0.19615745328995365</v>
      </c>
      <c r="M51" s="9">
        <f>G51/G59</f>
        <v>0.21159513195203994</v>
      </c>
    </row>
    <row r="52" spans="1:48">
      <c r="A52" s="4" t="str">
        <f t="shared" si="9"/>
        <v>BG</v>
      </c>
      <c r="B52" s="4" t="s">
        <v>29</v>
      </c>
      <c r="C52" t="s">
        <v>42</v>
      </c>
      <c r="D52" s="2">
        <v>0</v>
      </c>
      <c r="E52" s="2">
        <v>7.6758000000000007E-2</v>
      </c>
      <c r="F52" s="2">
        <v>0</v>
      </c>
      <c r="G52" s="2">
        <f t="shared" si="8"/>
        <v>7.6758000000000007E-2</v>
      </c>
      <c r="I52" t="str">
        <f t="shared" si="7"/>
        <v>Waste non.res.</v>
      </c>
      <c r="J52" s="9">
        <f>D52/D59</f>
        <v>0</v>
      </c>
      <c r="K52" s="9">
        <f>E52/E59</f>
        <v>3.2827506884203464E-3</v>
      </c>
      <c r="L52" s="9">
        <f>F52/F59</f>
        <v>0</v>
      </c>
      <c r="M52" s="9">
        <f>G52/G59</f>
        <v>1.4324857260039799E-3</v>
      </c>
    </row>
    <row r="53" spans="1:48">
      <c r="A53" s="4" t="str">
        <f t="shared" si="9"/>
        <v>BG</v>
      </c>
      <c r="B53" s="4" t="s">
        <v>30</v>
      </c>
      <c r="C53" t="s">
        <v>43</v>
      </c>
      <c r="D53" s="2">
        <v>0</v>
      </c>
      <c r="E53" s="2">
        <v>0.24190399972222229</v>
      </c>
      <c r="F53" s="2">
        <v>0</v>
      </c>
      <c r="G53" s="2">
        <f t="shared" si="8"/>
        <v>0.24190399972222229</v>
      </c>
      <c r="I53" t="str">
        <f t="shared" si="7"/>
        <v>Waste RES</v>
      </c>
      <c r="J53" s="9">
        <f>D53/D59</f>
        <v>0</v>
      </c>
      <c r="K53" s="9">
        <f>E53/E59</f>
        <v>1.0345638521323646E-2</v>
      </c>
      <c r="L53" s="9">
        <f>F53/F59</f>
        <v>0</v>
      </c>
      <c r="M53" s="9">
        <f>G53/G59</f>
        <v>4.5145004646467354E-3</v>
      </c>
    </row>
    <row r="54" spans="1:48">
      <c r="A54" s="4" t="str">
        <f t="shared" si="9"/>
        <v>BG</v>
      </c>
      <c r="B54" s="4" t="s">
        <v>31</v>
      </c>
      <c r="C54" t="s">
        <v>44</v>
      </c>
      <c r="D54" s="2">
        <v>8.8239999999999998</v>
      </c>
      <c r="E54" s="2">
        <v>2.196906999722223</v>
      </c>
      <c r="F54" s="2">
        <v>0.54000000000000015</v>
      </c>
      <c r="G54" s="2">
        <f t="shared" si="8"/>
        <v>11.560906999722224</v>
      </c>
      <c r="I54" t="str">
        <f t="shared" si="7"/>
        <v>Biomass</v>
      </c>
      <c r="J54" s="9">
        <f>D54/D59</f>
        <v>0.37593293664257293</v>
      </c>
      <c r="K54" s="9">
        <f>E54/E59</f>
        <v>9.3956303782454009E-2</v>
      </c>
      <c r="L54" s="9">
        <f>F54/F59</f>
        <v>8.0246230891344694E-2</v>
      </c>
      <c r="M54" s="9">
        <f>G54/G59</f>
        <v>0.21575385310666748</v>
      </c>
    </row>
    <row r="55" spans="1:48">
      <c r="A55" s="4" t="str">
        <f t="shared" si="9"/>
        <v>BG</v>
      </c>
      <c r="B55" s="4" t="s">
        <v>36</v>
      </c>
      <c r="C55" t="s">
        <v>45</v>
      </c>
      <c r="D55" s="2">
        <v>0</v>
      </c>
      <c r="E55" s="2">
        <v>0</v>
      </c>
      <c r="F55" s="2">
        <v>0</v>
      </c>
      <c r="G55" s="2">
        <f t="shared" si="8"/>
        <v>0</v>
      </c>
      <c r="I55" t="str">
        <f t="shared" si="7"/>
        <v>Geothermal</v>
      </c>
      <c r="J55" s="9">
        <f>D55/D59</f>
        <v>0</v>
      </c>
      <c r="K55" s="9">
        <f>E55/E59</f>
        <v>0</v>
      </c>
      <c r="L55" s="9">
        <f>F55/F59</f>
        <v>0</v>
      </c>
      <c r="M55" s="9">
        <f>G55/G59</f>
        <v>0</v>
      </c>
    </row>
    <row r="56" spans="1:48">
      <c r="A56" s="4" t="str">
        <f t="shared" si="9"/>
        <v>BG</v>
      </c>
      <c r="B56" s="4" t="s">
        <v>37</v>
      </c>
      <c r="C56" t="s">
        <v>46</v>
      </c>
      <c r="D56" s="2">
        <v>9.6000000000000002E-2</v>
      </c>
      <c r="E56" s="2">
        <v>0</v>
      </c>
      <c r="F56" s="2">
        <v>8.3000000000000004E-2</v>
      </c>
      <c r="G56" s="2">
        <f t="shared" si="8"/>
        <v>0.17899999999999999</v>
      </c>
      <c r="I56" t="str">
        <f t="shared" si="7"/>
        <v>Solar energy</v>
      </c>
      <c r="J56" s="9">
        <f>D56/D59</f>
        <v>4.0899322209527432E-3</v>
      </c>
      <c r="K56" s="9">
        <f>E56/E59</f>
        <v>0</v>
      </c>
      <c r="L56" s="9">
        <f>F56/F59</f>
        <v>1.2334142896262237E-2</v>
      </c>
      <c r="M56" s="9">
        <f>G56/G59</f>
        <v>3.3405631328944523E-3</v>
      </c>
    </row>
    <row r="57" spans="1:48">
      <c r="A57" s="4" t="str">
        <f t="shared" si="9"/>
        <v>BG</v>
      </c>
      <c r="B57" s="4" t="s">
        <v>38</v>
      </c>
      <c r="C57" t="s">
        <v>47</v>
      </c>
      <c r="D57" s="2">
        <v>1.0489999999999999</v>
      </c>
      <c r="E57" s="2">
        <v>0</v>
      </c>
      <c r="F57" s="2">
        <v>5.4000000000000006E-2</v>
      </c>
      <c r="G57" s="2">
        <f t="shared" si="8"/>
        <v>1.103</v>
      </c>
      <c r="I57" t="str">
        <f t="shared" si="7"/>
        <v>Ambient heat TOTAL</v>
      </c>
      <c r="J57" s="9">
        <f>D58/D59</f>
        <v>0</v>
      </c>
      <c r="K57" s="9">
        <f>E58/E59</f>
        <v>0</v>
      </c>
      <c r="L57" s="9">
        <f>F58/F59</f>
        <v>0</v>
      </c>
      <c r="M57" s="9">
        <f>G58/G59</f>
        <v>0</v>
      </c>
    </row>
    <row r="58" spans="1:48">
      <c r="A58" s="4" t="str">
        <f t="shared" si="9"/>
        <v>BG</v>
      </c>
      <c r="B58" s="4" t="s">
        <v>39</v>
      </c>
      <c r="C58" t="s">
        <v>48</v>
      </c>
      <c r="D58" s="2">
        <v>0</v>
      </c>
      <c r="E58" s="2">
        <v>0</v>
      </c>
      <c r="F58" s="2">
        <v>0</v>
      </c>
      <c r="G58" s="2">
        <f t="shared" si="8"/>
        <v>0</v>
      </c>
      <c r="I58" t="str">
        <f t="shared" si="7"/>
        <v xml:space="preserve">Other RES </v>
      </c>
      <c r="J58" s="9">
        <f>D58/D59</f>
        <v>0</v>
      </c>
      <c r="K58" s="9">
        <f>E58/E59</f>
        <v>0</v>
      </c>
      <c r="L58" s="9">
        <f>F58/F59</f>
        <v>0</v>
      </c>
      <c r="M58" s="9">
        <f>G58/G59</f>
        <v>0</v>
      </c>
    </row>
    <row r="59" spans="1:48">
      <c r="A59" s="4" t="str">
        <f t="shared" si="9"/>
        <v>BG</v>
      </c>
      <c r="B59" s="4"/>
      <c r="C59" t="s">
        <v>5</v>
      </c>
      <c r="D59" s="2">
        <f>SUM(D46:D58)</f>
        <v>23.472271620588607</v>
      </c>
      <c r="E59" s="2">
        <f>SUM(E46:E58)</f>
        <v>23.382220365000006</v>
      </c>
      <c r="F59" s="2">
        <f>SUM(F46:F58)</f>
        <v>6.729288017666188</v>
      </c>
      <c r="G59" s="2">
        <f>SUM(G46:G58)</f>
        <v>53.583780003254809</v>
      </c>
      <c r="I59" t="str">
        <f t="shared" si="7"/>
        <v>TOTAL</v>
      </c>
      <c r="J59" s="9">
        <f>D59/D59</f>
        <v>1</v>
      </c>
      <c r="K59" s="9">
        <f>E59/E59</f>
        <v>1</v>
      </c>
      <c r="L59" s="9">
        <f>F59/F59</f>
        <v>1</v>
      </c>
      <c r="M59" s="9">
        <f>G59/G59</f>
        <v>1</v>
      </c>
    </row>
    <row r="61" spans="1:48" ht="15.75">
      <c r="A61" s="4">
        <f>A43+1</f>
        <v>3</v>
      </c>
      <c r="C61" s="8" t="s">
        <v>87</v>
      </c>
      <c r="F61" s="4" t="s">
        <v>6</v>
      </c>
      <c r="G61" s="4"/>
      <c r="I61" s="8" t="str">
        <f>C61</f>
        <v>Final Energy in Czech Republic</v>
      </c>
      <c r="L61" s="4" t="s">
        <v>7</v>
      </c>
      <c r="M61" s="4"/>
    </row>
    <row r="62" spans="1:48">
      <c r="A62" s="5" t="s">
        <v>88</v>
      </c>
    </row>
    <row r="63" spans="1:48" ht="30">
      <c r="B63" s="1"/>
      <c r="C63" s="1"/>
      <c r="D63" s="1" t="str">
        <f>A62&amp;" Residential"</f>
        <v>CZ Residential</v>
      </c>
      <c r="E63" s="1" t="str">
        <f>A62&amp;" Industry"</f>
        <v>CZ Industry</v>
      </c>
      <c r="F63" s="1" t="str">
        <f>A62&amp;" Tertiary"</f>
        <v>CZ Tertiary</v>
      </c>
      <c r="G63" s="1" t="str">
        <f>A62&amp;" TOTAL"</f>
        <v>CZ TOTAL</v>
      </c>
      <c r="H63" s="1"/>
      <c r="I63" s="1"/>
      <c r="J63" s="1" t="str">
        <f>D63</f>
        <v>CZ Residential</v>
      </c>
      <c r="K63" s="1" t="str">
        <f>E63</f>
        <v>CZ Industry</v>
      </c>
      <c r="L63" s="1" t="str">
        <f>F63</f>
        <v>CZ Tertiary</v>
      </c>
      <c r="M63" s="1" t="str">
        <f>G63</f>
        <v>CZ TOTAL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</row>
    <row r="64" spans="1:48">
      <c r="A64" s="4" t="str">
        <f>A62</f>
        <v>CZ</v>
      </c>
      <c r="B64" s="4" t="s">
        <v>27</v>
      </c>
      <c r="C64" t="s">
        <v>40</v>
      </c>
      <c r="D64" s="2">
        <v>7.1664059999999896</v>
      </c>
      <c r="E64" s="2">
        <v>18.999618698333336</v>
      </c>
      <c r="F64" s="2">
        <v>0.30586899999999995</v>
      </c>
      <c r="G64" s="2">
        <f>D64+E64+F64</f>
        <v>26.471893698333325</v>
      </c>
      <c r="I64" t="str">
        <f t="shared" ref="I64:I77" si="10">C64</f>
        <v>Coal</v>
      </c>
      <c r="J64" s="9">
        <f>D64/D77</f>
        <v>0.10942111500900638</v>
      </c>
      <c r="K64" s="9">
        <f>E64/E77</f>
        <v>0.27743683189024104</v>
      </c>
      <c r="L64" s="9">
        <f>F64/F77</f>
        <v>1.1472159056750727E-2</v>
      </c>
      <c r="M64" s="9">
        <f>G64/G77</f>
        <v>0.16479187032363049</v>
      </c>
    </row>
    <row r="65" spans="1:13">
      <c r="A65" s="4" t="str">
        <f>A64</f>
        <v>CZ</v>
      </c>
      <c r="B65" s="4" t="s">
        <v>24</v>
      </c>
      <c r="C65" t="s">
        <v>32</v>
      </c>
      <c r="D65" s="2">
        <v>0</v>
      </c>
      <c r="E65" s="2">
        <v>2.050604736666668</v>
      </c>
      <c r="F65" s="2">
        <v>0.11746299999999997</v>
      </c>
      <c r="G65" s="2">
        <f t="shared" ref="G65:G76" si="11">D65+E65+F65</f>
        <v>2.1680677366666679</v>
      </c>
      <c r="I65" t="str">
        <f t="shared" si="10"/>
        <v>Fuel oil</v>
      </c>
      <c r="J65" s="9">
        <f>D65/D77</f>
        <v>0</v>
      </c>
      <c r="K65" s="9">
        <f>E65/E77</f>
        <v>2.9943405214222955E-2</v>
      </c>
      <c r="L65" s="9">
        <f>F65/F77</f>
        <v>4.4056580408054118E-3</v>
      </c>
      <c r="M65" s="9">
        <f>G65/G77</f>
        <v>1.3496576458982796E-2</v>
      </c>
    </row>
    <row r="66" spans="1:13">
      <c r="A66" s="4" t="str">
        <f t="shared" ref="A66:A77" si="12">A65</f>
        <v>CZ</v>
      </c>
      <c r="B66" s="4" t="s">
        <v>25</v>
      </c>
      <c r="C66" t="s">
        <v>33</v>
      </c>
      <c r="D66" s="2">
        <v>23.530978999999999</v>
      </c>
      <c r="E66" s="2">
        <v>23.475479475277776</v>
      </c>
      <c r="F66" s="2">
        <v>15.000373999999997</v>
      </c>
      <c r="G66" s="2">
        <f t="shared" si="11"/>
        <v>62.006832475277776</v>
      </c>
      <c r="I66" t="str">
        <f t="shared" si="10"/>
        <v>Natural gas</v>
      </c>
      <c r="J66" s="9">
        <f>D66/D77</f>
        <v>0.359285527422465</v>
      </c>
      <c r="K66" s="9">
        <f>E66/E77</f>
        <v>0.34279438741035195</v>
      </c>
      <c r="L66" s="9">
        <f>F66/F77</f>
        <v>0.56261561792384363</v>
      </c>
      <c r="M66" s="9">
        <f>G66/G77</f>
        <v>0.38600267940364225</v>
      </c>
    </row>
    <row r="67" spans="1:13">
      <c r="A67" s="4" t="str">
        <f t="shared" si="12"/>
        <v>CZ</v>
      </c>
      <c r="B67" s="4" t="s">
        <v>26</v>
      </c>
      <c r="C67" t="s">
        <v>34</v>
      </c>
      <c r="D67" s="2">
        <v>4.8846000000000007E-2</v>
      </c>
      <c r="E67" s="2">
        <v>6.9105460002777788</v>
      </c>
      <c r="F67" s="2">
        <v>0</v>
      </c>
      <c r="G67" s="2">
        <f t="shared" si="11"/>
        <v>6.9593920002777789</v>
      </c>
      <c r="I67" t="str">
        <f t="shared" si="10"/>
        <v>Other fossil fuels</v>
      </c>
      <c r="J67" s="9">
        <f>D67/D77</f>
        <v>7.4581091048008365E-4</v>
      </c>
      <c r="K67" s="9">
        <f>E67/E77</f>
        <v>0.1009093929404502</v>
      </c>
      <c r="L67" s="9">
        <f>F67/F77</f>
        <v>0</v>
      </c>
      <c r="M67" s="9">
        <f>G67/G77</f>
        <v>4.3323354086802379E-2</v>
      </c>
    </row>
    <row r="68" spans="1:13">
      <c r="A68" s="4" t="str">
        <f t="shared" si="12"/>
        <v>CZ</v>
      </c>
      <c r="B68" s="4" t="s">
        <v>28</v>
      </c>
      <c r="C68" t="s">
        <v>8</v>
      </c>
      <c r="D68" s="2">
        <v>8.5152185919309993</v>
      </c>
      <c r="E68" s="2">
        <v>3.0971181155555554</v>
      </c>
      <c r="F68" s="2">
        <v>4.7612203852828472</v>
      </c>
      <c r="G68" s="2">
        <f t="shared" si="11"/>
        <v>16.373557092769403</v>
      </c>
      <c r="I68" t="str">
        <f t="shared" si="10"/>
        <v>Electricity</v>
      </c>
      <c r="J68" s="9">
        <f>D68/D77</f>
        <v>0.13001561910872933</v>
      </c>
      <c r="K68" s="9">
        <f>E68/E77</f>
        <v>4.5224835909205972E-2</v>
      </c>
      <c r="L68" s="9">
        <f>F68/F77</f>
        <v>0.17857801073076646</v>
      </c>
      <c r="M68" s="9">
        <f>G68/G77</f>
        <v>0.10192807238939981</v>
      </c>
    </row>
    <row r="69" spans="1:13">
      <c r="A69" s="4" t="str">
        <f t="shared" si="12"/>
        <v>CZ</v>
      </c>
      <c r="B69" s="4" t="s">
        <v>35</v>
      </c>
      <c r="C69" t="s">
        <v>41</v>
      </c>
      <c r="D69" s="2">
        <v>12.09636299999999</v>
      </c>
      <c r="E69" s="2">
        <v>7.4771623552777804</v>
      </c>
      <c r="F69" s="2">
        <v>5.9669250139978445</v>
      </c>
      <c r="G69" s="2">
        <f t="shared" si="11"/>
        <v>25.540450369275614</v>
      </c>
      <c r="I69" t="str">
        <f t="shared" si="10"/>
        <v>District heating</v>
      </c>
      <c r="J69" s="9">
        <f>D69/D77</f>
        <v>0.18469474475960337</v>
      </c>
      <c r="K69" s="9">
        <f>E69/E77</f>
        <v>0.10918325616498882</v>
      </c>
      <c r="L69" s="9">
        <f>F69/F77</f>
        <v>0.2238001001745448</v>
      </c>
      <c r="M69" s="9">
        <f>G69/G77</f>
        <v>0.15899348317214565</v>
      </c>
    </row>
    <row r="70" spans="1:13">
      <c r="A70" s="4" t="str">
        <f t="shared" si="12"/>
        <v>CZ</v>
      </c>
      <c r="B70" s="4" t="s">
        <v>29</v>
      </c>
      <c r="C70" t="s">
        <v>42</v>
      </c>
      <c r="D70" s="2">
        <v>0</v>
      </c>
      <c r="E70" s="2">
        <v>1.6689610594444444</v>
      </c>
      <c r="F70" s="2">
        <v>0</v>
      </c>
      <c r="G70" s="2">
        <f t="shared" si="11"/>
        <v>1.6689610594444444</v>
      </c>
      <c r="I70" t="str">
        <f t="shared" si="10"/>
        <v>Waste non.res.</v>
      </c>
      <c r="J70" s="9">
        <f>D70/D77</f>
        <v>0</v>
      </c>
      <c r="K70" s="9">
        <f>E70/E77</f>
        <v>2.4370555863895544E-2</v>
      </c>
      <c r="L70" s="9">
        <f>F70/F77</f>
        <v>0</v>
      </c>
      <c r="M70" s="9">
        <f>G70/G77</f>
        <v>1.0389555715860021E-2</v>
      </c>
    </row>
    <row r="71" spans="1:13">
      <c r="A71" s="4" t="str">
        <f t="shared" si="12"/>
        <v>CZ</v>
      </c>
      <c r="B71" s="4" t="s">
        <v>30</v>
      </c>
      <c r="C71" t="s">
        <v>43</v>
      </c>
      <c r="D71" s="2">
        <v>0</v>
      </c>
      <c r="E71" s="2">
        <v>0</v>
      </c>
      <c r="F71" s="2">
        <v>0</v>
      </c>
      <c r="G71" s="2">
        <f t="shared" si="11"/>
        <v>0</v>
      </c>
      <c r="I71" t="str">
        <f t="shared" si="10"/>
        <v>Waste RES</v>
      </c>
      <c r="J71" s="9">
        <f>D71/D77</f>
        <v>0</v>
      </c>
      <c r="K71" s="9">
        <f>E71/E77</f>
        <v>0</v>
      </c>
      <c r="L71" s="9">
        <f>F71/F77</f>
        <v>0</v>
      </c>
      <c r="M71" s="9">
        <f>G71/G77</f>
        <v>0</v>
      </c>
    </row>
    <row r="72" spans="1:13">
      <c r="A72" s="4" t="str">
        <f t="shared" si="12"/>
        <v>CZ</v>
      </c>
      <c r="B72" s="4" t="s">
        <v>31</v>
      </c>
      <c r="C72" t="s">
        <v>44</v>
      </c>
      <c r="D72" s="2">
        <v>13.263999999999999</v>
      </c>
      <c r="E72" s="2">
        <v>4.8031928744444432</v>
      </c>
      <c r="F72" s="2">
        <v>0.39400000000000002</v>
      </c>
      <c r="G72" s="2">
        <f t="shared" si="11"/>
        <v>18.461192874444443</v>
      </c>
      <c r="I72" t="str">
        <f t="shared" si="10"/>
        <v>Biomass</v>
      </c>
      <c r="J72" s="9">
        <f>D72/D77</f>
        <v>0.20252294797133497</v>
      </c>
      <c r="K72" s="9">
        <f>E72/E77</f>
        <v>7.013733460664355E-2</v>
      </c>
      <c r="L72" s="9">
        <f>F72/F77</f>
        <v>1.4777668440933167E-2</v>
      </c>
      <c r="M72" s="9">
        <f>G72/G77</f>
        <v>0.11492394676609481</v>
      </c>
    </row>
    <row r="73" spans="1:13">
      <c r="A73" s="4" t="str">
        <f t="shared" si="12"/>
        <v>CZ</v>
      </c>
      <c r="B73" s="4" t="s">
        <v>36</v>
      </c>
      <c r="C73" t="s">
        <v>45</v>
      </c>
      <c r="D73" s="2">
        <v>0</v>
      </c>
      <c r="E73" s="2">
        <v>0</v>
      </c>
      <c r="F73" s="2">
        <v>0</v>
      </c>
      <c r="G73" s="2">
        <f t="shared" si="11"/>
        <v>0</v>
      </c>
      <c r="I73" t="str">
        <f t="shared" si="10"/>
        <v>Geothermal</v>
      </c>
      <c r="J73" s="9">
        <f>D73/D77</f>
        <v>0</v>
      </c>
      <c r="K73" s="9">
        <f>E73/E77</f>
        <v>0</v>
      </c>
      <c r="L73" s="9">
        <f>F73/F77</f>
        <v>0</v>
      </c>
      <c r="M73" s="9">
        <f>G73/G77</f>
        <v>0</v>
      </c>
    </row>
    <row r="74" spans="1:13">
      <c r="A74" s="4" t="str">
        <f t="shared" si="12"/>
        <v>CZ</v>
      </c>
      <c r="B74" s="4" t="s">
        <v>37</v>
      </c>
      <c r="C74" t="s">
        <v>46</v>
      </c>
      <c r="D74" s="2">
        <v>0.122</v>
      </c>
      <c r="E74" s="2">
        <v>0</v>
      </c>
      <c r="F74" s="2">
        <v>3.3000000000000002E-2</v>
      </c>
      <c r="G74" s="2">
        <f t="shared" si="11"/>
        <v>0.155</v>
      </c>
      <c r="I74" t="str">
        <f t="shared" si="10"/>
        <v>Solar energy</v>
      </c>
      <c r="J74" s="9">
        <f>D74/D77</f>
        <v>1.8627713851404452E-3</v>
      </c>
      <c r="K74" s="9">
        <f>E74/E77</f>
        <v>0</v>
      </c>
      <c r="L74" s="9">
        <f>F74/F77</f>
        <v>1.2377234988598846E-3</v>
      </c>
      <c r="M74" s="9">
        <f>G74/G77</f>
        <v>9.6490036531730644E-4</v>
      </c>
    </row>
    <row r="75" spans="1:13">
      <c r="A75" s="4" t="str">
        <f t="shared" si="12"/>
        <v>CZ</v>
      </c>
      <c r="B75" s="4" t="s">
        <v>38</v>
      </c>
      <c r="C75" t="s">
        <v>47</v>
      </c>
      <c r="D75" s="2">
        <v>0.75</v>
      </c>
      <c r="E75" s="2">
        <v>0</v>
      </c>
      <c r="F75" s="2">
        <v>8.2999999999999977E-2</v>
      </c>
      <c r="G75" s="2">
        <f t="shared" si="11"/>
        <v>0.83299999999999996</v>
      </c>
      <c r="I75" t="str">
        <f t="shared" si="10"/>
        <v>Ambient heat TOTAL</v>
      </c>
      <c r="J75" s="9">
        <f>D76/D77</f>
        <v>0</v>
      </c>
      <c r="K75" s="9">
        <f>E76/E77</f>
        <v>0</v>
      </c>
      <c r="L75" s="9">
        <f>F76/F77</f>
        <v>0</v>
      </c>
      <c r="M75" s="9">
        <f>G76/G77</f>
        <v>0</v>
      </c>
    </row>
    <row r="76" spans="1:13">
      <c r="A76" s="4" t="str">
        <f t="shared" si="12"/>
        <v>CZ</v>
      </c>
      <c r="B76" s="4" t="s">
        <v>39</v>
      </c>
      <c r="C76" t="s">
        <v>48</v>
      </c>
      <c r="D76" s="2">
        <v>0</v>
      </c>
      <c r="E76" s="2">
        <v>0</v>
      </c>
      <c r="F76" s="2">
        <v>0</v>
      </c>
      <c r="G76" s="2">
        <f t="shared" si="11"/>
        <v>0</v>
      </c>
      <c r="I76" t="str">
        <f t="shared" si="10"/>
        <v xml:space="preserve">Other RES </v>
      </c>
      <c r="J76" s="9">
        <f>D76/D77</f>
        <v>0</v>
      </c>
      <c r="K76" s="9">
        <f>E76/E77</f>
        <v>0</v>
      </c>
      <c r="L76" s="9">
        <f>F76/F77</f>
        <v>0</v>
      </c>
      <c r="M76" s="9">
        <f>G76/G77</f>
        <v>0</v>
      </c>
    </row>
    <row r="77" spans="1:13">
      <c r="A77" s="4" t="str">
        <f t="shared" si="12"/>
        <v>CZ</v>
      </c>
      <c r="B77" s="4"/>
      <c r="C77" t="s">
        <v>5</v>
      </c>
      <c r="D77" s="2">
        <f>SUM(D64:D76)</f>
        <v>65.493812591930975</v>
      </c>
      <c r="E77" s="2">
        <f>SUM(E64:E76)</f>
        <v>68.482683315277782</v>
      </c>
      <c r="F77" s="2">
        <f>SUM(F64:F76)</f>
        <v>26.661851399280685</v>
      </c>
      <c r="G77" s="2">
        <f>SUM(G64:G76)</f>
        <v>160.63834730648944</v>
      </c>
      <c r="I77" t="str">
        <f t="shared" si="10"/>
        <v>TOTAL</v>
      </c>
      <c r="J77" s="9">
        <f>D77/D77</f>
        <v>1</v>
      </c>
      <c r="K77" s="9">
        <f>E77/E77</f>
        <v>1</v>
      </c>
      <c r="L77" s="9">
        <f>F77/F77</f>
        <v>1</v>
      </c>
      <c r="M77" s="9">
        <f>G77/G77</f>
        <v>1</v>
      </c>
    </row>
    <row r="79" spans="1:13" ht="15.75">
      <c r="A79" s="4">
        <f>A61+1</f>
        <v>4</v>
      </c>
      <c r="C79" s="8" t="s">
        <v>89</v>
      </c>
      <c r="F79" s="4" t="s">
        <v>6</v>
      </c>
      <c r="G79" s="4"/>
      <c r="I79" s="8" t="str">
        <f>C79</f>
        <v>Final Energy in Denmark</v>
      </c>
      <c r="L79" s="4" t="s">
        <v>7</v>
      </c>
      <c r="M79" s="4"/>
    </row>
    <row r="80" spans="1:13">
      <c r="A80" s="5" t="s">
        <v>90</v>
      </c>
    </row>
    <row r="81" spans="1:48" ht="30">
      <c r="B81" s="1"/>
      <c r="C81" s="1"/>
      <c r="D81" s="1" t="str">
        <f>A80&amp;" Residential"</f>
        <v>DK Residential</v>
      </c>
      <c r="E81" s="1" t="str">
        <f>A80&amp;" Industry"</f>
        <v>DK Industry</v>
      </c>
      <c r="F81" s="1" t="str">
        <f>A80&amp;" Tertiary"</f>
        <v>DK Tertiary</v>
      </c>
      <c r="G81" s="1" t="str">
        <f>A80&amp;" TOTAL"</f>
        <v>DK TOTAL</v>
      </c>
      <c r="H81" s="1"/>
      <c r="I81" s="1"/>
      <c r="J81" s="1" t="str">
        <f>D81</f>
        <v>DK Residential</v>
      </c>
      <c r="K81" s="1" t="str">
        <f>E81</f>
        <v>DK Industry</v>
      </c>
      <c r="L81" s="1" t="str">
        <f>F81</f>
        <v>DK Tertiary</v>
      </c>
      <c r="M81" s="1" t="str">
        <f>G81</f>
        <v>DK TOTAL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</row>
    <row r="82" spans="1:48">
      <c r="A82" s="4" t="str">
        <f>A80</f>
        <v>DK</v>
      </c>
      <c r="B82" s="4" t="s">
        <v>27</v>
      </c>
      <c r="C82" t="s">
        <v>40</v>
      </c>
      <c r="D82" s="2">
        <v>5.8149999999999999E-3</v>
      </c>
      <c r="E82" s="2">
        <v>1.0118100000000003</v>
      </c>
      <c r="F82" s="2">
        <v>0</v>
      </c>
      <c r="G82" s="2">
        <f>D82+E82+F82</f>
        <v>1.0176250000000002</v>
      </c>
      <c r="I82" t="str">
        <f t="shared" ref="I82:I95" si="13">C82</f>
        <v>Coal</v>
      </c>
      <c r="J82" s="9">
        <f>D82/D95</f>
        <v>1.2893590858097822E-4</v>
      </c>
      <c r="K82" s="9">
        <f>E82/E95</f>
        <v>5.1356176721043693E-2</v>
      </c>
      <c r="L82" s="9">
        <f>F82/F95</f>
        <v>0</v>
      </c>
      <c r="M82" s="9">
        <f>G82/G95</f>
        <v>1.4262277194297748E-2</v>
      </c>
    </row>
    <row r="83" spans="1:48">
      <c r="A83" s="4" t="str">
        <f>A82</f>
        <v>DK</v>
      </c>
      <c r="B83" s="4" t="s">
        <v>24</v>
      </c>
      <c r="C83" t="s">
        <v>32</v>
      </c>
      <c r="D83" s="2">
        <v>3.7297409999999998</v>
      </c>
      <c r="E83" s="2">
        <v>3.3657219997222243</v>
      </c>
      <c r="F83" s="2">
        <v>0.70826700000000009</v>
      </c>
      <c r="G83" s="2">
        <f t="shared" ref="G83:G94" si="14">D83+E83+F83</f>
        <v>7.8037299997222247</v>
      </c>
      <c r="I83" t="str">
        <f t="shared" si="13"/>
        <v>Fuel oil</v>
      </c>
      <c r="J83" s="9">
        <f>D83/D95</f>
        <v>8.2699491763839436E-2</v>
      </c>
      <c r="K83" s="9">
        <f>E83/E95</f>
        <v>0.17083307519360263</v>
      </c>
      <c r="L83" s="9">
        <f>F83/F95</f>
        <v>0.10814781596303798</v>
      </c>
      <c r="M83" s="9">
        <f>G83/G95</f>
        <v>0.10937129139466448</v>
      </c>
    </row>
    <row r="84" spans="1:48">
      <c r="A84" s="4" t="str">
        <f t="shared" ref="A84:A95" si="15">A83</f>
        <v>DK</v>
      </c>
      <c r="B84" s="4" t="s">
        <v>25</v>
      </c>
      <c r="C84" t="s">
        <v>33</v>
      </c>
      <c r="D84" s="2">
        <v>7.4687860000000006</v>
      </c>
      <c r="E84" s="2">
        <v>7.9456160002777745</v>
      </c>
      <c r="F84" s="2">
        <v>2.2666869999999997</v>
      </c>
      <c r="G84" s="2">
        <f t="shared" si="14"/>
        <v>17.681089000277776</v>
      </c>
      <c r="I84" t="str">
        <f t="shared" si="13"/>
        <v>Natural gas</v>
      </c>
      <c r="J84" s="9">
        <f>D84/D95</f>
        <v>0.16560528098140845</v>
      </c>
      <c r="K84" s="9">
        <f>E84/E95</f>
        <v>0.40329356249475456</v>
      </c>
      <c r="L84" s="9">
        <f>F84/F95</f>
        <v>0.34610852760584726</v>
      </c>
      <c r="M84" s="9">
        <f>G84/G95</f>
        <v>0.24780502878664581</v>
      </c>
    </row>
    <row r="85" spans="1:48">
      <c r="A85" s="4" t="str">
        <f t="shared" si="15"/>
        <v>DK</v>
      </c>
      <c r="B85" s="4" t="s">
        <v>26</v>
      </c>
      <c r="C85" t="s">
        <v>34</v>
      </c>
      <c r="D85" s="2">
        <v>0.32646821079936489</v>
      </c>
      <c r="E85" s="2">
        <v>2.2364490000000008</v>
      </c>
      <c r="F85" s="2">
        <v>0</v>
      </c>
      <c r="G85" s="2">
        <f t="shared" si="14"/>
        <v>2.5629172107993656</v>
      </c>
      <c r="I85" t="str">
        <f t="shared" si="13"/>
        <v>Other fossil fuels</v>
      </c>
      <c r="J85" s="9">
        <f>D85/D95</f>
        <v>7.2387747862807297E-3</v>
      </c>
      <c r="K85" s="9">
        <f>E85/E95</f>
        <v>0.1135148595799621</v>
      </c>
      <c r="L85" s="9">
        <f>F85/F95</f>
        <v>0</v>
      </c>
      <c r="M85" s="9">
        <f>G85/G95</f>
        <v>3.59199466271534E-2</v>
      </c>
    </row>
    <row r="86" spans="1:48">
      <c r="A86" s="4" t="str">
        <f t="shared" si="15"/>
        <v>DK</v>
      </c>
      <c r="B86" s="4" t="s">
        <v>28</v>
      </c>
      <c r="C86" t="s">
        <v>8</v>
      </c>
      <c r="D86" s="2">
        <v>3.4561284267903947</v>
      </c>
      <c r="E86" s="2">
        <v>1.4543470852777773</v>
      </c>
      <c r="F86" s="2">
        <v>3.0301102940220517</v>
      </c>
      <c r="G86" s="2">
        <f t="shared" si="14"/>
        <v>7.9405858060902235</v>
      </c>
      <c r="I86" t="str">
        <f t="shared" si="13"/>
        <v>Electricity</v>
      </c>
      <c r="J86" s="9">
        <f>D86/D95</f>
        <v>7.6632684244327856E-2</v>
      </c>
      <c r="K86" s="9">
        <f>E86/E95</f>
        <v>7.3817916333363293E-2</v>
      </c>
      <c r="L86" s="9">
        <f>F86/F95</f>
        <v>0.46267835495032766</v>
      </c>
      <c r="M86" s="9">
        <f>G86/G95</f>
        <v>0.1112893608662965</v>
      </c>
    </row>
    <row r="87" spans="1:48">
      <c r="A87" s="4" t="str">
        <f t="shared" si="15"/>
        <v>DK</v>
      </c>
      <c r="B87" s="4" t="s">
        <v>35</v>
      </c>
      <c r="C87" t="s">
        <v>41</v>
      </c>
      <c r="D87" s="2">
        <v>19.080987860759521</v>
      </c>
      <c r="E87" s="2">
        <v>1.2897670002777779</v>
      </c>
      <c r="F87" s="2">
        <v>0</v>
      </c>
      <c r="G87" s="2">
        <f t="shared" si="14"/>
        <v>20.370754861037298</v>
      </c>
      <c r="I87" t="str">
        <f t="shared" si="13"/>
        <v>District heating</v>
      </c>
      <c r="J87" s="9">
        <f>D87/D95</f>
        <v>0.42308246026649099</v>
      </c>
      <c r="K87" s="9">
        <f>E87/E95</f>
        <v>6.5464367811383511E-2</v>
      </c>
      <c r="L87" s="9">
        <f>F87/F95</f>
        <v>0</v>
      </c>
      <c r="M87" s="9">
        <f>G87/G95</f>
        <v>0.28550139047802697</v>
      </c>
    </row>
    <row r="88" spans="1:48">
      <c r="A88" s="4" t="str">
        <f t="shared" si="15"/>
        <v>DK</v>
      </c>
      <c r="B88" s="4" t="s">
        <v>29</v>
      </c>
      <c r="C88" t="s">
        <v>42</v>
      </c>
      <c r="D88" s="2">
        <v>0</v>
      </c>
      <c r="E88" s="2">
        <v>0.20119900055555559</v>
      </c>
      <c r="F88" s="2">
        <v>0</v>
      </c>
      <c r="G88" s="2">
        <f t="shared" si="14"/>
        <v>0.20119900055555559</v>
      </c>
      <c r="I88" t="str">
        <f t="shared" si="13"/>
        <v>Waste non.res.</v>
      </c>
      <c r="J88" s="9">
        <f>D88/D95</f>
        <v>0</v>
      </c>
      <c r="K88" s="9">
        <f>E88/E95</f>
        <v>1.0212205284221818E-2</v>
      </c>
      <c r="L88" s="9">
        <f>F88/F95</f>
        <v>0</v>
      </c>
      <c r="M88" s="9">
        <f>G88/G95</f>
        <v>2.8198559559159805E-3</v>
      </c>
    </row>
    <row r="89" spans="1:48">
      <c r="A89" s="4" t="str">
        <f t="shared" si="15"/>
        <v>DK</v>
      </c>
      <c r="B89" s="4" t="s">
        <v>30</v>
      </c>
      <c r="C89" t="s">
        <v>43</v>
      </c>
      <c r="D89" s="2">
        <v>0</v>
      </c>
      <c r="E89" s="2">
        <v>0.24539300000000003</v>
      </c>
      <c r="F89" s="2">
        <v>0</v>
      </c>
      <c r="G89" s="2">
        <f t="shared" si="14"/>
        <v>0.24539300000000003</v>
      </c>
      <c r="I89" t="str">
        <f t="shared" si="13"/>
        <v>Waste RES</v>
      </c>
      <c r="J89" s="9">
        <f>D89/D95</f>
        <v>0</v>
      </c>
      <c r="K89" s="9">
        <f>E89/E95</f>
        <v>1.2455348607057722E-2</v>
      </c>
      <c r="L89" s="9">
        <f>F89/F95</f>
        <v>0</v>
      </c>
      <c r="M89" s="9">
        <f>G89/G95</f>
        <v>3.4392462719963707E-3</v>
      </c>
    </row>
    <row r="90" spans="1:48">
      <c r="A90" s="4" t="str">
        <f t="shared" si="15"/>
        <v>DK</v>
      </c>
      <c r="B90" s="4" t="s">
        <v>31</v>
      </c>
      <c r="C90" t="s">
        <v>44</v>
      </c>
      <c r="D90" s="2">
        <v>9.6839999999999993</v>
      </c>
      <c r="E90" s="2">
        <v>1.9515139999999984</v>
      </c>
      <c r="F90" s="2">
        <v>0.38799999999999985</v>
      </c>
      <c r="G90" s="2">
        <f t="shared" si="14"/>
        <v>12.023513999999997</v>
      </c>
      <c r="I90" t="str">
        <f t="shared" si="13"/>
        <v>Biomass</v>
      </c>
      <c r="J90" s="9">
        <f>D90/D95</f>
        <v>0.21472318808223442</v>
      </c>
      <c r="K90" s="9">
        <f>E90/E95</f>
        <v>9.9052487974610609E-2</v>
      </c>
      <c r="L90" s="9">
        <f>F90/F95</f>
        <v>5.9245104732620207E-2</v>
      </c>
      <c r="M90" s="9">
        <f>G90/G95</f>
        <v>0.16851265399092949</v>
      </c>
    </row>
    <row r="91" spans="1:48">
      <c r="A91" s="4" t="str">
        <f t="shared" si="15"/>
        <v>DK</v>
      </c>
      <c r="B91" s="4" t="s">
        <v>36</v>
      </c>
      <c r="C91" t="s">
        <v>45</v>
      </c>
      <c r="D91" s="2">
        <v>0</v>
      </c>
      <c r="E91" s="2">
        <v>0</v>
      </c>
      <c r="F91" s="2">
        <v>0</v>
      </c>
      <c r="G91" s="2">
        <f t="shared" si="14"/>
        <v>0</v>
      </c>
      <c r="I91" t="str">
        <f t="shared" si="13"/>
        <v>Geothermal</v>
      </c>
      <c r="J91" s="9">
        <f>D91/D95</f>
        <v>0</v>
      </c>
      <c r="K91" s="9">
        <f>E91/E95</f>
        <v>0</v>
      </c>
      <c r="L91" s="9">
        <f>F91/F95</f>
        <v>0</v>
      </c>
      <c r="M91" s="9">
        <f>G91/G95</f>
        <v>0</v>
      </c>
    </row>
    <row r="92" spans="1:48">
      <c r="A92" s="4" t="str">
        <f t="shared" si="15"/>
        <v>DK</v>
      </c>
      <c r="B92" s="4" t="s">
        <v>37</v>
      </c>
      <c r="C92" t="s">
        <v>46</v>
      </c>
      <c r="D92" s="2">
        <v>0.127</v>
      </c>
      <c r="E92" s="2">
        <v>0</v>
      </c>
      <c r="F92" s="2">
        <v>0.02</v>
      </c>
      <c r="G92" s="2">
        <f t="shared" si="14"/>
        <v>0.14699999999999999</v>
      </c>
      <c r="I92" t="str">
        <f t="shared" si="13"/>
        <v>Solar energy</v>
      </c>
      <c r="J92" s="9">
        <f>D92/D95</f>
        <v>2.8159691126026201E-3</v>
      </c>
      <c r="K92" s="9">
        <f>E92/E95</f>
        <v>0</v>
      </c>
      <c r="L92" s="9">
        <f>F92/F95</f>
        <v>3.0538713779701149E-3</v>
      </c>
      <c r="M92" s="9">
        <f>G92/G95</f>
        <v>2.0602429652983845E-3</v>
      </c>
    </row>
    <row r="93" spans="1:48">
      <c r="A93" s="4" t="str">
        <f t="shared" si="15"/>
        <v>DK</v>
      </c>
      <c r="B93" s="4" t="s">
        <v>38</v>
      </c>
      <c r="C93" t="s">
        <v>47</v>
      </c>
      <c r="D93" s="2">
        <v>1.2210000000000001</v>
      </c>
      <c r="E93" s="2">
        <v>0</v>
      </c>
      <c r="F93" s="2">
        <v>0.13600000000000001</v>
      </c>
      <c r="G93" s="2">
        <f t="shared" si="14"/>
        <v>1.3570000000000002</v>
      </c>
      <c r="I93" t="str">
        <f t="shared" si="13"/>
        <v>Ambient heat TOTAL</v>
      </c>
      <c r="J93" s="9">
        <f>D94/D95</f>
        <v>0</v>
      </c>
      <c r="K93" s="9">
        <f>E94/E95</f>
        <v>0</v>
      </c>
      <c r="L93" s="9">
        <f>F94/F95</f>
        <v>0</v>
      </c>
      <c r="M93" s="9">
        <f>G94/G95</f>
        <v>0</v>
      </c>
    </row>
    <row r="94" spans="1:48">
      <c r="A94" s="4" t="str">
        <f t="shared" si="15"/>
        <v>DK</v>
      </c>
      <c r="B94" s="4" t="s">
        <v>39</v>
      </c>
      <c r="C94" t="s">
        <v>48</v>
      </c>
      <c r="D94" s="2">
        <v>0</v>
      </c>
      <c r="E94" s="2">
        <v>0</v>
      </c>
      <c r="F94" s="2">
        <v>0</v>
      </c>
      <c r="G94" s="2">
        <f t="shared" si="14"/>
        <v>0</v>
      </c>
      <c r="I94" t="str">
        <f t="shared" si="13"/>
        <v xml:space="preserve">Other RES </v>
      </c>
      <c r="J94" s="9">
        <f>D94/D95</f>
        <v>0</v>
      </c>
      <c r="K94" s="9">
        <f>E94/E95</f>
        <v>0</v>
      </c>
      <c r="L94" s="9">
        <f>F94/F95</f>
        <v>0</v>
      </c>
      <c r="M94" s="9">
        <f>G94/G95</f>
        <v>0</v>
      </c>
    </row>
    <row r="95" spans="1:48">
      <c r="A95" s="4" t="str">
        <f t="shared" si="15"/>
        <v>DK</v>
      </c>
      <c r="B95" s="4"/>
      <c r="C95" t="s">
        <v>5</v>
      </c>
      <c r="D95" s="2">
        <f>SUM(D82:D94)</f>
        <v>45.099926498349276</v>
      </c>
      <c r="E95" s="2">
        <f>SUM(E82:E94)</f>
        <v>19.701817086111109</v>
      </c>
      <c r="F95" s="2">
        <f>SUM(F82:F94)</f>
        <v>6.5490642940220516</v>
      </c>
      <c r="G95" s="2">
        <f>SUM(G82:G94)</f>
        <v>71.350807878482442</v>
      </c>
      <c r="I95" t="str">
        <f t="shared" si="13"/>
        <v>TOTAL</v>
      </c>
      <c r="J95" s="9">
        <f>D95/D95</f>
        <v>1</v>
      </c>
      <c r="K95" s="9">
        <f>E95/E95</f>
        <v>1</v>
      </c>
      <c r="L95" s="9">
        <f>F95/F95</f>
        <v>1</v>
      </c>
      <c r="M95" s="9">
        <f>G95/G95</f>
        <v>1</v>
      </c>
    </row>
    <row r="97" spans="1:48" ht="15.75">
      <c r="A97" s="4">
        <f>A79+1</f>
        <v>5</v>
      </c>
      <c r="C97" s="8" t="s">
        <v>91</v>
      </c>
      <c r="F97" s="4" t="s">
        <v>6</v>
      </c>
      <c r="G97" s="4"/>
      <c r="I97" s="8" t="str">
        <f>C97</f>
        <v>Final Energy in Germany</v>
      </c>
      <c r="L97" s="4" t="s">
        <v>7</v>
      </c>
      <c r="M97" s="4"/>
    </row>
    <row r="98" spans="1:48">
      <c r="A98" s="5" t="s">
        <v>92</v>
      </c>
    </row>
    <row r="99" spans="1:48" ht="30">
      <c r="B99" s="1"/>
      <c r="C99" s="1"/>
      <c r="D99" s="1" t="str">
        <f>A98&amp;" Residential"</f>
        <v>DE Residential</v>
      </c>
      <c r="E99" s="1" t="str">
        <f>A98&amp;" Industry"</f>
        <v>DE Industry</v>
      </c>
      <c r="F99" s="1" t="str">
        <f>A98&amp;" Tertiary"</f>
        <v>DE Tertiary</v>
      </c>
      <c r="G99" s="1" t="str">
        <f>A98&amp;" TOTAL"</f>
        <v>DE TOTAL</v>
      </c>
      <c r="H99" s="1"/>
      <c r="I99" s="1"/>
      <c r="J99" s="1" t="str">
        <f>D99</f>
        <v>DE Residential</v>
      </c>
      <c r="K99" s="1" t="str">
        <f>E99</f>
        <v>DE Industry</v>
      </c>
      <c r="L99" s="1" t="str">
        <f>F99</f>
        <v>DE Tertiary</v>
      </c>
      <c r="M99" s="1" t="str">
        <f>G99</f>
        <v>DE TOTAL</v>
      </c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</row>
    <row r="100" spans="1:48">
      <c r="A100" s="4" t="str">
        <f>A98</f>
        <v>DE</v>
      </c>
      <c r="B100" s="4" t="s">
        <v>27</v>
      </c>
      <c r="C100" t="s">
        <v>40</v>
      </c>
      <c r="D100" s="2">
        <v>8.6330598587829019</v>
      </c>
      <c r="E100" s="2">
        <v>101.99115767638882</v>
      </c>
      <c r="F100" s="2">
        <v>1.2048679999999998</v>
      </c>
      <c r="G100" s="2">
        <f>D100+E100+F100</f>
        <v>111.82908553517173</v>
      </c>
      <c r="I100" t="str">
        <f t="shared" ref="I100:I113" si="16">C100</f>
        <v>Coal</v>
      </c>
      <c r="J100" s="9">
        <f>D100/D113</f>
        <v>1.4656609505311056E-2</v>
      </c>
      <c r="K100" s="9">
        <f>E100/E113</f>
        <v>0.1962137372673797</v>
      </c>
      <c r="L100" s="9">
        <f>F100/F113</f>
        <v>4.8964151921308272E-3</v>
      </c>
      <c r="M100" s="9">
        <f>G100/G113</f>
        <v>8.2537434422479683E-2</v>
      </c>
    </row>
    <row r="101" spans="1:48">
      <c r="A101" s="4" t="str">
        <f>A100</f>
        <v>DE</v>
      </c>
      <c r="B101" s="4" t="s">
        <v>24</v>
      </c>
      <c r="C101" t="s">
        <v>32</v>
      </c>
      <c r="D101" s="2">
        <v>141.03430061196426</v>
      </c>
      <c r="E101" s="2">
        <v>31.526787663333327</v>
      </c>
      <c r="F101" s="2">
        <v>81.180888999999979</v>
      </c>
      <c r="G101" s="2">
        <f t="shared" ref="G101:G112" si="17">D101+E101+F101</f>
        <v>253.74197727529756</v>
      </c>
      <c r="I101" t="str">
        <f t="shared" si="16"/>
        <v>Fuel oil</v>
      </c>
      <c r="J101" s="9">
        <f>D101/D113</f>
        <v>0.23943824145053849</v>
      </c>
      <c r="K101" s="9">
        <f>E101/E113</f>
        <v>6.0652207234331873E-2</v>
      </c>
      <c r="L101" s="9">
        <f>F101/F113</f>
        <v>0.32990778924354064</v>
      </c>
      <c r="M101" s="9">
        <f>G101/G113</f>
        <v>0.18727875408587943</v>
      </c>
    </row>
    <row r="102" spans="1:48">
      <c r="A102" s="4" t="str">
        <f t="shared" ref="A102:A113" si="18">A101</f>
        <v>DE</v>
      </c>
      <c r="B102" s="4" t="s">
        <v>25</v>
      </c>
      <c r="C102" t="s">
        <v>33</v>
      </c>
      <c r="D102" s="2">
        <v>254.58707134568982</v>
      </c>
      <c r="E102" s="2">
        <v>221.84590470861099</v>
      </c>
      <c r="F102" s="2">
        <v>106.24470199999998</v>
      </c>
      <c r="G102" s="2">
        <f t="shared" si="17"/>
        <v>582.67767805430083</v>
      </c>
      <c r="I102" t="str">
        <f t="shared" si="16"/>
        <v>Natural gas</v>
      </c>
      <c r="J102" s="9">
        <f>D102/D113</f>
        <v>0.43222024992892799</v>
      </c>
      <c r="K102" s="9">
        <f>E102/E113</f>
        <v>0.42679399912740335</v>
      </c>
      <c r="L102" s="9">
        <f>F102/F113</f>
        <v>0.43176362303274085</v>
      </c>
      <c r="M102" s="9">
        <f>G102/G113</f>
        <v>0.43005556570275083</v>
      </c>
    </row>
    <row r="103" spans="1:48">
      <c r="A103" s="4" t="str">
        <f t="shared" si="18"/>
        <v>DE</v>
      </c>
      <c r="B103" s="4" t="s">
        <v>26</v>
      </c>
      <c r="C103" t="s">
        <v>34</v>
      </c>
      <c r="D103" s="2">
        <v>7.6211149099252804</v>
      </c>
      <c r="E103" s="2">
        <v>37.834293168055595</v>
      </c>
      <c r="F103" s="2">
        <v>0</v>
      </c>
      <c r="G103" s="2">
        <f t="shared" si="17"/>
        <v>45.455408077980877</v>
      </c>
      <c r="I103" t="str">
        <f t="shared" si="16"/>
        <v>Other fossil fuels</v>
      </c>
      <c r="J103" s="9">
        <f>D103/D113</f>
        <v>1.2938599645667953E-2</v>
      </c>
      <c r="K103" s="9">
        <f>E103/E113</f>
        <v>7.2786781016139612E-2</v>
      </c>
      <c r="L103" s="9">
        <f>F103/F113</f>
        <v>0</v>
      </c>
      <c r="M103" s="9">
        <f>G103/G113</f>
        <v>3.3549167870137127E-2</v>
      </c>
    </row>
    <row r="104" spans="1:48">
      <c r="A104" s="4" t="str">
        <f t="shared" si="18"/>
        <v>DE</v>
      </c>
      <c r="B104" s="4" t="s">
        <v>28</v>
      </c>
      <c r="C104" t="s">
        <v>8</v>
      </c>
      <c r="D104" s="2">
        <v>51.357294421749586</v>
      </c>
      <c r="E104" s="2">
        <v>34.783808141388896</v>
      </c>
      <c r="F104" s="2">
        <v>41.695993832753814</v>
      </c>
      <c r="G104" s="2">
        <f t="shared" si="17"/>
        <v>127.83709639589229</v>
      </c>
      <c r="I104" t="str">
        <f t="shared" si="16"/>
        <v>Electricity</v>
      </c>
      <c r="J104" s="9">
        <f>D104/D113</f>
        <v>8.7190847961407886E-2</v>
      </c>
      <c r="K104" s="9">
        <f>E104/E113</f>
        <v>6.6918163763459673E-2</v>
      </c>
      <c r="L104" s="9">
        <f>F104/F113</f>
        <v>0.16944669262831205</v>
      </c>
      <c r="M104" s="9">
        <f>G104/G113</f>
        <v>9.4352429960787229E-2</v>
      </c>
    </row>
    <row r="105" spans="1:48">
      <c r="A105" s="4" t="str">
        <f t="shared" si="18"/>
        <v>DE</v>
      </c>
      <c r="B105" s="4" t="s">
        <v>35</v>
      </c>
      <c r="C105" t="s">
        <v>41</v>
      </c>
      <c r="D105" s="2">
        <v>48.027777777777786</v>
      </c>
      <c r="E105" s="2">
        <v>58.909553249166599</v>
      </c>
      <c r="F105" s="2">
        <v>0</v>
      </c>
      <c r="G105" s="2">
        <f t="shared" si="17"/>
        <v>106.93733102694438</v>
      </c>
      <c r="I105" t="str">
        <f t="shared" si="16"/>
        <v>District heating</v>
      </c>
      <c r="J105" s="9">
        <f>D105/D113</f>
        <v>8.1538225821590107E-2</v>
      </c>
      <c r="K105" s="9">
        <f>E105/E113</f>
        <v>0.11333201688372042</v>
      </c>
      <c r="L105" s="9">
        <f>F105/F113</f>
        <v>0</v>
      </c>
      <c r="M105" s="9">
        <f>G105/G113</f>
        <v>7.8926988490623268E-2</v>
      </c>
    </row>
    <row r="106" spans="1:48">
      <c r="A106" s="4" t="str">
        <f t="shared" si="18"/>
        <v>DE</v>
      </c>
      <c r="B106" s="4" t="s">
        <v>29</v>
      </c>
      <c r="C106" t="s">
        <v>42</v>
      </c>
      <c r="D106" s="2">
        <v>0</v>
      </c>
      <c r="E106" s="2">
        <v>10.469019298611112</v>
      </c>
      <c r="F106" s="2">
        <v>0</v>
      </c>
      <c r="G106" s="2">
        <f t="shared" si="17"/>
        <v>10.469019298611112</v>
      </c>
      <c r="I106" t="str">
        <f t="shared" si="16"/>
        <v>Waste non.res.</v>
      </c>
      <c r="J106" s="9">
        <f>D106/D113</f>
        <v>0</v>
      </c>
      <c r="K106" s="9">
        <f>E106/E113</f>
        <v>2.014062247065122E-2</v>
      </c>
      <c r="L106" s="9">
        <f>F106/F113</f>
        <v>0</v>
      </c>
      <c r="M106" s="9">
        <f>G106/G113</f>
        <v>7.7268448516018889E-3</v>
      </c>
    </row>
    <row r="107" spans="1:48">
      <c r="A107" s="4" t="str">
        <f t="shared" si="18"/>
        <v>DE</v>
      </c>
      <c r="B107" s="4" t="s">
        <v>30</v>
      </c>
      <c r="C107" t="s">
        <v>43</v>
      </c>
      <c r="D107" s="2">
        <v>0</v>
      </c>
      <c r="E107" s="2">
        <v>2.4051769986111111</v>
      </c>
      <c r="F107" s="2">
        <v>0</v>
      </c>
      <c r="G107" s="2">
        <f t="shared" si="17"/>
        <v>2.4051769986111111</v>
      </c>
      <c r="I107" t="str">
        <f t="shared" si="16"/>
        <v>Waste RES</v>
      </c>
      <c r="J107" s="9">
        <f>D107/D113</f>
        <v>0</v>
      </c>
      <c r="K107" s="9">
        <f>E107/E113</f>
        <v>4.6271537497831342E-3</v>
      </c>
      <c r="L107" s="9">
        <f>F107/F113</f>
        <v>0</v>
      </c>
      <c r="M107" s="9">
        <f>G107/G113</f>
        <v>1.7751834225174347E-3</v>
      </c>
    </row>
    <row r="108" spans="1:48">
      <c r="A108" s="4" t="str">
        <f t="shared" si="18"/>
        <v>DE</v>
      </c>
      <c r="B108" s="4" t="s">
        <v>31</v>
      </c>
      <c r="C108" t="s">
        <v>44</v>
      </c>
      <c r="D108" s="2">
        <v>64.167000000000002</v>
      </c>
      <c r="E108" s="2">
        <v>20.030512637222223</v>
      </c>
      <c r="F108" s="2">
        <v>14.540000000000001</v>
      </c>
      <c r="G108" s="2">
        <f t="shared" si="17"/>
        <v>98.737512637222224</v>
      </c>
      <c r="I108" t="str">
        <f t="shared" si="16"/>
        <v>Biomass</v>
      </c>
      <c r="J108" s="9">
        <f>D108/D113</f>
        <v>0.10893827652202601</v>
      </c>
      <c r="K108" s="9">
        <f>E108/E113</f>
        <v>3.8535318487131112E-2</v>
      </c>
      <c r="L108" s="9">
        <f>F108/F113</f>
        <v>5.9088528281589552E-2</v>
      </c>
      <c r="M108" s="9">
        <f>G108/G113</f>
        <v>7.2874967503604865E-2</v>
      </c>
    </row>
    <row r="109" spans="1:48">
      <c r="A109" s="4" t="str">
        <f t="shared" si="18"/>
        <v>DE</v>
      </c>
      <c r="B109" s="4" t="s">
        <v>36</v>
      </c>
      <c r="C109" t="s">
        <v>45</v>
      </c>
      <c r="D109" s="2">
        <v>0.245</v>
      </c>
      <c r="E109" s="2">
        <v>0</v>
      </c>
      <c r="F109" s="2">
        <v>0</v>
      </c>
      <c r="G109" s="2">
        <f t="shared" si="17"/>
        <v>0.245</v>
      </c>
      <c r="I109" t="str">
        <f t="shared" si="16"/>
        <v>Geothermal</v>
      </c>
      <c r="J109" s="9">
        <f>D109/D113</f>
        <v>4.1594398597248383E-4</v>
      </c>
      <c r="K109" s="9">
        <f>E109/E113</f>
        <v>0</v>
      </c>
      <c r="L109" s="9">
        <f>F109/F113</f>
        <v>0</v>
      </c>
      <c r="M109" s="9">
        <f>G109/G113</f>
        <v>1.8082658314457503E-4</v>
      </c>
    </row>
    <row r="110" spans="1:48">
      <c r="A110" s="4" t="str">
        <f t="shared" si="18"/>
        <v>DE</v>
      </c>
      <c r="B110" s="4" t="s">
        <v>37</v>
      </c>
      <c r="C110" t="s">
        <v>46</v>
      </c>
      <c r="D110" s="2">
        <v>6.2770000000000001</v>
      </c>
      <c r="E110" s="2">
        <v>0</v>
      </c>
      <c r="F110" s="2">
        <v>0.41899999999999998</v>
      </c>
      <c r="G110" s="2">
        <f t="shared" si="17"/>
        <v>6.6959999999999997</v>
      </c>
      <c r="I110" t="str">
        <f t="shared" si="16"/>
        <v>Solar energy</v>
      </c>
      <c r="J110" s="9">
        <f>D110/D113</f>
        <v>1.0656654693670536E-2</v>
      </c>
      <c r="K110" s="9">
        <f>E110/E113</f>
        <v>0</v>
      </c>
      <c r="L110" s="9">
        <f>F110/F113</f>
        <v>1.7027574518559848E-3</v>
      </c>
      <c r="M110" s="9">
        <f>G110/G113</f>
        <v>4.9421012274941814E-3</v>
      </c>
    </row>
    <row r="111" spans="1:48">
      <c r="A111" s="4" t="str">
        <f t="shared" si="18"/>
        <v>DE</v>
      </c>
      <c r="B111" s="4" t="s">
        <v>38</v>
      </c>
      <c r="C111" t="s">
        <v>47</v>
      </c>
      <c r="D111" s="2">
        <v>7.0720000000000001</v>
      </c>
      <c r="E111" s="2">
        <v>0</v>
      </c>
      <c r="F111" s="2">
        <v>0.78599999999999992</v>
      </c>
      <c r="G111" s="2">
        <f t="shared" si="17"/>
        <v>7.8579999999999997</v>
      </c>
      <c r="I111" t="str">
        <f t="shared" si="16"/>
        <v>Ambient heat TOTAL</v>
      </c>
      <c r="J111" s="9">
        <f>D112/D113</f>
        <v>0</v>
      </c>
      <c r="K111" s="9">
        <f>E112/E113</f>
        <v>0</v>
      </c>
      <c r="L111" s="9">
        <f>F112/F113</f>
        <v>0</v>
      </c>
      <c r="M111" s="9">
        <f>G112/G113</f>
        <v>0</v>
      </c>
    </row>
    <row r="112" spans="1:48">
      <c r="A112" s="4" t="str">
        <f t="shared" si="18"/>
        <v>DE</v>
      </c>
      <c r="B112" s="4" t="s">
        <v>39</v>
      </c>
      <c r="C112" t="s">
        <v>48</v>
      </c>
      <c r="D112" s="2">
        <v>0</v>
      </c>
      <c r="E112" s="2">
        <v>0</v>
      </c>
      <c r="F112" s="2">
        <v>0</v>
      </c>
      <c r="G112" s="2">
        <f t="shared" si="17"/>
        <v>0</v>
      </c>
      <c r="I112" t="str">
        <f t="shared" si="16"/>
        <v xml:space="preserve">Other RES </v>
      </c>
      <c r="J112" s="9">
        <f>D112/D113</f>
        <v>0</v>
      </c>
      <c r="K112" s="9">
        <f>E112/E113</f>
        <v>0</v>
      </c>
      <c r="L112" s="9">
        <f>F112/F113</f>
        <v>0</v>
      </c>
      <c r="M112" s="9">
        <f>G112/G113</f>
        <v>0</v>
      </c>
    </row>
    <row r="113" spans="1:48">
      <c r="A113" s="4" t="str">
        <f t="shared" si="18"/>
        <v>DE</v>
      </c>
      <c r="B113" s="4"/>
      <c r="C113" t="s">
        <v>5</v>
      </c>
      <c r="D113" s="2">
        <f>SUM(D100:D112)</f>
        <v>589.0216189258897</v>
      </c>
      <c r="E113" s="2">
        <f>SUM(E100:E112)</f>
        <v>519.79621354138862</v>
      </c>
      <c r="F113" s="2">
        <f>SUM(F100:F112)</f>
        <v>246.07145283275378</v>
      </c>
      <c r="G113" s="2">
        <f>SUM(G100:G112)</f>
        <v>1354.8892853000316</v>
      </c>
      <c r="I113" t="str">
        <f t="shared" si="16"/>
        <v>TOTAL</v>
      </c>
      <c r="J113" s="9">
        <f>D113/D113</f>
        <v>1</v>
      </c>
      <c r="K113" s="9">
        <f>E113/E113</f>
        <v>1</v>
      </c>
      <c r="L113" s="9">
        <f>F113/F113</f>
        <v>1</v>
      </c>
      <c r="M113" s="9">
        <f>G113/G113</f>
        <v>1</v>
      </c>
    </row>
    <row r="115" spans="1:48" ht="15.75">
      <c r="A115" s="4">
        <f>A97+1</f>
        <v>6</v>
      </c>
      <c r="C115" s="8" t="s">
        <v>93</v>
      </c>
      <c r="F115" s="4" t="s">
        <v>6</v>
      </c>
      <c r="G115" s="4"/>
      <c r="I115" s="8" t="str">
        <f>C115</f>
        <v>Final Energy in Estonia</v>
      </c>
      <c r="L115" s="4" t="s">
        <v>7</v>
      </c>
      <c r="M115" s="4"/>
    </row>
    <row r="116" spans="1:48">
      <c r="A116" s="5" t="s">
        <v>94</v>
      </c>
    </row>
    <row r="117" spans="1:48" ht="30">
      <c r="B117" s="1"/>
      <c r="C117" s="1"/>
      <c r="D117" s="1" t="str">
        <f>A116&amp;" Residential"</f>
        <v>EE Residential</v>
      </c>
      <c r="E117" s="1" t="str">
        <f>A116&amp;" Industry"</f>
        <v>EE Industry</v>
      </c>
      <c r="F117" s="1" t="str">
        <f>A116&amp;" Tertiary"</f>
        <v>EE Tertiary</v>
      </c>
      <c r="G117" s="1" t="str">
        <f>A116&amp;" TOTAL"</f>
        <v>EE TOTAL</v>
      </c>
      <c r="H117" s="1"/>
      <c r="I117" s="1"/>
      <c r="J117" s="1" t="str">
        <f>D117</f>
        <v>EE Residential</v>
      </c>
      <c r="K117" s="1" t="str">
        <f>E117</f>
        <v>EE Industry</v>
      </c>
      <c r="L117" s="1" t="str">
        <f>F117</f>
        <v>EE Tertiary</v>
      </c>
      <c r="M117" s="1" t="str">
        <f>G117</f>
        <v>EE TOTAL</v>
      </c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</row>
    <row r="118" spans="1:48">
      <c r="A118" s="4" t="str">
        <f>A116</f>
        <v>EE</v>
      </c>
      <c r="B118" s="4" t="s">
        <v>27</v>
      </c>
      <c r="C118" t="s">
        <v>40</v>
      </c>
      <c r="D118" s="2">
        <v>0.13025599999999957</v>
      </c>
      <c r="E118" s="2">
        <v>0.39425700000000041</v>
      </c>
      <c r="F118" s="2">
        <v>2.6749000000000002E-2</v>
      </c>
      <c r="G118" s="2">
        <f>D118+E118+F118</f>
        <v>0.55126200000000003</v>
      </c>
      <c r="I118" t="str">
        <f t="shared" ref="I118:I131" si="19">C118</f>
        <v>Coal</v>
      </c>
      <c r="J118" s="9">
        <f>D118/D131</f>
        <v>1.1875365774142587E-2</v>
      </c>
      <c r="K118" s="9">
        <f>E118/E131</f>
        <v>8.4135662963523983E-2</v>
      </c>
      <c r="L118" s="9">
        <f>F118/F131</f>
        <v>7.5124813717557292E-3</v>
      </c>
      <c r="M118" s="9">
        <f>G118/G131</f>
        <v>2.8688904238410518E-2</v>
      </c>
    </row>
    <row r="119" spans="1:48">
      <c r="A119" s="4" t="str">
        <f>A118</f>
        <v>EE</v>
      </c>
      <c r="B119" s="4" t="s">
        <v>24</v>
      </c>
      <c r="C119" t="s">
        <v>32</v>
      </c>
      <c r="D119" s="2">
        <v>5.9312999999999803E-2</v>
      </c>
      <c r="E119" s="2">
        <v>1.3304720005555564</v>
      </c>
      <c r="F119" s="2">
        <v>0.49311199999999999</v>
      </c>
      <c r="G119" s="2">
        <f t="shared" ref="G119:G130" si="20">D119+E119+F119</f>
        <v>1.8828970005555561</v>
      </c>
      <c r="I119" t="str">
        <f t="shared" si="19"/>
        <v>Fuel oil</v>
      </c>
      <c r="J119" s="9">
        <f>D119/D131</f>
        <v>5.4075326292970715E-3</v>
      </c>
      <c r="K119" s="9">
        <f>E119/E131</f>
        <v>0.2839268391459065</v>
      </c>
      <c r="L119" s="9">
        <f>F119/F131</f>
        <v>0.13849096094019256</v>
      </c>
      <c r="M119" s="9">
        <f>G119/G131</f>
        <v>9.7990160286268127E-2</v>
      </c>
    </row>
    <row r="120" spans="1:48">
      <c r="A120" s="4" t="str">
        <f t="shared" ref="A120:A131" si="21">A119</f>
        <v>EE</v>
      </c>
      <c r="B120" s="4" t="s">
        <v>25</v>
      </c>
      <c r="C120" t="s">
        <v>33</v>
      </c>
      <c r="D120" s="2">
        <v>0.64313899999999902</v>
      </c>
      <c r="E120" s="2">
        <v>1.387458999722222</v>
      </c>
      <c r="F120" s="2">
        <v>0.41170199999999996</v>
      </c>
      <c r="G120" s="2">
        <f t="shared" si="20"/>
        <v>2.4422999997222208</v>
      </c>
      <c r="I120" t="str">
        <f t="shared" si="19"/>
        <v>Natural gas</v>
      </c>
      <c r="J120" s="9">
        <f>D120/D131</f>
        <v>5.863461850982913E-2</v>
      </c>
      <c r="K120" s="9">
        <f>E120/E131</f>
        <v>0.29608804098934666</v>
      </c>
      <c r="L120" s="9">
        <f>F120/F131</f>
        <v>0.11562688720006642</v>
      </c>
      <c r="M120" s="9">
        <f>G120/G131</f>
        <v>0.1271027402822992</v>
      </c>
    </row>
    <row r="121" spans="1:48">
      <c r="A121" s="4" t="str">
        <f t="shared" si="21"/>
        <v>EE</v>
      </c>
      <c r="B121" s="4" t="s">
        <v>26</v>
      </c>
      <c r="C121" t="s">
        <v>34</v>
      </c>
      <c r="D121" s="2">
        <v>3.8378999999999872E-2</v>
      </c>
      <c r="E121" s="2">
        <v>6.3965000000000008E-2</v>
      </c>
      <c r="F121" s="2">
        <v>0</v>
      </c>
      <c r="G121" s="2">
        <f t="shared" si="20"/>
        <v>0.10234399999999988</v>
      </c>
      <c r="I121" t="str">
        <f t="shared" si="19"/>
        <v>Other fossil fuels</v>
      </c>
      <c r="J121" s="9">
        <f>D121/D131</f>
        <v>3.4989917013098695E-3</v>
      </c>
      <c r="K121" s="9">
        <f>E121/E131</f>
        <v>1.3650328799391783E-2</v>
      </c>
      <c r="L121" s="9">
        <f>F121/F131</f>
        <v>0</v>
      </c>
      <c r="M121" s="9">
        <f>G121/G131</f>
        <v>5.3262100695783176E-3</v>
      </c>
    </row>
    <row r="122" spans="1:48">
      <c r="A122" s="4" t="str">
        <f t="shared" si="21"/>
        <v>EE</v>
      </c>
      <c r="B122" s="4" t="s">
        <v>28</v>
      </c>
      <c r="C122" t="s">
        <v>8</v>
      </c>
      <c r="D122" s="2">
        <v>1.2664644609650528</v>
      </c>
      <c r="E122" s="2">
        <v>0.20958071083333346</v>
      </c>
      <c r="F122" s="2">
        <v>0.58534483066521426</v>
      </c>
      <c r="G122" s="2">
        <f t="shared" si="20"/>
        <v>2.0613900024636003</v>
      </c>
      <c r="I122" t="str">
        <f t="shared" si="19"/>
        <v>Electricity</v>
      </c>
      <c r="J122" s="9">
        <f>D122/D131</f>
        <v>0.11546284788349388</v>
      </c>
      <c r="K122" s="9">
        <f>E122/E131</f>
        <v>4.4725171779649069E-2</v>
      </c>
      <c r="L122" s="9">
        <f>F122/F131</f>
        <v>0.16439463667523771</v>
      </c>
      <c r="M122" s="9">
        <f>G122/G131</f>
        <v>0.1072793342887684</v>
      </c>
    </row>
    <row r="123" spans="1:48">
      <c r="A123" s="4" t="str">
        <f t="shared" si="21"/>
        <v>EE</v>
      </c>
      <c r="B123" s="4" t="s">
        <v>35</v>
      </c>
      <c r="C123" t="s">
        <v>41</v>
      </c>
      <c r="D123" s="2">
        <v>3.9530369999999908</v>
      </c>
      <c r="E123" s="2">
        <v>0.41402800000000006</v>
      </c>
      <c r="F123" s="2">
        <v>1.8657000000000001</v>
      </c>
      <c r="G123" s="2">
        <f t="shared" si="20"/>
        <v>6.2327649999999917</v>
      </c>
      <c r="I123" t="str">
        <f t="shared" si="19"/>
        <v>District heating</v>
      </c>
      <c r="J123" s="9">
        <f>D123/D131</f>
        <v>0.36039614523491692</v>
      </c>
      <c r="K123" s="9">
        <f>E123/E131</f>
        <v>8.8354855501517726E-2</v>
      </c>
      <c r="L123" s="9">
        <f>F123/F131</f>
        <v>0.52398356930295209</v>
      </c>
      <c r="M123" s="9">
        <f>G123/G131</f>
        <v>0.32436699468767388</v>
      </c>
    </row>
    <row r="124" spans="1:48">
      <c r="A124" s="4" t="str">
        <f t="shared" si="21"/>
        <v>EE</v>
      </c>
      <c r="B124" s="4" t="s">
        <v>29</v>
      </c>
      <c r="C124" t="s">
        <v>42</v>
      </c>
      <c r="D124" s="2">
        <v>0</v>
      </c>
      <c r="E124" s="2">
        <v>0</v>
      </c>
      <c r="F124" s="2">
        <v>0</v>
      </c>
      <c r="G124" s="2">
        <f t="shared" si="20"/>
        <v>0</v>
      </c>
      <c r="I124" t="str">
        <f t="shared" si="19"/>
        <v>Waste non.res.</v>
      </c>
      <c r="J124" s="9">
        <f>D124/D131</f>
        <v>0</v>
      </c>
      <c r="K124" s="9">
        <f>E124/E131</f>
        <v>0</v>
      </c>
      <c r="L124" s="9">
        <f>F124/F131</f>
        <v>0</v>
      </c>
      <c r="M124" s="9">
        <f>G124/G131</f>
        <v>0</v>
      </c>
    </row>
    <row r="125" spans="1:48">
      <c r="A125" s="4" t="str">
        <f t="shared" si="21"/>
        <v>EE</v>
      </c>
      <c r="B125" s="4" t="s">
        <v>30</v>
      </c>
      <c r="C125" t="s">
        <v>43</v>
      </c>
      <c r="D125" s="2">
        <v>0</v>
      </c>
      <c r="E125" s="2">
        <v>0</v>
      </c>
      <c r="F125" s="2">
        <v>0</v>
      </c>
      <c r="G125" s="2">
        <f t="shared" si="20"/>
        <v>0</v>
      </c>
      <c r="I125" t="str">
        <f t="shared" si="19"/>
        <v>Waste RES</v>
      </c>
      <c r="J125" s="9">
        <f>D125/D131</f>
        <v>0</v>
      </c>
      <c r="K125" s="9">
        <f>E125/E131</f>
        <v>0</v>
      </c>
      <c r="L125" s="9">
        <f>F125/F131</f>
        <v>0</v>
      </c>
      <c r="M125" s="9">
        <f>G125/G131</f>
        <v>0</v>
      </c>
    </row>
    <row r="126" spans="1:48">
      <c r="A126" s="4" t="str">
        <f t="shared" si="21"/>
        <v>EE</v>
      </c>
      <c r="B126" s="4" t="s">
        <v>31</v>
      </c>
      <c r="C126" t="s">
        <v>44</v>
      </c>
      <c r="D126" s="2">
        <v>4.5269999999999992</v>
      </c>
      <c r="E126" s="2">
        <v>0.88620599999999994</v>
      </c>
      <c r="F126" s="2">
        <v>0.13900000000000001</v>
      </c>
      <c r="G126" s="2">
        <f t="shared" si="20"/>
        <v>5.5522059999999991</v>
      </c>
      <c r="I126" t="str">
        <f t="shared" si="19"/>
        <v>Biomass</v>
      </c>
      <c r="J126" s="9">
        <f>D126/D131</f>
        <v>0.41272402698949501</v>
      </c>
      <c r="K126" s="9">
        <f>E126/E131</f>
        <v>0.1891191008206643</v>
      </c>
      <c r="L126" s="9">
        <f>F126/F131</f>
        <v>3.9038278465514463E-2</v>
      </c>
      <c r="M126" s="9">
        <f>G126/G131</f>
        <v>0.28894918613277948</v>
      </c>
    </row>
    <row r="127" spans="1:48">
      <c r="A127" s="4" t="str">
        <f t="shared" si="21"/>
        <v>EE</v>
      </c>
      <c r="B127" s="4" t="s">
        <v>36</v>
      </c>
      <c r="C127" t="s">
        <v>45</v>
      </c>
      <c r="D127" s="2">
        <v>0</v>
      </c>
      <c r="E127" s="2">
        <v>0</v>
      </c>
      <c r="F127" s="2">
        <v>0</v>
      </c>
      <c r="G127" s="2">
        <f t="shared" si="20"/>
        <v>0</v>
      </c>
      <c r="I127" t="str">
        <f t="shared" si="19"/>
        <v>Geothermal</v>
      </c>
      <c r="J127" s="9">
        <f>D127/D131</f>
        <v>0</v>
      </c>
      <c r="K127" s="9">
        <f>E127/E131</f>
        <v>0</v>
      </c>
      <c r="L127" s="9">
        <f>F127/F131</f>
        <v>0</v>
      </c>
      <c r="M127" s="9">
        <f>G127/G131</f>
        <v>0</v>
      </c>
    </row>
    <row r="128" spans="1:48">
      <c r="A128" s="4" t="str">
        <f t="shared" si="21"/>
        <v>EE</v>
      </c>
      <c r="B128" s="4" t="s">
        <v>37</v>
      </c>
      <c r="C128" t="s">
        <v>46</v>
      </c>
      <c r="D128" s="2">
        <v>0</v>
      </c>
      <c r="E128" s="2">
        <v>0</v>
      </c>
      <c r="F128" s="2">
        <v>0</v>
      </c>
      <c r="G128" s="2">
        <f t="shared" si="20"/>
        <v>0</v>
      </c>
      <c r="I128" t="str">
        <f t="shared" si="19"/>
        <v>Solar energy</v>
      </c>
      <c r="J128" s="9">
        <f>D128/D131</f>
        <v>0</v>
      </c>
      <c r="K128" s="9">
        <f>E128/E131</f>
        <v>0</v>
      </c>
      <c r="L128" s="9">
        <f>F128/F131</f>
        <v>0</v>
      </c>
      <c r="M128" s="9">
        <f>G128/G131</f>
        <v>0</v>
      </c>
    </row>
    <row r="129" spans="1:48">
      <c r="A129" s="4" t="str">
        <f t="shared" si="21"/>
        <v>EE</v>
      </c>
      <c r="B129" s="4" t="s">
        <v>38</v>
      </c>
      <c r="C129" t="s">
        <v>47</v>
      </c>
      <c r="D129" s="2">
        <v>0.35099999999999998</v>
      </c>
      <c r="E129" s="2">
        <v>0</v>
      </c>
      <c r="F129" s="2">
        <v>3.9000000000000014E-2</v>
      </c>
      <c r="G129" s="2">
        <f t="shared" si="20"/>
        <v>0.39</v>
      </c>
      <c r="I129" t="str">
        <f t="shared" si="19"/>
        <v>Ambient heat TOTAL</v>
      </c>
      <c r="J129" s="9">
        <f>D130/D131</f>
        <v>0</v>
      </c>
      <c r="K129" s="9">
        <f>E130/E131</f>
        <v>0</v>
      </c>
      <c r="L129" s="9">
        <f>F130/F131</f>
        <v>0</v>
      </c>
      <c r="M129" s="9">
        <f>G130/G131</f>
        <v>0</v>
      </c>
    </row>
    <row r="130" spans="1:48">
      <c r="A130" s="4" t="str">
        <f t="shared" si="21"/>
        <v>EE</v>
      </c>
      <c r="B130" s="4" t="s">
        <v>39</v>
      </c>
      <c r="C130" t="s">
        <v>48</v>
      </c>
      <c r="D130" s="2">
        <v>0</v>
      </c>
      <c r="E130" s="2">
        <v>0</v>
      </c>
      <c r="F130" s="2">
        <v>0</v>
      </c>
      <c r="G130" s="2">
        <f t="shared" si="20"/>
        <v>0</v>
      </c>
      <c r="I130" t="str">
        <f t="shared" si="19"/>
        <v xml:space="preserve">Other RES </v>
      </c>
      <c r="J130" s="9">
        <f>D130/D131</f>
        <v>0</v>
      </c>
      <c r="K130" s="9">
        <f>E130/E131</f>
        <v>0</v>
      </c>
      <c r="L130" s="9">
        <f>F130/F131</f>
        <v>0</v>
      </c>
      <c r="M130" s="9">
        <f>G130/G131</f>
        <v>0</v>
      </c>
    </row>
    <row r="131" spans="1:48">
      <c r="A131" s="4" t="str">
        <f t="shared" si="21"/>
        <v>EE</v>
      </c>
      <c r="B131" s="4"/>
      <c r="C131" t="s">
        <v>5</v>
      </c>
      <c r="D131" s="2">
        <f>SUM(D118:D130)</f>
        <v>10.968588460965041</v>
      </c>
      <c r="E131" s="2">
        <f>SUM(E118:E130)</f>
        <v>4.685967711111112</v>
      </c>
      <c r="F131" s="2">
        <f>SUM(F118:F130)</f>
        <v>3.5606078306652145</v>
      </c>
      <c r="G131" s="2">
        <f>SUM(G118:G130)</f>
        <v>19.215164002741368</v>
      </c>
      <c r="I131" t="str">
        <f t="shared" si="19"/>
        <v>TOTAL</v>
      </c>
      <c r="J131" s="9">
        <f>D131/D131</f>
        <v>1</v>
      </c>
      <c r="K131" s="9">
        <f>E131/E131</f>
        <v>1</v>
      </c>
      <c r="L131" s="9">
        <f>F131/F131</f>
        <v>1</v>
      </c>
      <c r="M131" s="9">
        <f>G131/G131</f>
        <v>1</v>
      </c>
    </row>
    <row r="133" spans="1:48" ht="15.75">
      <c r="A133" s="4">
        <f>A115+1</f>
        <v>7</v>
      </c>
      <c r="C133" s="8" t="s">
        <v>95</v>
      </c>
      <c r="F133" s="4" t="s">
        <v>6</v>
      </c>
      <c r="G133" s="4"/>
      <c r="I133" s="8" t="str">
        <f>C133</f>
        <v>Final Energy in Ireland</v>
      </c>
      <c r="L133" s="4" t="s">
        <v>7</v>
      </c>
      <c r="M133" s="4"/>
    </row>
    <row r="134" spans="1:48">
      <c r="A134" s="5" t="s">
        <v>96</v>
      </c>
    </row>
    <row r="135" spans="1:48" ht="30">
      <c r="B135" s="1"/>
      <c r="C135" s="1"/>
      <c r="D135" s="1" t="str">
        <f>A134&amp;" Residential"</f>
        <v>IE Residential</v>
      </c>
      <c r="E135" s="1" t="str">
        <f>A134&amp;" Industry"</f>
        <v>IE Industry</v>
      </c>
      <c r="F135" s="1" t="str">
        <f>A134&amp;" Tertiary"</f>
        <v>IE Tertiary</v>
      </c>
      <c r="G135" s="1" t="str">
        <f>A134&amp;" TOTAL"</f>
        <v>IE TOTAL</v>
      </c>
      <c r="H135" s="1"/>
      <c r="I135" s="1"/>
      <c r="J135" s="1" t="str">
        <f>D135</f>
        <v>IE Residential</v>
      </c>
      <c r="K135" s="1" t="str">
        <f>E135</f>
        <v>IE Industry</v>
      </c>
      <c r="L135" s="1" t="str">
        <f>F135</f>
        <v>IE Tertiary</v>
      </c>
      <c r="M135" s="1" t="str">
        <f>G135</f>
        <v>IE TOTAL</v>
      </c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</row>
    <row r="136" spans="1:48">
      <c r="A136" s="4" t="str">
        <f>A134</f>
        <v>IE</v>
      </c>
      <c r="B136" s="4" t="s">
        <v>27</v>
      </c>
      <c r="C136" t="s">
        <v>40</v>
      </c>
      <c r="D136" s="2">
        <v>5.2388068932038765</v>
      </c>
      <c r="E136" s="2">
        <v>1.0094839997222218</v>
      </c>
      <c r="F136" s="2">
        <v>0</v>
      </c>
      <c r="G136" s="2">
        <f>D136+E136+F136</f>
        <v>6.2482908929260983</v>
      </c>
      <c r="I136" t="str">
        <f t="shared" ref="I136:I149" si="22">C136</f>
        <v>Coal</v>
      </c>
      <c r="J136" s="9">
        <f>D136/D149</f>
        <v>0.18651257126841242</v>
      </c>
      <c r="K136" s="9">
        <f>E136/E149</f>
        <v>5.6838175092044141E-2</v>
      </c>
      <c r="L136" s="9">
        <f>F136/F149</f>
        <v>0</v>
      </c>
      <c r="M136" s="9">
        <f>G136/G149</f>
        <v>0.10938736802740809</v>
      </c>
    </row>
    <row r="137" spans="1:48">
      <c r="A137" s="4" t="str">
        <f>A136</f>
        <v>IE</v>
      </c>
      <c r="B137" s="4" t="s">
        <v>24</v>
      </c>
      <c r="C137" t="s">
        <v>32</v>
      </c>
      <c r="D137" s="2">
        <v>10.861256999999997</v>
      </c>
      <c r="E137" s="2">
        <v>4.3507830002777821</v>
      </c>
      <c r="F137" s="2">
        <v>4.2228529999999997</v>
      </c>
      <c r="G137" s="2">
        <f t="shared" ref="G137:G148" si="23">D137+E137+F137</f>
        <v>19.434893000277778</v>
      </c>
      <c r="I137" t="str">
        <f t="shared" si="22"/>
        <v>Fuel oil</v>
      </c>
      <c r="J137" s="9">
        <f>D137/D149</f>
        <v>0.38668364984114845</v>
      </c>
      <c r="K137" s="9">
        <f>E137/E149</f>
        <v>0.24496729618827467</v>
      </c>
      <c r="L137" s="9">
        <f>F137/F149</f>
        <v>0.37463611728027923</v>
      </c>
      <c r="M137" s="9">
        <f>G137/G149</f>
        <v>0.34024212854774766</v>
      </c>
    </row>
    <row r="138" spans="1:48">
      <c r="A138" s="4" t="str">
        <f t="shared" ref="A138:A149" si="24">A137</f>
        <v>IE</v>
      </c>
      <c r="B138" s="4" t="s">
        <v>25</v>
      </c>
      <c r="C138" t="s">
        <v>33</v>
      </c>
      <c r="D138" s="2">
        <v>6.9698589999999863</v>
      </c>
      <c r="E138" s="2">
        <v>7.4304069999999935</v>
      </c>
      <c r="F138" s="2">
        <v>4.652000000000001</v>
      </c>
      <c r="G138" s="2">
        <f t="shared" si="23"/>
        <v>19.052265999999982</v>
      </c>
      <c r="I138" t="str">
        <f t="shared" si="22"/>
        <v>Natural gas</v>
      </c>
      <c r="J138" s="9">
        <f>D138/D149</f>
        <v>0.24814167614284172</v>
      </c>
      <c r="K138" s="9">
        <f>E138/E149</f>
        <v>0.41836301931220521</v>
      </c>
      <c r="L138" s="9">
        <f>F138/F149</f>
        <v>0.4127084740074683</v>
      </c>
      <c r="M138" s="9">
        <f>G138/G149</f>
        <v>0.33354356709888883</v>
      </c>
    </row>
    <row r="139" spans="1:48">
      <c r="A139" s="4" t="str">
        <f t="shared" si="24"/>
        <v>IE</v>
      </c>
      <c r="B139" s="4" t="s">
        <v>26</v>
      </c>
      <c r="C139" t="s">
        <v>34</v>
      </c>
      <c r="D139" s="2">
        <v>0.31400999999999946</v>
      </c>
      <c r="E139" s="2">
        <v>1.7375219994444429</v>
      </c>
      <c r="F139" s="2">
        <v>0</v>
      </c>
      <c r="G139" s="2">
        <f t="shared" si="23"/>
        <v>2.0515319994444425</v>
      </c>
      <c r="I139" t="str">
        <f t="shared" si="22"/>
        <v>Other fossil fuels</v>
      </c>
      <c r="J139" s="9">
        <f>D139/D149</f>
        <v>1.1179418080855544E-2</v>
      </c>
      <c r="K139" s="9">
        <f>E139/E149</f>
        <v>9.7829762193236178E-2</v>
      </c>
      <c r="L139" s="9">
        <f>F139/F149</f>
        <v>0</v>
      </c>
      <c r="M139" s="9">
        <f>G139/G149</f>
        <v>3.5915691136803131E-2</v>
      </c>
    </row>
    <row r="140" spans="1:48">
      <c r="A140" s="4" t="str">
        <f t="shared" si="24"/>
        <v>IE</v>
      </c>
      <c r="B140" s="4" t="s">
        <v>28</v>
      </c>
      <c r="C140" t="s">
        <v>8</v>
      </c>
      <c r="D140" s="2">
        <v>3.9482911743558997</v>
      </c>
      <c r="E140" s="2">
        <v>1.1495397433333332</v>
      </c>
      <c r="F140" s="2">
        <v>2.0910260453423506</v>
      </c>
      <c r="G140" s="2">
        <f t="shared" si="23"/>
        <v>7.1888569630315837</v>
      </c>
      <c r="I140" t="str">
        <f t="shared" si="22"/>
        <v>Electricity</v>
      </c>
      <c r="J140" s="9">
        <f>D140/D149</f>
        <v>0.14056749066296231</v>
      </c>
      <c r="K140" s="9">
        <f>E140/E149</f>
        <v>6.4723899759503226E-2</v>
      </c>
      <c r="L140" s="9">
        <f>F140/F149</f>
        <v>0.18550820470402249</v>
      </c>
      <c r="M140" s="9">
        <f>G140/G149</f>
        <v>0.12585363834481639</v>
      </c>
    </row>
    <row r="141" spans="1:48">
      <c r="A141" s="4" t="str">
        <f t="shared" si="24"/>
        <v>IE</v>
      </c>
      <c r="B141" s="4" t="s">
        <v>35</v>
      </c>
      <c r="C141" t="s">
        <v>41</v>
      </c>
      <c r="D141" s="2">
        <v>0</v>
      </c>
      <c r="E141" s="2">
        <v>0</v>
      </c>
      <c r="F141" s="2">
        <v>0</v>
      </c>
      <c r="G141" s="2">
        <f t="shared" si="23"/>
        <v>0</v>
      </c>
      <c r="I141" t="str">
        <f t="shared" si="22"/>
        <v>District heating</v>
      </c>
      <c r="J141" s="9">
        <f>D141/D149</f>
        <v>0</v>
      </c>
      <c r="K141" s="9">
        <f>E141/E149</f>
        <v>0</v>
      </c>
      <c r="L141" s="9">
        <f>F141/F149</f>
        <v>0</v>
      </c>
      <c r="M141" s="9">
        <f>G141/G149</f>
        <v>0</v>
      </c>
    </row>
    <row r="142" spans="1:48">
      <c r="A142" s="4" t="str">
        <f t="shared" si="24"/>
        <v>IE</v>
      </c>
      <c r="B142" s="4" t="s">
        <v>29</v>
      </c>
      <c r="C142" t="s">
        <v>42</v>
      </c>
      <c r="D142" s="2">
        <v>0</v>
      </c>
      <c r="E142" s="2">
        <v>0.29656499972222178</v>
      </c>
      <c r="F142" s="2">
        <v>0</v>
      </c>
      <c r="G142" s="2">
        <f t="shared" si="23"/>
        <v>0.29656499972222178</v>
      </c>
      <c r="I142" t="str">
        <f t="shared" si="22"/>
        <v>Waste non.res.</v>
      </c>
      <c r="J142" s="9">
        <f>D142/D149</f>
        <v>0</v>
      </c>
      <c r="K142" s="9">
        <f>E142/E149</f>
        <v>1.6697850966456092E-2</v>
      </c>
      <c r="L142" s="9">
        <f>F142/F149</f>
        <v>0</v>
      </c>
      <c r="M142" s="9">
        <f>G142/G149</f>
        <v>5.1918941234617936E-3</v>
      </c>
    </row>
    <row r="143" spans="1:48">
      <c r="A143" s="4" t="str">
        <f t="shared" si="24"/>
        <v>IE</v>
      </c>
      <c r="B143" s="4" t="s">
        <v>30</v>
      </c>
      <c r="C143" t="s">
        <v>43</v>
      </c>
      <c r="D143" s="2">
        <v>0</v>
      </c>
      <c r="E143" s="2">
        <v>0.23027400000000051</v>
      </c>
      <c r="F143" s="2">
        <v>0</v>
      </c>
      <c r="G143" s="2">
        <f t="shared" si="23"/>
        <v>0.23027400000000051</v>
      </c>
      <c r="I143" t="str">
        <f t="shared" si="22"/>
        <v>Waste RES</v>
      </c>
      <c r="J143" s="9">
        <f>D143/D149</f>
        <v>0</v>
      </c>
      <c r="K143" s="9">
        <f>E143/E149</f>
        <v>1.2965390174333524E-2</v>
      </c>
      <c r="L143" s="9">
        <f>F143/F149</f>
        <v>0</v>
      </c>
      <c r="M143" s="9">
        <f>G143/G149</f>
        <v>4.0313530878757298E-3</v>
      </c>
    </row>
    <row r="144" spans="1:48">
      <c r="A144" s="4" t="str">
        <f t="shared" si="24"/>
        <v>IE</v>
      </c>
      <c r="B144" s="4" t="s">
        <v>31</v>
      </c>
      <c r="C144" t="s">
        <v>44</v>
      </c>
      <c r="D144" s="2">
        <v>0.32100000000000001</v>
      </c>
      <c r="E144" s="2">
        <v>1.5560939997222223</v>
      </c>
      <c r="F144" s="2">
        <v>0.26800000000000002</v>
      </c>
      <c r="G144" s="2">
        <f t="shared" si="23"/>
        <v>2.1450939997222225</v>
      </c>
      <c r="I144" t="str">
        <f t="shared" si="22"/>
        <v>Biomass</v>
      </c>
      <c r="J144" s="9">
        <f>D144/D149</f>
        <v>1.1428276819065112E-2</v>
      </c>
      <c r="K144" s="9">
        <f>E144/E149</f>
        <v>8.7614606313946908E-2</v>
      </c>
      <c r="L144" s="9">
        <f>F144/F149</f>
        <v>2.377598259544314E-2</v>
      </c>
      <c r="M144" s="9">
        <f>G144/G149</f>
        <v>3.755365920409539E-2</v>
      </c>
    </row>
    <row r="145" spans="1:48">
      <c r="A145" s="4" t="str">
        <f t="shared" si="24"/>
        <v>IE</v>
      </c>
      <c r="B145" s="4" t="s">
        <v>36</v>
      </c>
      <c r="C145" t="s">
        <v>45</v>
      </c>
      <c r="D145" s="2">
        <v>0</v>
      </c>
      <c r="E145" s="2">
        <v>0</v>
      </c>
      <c r="F145" s="2">
        <v>0</v>
      </c>
      <c r="G145" s="2">
        <f t="shared" si="23"/>
        <v>0</v>
      </c>
      <c r="I145" t="str">
        <f t="shared" si="22"/>
        <v>Geothermal</v>
      </c>
      <c r="J145" s="9">
        <f>D145/D149</f>
        <v>0</v>
      </c>
      <c r="K145" s="9">
        <f>E145/E149</f>
        <v>0</v>
      </c>
      <c r="L145" s="9">
        <f>F145/F149</f>
        <v>0</v>
      </c>
      <c r="M145" s="9">
        <f>G145/G149</f>
        <v>0</v>
      </c>
    </row>
    <row r="146" spans="1:48">
      <c r="A146" s="4" t="str">
        <f t="shared" si="24"/>
        <v>IE</v>
      </c>
      <c r="B146" s="4" t="s">
        <v>37</v>
      </c>
      <c r="C146" t="s">
        <v>46</v>
      </c>
      <c r="D146" s="2">
        <v>0.11699999999999999</v>
      </c>
      <c r="E146" s="2">
        <v>0</v>
      </c>
      <c r="F146" s="2">
        <v>2E-3</v>
      </c>
      <c r="G146" s="2">
        <f t="shared" si="23"/>
        <v>0.11899999999999999</v>
      </c>
      <c r="I146" t="str">
        <f t="shared" si="22"/>
        <v>Solar energy</v>
      </c>
      <c r="J146" s="9">
        <f>D146/D149</f>
        <v>4.1654466910611152E-3</v>
      </c>
      <c r="K146" s="9">
        <f>E146/E149</f>
        <v>0</v>
      </c>
      <c r="L146" s="9">
        <f>F146/F149</f>
        <v>1.7743270593614284E-4</v>
      </c>
      <c r="M146" s="9">
        <f>G146/G149</f>
        <v>2.0833051819016072E-3</v>
      </c>
    </row>
    <row r="147" spans="1:48">
      <c r="A147" s="4" t="str">
        <f t="shared" si="24"/>
        <v>IE</v>
      </c>
      <c r="B147" s="4" t="s">
        <v>38</v>
      </c>
      <c r="C147" t="s">
        <v>47</v>
      </c>
      <c r="D147" s="2">
        <v>0.31799999999999995</v>
      </c>
      <c r="E147" s="2">
        <v>0</v>
      </c>
      <c r="F147" s="2">
        <v>3.6000000000000004E-2</v>
      </c>
      <c r="G147" s="2">
        <f t="shared" si="23"/>
        <v>0.35399999999999998</v>
      </c>
      <c r="I147" t="str">
        <f t="shared" si="22"/>
        <v>Ambient heat TOTAL</v>
      </c>
      <c r="J147" s="9">
        <f>D148/D149</f>
        <v>0</v>
      </c>
      <c r="K147" s="9">
        <f>E148/E149</f>
        <v>0</v>
      </c>
      <c r="L147" s="9">
        <f>F148/F149</f>
        <v>0</v>
      </c>
      <c r="M147" s="9">
        <f>G148/G149</f>
        <v>0</v>
      </c>
    </row>
    <row r="148" spans="1:48">
      <c r="A148" s="4" t="str">
        <f t="shared" si="24"/>
        <v>IE</v>
      </c>
      <c r="B148" s="4" t="s">
        <v>39</v>
      </c>
      <c r="C148" t="s">
        <v>48</v>
      </c>
      <c r="D148" s="2">
        <v>0</v>
      </c>
      <c r="E148" s="2">
        <v>0</v>
      </c>
      <c r="F148" s="2">
        <v>0</v>
      </c>
      <c r="G148" s="2">
        <f t="shared" si="23"/>
        <v>0</v>
      </c>
      <c r="I148" t="str">
        <f t="shared" si="22"/>
        <v xml:space="preserve">Other RES </v>
      </c>
      <c r="J148" s="9">
        <f>D148/D149</f>
        <v>0</v>
      </c>
      <c r="K148" s="9">
        <f>E148/E149</f>
        <v>0</v>
      </c>
      <c r="L148" s="9">
        <f>F148/F149</f>
        <v>0</v>
      </c>
      <c r="M148" s="9">
        <f>G148/G149</f>
        <v>0</v>
      </c>
    </row>
    <row r="149" spans="1:48">
      <c r="A149" s="4" t="str">
        <f t="shared" si="24"/>
        <v>IE</v>
      </c>
      <c r="B149" s="4"/>
      <c r="C149" t="s">
        <v>5</v>
      </c>
      <c r="D149" s="2">
        <f>SUM(D136:D148)</f>
        <v>28.088224067559761</v>
      </c>
      <c r="E149" s="2">
        <f>SUM(E136:E148)</f>
        <v>17.760668742222219</v>
      </c>
      <c r="F149" s="2">
        <f>SUM(F136:F148)</f>
        <v>11.271879045342352</v>
      </c>
      <c r="G149" s="2">
        <f>SUM(G136:G148)</f>
        <v>57.120771855124325</v>
      </c>
      <c r="I149" t="str">
        <f t="shared" si="22"/>
        <v>TOTAL</v>
      </c>
      <c r="J149" s="9">
        <f>D149/D149</f>
        <v>1</v>
      </c>
      <c r="K149" s="9">
        <f>E149/E149</f>
        <v>1</v>
      </c>
      <c r="L149" s="9">
        <f>F149/F149</f>
        <v>1</v>
      </c>
      <c r="M149" s="9">
        <f>G149/G149</f>
        <v>1</v>
      </c>
    </row>
    <row r="151" spans="1:48" ht="15.75">
      <c r="A151" s="4">
        <f>A133+1</f>
        <v>8</v>
      </c>
      <c r="C151" s="8" t="s">
        <v>97</v>
      </c>
      <c r="F151" s="4" t="s">
        <v>6</v>
      </c>
      <c r="G151" s="4"/>
      <c r="I151" s="8" t="str">
        <f>C151</f>
        <v>Final Energy in Greece</v>
      </c>
      <c r="L151" s="4" t="s">
        <v>7</v>
      </c>
      <c r="M151" s="4"/>
    </row>
    <row r="152" spans="1:48">
      <c r="A152" s="5" t="s">
        <v>98</v>
      </c>
    </row>
    <row r="153" spans="1:48" ht="30">
      <c r="B153" s="1"/>
      <c r="C153" s="1"/>
      <c r="D153" s="1" t="str">
        <f>A152&amp;" Residential"</f>
        <v>EL Residential</v>
      </c>
      <c r="E153" s="1" t="str">
        <f>A152&amp;" Industry"</f>
        <v>EL Industry</v>
      </c>
      <c r="F153" s="1" t="str">
        <f>A152&amp;" Tertiary"</f>
        <v>EL Tertiary</v>
      </c>
      <c r="G153" s="1" t="str">
        <f>A152&amp;" TOTAL"</f>
        <v>EL TOTAL</v>
      </c>
      <c r="H153" s="1"/>
      <c r="I153" s="1"/>
      <c r="J153" s="1" t="str">
        <f>D153</f>
        <v>EL Residential</v>
      </c>
      <c r="K153" s="1" t="str">
        <f>E153</f>
        <v>EL Industry</v>
      </c>
      <c r="L153" s="1" t="str">
        <f>F153</f>
        <v>EL Tertiary</v>
      </c>
      <c r="M153" s="1" t="str">
        <f>G153</f>
        <v>EL TOTAL</v>
      </c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</row>
    <row r="154" spans="1:48">
      <c r="A154" s="4" t="str">
        <f>A152</f>
        <v>EL</v>
      </c>
      <c r="B154" s="4" t="s">
        <v>27</v>
      </c>
      <c r="C154" t="s">
        <v>40</v>
      </c>
      <c r="D154" s="2">
        <v>4.6519999999999999E-3</v>
      </c>
      <c r="E154" s="2">
        <v>2.6388470005555593</v>
      </c>
      <c r="F154" s="2">
        <v>0</v>
      </c>
      <c r="G154" s="2">
        <f>D154+E154+F154</f>
        <v>2.6434990005555594</v>
      </c>
      <c r="I154" t="str">
        <f t="shared" ref="I154:I167" si="25">C154</f>
        <v>Coal</v>
      </c>
      <c r="J154" s="9">
        <f>D154/D167</f>
        <v>7.9587609919504749E-5</v>
      </c>
      <c r="K154" s="9">
        <f>E154/E167</f>
        <v>0.1023091418848889</v>
      </c>
      <c r="L154" s="9">
        <f>F154/F167</f>
        <v>0</v>
      </c>
      <c r="M154" s="9">
        <f>G154/G167</f>
        <v>2.7173611222218036E-2</v>
      </c>
    </row>
    <row r="155" spans="1:48">
      <c r="A155" s="4" t="str">
        <f>A154</f>
        <v>EL</v>
      </c>
      <c r="B155" s="4" t="s">
        <v>24</v>
      </c>
      <c r="C155" t="s">
        <v>32</v>
      </c>
      <c r="D155" s="2">
        <v>22.212136999999913</v>
      </c>
      <c r="E155" s="2">
        <v>5.2300715458333356</v>
      </c>
      <c r="F155" s="2">
        <v>0.71524499999999991</v>
      </c>
      <c r="G155" s="2">
        <f t="shared" ref="G155:G166" si="26">D155+E155+F155</f>
        <v>28.157453545833249</v>
      </c>
      <c r="I155" t="str">
        <f t="shared" si="25"/>
        <v>Fuel oil</v>
      </c>
      <c r="J155" s="9">
        <f>D155/D167</f>
        <v>0.38001094046315381</v>
      </c>
      <c r="K155" s="9">
        <f>E155/E167</f>
        <v>0.20277194234380816</v>
      </c>
      <c r="L155" s="9">
        <f>F155/F167</f>
        <v>5.4859927175157926E-2</v>
      </c>
      <c r="M155" s="9">
        <f>G155/G167</f>
        <v>0.28944202191918178</v>
      </c>
    </row>
    <row r="156" spans="1:48">
      <c r="A156" s="4" t="str">
        <f t="shared" ref="A156:A167" si="27">A155</f>
        <v>EL</v>
      </c>
      <c r="B156" s="4" t="s">
        <v>25</v>
      </c>
      <c r="C156" t="s">
        <v>33</v>
      </c>
      <c r="D156" s="2">
        <v>3.6087889999999883</v>
      </c>
      <c r="E156" s="2">
        <v>5.9141082530555602</v>
      </c>
      <c r="F156" s="2">
        <v>1.60494</v>
      </c>
      <c r="G156" s="2">
        <f t="shared" si="26"/>
        <v>11.127837253055549</v>
      </c>
      <c r="I156" t="str">
        <f t="shared" si="25"/>
        <v>Natural gas</v>
      </c>
      <c r="J156" s="9">
        <f>D156/D167</f>
        <v>6.1740088395055605E-2</v>
      </c>
      <c r="K156" s="9">
        <f>E156/E167</f>
        <v>0.22929231602175809</v>
      </c>
      <c r="L156" s="9">
        <f>F156/F167</f>
        <v>0.12310032439303732</v>
      </c>
      <c r="M156" s="9">
        <f>G156/G167</f>
        <v>0.11438760642432513</v>
      </c>
    </row>
    <row r="157" spans="1:48">
      <c r="A157" s="4" t="str">
        <f t="shared" si="27"/>
        <v>EL</v>
      </c>
      <c r="B157" s="4" t="s">
        <v>26</v>
      </c>
      <c r="C157" t="s">
        <v>34</v>
      </c>
      <c r="D157" s="2">
        <v>0.20468800000000001</v>
      </c>
      <c r="E157" s="2">
        <v>7.1026408013888922</v>
      </c>
      <c r="F157" s="2">
        <v>0</v>
      </c>
      <c r="G157" s="2">
        <f t="shared" si="26"/>
        <v>7.3073288013888922</v>
      </c>
      <c r="I157" t="str">
        <f t="shared" si="25"/>
        <v>Other fossil fuels</v>
      </c>
      <c r="J157" s="9">
        <f>D157/D167</f>
        <v>3.5018548364582091E-3</v>
      </c>
      <c r="K157" s="9">
        <f>E157/E167</f>
        <v>0.27537219298948051</v>
      </c>
      <c r="L157" s="9">
        <f>F157/F167</f>
        <v>0</v>
      </c>
      <c r="M157" s="9">
        <f>G157/G167</f>
        <v>7.511503196336651E-2</v>
      </c>
    </row>
    <row r="158" spans="1:48">
      <c r="A158" s="4" t="str">
        <f t="shared" si="27"/>
        <v>EL</v>
      </c>
      <c r="B158" s="4" t="s">
        <v>28</v>
      </c>
      <c r="C158" t="s">
        <v>8</v>
      </c>
      <c r="D158" s="2">
        <v>10.615351117000001</v>
      </c>
      <c r="E158" s="2">
        <v>2.524221303888889</v>
      </c>
      <c r="F158" s="2">
        <v>10.180918020190463</v>
      </c>
      <c r="G158" s="2">
        <f t="shared" si="26"/>
        <v>23.32049044107935</v>
      </c>
      <c r="I158" t="str">
        <f t="shared" si="25"/>
        <v>Electricity</v>
      </c>
      <c r="J158" s="9">
        <f>D158/D167</f>
        <v>0.18161015130231623</v>
      </c>
      <c r="K158" s="9">
        <f>E158/E167</f>
        <v>9.7865058290252438E-2</v>
      </c>
      <c r="L158" s="9">
        <f>F158/F167</f>
        <v>0.7808854604560701</v>
      </c>
      <c r="M158" s="9">
        <f>G158/G167</f>
        <v>0.2397208928863461</v>
      </c>
    </row>
    <row r="159" spans="1:48">
      <c r="A159" s="4" t="str">
        <f t="shared" si="27"/>
        <v>EL</v>
      </c>
      <c r="B159" s="4" t="s">
        <v>35</v>
      </c>
      <c r="C159" t="s">
        <v>41</v>
      </c>
      <c r="D159" s="2">
        <v>0.52451300000000001</v>
      </c>
      <c r="E159" s="2">
        <v>0</v>
      </c>
      <c r="F159" s="2">
        <v>5.5555555555555556E-4</v>
      </c>
      <c r="G159" s="2">
        <f t="shared" si="26"/>
        <v>0.52506855555555554</v>
      </c>
      <c r="I159" t="str">
        <f t="shared" si="25"/>
        <v>District heating</v>
      </c>
      <c r="J159" s="9">
        <f>D159/D167</f>
        <v>8.9735030184241605E-3</v>
      </c>
      <c r="K159" s="9">
        <f>E159/E167</f>
        <v>0</v>
      </c>
      <c r="L159" s="9">
        <f>F159/F167</f>
        <v>4.2611604862015376E-5</v>
      </c>
      <c r="M159" s="9">
        <f>G159/G167</f>
        <v>5.3973951912520803E-3</v>
      </c>
    </row>
    <row r="160" spans="1:48">
      <c r="A160" s="4" t="str">
        <f t="shared" si="27"/>
        <v>EL</v>
      </c>
      <c r="B160" s="4" t="s">
        <v>29</v>
      </c>
      <c r="C160" t="s">
        <v>42</v>
      </c>
      <c r="D160" s="2">
        <v>6.07717913459157</v>
      </c>
      <c r="E160" s="2">
        <v>0</v>
      </c>
      <c r="F160" s="2">
        <v>0</v>
      </c>
      <c r="G160" s="2">
        <f t="shared" si="26"/>
        <v>6.07717913459157</v>
      </c>
      <c r="I160" t="str">
        <f t="shared" si="25"/>
        <v>Waste non.res.</v>
      </c>
      <c r="J160" s="9">
        <f>D160/D167</f>
        <v>0.10396994032133003</v>
      </c>
      <c r="K160" s="9">
        <f>E160/E167</f>
        <v>0</v>
      </c>
      <c r="L160" s="9">
        <f>F160/F167</f>
        <v>0</v>
      </c>
      <c r="M160" s="9">
        <f>G160/G167</f>
        <v>6.2469818636761758E-2</v>
      </c>
    </row>
    <row r="161" spans="1:48">
      <c r="A161" s="4" t="str">
        <f t="shared" si="27"/>
        <v>EL</v>
      </c>
      <c r="B161" s="4" t="s">
        <v>30</v>
      </c>
      <c r="C161" t="s">
        <v>43</v>
      </c>
      <c r="D161" s="2">
        <v>0</v>
      </c>
      <c r="E161" s="2">
        <v>0</v>
      </c>
      <c r="F161" s="2">
        <v>0</v>
      </c>
      <c r="G161" s="2">
        <f t="shared" si="26"/>
        <v>0</v>
      </c>
      <c r="I161" t="str">
        <f t="shared" si="25"/>
        <v>Waste RES</v>
      </c>
      <c r="J161" s="9">
        <f>D161/D167</f>
        <v>0</v>
      </c>
      <c r="K161" s="9">
        <f>E161/E167</f>
        <v>0</v>
      </c>
      <c r="L161" s="9">
        <f>F161/F167</f>
        <v>0</v>
      </c>
      <c r="M161" s="9">
        <f>G161/G167</f>
        <v>0</v>
      </c>
    </row>
    <row r="162" spans="1:48">
      <c r="A162" s="4" t="str">
        <f t="shared" si="27"/>
        <v>EL</v>
      </c>
      <c r="B162" s="4" t="s">
        <v>31</v>
      </c>
      <c r="C162" t="s">
        <v>44</v>
      </c>
      <c r="D162" s="2">
        <v>10.571</v>
      </c>
      <c r="E162" s="2">
        <v>2.3701939999999988</v>
      </c>
      <c r="F162" s="2">
        <v>0.33899999999999997</v>
      </c>
      <c r="G162" s="2">
        <f t="shared" si="26"/>
        <v>13.280194</v>
      </c>
      <c r="I162" t="str">
        <f t="shared" si="25"/>
        <v>Biomass</v>
      </c>
      <c r="J162" s="9">
        <f>D162/D167</f>
        <v>0.18085138101012138</v>
      </c>
      <c r="K162" s="9">
        <f>E162/E167</f>
        <v>9.1893358800135078E-2</v>
      </c>
      <c r="L162" s="9">
        <f>F162/F167</f>
        <v>2.6001601286801779E-2</v>
      </c>
      <c r="M162" s="9">
        <f>G162/G167</f>
        <v>0.13651256483766092</v>
      </c>
    </row>
    <row r="163" spans="1:48">
      <c r="A163" s="4" t="str">
        <f t="shared" si="27"/>
        <v>EL</v>
      </c>
      <c r="B163" s="4" t="s">
        <v>36</v>
      </c>
      <c r="C163" t="s">
        <v>45</v>
      </c>
      <c r="D163" s="2">
        <v>2E-3</v>
      </c>
      <c r="E163" s="2">
        <v>1.1630000000000008E-3</v>
      </c>
      <c r="F163" s="2">
        <v>0</v>
      </c>
      <c r="G163" s="2">
        <f t="shared" si="26"/>
        <v>3.1630000000000009E-3</v>
      </c>
      <c r="I163" t="str">
        <f t="shared" si="25"/>
        <v>Geothermal</v>
      </c>
      <c r="J163" s="9">
        <f>D163/D167</f>
        <v>3.4216513292994303E-5</v>
      </c>
      <c r="K163" s="9">
        <f>E163/E167</f>
        <v>4.5089969970625705E-5</v>
      </c>
      <c r="L163" s="9">
        <f>F163/F167</f>
        <v>0</v>
      </c>
      <c r="M163" s="9">
        <f>G163/G167</f>
        <v>3.2513775219060927E-5</v>
      </c>
    </row>
    <row r="164" spans="1:48">
      <c r="A164" s="4" t="str">
        <f t="shared" si="27"/>
        <v>EL</v>
      </c>
      <c r="B164" s="4" t="s">
        <v>37</v>
      </c>
      <c r="C164" t="s">
        <v>46</v>
      </c>
      <c r="D164" s="2">
        <v>2.0529999999999999</v>
      </c>
      <c r="E164" s="2">
        <v>1.1629999999999995E-2</v>
      </c>
      <c r="F164" s="2">
        <v>7.9000000000000001E-2</v>
      </c>
      <c r="G164" s="2">
        <f t="shared" si="26"/>
        <v>2.1436299999999999</v>
      </c>
      <c r="I164" t="str">
        <f t="shared" si="25"/>
        <v>Solar energy</v>
      </c>
      <c r="J164" s="9">
        <f>D164/D167</f>
        <v>3.5123250895258647E-2</v>
      </c>
      <c r="K164" s="9">
        <f>E164/E167</f>
        <v>4.5089969970625652E-4</v>
      </c>
      <c r="L164" s="9">
        <f>F164/F167</f>
        <v>6.0593702113785862E-3</v>
      </c>
      <c r="M164" s="9">
        <f>G164/G167</f>
        <v>2.2035252599695083E-2</v>
      </c>
    </row>
    <row r="165" spans="1:48">
      <c r="A165" s="4" t="str">
        <f t="shared" si="27"/>
        <v>EL</v>
      </c>
      <c r="B165" s="4" t="s">
        <v>38</v>
      </c>
      <c r="C165" t="s">
        <v>47</v>
      </c>
      <c r="D165" s="2">
        <v>1.0620000000000001</v>
      </c>
      <c r="E165" s="2">
        <v>0</v>
      </c>
      <c r="F165" s="2">
        <v>0.11799999999999999</v>
      </c>
      <c r="G165" s="2">
        <f t="shared" si="26"/>
        <v>1.1800000000000002</v>
      </c>
      <c r="I165" t="str">
        <f t="shared" si="25"/>
        <v>Ambient heat TOTAL</v>
      </c>
      <c r="J165" s="9">
        <f>D166/D167</f>
        <v>2.5936117076089681E-2</v>
      </c>
      <c r="K165" s="9">
        <f>E166/E167</f>
        <v>0</v>
      </c>
      <c r="L165" s="9">
        <f>F166/F167</f>
        <v>0</v>
      </c>
      <c r="M165" s="9">
        <f>G166/G167</f>
        <v>1.5583586225765523E-2</v>
      </c>
    </row>
    <row r="166" spans="1:48">
      <c r="A166" s="4" t="str">
        <f t="shared" si="27"/>
        <v>EL</v>
      </c>
      <c r="B166" s="4" t="s">
        <v>39</v>
      </c>
      <c r="C166" t="s">
        <v>48</v>
      </c>
      <c r="D166" s="2">
        <v>1.516</v>
      </c>
      <c r="E166" s="2">
        <v>0</v>
      </c>
      <c r="F166" s="2">
        <v>0</v>
      </c>
      <c r="G166" s="2">
        <f t="shared" si="26"/>
        <v>1.516</v>
      </c>
      <c r="I166" t="str">
        <f t="shared" si="25"/>
        <v xml:space="preserve">Other RES </v>
      </c>
      <c r="J166" s="9">
        <f>D166/D167</f>
        <v>2.5936117076089681E-2</v>
      </c>
      <c r="K166" s="9">
        <f>E166/E167</f>
        <v>0</v>
      </c>
      <c r="L166" s="9">
        <f>F166/F167</f>
        <v>0</v>
      </c>
      <c r="M166" s="9">
        <f>G166/G167</f>
        <v>1.5583586225765523E-2</v>
      </c>
    </row>
    <row r="167" spans="1:48">
      <c r="A167" s="4" t="str">
        <f t="shared" si="27"/>
        <v>EL</v>
      </c>
      <c r="B167" s="4"/>
      <c r="C167" t="s">
        <v>5</v>
      </c>
      <c r="D167" s="2">
        <f>SUM(D154:D166)</f>
        <v>58.451309251591461</v>
      </c>
      <c r="E167" s="2">
        <f>SUM(E154:E166)</f>
        <v>25.792875904722234</v>
      </c>
      <c r="F167" s="2">
        <f>SUM(F154:F166)</f>
        <v>13.03765857574602</v>
      </c>
      <c r="G167" s="2">
        <f>SUM(G154:G166)</f>
        <v>97.281843732059727</v>
      </c>
      <c r="I167" t="str">
        <f t="shared" si="25"/>
        <v>TOTAL</v>
      </c>
      <c r="J167" s="9">
        <f>D167/D167</f>
        <v>1</v>
      </c>
      <c r="K167" s="9">
        <f>E167/E167</f>
        <v>1</v>
      </c>
      <c r="L167" s="9">
        <f>F167/F167</f>
        <v>1</v>
      </c>
      <c r="M167" s="9">
        <f>G167/G167</f>
        <v>1</v>
      </c>
    </row>
    <row r="169" spans="1:48" ht="15.75">
      <c r="A169" s="4">
        <f>A151+1</f>
        <v>9</v>
      </c>
      <c r="C169" s="8" t="s">
        <v>99</v>
      </c>
      <c r="F169" s="4" t="s">
        <v>6</v>
      </c>
      <c r="G169" s="4"/>
      <c r="I169" s="8" t="str">
        <f>C169</f>
        <v>Final Energy in Spain</v>
      </c>
      <c r="L169" s="4" t="s">
        <v>7</v>
      </c>
      <c r="M169" s="4"/>
    </row>
    <row r="170" spans="1:48">
      <c r="A170" s="5" t="s">
        <v>100</v>
      </c>
    </row>
    <row r="171" spans="1:48" ht="30">
      <c r="B171" s="1"/>
      <c r="C171" s="1"/>
      <c r="D171" s="1" t="str">
        <f>A170&amp;" Residential"</f>
        <v>ES Residential</v>
      </c>
      <c r="E171" s="1" t="str">
        <f>A170&amp;" Industry"</f>
        <v>ES Industry</v>
      </c>
      <c r="F171" s="1" t="str">
        <f>A170&amp;" Tertiary"</f>
        <v>ES Tertiary</v>
      </c>
      <c r="G171" s="1" t="str">
        <f>A170&amp;" TOTAL"</f>
        <v>ES TOTAL</v>
      </c>
      <c r="H171" s="1"/>
      <c r="I171" s="1"/>
      <c r="J171" s="1" t="str">
        <f>D171</f>
        <v>ES Residential</v>
      </c>
      <c r="K171" s="1" t="str">
        <f>E171</f>
        <v>ES Industry</v>
      </c>
      <c r="L171" s="1" t="str">
        <f>F171</f>
        <v>ES Tertiary</v>
      </c>
      <c r="M171" s="1" t="str">
        <f>G171</f>
        <v>ES TOTAL</v>
      </c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</row>
    <row r="172" spans="1:48">
      <c r="A172" s="4" t="str">
        <f>A170</f>
        <v>ES</v>
      </c>
      <c r="B172" s="4" t="s">
        <v>27</v>
      </c>
      <c r="C172" t="s">
        <v>40</v>
      </c>
      <c r="D172" s="2">
        <v>1.273485</v>
      </c>
      <c r="E172" s="2">
        <v>11.860795889722224</v>
      </c>
      <c r="F172" s="2">
        <v>0</v>
      </c>
      <c r="G172" s="2">
        <f>D172+E172+F172</f>
        <v>13.134280889722223</v>
      </c>
      <c r="I172" t="str">
        <f t="shared" ref="I172:I185" si="28">C172</f>
        <v>Coal</v>
      </c>
      <c r="J172" s="9">
        <f>D172/D185</f>
        <v>1.0060336942864396E-2</v>
      </c>
      <c r="K172" s="9">
        <f>E172/E185</f>
        <v>6.2708242153967128E-2</v>
      </c>
      <c r="L172" s="9">
        <f>F172/F185</f>
        <v>0</v>
      </c>
      <c r="M172" s="9">
        <f>G172/G185</f>
        <v>3.2989454025971775E-2</v>
      </c>
    </row>
    <row r="173" spans="1:48">
      <c r="A173" s="4" t="str">
        <f>A172</f>
        <v>ES</v>
      </c>
      <c r="B173" s="4" t="s">
        <v>24</v>
      </c>
      <c r="C173" t="s">
        <v>32</v>
      </c>
      <c r="D173" s="2">
        <v>18.040455999999999</v>
      </c>
      <c r="E173" s="2">
        <v>16.549348191944443</v>
      </c>
      <c r="F173" s="2">
        <v>14.430503999999997</v>
      </c>
      <c r="G173" s="2">
        <f t="shared" ref="G173:G184" si="29">D173+E173+F173</f>
        <v>49.020308191944437</v>
      </c>
      <c r="I173" t="str">
        <f t="shared" si="28"/>
        <v>Fuel oil</v>
      </c>
      <c r="J173" s="9">
        <f>D173/D185</f>
        <v>0.14251684626275113</v>
      </c>
      <c r="K173" s="9">
        <f>E173/E185</f>
        <v>8.7496702882311775E-2</v>
      </c>
      <c r="L173" s="9">
        <f>F173/F185</f>
        <v>0.17510944515739196</v>
      </c>
      <c r="M173" s="9">
        <f>G173/G185</f>
        <v>0.1231246093345366</v>
      </c>
    </row>
    <row r="174" spans="1:48">
      <c r="A174" s="4" t="str">
        <f t="shared" ref="A174:A185" si="30">A173</f>
        <v>ES</v>
      </c>
      <c r="B174" s="4" t="s">
        <v>25</v>
      </c>
      <c r="C174" t="s">
        <v>33</v>
      </c>
      <c r="D174" s="2">
        <v>40.814322000000004</v>
      </c>
      <c r="E174" s="2">
        <v>98.22174526111111</v>
      </c>
      <c r="F174" s="2">
        <v>18.797568999999999</v>
      </c>
      <c r="G174" s="2">
        <f t="shared" si="29"/>
        <v>157.83363626111111</v>
      </c>
      <c r="I174" t="str">
        <f t="shared" si="28"/>
        <v>Natural gas</v>
      </c>
      <c r="J174" s="9">
        <f>D174/D185</f>
        <v>0.32242690837706223</v>
      </c>
      <c r="K174" s="9">
        <f>E174/E185</f>
        <v>0.51930014173469419</v>
      </c>
      <c r="L174" s="9">
        <f>F174/F185</f>
        <v>0.2281023502642591</v>
      </c>
      <c r="M174" s="9">
        <f>G174/G185</f>
        <v>0.39643171414601869</v>
      </c>
    </row>
    <row r="175" spans="1:48">
      <c r="A175" s="4" t="str">
        <f t="shared" si="30"/>
        <v>ES</v>
      </c>
      <c r="B175" s="4" t="s">
        <v>26</v>
      </c>
      <c r="C175" t="s">
        <v>34</v>
      </c>
      <c r="D175" s="2">
        <v>13.942044000000001</v>
      </c>
      <c r="E175" s="2">
        <v>27.753578443611122</v>
      </c>
      <c r="F175" s="2">
        <v>0</v>
      </c>
      <c r="G175" s="2">
        <f t="shared" si="29"/>
        <v>41.695622443611121</v>
      </c>
      <c r="I175" t="str">
        <f t="shared" si="28"/>
        <v>Other fossil fuels</v>
      </c>
      <c r="J175" s="9">
        <f>D175/D185</f>
        <v>0.11014001759914008</v>
      </c>
      <c r="K175" s="9">
        <f>E175/E185</f>
        <v>0.14673367064592893</v>
      </c>
      <c r="L175" s="9">
        <f>F175/F185</f>
        <v>0</v>
      </c>
      <c r="M175" s="9">
        <f>G175/G185</f>
        <v>0.10472715112740952</v>
      </c>
    </row>
    <row r="176" spans="1:48">
      <c r="A176" s="4" t="str">
        <f t="shared" si="30"/>
        <v>ES</v>
      </c>
      <c r="B176" s="4" t="s">
        <v>28</v>
      </c>
      <c r="C176" t="s">
        <v>8</v>
      </c>
      <c r="D176" s="2">
        <v>19.866170438271539</v>
      </c>
      <c r="E176" s="2">
        <v>19.998577453055546</v>
      </c>
      <c r="F176" s="2">
        <v>47.894411516809285</v>
      </c>
      <c r="G176" s="2">
        <f t="shared" si="29"/>
        <v>87.75915940813637</v>
      </c>
      <c r="I176" t="str">
        <f t="shared" si="28"/>
        <v>Electricity</v>
      </c>
      <c r="J176" s="9">
        <f>D176/D185</f>
        <v>0.15693971140090673</v>
      </c>
      <c r="K176" s="9">
        <f>E176/E185</f>
        <v>0.10573284030186987</v>
      </c>
      <c r="L176" s="9">
        <f>F176/F185</f>
        <v>0.5811830152881895</v>
      </c>
      <c r="M176" s="9">
        <f>G176/G185</f>
        <v>0.22042521999952996</v>
      </c>
    </row>
    <row r="177" spans="1:48">
      <c r="A177" s="4" t="str">
        <f t="shared" si="30"/>
        <v>ES</v>
      </c>
      <c r="B177" s="4" t="s">
        <v>35</v>
      </c>
      <c r="C177" t="s">
        <v>41</v>
      </c>
      <c r="D177" s="2">
        <v>0.46414916743500001</v>
      </c>
      <c r="E177" s="2">
        <v>0</v>
      </c>
      <c r="F177" s="2">
        <v>0</v>
      </c>
      <c r="G177" s="2">
        <f t="shared" si="29"/>
        <v>0.46414916743500001</v>
      </c>
      <c r="I177" t="str">
        <f t="shared" si="28"/>
        <v>District heating</v>
      </c>
      <c r="J177" s="9">
        <f>D177/D185</f>
        <v>3.6667075121780647E-3</v>
      </c>
      <c r="K177" s="9">
        <f>E177/E185</f>
        <v>0</v>
      </c>
      <c r="L177" s="9">
        <f>F177/F185</f>
        <v>0</v>
      </c>
      <c r="M177" s="9">
        <f>G177/G185</f>
        <v>1.1658063162233651E-3</v>
      </c>
    </row>
    <row r="178" spans="1:48">
      <c r="A178" s="4" t="str">
        <f t="shared" si="30"/>
        <v>ES</v>
      </c>
      <c r="B178" s="4" t="s">
        <v>29</v>
      </c>
      <c r="C178" t="s">
        <v>42</v>
      </c>
      <c r="D178" s="2">
        <v>0</v>
      </c>
      <c r="E178" s="2">
        <v>0</v>
      </c>
      <c r="F178" s="2">
        <v>0</v>
      </c>
      <c r="G178" s="2">
        <f t="shared" si="29"/>
        <v>0</v>
      </c>
      <c r="I178" t="str">
        <f t="shared" si="28"/>
        <v>Waste non.res.</v>
      </c>
      <c r="J178" s="9">
        <f>D178/D185</f>
        <v>0</v>
      </c>
      <c r="K178" s="9">
        <f>E178/E185</f>
        <v>0</v>
      </c>
      <c r="L178" s="9">
        <f>F178/F185</f>
        <v>0</v>
      </c>
      <c r="M178" s="9">
        <f>G178/G185</f>
        <v>0</v>
      </c>
    </row>
    <row r="179" spans="1:48">
      <c r="A179" s="4" t="str">
        <f t="shared" si="30"/>
        <v>ES</v>
      </c>
      <c r="B179" s="4" t="s">
        <v>30</v>
      </c>
      <c r="C179" t="s">
        <v>43</v>
      </c>
      <c r="D179" s="2">
        <v>0</v>
      </c>
      <c r="E179" s="2">
        <v>0</v>
      </c>
      <c r="F179" s="2">
        <v>0</v>
      </c>
      <c r="G179" s="2">
        <f t="shared" si="29"/>
        <v>0</v>
      </c>
      <c r="I179" t="str">
        <f t="shared" si="28"/>
        <v>Waste RES</v>
      </c>
      <c r="J179" s="9">
        <f>D179/D185</f>
        <v>0</v>
      </c>
      <c r="K179" s="9">
        <f>E179/E185</f>
        <v>0</v>
      </c>
      <c r="L179" s="9">
        <f>F179/F185</f>
        <v>0</v>
      </c>
      <c r="M179" s="9">
        <f>G179/G185</f>
        <v>0</v>
      </c>
    </row>
    <row r="180" spans="1:48">
      <c r="A180" s="4" t="str">
        <f t="shared" si="30"/>
        <v>ES</v>
      </c>
      <c r="B180" s="4" t="s">
        <v>31</v>
      </c>
      <c r="C180" t="s">
        <v>44</v>
      </c>
      <c r="D180" s="2">
        <v>28.896000000000001</v>
      </c>
      <c r="E180" s="2">
        <v>14.738718417500007</v>
      </c>
      <c r="F180" s="2">
        <v>0.83499999999999996</v>
      </c>
      <c r="G180" s="2">
        <f t="shared" si="29"/>
        <v>44.469718417500012</v>
      </c>
      <c r="I180" t="str">
        <f t="shared" si="28"/>
        <v>Biomass</v>
      </c>
      <c r="J180" s="9">
        <f>D180/D185</f>
        <v>0.22827398540305507</v>
      </c>
      <c r="K180" s="9">
        <f>E180/E185</f>
        <v>7.792387055278556E-2</v>
      </c>
      <c r="L180" s="9">
        <f>F180/F185</f>
        <v>1.0132451833035237E-2</v>
      </c>
      <c r="M180" s="9">
        <f>G180/G185</f>
        <v>0.11169486503292327</v>
      </c>
    </row>
    <row r="181" spans="1:48">
      <c r="A181" s="4" t="str">
        <f t="shared" si="30"/>
        <v>ES</v>
      </c>
      <c r="B181" s="4" t="s">
        <v>36</v>
      </c>
      <c r="C181" t="s">
        <v>45</v>
      </c>
      <c r="D181" s="2">
        <v>0.11800000000000001</v>
      </c>
      <c r="E181" s="2">
        <v>0</v>
      </c>
      <c r="F181" s="2">
        <v>0</v>
      </c>
      <c r="G181" s="2">
        <f t="shared" si="29"/>
        <v>0.11800000000000001</v>
      </c>
      <c r="I181" t="str">
        <f t="shared" si="28"/>
        <v>Geothermal</v>
      </c>
      <c r="J181" s="9">
        <f>D181/D185</f>
        <v>9.3218197250693861E-4</v>
      </c>
      <c r="K181" s="9">
        <f>E181/E185</f>
        <v>0</v>
      </c>
      <c r="L181" s="9">
        <f>F181/F185</f>
        <v>0</v>
      </c>
      <c r="M181" s="9">
        <f>G181/G185</f>
        <v>2.9638132515582264E-4</v>
      </c>
    </row>
    <row r="182" spans="1:48">
      <c r="A182" s="4" t="str">
        <f t="shared" si="30"/>
        <v>ES</v>
      </c>
      <c r="B182" s="4" t="s">
        <v>37</v>
      </c>
      <c r="C182" t="s">
        <v>46</v>
      </c>
      <c r="D182" s="2">
        <v>2.0739999999999998</v>
      </c>
      <c r="E182" s="2">
        <v>1.9771396111111082E-2</v>
      </c>
      <c r="F182" s="2">
        <v>0.45100000000000001</v>
      </c>
      <c r="G182" s="2">
        <f t="shared" si="29"/>
        <v>2.5447713961111109</v>
      </c>
      <c r="I182" t="str">
        <f t="shared" si="28"/>
        <v>Solar energy</v>
      </c>
      <c r="J182" s="9">
        <f>D182/D185</f>
        <v>1.638428314389314E-2</v>
      </c>
      <c r="K182" s="9">
        <f>E182/E185</f>
        <v>1.0453172844260068E-4</v>
      </c>
      <c r="L182" s="9">
        <f>F182/F185</f>
        <v>5.4727374571244217E-3</v>
      </c>
      <c r="M182" s="9">
        <f>G182/G185</f>
        <v>6.391717954220711E-3</v>
      </c>
    </row>
    <row r="183" spans="1:48">
      <c r="A183" s="4" t="str">
        <f t="shared" si="30"/>
        <v>ES</v>
      </c>
      <c r="B183" s="4" t="s">
        <v>38</v>
      </c>
      <c r="C183" t="s">
        <v>47</v>
      </c>
      <c r="D183" s="2">
        <v>1.0960998535059998</v>
      </c>
      <c r="E183" s="2">
        <v>0</v>
      </c>
      <c r="F183" s="2">
        <v>0</v>
      </c>
      <c r="G183" s="2">
        <f t="shared" si="29"/>
        <v>1.0960998535059998</v>
      </c>
      <c r="I183" t="str">
        <f t="shared" si="28"/>
        <v>Ambient heat TOTAL</v>
      </c>
      <c r="J183" s="9">
        <f>D184/D185</f>
        <v>0</v>
      </c>
      <c r="K183" s="9">
        <f>E184/E185</f>
        <v>0</v>
      </c>
      <c r="L183" s="9">
        <f>F184/F185</f>
        <v>0</v>
      </c>
      <c r="M183" s="9">
        <f>G184/G185</f>
        <v>0</v>
      </c>
    </row>
    <row r="184" spans="1:48">
      <c r="A184" s="4" t="str">
        <f t="shared" si="30"/>
        <v>ES</v>
      </c>
      <c r="B184" s="4" t="s">
        <v>39</v>
      </c>
      <c r="C184" t="s">
        <v>48</v>
      </c>
      <c r="D184" s="2">
        <v>0</v>
      </c>
      <c r="E184" s="2">
        <v>0</v>
      </c>
      <c r="F184" s="2">
        <v>0</v>
      </c>
      <c r="G184" s="2">
        <f t="shared" si="29"/>
        <v>0</v>
      </c>
      <c r="I184" t="str">
        <f t="shared" si="28"/>
        <v xml:space="preserve">Other RES </v>
      </c>
      <c r="J184" s="9">
        <f>D184/D185</f>
        <v>0</v>
      </c>
      <c r="K184" s="9">
        <f>E184/E185</f>
        <v>0</v>
      </c>
      <c r="L184" s="9">
        <f>F184/F185</f>
        <v>0</v>
      </c>
      <c r="M184" s="9">
        <f>G184/G185</f>
        <v>0</v>
      </c>
    </row>
    <row r="185" spans="1:48">
      <c r="A185" s="4" t="str">
        <f t="shared" si="30"/>
        <v>ES</v>
      </c>
      <c r="B185" s="4"/>
      <c r="C185" t="s">
        <v>5</v>
      </c>
      <c r="D185" s="2">
        <f>SUM(D172:D184)</f>
        <v>126.58472645921253</v>
      </c>
      <c r="E185" s="2">
        <f>SUM(E172:E184)</f>
        <v>189.14253505305555</v>
      </c>
      <c r="F185" s="2">
        <f>SUM(F172:F184)</f>
        <v>82.408484516809267</v>
      </c>
      <c r="G185" s="2">
        <f>SUM(G172:G184)</f>
        <v>398.13574602907738</v>
      </c>
      <c r="I185" t="str">
        <f t="shared" si="28"/>
        <v>TOTAL</v>
      </c>
      <c r="J185" s="9">
        <f>D185/D185</f>
        <v>1</v>
      </c>
      <c r="K185" s="9">
        <f>E185/E185</f>
        <v>1</v>
      </c>
      <c r="L185" s="9">
        <f>F185/F185</f>
        <v>1</v>
      </c>
      <c r="M185" s="9">
        <f>G185/G185</f>
        <v>1</v>
      </c>
    </row>
    <row r="187" spans="1:48" ht="15.75">
      <c r="A187" s="4">
        <f>A169+1</f>
        <v>10</v>
      </c>
      <c r="C187" s="8" t="s">
        <v>101</v>
      </c>
      <c r="F187" s="4" t="s">
        <v>6</v>
      </c>
      <c r="G187" s="4"/>
      <c r="I187" s="8" t="str">
        <f>C187</f>
        <v>Final Energy in France</v>
      </c>
      <c r="L187" s="4" t="s">
        <v>7</v>
      </c>
      <c r="M187" s="4"/>
    </row>
    <row r="188" spans="1:48">
      <c r="A188" s="5" t="s">
        <v>102</v>
      </c>
    </row>
    <row r="189" spans="1:48" ht="30">
      <c r="B189" s="1"/>
      <c r="C189" s="1"/>
      <c r="D189" s="1" t="str">
        <f>A188&amp;" Residential"</f>
        <v>FR Residential</v>
      </c>
      <c r="E189" s="1" t="str">
        <f>A188&amp;" Industry"</f>
        <v>FR Industry</v>
      </c>
      <c r="F189" s="1" t="str">
        <f>A188&amp;" Tertiary"</f>
        <v>FR Tertiary</v>
      </c>
      <c r="G189" s="1" t="str">
        <f>A188&amp;" TOTAL"</f>
        <v>FR TOTAL</v>
      </c>
      <c r="H189" s="1"/>
      <c r="I189" s="1"/>
      <c r="J189" s="1" t="str">
        <f>D189</f>
        <v>FR Residential</v>
      </c>
      <c r="K189" s="1" t="str">
        <f>E189</f>
        <v>FR Industry</v>
      </c>
      <c r="L189" s="1" t="str">
        <f>F189</f>
        <v>FR Tertiary</v>
      </c>
      <c r="M189" s="1" t="str">
        <f>G189</f>
        <v>FR TOTAL</v>
      </c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</row>
    <row r="190" spans="1:48">
      <c r="A190" s="4" t="str">
        <f>A188</f>
        <v>FR</v>
      </c>
      <c r="B190" s="4" t="s">
        <v>27</v>
      </c>
      <c r="C190" t="s">
        <v>40</v>
      </c>
      <c r="D190" s="2">
        <v>0.65360600000000002</v>
      </c>
      <c r="E190" s="2">
        <v>45.201925569999958</v>
      </c>
      <c r="F190" s="2">
        <v>0</v>
      </c>
      <c r="G190" s="2">
        <f>D190+E190+F190</f>
        <v>45.855531569999961</v>
      </c>
      <c r="I190" t="str">
        <f t="shared" ref="I190:I203" si="31">C190</f>
        <v>Coal</v>
      </c>
      <c r="J190" s="9">
        <f>D190/D203</f>
        <v>1.5444293215578933E-3</v>
      </c>
      <c r="K190" s="9">
        <f>E190/E203</f>
        <v>0.20656018160916026</v>
      </c>
      <c r="L190" s="9">
        <f>F190/F203</f>
        <v>0</v>
      </c>
      <c r="M190" s="9">
        <f>G190/G203</f>
        <v>5.7499894604567364E-2</v>
      </c>
    </row>
    <row r="191" spans="1:48">
      <c r="A191" s="4" t="str">
        <f>A190</f>
        <v>FR</v>
      </c>
      <c r="B191" s="4" t="s">
        <v>24</v>
      </c>
      <c r="C191" t="s">
        <v>32</v>
      </c>
      <c r="D191" s="2">
        <v>68.501862999999943</v>
      </c>
      <c r="E191" s="2">
        <v>18.61965852777778</v>
      </c>
      <c r="F191" s="2">
        <v>26.794357000000005</v>
      </c>
      <c r="G191" s="2">
        <f t="shared" ref="G191:G202" si="32">D191+E191+F191</f>
        <v>113.91587852777774</v>
      </c>
      <c r="I191" t="str">
        <f t="shared" si="31"/>
        <v>Fuel oil</v>
      </c>
      <c r="J191" s="9">
        <f>D191/D203</f>
        <v>0.16186553642185303</v>
      </c>
      <c r="K191" s="9">
        <f>E191/E203</f>
        <v>8.5086641741451183E-2</v>
      </c>
      <c r="L191" s="9">
        <f>F191/F203</f>
        <v>0.17236091658560404</v>
      </c>
      <c r="M191" s="9">
        <f>G191/G203</f>
        <v>0.1428432030961172</v>
      </c>
    </row>
    <row r="192" spans="1:48">
      <c r="A192" s="4" t="str">
        <f t="shared" ref="A192:A203" si="33">A191</f>
        <v>FR</v>
      </c>
      <c r="B192" s="4" t="s">
        <v>25</v>
      </c>
      <c r="C192" t="s">
        <v>33</v>
      </c>
      <c r="D192" s="2">
        <v>148.69262137422831</v>
      </c>
      <c r="E192" s="2">
        <v>98.69634794000001</v>
      </c>
      <c r="F192" s="2">
        <v>77.918673999999996</v>
      </c>
      <c r="G192" s="2">
        <f t="shared" si="32"/>
        <v>325.3076433142283</v>
      </c>
      <c r="I192" t="str">
        <f t="shared" si="31"/>
        <v>Natural gas</v>
      </c>
      <c r="J192" s="9">
        <f>D192/D203</f>
        <v>0.35135118764158246</v>
      </c>
      <c r="K192" s="9">
        <f>E192/E203</f>
        <v>0.45101475872031732</v>
      </c>
      <c r="L192" s="9">
        <f>F192/F203</f>
        <v>0.50122994441608992</v>
      </c>
      <c r="M192" s="9">
        <f>G192/G203</f>
        <v>0.40791491373454675</v>
      </c>
    </row>
    <row r="193" spans="1:48">
      <c r="A193" s="4" t="str">
        <f t="shared" si="33"/>
        <v>FR</v>
      </c>
      <c r="B193" s="4" t="s">
        <v>26</v>
      </c>
      <c r="C193" t="s">
        <v>34</v>
      </c>
      <c r="D193" s="2">
        <v>12.253367999999995</v>
      </c>
      <c r="E193" s="2">
        <v>22.352060291111112</v>
      </c>
      <c r="F193" s="2">
        <v>0</v>
      </c>
      <c r="G193" s="2">
        <f t="shared" si="32"/>
        <v>34.60542829111111</v>
      </c>
      <c r="I193" t="str">
        <f t="shared" si="31"/>
        <v>Other fossil fuels</v>
      </c>
      <c r="J193" s="9">
        <f>D193/D203</f>
        <v>2.8953927636893161E-2</v>
      </c>
      <c r="K193" s="9">
        <f>E193/E203</f>
        <v>0.1021426758893452</v>
      </c>
      <c r="L193" s="9">
        <f>F193/F203</f>
        <v>0</v>
      </c>
      <c r="M193" s="9">
        <f>G193/G203</f>
        <v>4.3392986873291288E-2</v>
      </c>
    </row>
    <row r="194" spans="1:48">
      <c r="A194" s="4" t="str">
        <f t="shared" si="33"/>
        <v>FR</v>
      </c>
      <c r="B194" s="4" t="s">
        <v>28</v>
      </c>
      <c r="C194" t="s">
        <v>8</v>
      </c>
      <c r="D194" s="2">
        <v>79.674815032945844</v>
      </c>
      <c r="E194" s="2">
        <v>18.56378421222222</v>
      </c>
      <c r="F194" s="2">
        <v>46.515915114146701</v>
      </c>
      <c r="G194" s="2">
        <f t="shared" si="32"/>
        <v>144.75451435931475</v>
      </c>
      <c r="I194" t="str">
        <f t="shared" si="31"/>
        <v>Electricity</v>
      </c>
      <c r="J194" s="9">
        <f>D194/D203</f>
        <v>0.18826650998703071</v>
      </c>
      <c r="K194" s="9">
        <f>E194/E203</f>
        <v>8.4831311716835944E-2</v>
      </c>
      <c r="L194" s="9">
        <f>F194/F203</f>
        <v>0.29922441374101555</v>
      </c>
      <c r="M194" s="9">
        <f>G194/G203</f>
        <v>0.18151287389374252</v>
      </c>
    </row>
    <row r="195" spans="1:48">
      <c r="A195" s="4" t="str">
        <f t="shared" si="33"/>
        <v>FR</v>
      </c>
      <c r="B195" s="4" t="s">
        <v>35</v>
      </c>
      <c r="C195" t="s">
        <v>41</v>
      </c>
      <c r="D195" s="2">
        <v>12.897</v>
      </c>
      <c r="E195" s="2">
        <v>1.9352320002777781</v>
      </c>
      <c r="F195" s="2">
        <v>0</v>
      </c>
      <c r="G195" s="2">
        <f t="shared" si="32"/>
        <v>14.832232000277779</v>
      </c>
      <c r="I195" t="str">
        <f t="shared" si="31"/>
        <v>District heating</v>
      </c>
      <c r="J195" s="9">
        <f>D195/D203</f>
        <v>3.0474789032126619E-2</v>
      </c>
      <c r="K195" s="9">
        <f>E195/E203</f>
        <v>8.8434700157672217E-3</v>
      </c>
      <c r="L195" s="9">
        <f>F195/F203</f>
        <v>0</v>
      </c>
      <c r="M195" s="9">
        <f>G195/G203</f>
        <v>1.8598667326853634E-2</v>
      </c>
    </row>
    <row r="196" spans="1:48">
      <c r="A196" s="4" t="str">
        <f t="shared" si="33"/>
        <v>FR</v>
      </c>
      <c r="B196" s="4" t="s">
        <v>29</v>
      </c>
      <c r="C196" t="s">
        <v>42</v>
      </c>
      <c r="D196" s="2">
        <v>0</v>
      </c>
      <c r="E196" s="2">
        <v>1.1629997222222213E-3</v>
      </c>
      <c r="F196" s="2">
        <v>0</v>
      </c>
      <c r="G196" s="2">
        <f t="shared" si="32"/>
        <v>1.1629997222222213E-3</v>
      </c>
      <c r="I196" t="str">
        <f t="shared" si="31"/>
        <v>Waste non.res.</v>
      </c>
      <c r="J196" s="9">
        <f>D196/D203</f>
        <v>0</v>
      </c>
      <c r="K196" s="9">
        <f>E196/E203</f>
        <v>5.3145840758842082E-6</v>
      </c>
      <c r="L196" s="9">
        <f>F196/F203</f>
        <v>0</v>
      </c>
      <c r="M196" s="9">
        <f>G196/G203</f>
        <v>1.4583270363104614E-6</v>
      </c>
    </row>
    <row r="197" spans="1:48">
      <c r="A197" s="4" t="str">
        <f t="shared" si="33"/>
        <v>FR</v>
      </c>
      <c r="B197" s="4" t="s">
        <v>30</v>
      </c>
      <c r="C197" t="s">
        <v>43</v>
      </c>
      <c r="D197" s="2">
        <v>0</v>
      </c>
      <c r="E197" s="2">
        <v>1.1629997222222213E-3</v>
      </c>
      <c r="F197" s="2">
        <v>0</v>
      </c>
      <c r="G197" s="2">
        <f t="shared" si="32"/>
        <v>1.1629997222222213E-3</v>
      </c>
      <c r="I197" t="str">
        <f t="shared" si="31"/>
        <v>Waste RES</v>
      </c>
      <c r="J197" s="9">
        <f>D197/D203</f>
        <v>0</v>
      </c>
      <c r="K197" s="9">
        <f>E197/E203</f>
        <v>5.3145840758842082E-6</v>
      </c>
      <c r="L197" s="9">
        <f>F197/F203</f>
        <v>0</v>
      </c>
      <c r="M197" s="9">
        <f>G197/G203</f>
        <v>1.4583270363104614E-6</v>
      </c>
    </row>
    <row r="198" spans="1:48">
      <c r="A198" s="4" t="str">
        <f t="shared" si="33"/>
        <v>FR</v>
      </c>
      <c r="B198" s="4" t="s">
        <v>31</v>
      </c>
      <c r="C198" t="s">
        <v>44</v>
      </c>
      <c r="D198" s="2">
        <v>84.021000000000001</v>
      </c>
      <c r="E198" s="2">
        <v>13.454598271666677</v>
      </c>
      <c r="F198" s="2">
        <v>2.4379999999999997</v>
      </c>
      <c r="G198" s="2">
        <f t="shared" si="32"/>
        <v>99.913598271666686</v>
      </c>
      <c r="I198" t="str">
        <f t="shared" si="31"/>
        <v>Biomass</v>
      </c>
      <c r="J198" s="9">
        <f>D198/D203</f>
        <v>0.19853626806763672</v>
      </c>
      <c r="K198" s="9">
        <f>E198/E203</f>
        <v>6.1483758212244791E-2</v>
      </c>
      <c r="L198" s="9">
        <f>F198/F203</f>
        <v>1.5683000515209322E-2</v>
      </c>
      <c r="M198" s="9">
        <f>G198/G203</f>
        <v>0.1252852420086758</v>
      </c>
    </row>
    <row r="199" spans="1:48">
      <c r="A199" s="4" t="str">
        <f t="shared" si="33"/>
        <v>FR</v>
      </c>
      <c r="B199" s="4" t="s">
        <v>36</v>
      </c>
      <c r="C199" t="s">
        <v>45</v>
      </c>
      <c r="D199" s="2">
        <v>3.2000000000000001E-2</v>
      </c>
      <c r="E199" s="2">
        <v>0</v>
      </c>
      <c r="F199" s="2">
        <v>0</v>
      </c>
      <c r="G199" s="2">
        <f t="shared" si="32"/>
        <v>3.2000000000000001E-2</v>
      </c>
      <c r="I199" t="str">
        <f t="shared" si="31"/>
        <v>Geothermal</v>
      </c>
      <c r="J199" s="9">
        <f>D199/D203</f>
        <v>7.561396053563246E-5</v>
      </c>
      <c r="K199" s="9">
        <f>E199/E203</f>
        <v>0</v>
      </c>
      <c r="L199" s="9">
        <f>F199/F203</f>
        <v>0</v>
      </c>
      <c r="M199" s="9">
        <f>G199/G203</f>
        <v>4.0125946954455015E-5</v>
      </c>
    </row>
    <row r="200" spans="1:48">
      <c r="A200" s="4" t="str">
        <f t="shared" si="33"/>
        <v>FR</v>
      </c>
      <c r="B200" s="4" t="s">
        <v>37</v>
      </c>
      <c r="C200" t="s">
        <v>46</v>
      </c>
      <c r="D200" s="2">
        <v>0.85799999999999998</v>
      </c>
      <c r="E200" s="2">
        <v>5.8149999999999955E-3</v>
      </c>
      <c r="F200" s="2">
        <v>5.1999999999999991E-2</v>
      </c>
      <c r="G200" s="2">
        <f t="shared" si="32"/>
        <v>0.91581500000000005</v>
      </c>
      <c r="I200" t="str">
        <f t="shared" si="31"/>
        <v>Solar energy</v>
      </c>
      <c r="J200" s="9">
        <f>D200/D203</f>
        <v>2.027399316861645E-3</v>
      </c>
      <c r="K200" s="9">
        <f>E200/E203</f>
        <v>2.6572926726255548E-5</v>
      </c>
      <c r="L200" s="9">
        <f>F200/F203</f>
        <v>3.345020618502398E-4</v>
      </c>
      <c r="M200" s="9">
        <f>G200/G203</f>
        <v>1.1483732534404443E-3</v>
      </c>
    </row>
    <row r="201" spans="1:48">
      <c r="A201" s="4" t="str">
        <f t="shared" si="33"/>
        <v>FR</v>
      </c>
      <c r="B201" s="4" t="s">
        <v>38</v>
      </c>
      <c r="C201" t="s">
        <v>47</v>
      </c>
      <c r="D201" s="2">
        <v>15.617999999999999</v>
      </c>
      <c r="E201" s="2">
        <v>0</v>
      </c>
      <c r="F201" s="2">
        <v>1.7359999999999998</v>
      </c>
      <c r="G201" s="2">
        <f t="shared" si="32"/>
        <v>17.353999999999999</v>
      </c>
      <c r="I201" t="str">
        <f t="shared" si="31"/>
        <v>Ambient heat TOTAL</v>
      </c>
      <c r="J201" s="9">
        <f>D202/D203</f>
        <v>0</v>
      </c>
      <c r="K201" s="9">
        <f>E202/E203</f>
        <v>0</v>
      </c>
      <c r="L201" s="9">
        <f>F202/F203</f>
        <v>0</v>
      </c>
      <c r="M201" s="9">
        <f>G202/G203</f>
        <v>0</v>
      </c>
    </row>
    <row r="202" spans="1:48">
      <c r="A202" s="4" t="str">
        <f t="shared" si="33"/>
        <v>FR</v>
      </c>
      <c r="B202" s="4" t="s">
        <v>39</v>
      </c>
      <c r="C202" t="s">
        <v>48</v>
      </c>
      <c r="D202" s="2">
        <v>0</v>
      </c>
      <c r="E202" s="2">
        <v>0</v>
      </c>
      <c r="F202" s="2">
        <v>0</v>
      </c>
      <c r="G202" s="2">
        <f t="shared" si="32"/>
        <v>0</v>
      </c>
      <c r="I202" t="str">
        <f t="shared" si="31"/>
        <v xml:space="preserve">Other RES </v>
      </c>
      <c r="J202" s="9">
        <f>D202/D203</f>
        <v>0</v>
      </c>
      <c r="K202" s="9">
        <f>E202/E203</f>
        <v>0</v>
      </c>
      <c r="L202" s="9">
        <f>F202/F203</f>
        <v>0</v>
      </c>
      <c r="M202" s="9">
        <f>G202/G203</f>
        <v>0</v>
      </c>
    </row>
    <row r="203" spans="1:48">
      <c r="A203" s="4" t="str">
        <f t="shared" si="33"/>
        <v>FR</v>
      </c>
      <c r="B203" s="4"/>
      <c r="C203" t="s">
        <v>5</v>
      </c>
      <c r="D203" s="2">
        <f>SUM(D190:D202)</f>
        <v>423.20227340717412</v>
      </c>
      <c r="E203" s="2">
        <f>SUM(E190:E202)</f>
        <v>218.8317478125</v>
      </c>
      <c r="F203" s="2">
        <f>SUM(F190:F202)</f>
        <v>155.45494611414668</v>
      </c>
      <c r="G203" s="2">
        <f>SUM(G190:G202)</f>
        <v>797.48896733382082</v>
      </c>
      <c r="I203" t="str">
        <f t="shared" si="31"/>
        <v>TOTAL</v>
      </c>
      <c r="J203" s="9">
        <f>D203/D203</f>
        <v>1</v>
      </c>
      <c r="K203" s="9">
        <f>E203/E203</f>
        <v>1</v>
      </c>
      <c r="L203" s="9">
        <f>F203/F203</f>
        <v>1</v>
      </c>
      <c r="M203" s="9">
        <f>G203/G203</f>
        <v>1</v>
      </c>
    </row>
    <row r="205" spans="1:48" ht="15.75">
      <c r="A205" s="4">
        <f>A187+1</f>
        <v>11</v>
      </c>
      <c r="C205" s="8" t="s">
        <v>103</v>
      </c>
      <c r="F205" s="4" t="s">
        <v>6</v>
      </c>
      <c r="G205" s="4"/>
      <c r="I205" s="8" t="str">
        <f>C205</f>
        <v>Final Energy in Croatia</v>
      </c>
      <c r="L205" s="4" t="s">
        <v>7</v>
      </c>
      <c r="M205" s="4"/>
    </row>
    <row r="206" spans="1:48">
      <c r="A206" s="5" t="s">
        <v>104</v>
      </c>
    </row>
    <row r="207" spans="1:48" ht="30">
      <c r="B207" s="1"/>
      <c r="C207" s="1"/>
      <c r="D207" s="1" t="str">
        <f>A206&amp;" Residential"</f>
        <v>HR Residential</v>
      </c>
      <c r="E207" s="1" t="str">
        <f>A206&amp;" Industry"</f>
        <v>HR Industry</v>
      </c>
      <c r="F207" s="1" t="str">
        <f>A206&amp;" Tertiary"</f>
        <v>HR Tertiary</v>
      </c>
      <c r="G207" s="1" t="str">
        <f>A206&amp;" TOTAL"</f>
        <v>HR TOTAL</v>
      </c>
      <c r="H207" s="1"/>
      <c r="I207" s="1"/>
      <c r="J207" s="1" t="str">
        <f>D207</f>
        <v>HR Residential</v>
      </c>
      <c r="K207" s="1" t="str">
        <f>E207</f>
        <v>HR Industry</v>
      </c>
      <c r="L207" s="1" t="str">
        <f>F207</f>
        <v>HR Tertiary</v>
      </c>
      <c r="M207" s="1" t="str">
        <f>G207</f>
        <v>HR TOTAL</v>
      </c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</row>
    <row r="208" spans="1:48">
      <c r="A208" s="4" t="str">
        <f>A206</f>
        <v>HR</v>
      </c>
      <c r="B208" s="4" t="s">
        <v>27</v>
      </c>
      <c r="C208" t="s">
        <v>40</v>
      </c>
      <c r="D208" s="2">
        <v>4.3031E-2</v>
      </c>
      <c r="E208" s="2">
        <v>1.433979000277777</v>
      </c>
      <c r="F208" s="2">
        <v>2.3259999999999999E-2</v>
      </c>
      <c r="G208" s="2">
        <f>D208+E208+F208</f>
        <v>1.5002700002777771</v>
      </c>
      <c r="I208" t="str">
        <f t="shared" ref="I208:I221" si="34">C208</f>
        <v>Coal</v>
      </c>
      <c r="J208" s="9">
        <f>D208/D221</f>
        <v>2.5005761530740821E-3</v>
      </c>
      <c r="K208" s="9">
        <f>E208/E221</f>
        <v>0.13380832926067451</v>
      </c>
      <c r="L208" s="9">
        <f>F208/F221</f>
        <v>5.1956161195752838E-3</v>
      </c>
      <c r="M208" s="9">
        <f>G208/G221</f>
        <v>4.6301842975325261E-2</v>
      </c>
    </row>
    <row r="209" spans="1:13">
      <c r="A209" s="4" t="str">
        <f>A208</f>
        <v>HR</v>
      </c>
      <c r="B209" s="4" t="s">
        <v>24</v>
      </c>
      <c r="C209" t="s">
        <v>32</v>
      </c>
      <c r="D209" s="2">
        <v>1.2723219999999988</v>
      </c>
      <c r="E209" s="2">
        <v>1.9132326155555566</v>
      </c>
      <c r="F209" s="2">
        <v>0.7047779999999999</v>
      </c>
      <c r="G209" s="2">
        <f t="shared" ref="G209:G220" si="35">D209+E209+F209</f>
        <v>3.8903326155555558</v>
      </c>
      <c r="I209" t="str">
        <f t="shared" si="34"/>
        <v>Fuel oil</v>
      </c>
      <c r="J209" s="9">
        <f>D209/D221</f>
        <v>7.3935954363866033E-2</v>
      </c>
      <c r="K209" s="9">
        <f>E209/E221</f>
        <v>0.17852873697936178</v>
      </c>
      <c r="L209" s="9">
        <f>F209/F221</f>
        <v>0.15742716842313109</v>
      </c>
      <c r="M209" s="9">
        <f>G209/G221</f>
        <v>0.12006476824430837</v>
      </c>
    </row>
    <row r="210" spans="1:13">
      <c r="A210" s="4" t="str">
        <f t="shared" ref="A210:A221" si="36">A209</f>
        <v>HR</v>
      </c>
      <c r="B210" s="4" t="s">
        <v>25</v>
      </c>
      <c r="C210" t="s">
        <v>33</v>
      </c>
      <c r="D210" s="2">
        <v>5.9522339999999963</v>
      </c>
      <c r="E210" s="2">
        <v>4.5384012022222313</v>
      </c>
      <c r="F210" s="2">
        <v>1.530508</v>
      </c>
      <c r="G210" s="2">
        <f t="shared" si="35"/>
        <v>12.021143202222227</v>
      </c>
      <c r="I210" t="str">
        <f t="shared" si="34"/>
        <v>Natural gas</v>
      </c>
      <c r="J210" s="9">
        <f>D210/D221</f>
        <v>0.34589050679549038</v>
      </c>
      <c r="K210" s="9">
        <f>E210/E221</f>
        <v>0.42349008058441412</v>
      </c>
      <c r="L210" s="9">
        <f>F210/F221</f>
        <v>0.3418715406680537</v>
      </c>
      <c r="M210" s="9">
        <f>G210/G221</f>
        <v>0.371000609776998</v>
      </c>
    </row>
    <row r="211" spans="1:13">
      <c r="A211" s="4" t="str">
        <f t="shared" si="36"/>
        <v>HR</v>
      </c>
      <c r="B211" s="4" t="s">
        <v>26</v>
      </c>
      <c r="C211" t="s">
        <v>34</v>
      </c>
      <c r="D211" s="2">
        <v>0.75943899999999964</v>
      </c>
      <c r="E211" s="2">
        <v>1.0292549999999994</v>
      </c>
      <c r="F211" s="2">
        <v>0</v>
      </c>
      <c r="G211" s="2">
        <f t="shared" si="35"/>
        <v>1.7886939999999991</v>
      </c>
      <c r="I211" t="str">
        <f t="shared" si="34"/>
        <v>Other fossil fuels</v>
      </c>
      <c r="J211" s="9">
        <f>D211/D221</f>
        <v>4.4131789944793914E-2</v>
      </c>
      <c r="K211" s="9">
        <f>E211/E221</f>
        <v>9.6042474754872334E-2</v>
      </c>
      <c r="L211" s="9">
        <f>F211/F221</f>
        <v>0</v>
      </c>
      <c r="M211" s="9">
        <f>G211/G221</f>
        <v>5.5203282544856722E-2</v>
      </c>
    </row>
    <row r="212" spans="1:13">
      <c r="A212" s="4" t="str">
        <f t="shared" si="36"/>
        <v>HR</v>
      </c>
      <c r="B212" s="4" t="s">
        <v>28</v>
      </c>
      <c r="C212" t="s">
        <v>8</v>
      </c>
      <c r="D212" s="2">
        <v>2.743794123111948</v>
      </c>
      <c r="E212" s="2">
        <v>0.52650951111111111</v>
      </c>
      <c r="F212" s="2">
        <v>1.7059714372232602</v>
      </c>
      <c r="G212" s="2">
        <f t="shared" si="35"/>
        <v>4.9762750714463193</v>
      </c>
      <c r="I212" t="str">
        <f t="shared" si="34"/>
        <v>Electricity</v>
      </c>
      <c r="J212" s="9">
        <f>D212/D221</f>
        <v>0.15944472945547511</v>
      </c>
      <c r="K212" s="9">
        <f>E212/E221</f>
        <v>4.9129978896472783E-2</v>
      </c>
      <c r="L212" s="9">
        <f>F212/F221</f>
        <v>0.38106503434102257</v>
      </c>
      <c r="M212" s="9">
        <f>G212/G221</f>
        <v>0.15357949363612691</v>
      </c>
    </row>
    <row r="213" spans="1:13">
      <c r="A213" s="4" t="str">
        <f t="shared" si="36"/>
        <v>HR</v>
      </c>
      <c r="B213" s="4" t="s">
        <v>35</v>
      </c>
      <c r="C213" t="s">
        <v>41</v>
      </c>
      <c r="D213" s="2">
        <v>1.6026139999999891</v>
      </c>
      <c r="E213" s="2">
        <v>0.58679138194444402</v>
      </c>
      <c r="F213" s="2">
        <v>0.47433371280000003</v>
      </c>
      <c r="G213" s="2">
        <f t="shared" si="35"/>
        <v>2.6637390947444333</v>
      </c>
      <c r="I213" t="str">
        <f t="shared" si="34"/>
        <v>District heating</v>
      </c>
      <c r="J213" s="9">
        <f>D213/D221</f>
        <v>9.3129565917190862E-2</v>
      </c>
      <c r="K213" s="9">
        <f>E213/E221</f>
        <v>5.4755037854347023E-2</v>
      </c>
      <c r="L213" s="9">
        <f>F213/F221</f>
        <v>0.10595253156842964</v>
      </c>
      <c r="M213" s="9">
        <f>G213/G221</f>
        <v>8.2209221852903788E-2</v>
      </c>
    </row>
    <row r="214" spans="1:13">
      <c r="A214" s="4" t="str">
        <f t="shared" si="36"/>
        <v>HR</v>
      </c>
      <c r="B214" s="4" t="s">
        <v>29</v>
      </c>
      <c r="C214" t="s">
        <v>42</v>
      </c>
      <c r="D214" s="2">
        <v>0</v>
      </c>
      <c r="E214" s="2">
        <v>9.4203000000000064E-2</v>
      </c>
      <c r="F214" s="2">
        <v>0</v>
      </c>
      <c r="G214" s="2">
        <f t="shared" si="35"/>
        <v>9.4203000000000064E-2</v>
      </c>
      <c r="I214" t="str">
        <f t="shared" si="34"/>
        <v>Waste non.res.</v>
      </c>
      <c r="J214" s="9">
        <f>D214/D221</f>
        <v>0</v>
      </c>
      <c r="K214" s="9">
        <f>E214/E221</f>
        <v>8.7903281979035807E-3</v>
      </c>
      <c r="L214" s="9">
        <f>F214/F221</f>
        <v>0</v>
      </c>
      <c r="M214" s="9">
        <f>G214/G221</f>
        <v>2.9073250234937578E-3</v>
      </c>
    </row>
    <row r="215" spans="1:13">
      <c r="A215" s="4" t="str">
        <f t="shared" si="36"/>
        <v>HR</v>
      </c>
      <c r="B215" s="4" t="s">
        <v>30</v>
      </c>
      <c r="C215" t="s">
        <v>43</v>
      </c>
      <c r="D215" s="2">
        <v>0</v>
      </c>
      <c r="E215" s="2">
        <v>0</v>
      </c>
      <c r="F215" s="2">
        <v>0</v>
      </c>
      <c r="G215" s="2">
        <f t="shared" si="35"/>
        <v>0</v>
      </c>
      <c r="I215" t="str">
        <f t="shared" si="34"/>
        <v>Waste RES</v>
      </c>
      <c r="J215" s="9">
        <f>D215/D221</f>
        <v>0</v>
      </c>
      <c r="K215" s="9">
        <f>E215/E221</f>
        <v>0</v>
      </c>
      <c r="L215" s="9">
        <f>F215/F221</f>
        <v>0</v>
      </c>
      <c r="M215" s="9">
        <f>G215/G221</f>
        <v>0</v>
      </c>
    </row>
    <row r="216" spans="1:13">
      <c r="A216" s="4" t="str">
        <f t="shared" si="36"/>
        <v>HR</v>
      </c>
      <c r="B216" s="4" t="s">
        <v>31</v>
      </c>
      <c r="C216" t="s">
        <v>44</v>
      </c>
      <c r="D216" s="2">
        <v>4.7519999999999998</v>
      </c>
      <c r="E216" s="2">
        <v>0.59429300027777787</v>
      </c>
      <c r="F216" s="2">
        <v>3.8000000000000006E-2</v>
      </c>
      <c r="G216" s="2">
        <f t="shared" si="35"/>
        <v>5.3842930002777782</v>
      </c>
      <c r="I216" t="str">
        <f t="shared" si="34"/>
        <v>Biomass</v>
      </c>
      <c r="J216" s="9">
        <f>D216/D221</f>
        <v>0.2761436610677892</v>
      </c>
      <c r="K216" s="9">
        <f>E216/E221</f>
        <v>5.5455033471953838E-2</v>
      </c>
      <c r="L216" s="9">
        <f>F216/F221</f>
        <v>8.4881088797876536E-3</v>
      </c>
      <c r="M216" s="9">
        <f>G216/G221</f>
        <v>0.16617188171852126</v>
      </c>
    </row>
    <row r="217" spans="1:13">
      <c r="A217" s="4" t="str">
        <f t="shared" si="36"/>
        <v>HR</v>
      </c>
      <c r="B217" s="4" t="s">
        <v>36</v>
      </c>
      <c r="C217" t="s">
        <v>45</v>
      </c>
      <c r="D217" s="2">
        <v>0</v>
      </c>
      <c r="E217" s="2">
        <v>0</v>
      </c>
      <c r="F217" s="2">
        <v>0</v>
      </c>
      <c r="G217" s="2">
        <f t="shared" si="35"/>
        <v>0</v>
      </c>
      <c r="I217" t="str">
        <f t="shared" si="34"/>
        <v>Geothermal</v>
      </c>
      <c r="J217" s="9">
        <f>D217/D221</f>
        <v>0</v>
      </c>
      <c r="K217" s="9">
        <f>E217/E221</f>
        <v>0</v>
      </c>
      <c r="L217" s="9">
        <f>F217/F221</f>
        <v>0</v>
      </c>
      <c r="M217" s="9">
        <f>G217/G221</f>
        <v>0</v>
      </c>
    </row>
    <row r="218" spans="1:13">
      <c r="A218" s="4" t="str">
        <f t="shared" si="36"/>
        <v>HR</v>
      </c>
      <c r="B218" s="4" t="s">
        <v>37</v>
      </c>
      <c r="C218" t="s">
        <v>46</v>
      </c>
      <c r="D218" s="2">
        <v>8.299999999999999E-2</v>
      </c>
      <c r="E218" s="2">
        <v>0</v>
      </c>
      <c r="F218" s="2">
        <v>0</v>
      </c>
      <c r="G218" s="2">
        <f t="shared" si="35"/>
        <v>8.299999999999999E-2</v>
      </c>
      <c r="I218" t="str">
        <f t="shared" si="34"/>
        <v>Solar energy</v>
      </c>
      <c r="J218" s="9">
        <f>D218/D221</f>
        <v>4.8232163023203918E-3</v>
      </c>
      <c r="K218" s="9">
        <f>E218/E221</f>
        <v>0</v>
      </c>
      <c r="L218" s="9">
        <f>F218/F221</f>
        <v>0</v>
      </c>
      <c r="M218" s="9">
        <f>G218/G221</f>
        <v>2.5615742274660226E-3</v>
      </c>
    </row>
    <row r="219" spans="1:13">
      <c r="A219" s="4" t="str">
        <f t="shared" si="36"/>
        <v>HR</v>
      </c>
      <c r="B219" s="4" t="s">
        <v>38</v>
      </c>
      <c r="C219" t="s">
        <v>47</v>
      </c>
      <c r="D219" s="2">
        <v>0</v>
      </c>
      <c r="E219" s="2">
        <v>0</v>
      </c>
      <c r="F219" s="2">
        <v>0</v>
      </c>
      <c r="G219" s="2">
        <f t="shared" si="35"/>
        <v>0</v>
      </c>
      <c r="I219" t="str">
        <f t="shared" si="34"/>
        <v>Ambient heat TOTAL</v>
      </c>
      <c r="J219" s="9">
        <f>D220/D221</f>
        <v>0</v>
      </c>
      <c r="K219" s="9">
        <f>E220/E221</f>
        <v>0</v>
      </c>
      <c r="L219" s="9">
        <f>F220/F221</f>
        <v>0</v>
      </c>
      <c r="M219" s="9">
        <f>G220/G221</f>
        <v>0</v>
      </c>
    </row>
    <row r="220" spans="1:13">
      <c r="A220" s="4" t="str">
        <f t="shared" si="36"/>
        <v>HR</v>
      </c>
      <c r="B220" s="4" t="s">
        <v>39</v>
      </c>
      <c r="C220" t="s">
        <v>48</v>
      </c>
      <c r="D220" s="2">
        <v>0</v>
      </c>
      <c r="E220" s="2">
        <v>0</v>
      </c>
      <c r="F220" s="2">
        <v>0</v>
      </c>
      <c r="G220" s="2">
        <f t="shared" si="35"/>
        <v>0</v>
      </c>
      <c r="I220" t="str">
        <f t="shared" si="34"/>
        <v xml:space="preserve">Other RES </v>
      </c>
      <c r="J220" s="9">
        <f>D220/D221</f>
        <v>0</v>
      </c>
      <c r="K220" s="9">
        <f>E220/E221</f>
        <v>0</v>
      </c>
      <c r="L220" s="9">
        <f>F220/F221</f>
        <v>0</v>
      </c>
      <c r="M220" s="9">
        <f>G220/G221</f>
        <v>0</v>
      </c>
    </row>
    <row r="221" spans="1:13">
      <c r="A221" s="4" t="str">
        <f t="shared" si="36"/>
        <v>HR</v>
      </c>
      <c r="B221" s="4"/>
      <c r="C221" t="s">
        <v>5</v>
      </c>
      <c r="D221" s="2">
        <f>SUM(D208:D220)</f>
        <v>17.208434123111932</v>
      </c>
      <c r="E221" s="2">
        <f>SUM(E208:E220)</f>
        <v>10.716664711388898</v>
      </c>
      <c r="F221" s="2">
        <f>SUM(F208:F220)</f>
        <v>4.4768511500232604</v>
      </c>
      <c r="G221" s="2">
        <f>SUM(G208:G220)</f>
        <v>32.401949984524087</v>
      </c>
      <c r="I221" t="str">
        <f t="shared" si="34"/>
        <v>TOTAL</v>
      </c>
      <c r="J221" s="9">
        <f>D221/D221</f>
        <v>1</v>
      </c>
      <c r="K221" s="9">
        <f>E221/E221</f>
        <v>1</v>
      </c>
      <c r="L221" s="9">
        <f>F221/F221</f>
        <v>1</v>
      </c>
      <c r="M221" s="9">
        <f>G221/G221</f>
        <v>1</v>
      </c>
    </row>
    <row r="223" spans="1:13" ht="15.75">
      <c r="A223" s="4">
        <f>A205+1</f>
        <v>12</v>
      </c>
      <c r="C223" s="8" t="s">
        <v>105</v>
      </c>
      <c r="F223" s="4" t="s">
        <v>6</v>
      </c>
      <c r="G223" s="4"/>
      <c r="I223" s="8" t="str">
        <f>C223</f>
        <v>Final Energy in Italy</v>
      </c>
      <c r="L223" s="4" t="s">
        <v>7</v>
      </c>
      <c r="M223" s="4"/>
    </row>
    <row r="224" spans="1:13">
      <c r="A224" s="5" t="s">
        <v>106</v>
      </c>
    </row>
    <row r="225" spans="1:48" ht="30">
      <c r="B225" s="1"/>
      <c r="C225" s="1"/>
      <c r="D225" s="1" t="str">
        <f>A224&amp;" Residential"</f>
        <v>IT Residential</v>
      </c>
      <c r="E225" s="1" t="str">
        <f>A224&amp;" Industry"</f>
        <v>IT Industry</v>
      </c>
      <c r="F225" s="1" t="str">
        <f>A224&amp;" Tertiary"</f>
        <v>IT Tertiary</v>
      </c>
      <c r="G225" s="1" t="str">
        <f>A224&amp;" TOTAL"</f>
        <v>IT TOTAL</v>
      </c>
      <c r="H225" s="1"/>
      <c r="I225" s="1"/>
      <c r="J225" s="1" t="str">
        <f>D225</f>
        <v>IT Residential</v>
      </c>
      <c r="K225" s="1" t="str">
        <f>E225</f>
        <v>IT Industry</v>
      </c>
      <c r="L225" s="1" t="str">
        <f>F225</f>
        <v>IT Tertiary</v>
      </c>
      <c r="M225" s="1" t="str">
        <f>G225</f>
        <v>IT TOTAL</v>
      </c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</row>
    <row r="226" spans="1:48">
      <c r="A226" s="4" t="str">
        <f>A224</f>
        <v>IT</v>
      </c>
      <c r="B226" s="4" t="s">
        <v>27</v>
      </c>
      <c r="C226" t="s">
        <v>40</v>
      </c>
      <c r="D226" s="2">
        <v>2.9074999999999979E-2</v>
      </c>
      <c r="E226" s="2">
        <v>39.475719046944533</v>
      </c>
      <c r="F226" s="2">
        <v>0</v>
      </c>
      <c r="G226" s="2">
        <f>D226+E226+F226</f>
        <v>39.504794046944532</v>
      </c>
      <c r="I226" t="str">
        <f t="shared" ref="I226:I239" si="37">C226</f>
        <v>Coal</v>
      </c>
      <c r="J226" s="9">
        <f>D226/D239</f>
        <v>7.5247958440074816E-5</v>
      </c>
      <c r="K226" s="9">
        <f>E226/E239</f>
        <v>0.15687044888077986</v>
      </c>
      <c r="L226" s="9">
        <f>F226/F239</f>
        <v>0</v>
      </c>
      <c r="M226" s="9">
        <f>G226/G239</f>
        <v>5.1187288792636003E-2</v>
      </c>
    </row>
    <row r="227" spans="1:48">
      <c r="A227" s="4" t="str">
        <f>A226</f>
        <v>IT</v>
      </c>
      <c r="B227" s="4" t="s">
        <v>24</v>
      </c>
      <c r="C227" t="s">
        <v>32</v>
      </c>
      <c r="D227" s="2">
        <v>18.637599922697689</v>
      </c>
      <c r="E227" s="2">
        <v>16.583036376944449</v>
      </c>
      <c r="F227" s="2">
        <v>2.1817880000000001</v>
      </c>
      <c r="G227" s="2">
        <f t="shared" ref="G227:G238" si="38">D227+E227+F227</f>
        <v>37.402424299642135</v>
      </c>
      <c r="I227" t="str">
        <f t="shared" si="37"/>
        <v>Fuel oil</v>
      </c>
      <c r="J227" s="9">
        <f>D227/D239</f>
        <v>4.8235299893582058E-2</v>
      </c>
      <c r="K227" s="9">
        <f>E227/E239</f>
        <v>6.5898441448628345E-2</v>
      </c>
      <c r="L227" s="9">
        <f>F227/F239</f>
        <v>1.6314258149887028E-2</v>
      </c>
      <c r="M227" s="9">
        <f>G227/G239</f>
        <v>4.8463198970115029E-2</v>
      </c>
    </row>
    <row r="228" spans="1:48">
      <c r="A228" s="4" t="str">
        <f t="shared" ref="A228:A239" si="39">A227</f>
        <v>IT</v>
      </c>
      <c r="B228" s="4" t="s">
        <v>25</v>
      </c>
      <c r="C228" t="s">
        <v>33</v>
      </c>
      <c r="D228" s="2">
        <v>210.69605799999911</v>
      </c>
      <c r="E228" s="2">
        <v>105.17466027388878</v>
      </c>
      <c r="F228" s="2">
        <v>84.624531999999988</v>
      </c>
      <c r="G228" s="2">
        <f t="shared" si="38"/>
        <v>400.49525027388785</v>
      </c>
      <c r="I228" t="str">
        <f t="shared" si="37"/>
        <v>Natural gas</v>
      </c>
      <c r="J228" s="9">
        <f>D228/D239</f>
        <v>0.54529486555018181</v>
      </c>
      <c r="K228" s="9">
        <f>E228/E239</f>
        <v>0.41794795804550355</v>
      </c>
      <c r="L228" s="9">
        <f>F228/F239</f>
        <v>0.63277754798421093</v>
      </c>
      <c r="M228" s="9">
        <f>G228/G239</f>
        <v>0.51893109508399293</v>
      </c>
    </row>
    <row r="229" spans="1:48">
      <c r="A229" s="4" t="str">
        <f t="shared" si="39"/>
        <v>IT</v>
      </c>
      <c r="B229" s="4" t="s">
        <v>26</v>
      </c>
      <c r="C229" t="s">
        <v>34</v>
      </c>
      <c r="D229" s="2">
        <v>14.030431999999944</v>
      </c>
      <c r="E229" s="2">
        <v>23.825296849166662</v>
      </c>
      <c r="F229" s="2">
        <v>0</v>
      </c>
      <c r="G229" s="2">
        <f t="shared" si="38"/>
        <v>37.85572884916661</v>
      </c>
      <c r="I229" t="str">
        <f t="shared" si="37"/>
        <v>Other fossil fuels</v>
      </c>
      <c r="J229" s="9">
        <f>D229/D239</f>
        <v>3.6311654824842388E-2</v>
      </c>
      <c r="K229" s="9">
        <f>E229/E239</f>
        <v>9.4678073045407651E-2</v>
      </c>
      <c r="L229" s="9">
        <f>F229/F239</f>
        <v>0</v>
      </c>
      <c r="M229" s="9">
        <f>G229/G239</f>
        <v>4.9050556313630138E-2</v>
      </c>
    </row>
    <row r="230" spans="1:48">
      <c r="A230" s="4" t="str">
        <f t="shared" si="39"/>
        <v>IT</v>
      </c>
      <c r="B230" s="4" t="s">
        <v>28</v>
      </c>
      <c r="C230" t="s">
        <v>8</v>
      </c>
      <c r="D230" s="2">
        <v>31.284681694852559</v>
      </c>
      <c r="E230" s="2">
        <v>30.124763214722229</v>
      </c>
      <c r="F230" s="2">
        <v>43.226722069020397</v>
      </c>
      <c r="G230" s="2">
        <f t="shared" si="38"/>
        <v>104.63616697859518</v>
      </c>
      <c r="I230" t="str">
        <f t="shared" si="37"/>
        <v>Electricity</v>
      </c>
      <c r="J230" s="9">
        <f>D230/D239</f>
        <v>8.096675590662894E-2</v>
      </c>
      <c r="K230" s="9">
        <f>E230/E239</f>
        <v>0.11971118555942947</v>
      </c>
      <c r="L230" s="9">
        <f>F230/F239</f>
        <v>0.32322659342127535</v>
      </c>
      <c r="M230" s="9">
        <f>G230/G239</f>
        <v>0.13557953728155417</v>
      </c>
    </row>
    <row r="231" spans="1:48">
      <c r="A231" s="4" t="str">
        <f t="shared" si="39"/>
        <v>IT</v>
      </c>
      <c r="B231" s="4" t="s">
        <v>35</v>
      </c>
      <c r="C231" t="s">
        <v>41</v>
      </c>
      <c r="D231" s="2">
        <v>8.3993738043499899</v>
      </c>
      <c r="E231" s="2">
        <v>30.044221562222258</v>
      </c>
      <c r="F231" s="2">
        <v>0</v>
      </c>
      <c r="G231" s="2">
        <f t="shared" si="38"/>
        <v>38.443595366572247</v>
      </c>
      <c r="I231" t="str">
        <f t="shared" si="37"/>
        <v>District heating</v>
      </c>
      <c r="J231" s="9">
        <f>D231/D239</f>
        <v>2.1738116283830836E-2</v>
      </c>
      <c r="K231" s="9">
        <f>E231/E239</f>
        <v>0.11939112539367935</v>
      </c>
      <c r="L231" s="9">
        <f>F231/F239</f>
        <v>0</v>
      </c>
      <c r="M231" s="9">
        <f>G231/G239</f>
        <v>4.9812268756990949E-2</v>
      </c>
    </row>
    <row r="232" spans="1:48">
      <c r="A232" s="4" t="str">
        <f t="shared" si="39"/>
        <v>IT</v>
      </c>
      <c r="B232" s="4" t="s">
        <v>29</v>
      </c>
      <c r="C232" t="s">
        <v>42</v>
      </c>
      <c r="D232" s="2">
        <v>0</v>
      </c>
      <c r="E232" s="2">
        <v>3.2635761891666628</v>
      </c>
      <c r="F232" s="2">
        <v>0</v>
      </c>
      <c r="G232" s="2">
        <f t="shared" si="38"/>
        <v>3.2635761891666628</v>
      </c>
      <c r="I232" t="str">
        <f t="shared" si="37"/>
        <v>Waste non.res.</v>
      </c>
      <c r="J232" s="9">
        <f>D232/D239</f>
        <v>0</v>
      </c>
      <c r="K232" s="9">
        <f>E232/E239</f>
        <v>1.2968950892126322E-2</v>
      </c>
      <c r="L232" s="9">
        <f>F232/F239</f>
        <v>0</v>
      </c>
      <c r="M232" s="9">
        <f>G232/G239</f>
        <v>4.2286922618336008E-3</v>
      </c>
    </row>
    <row r="233" spans="1:48">
      <c r="A233" s="4" t="str">
        <f t="shared" si="39"/>
        <v>IT</v>
      </c>
      <c r="B233" s="4" t="s">
        <v>30</v>
      </c>
      <c r="C233" t="s">
        <v>43</v>
      </c>
      <c r="D233" s="2">
        <v>0</v>
      </c>
      <c r="E233" s="2">
        <v>0</v>
      </c>
      <c r="F233" s="2">
        <v>0</v>
      </c>
      <c r="G233" s="2">
        <f t="shared" si="38"/>
        <v>0</v>
      </c>
      <c r="I233" t="str">
        <f t="shared" si="37"/>
        <v>Waste RES</v>
      </c>
      <c r="J233" s="9">
        <f>D233/D239</f>
        <v>0</v>
      </c>
      <c r="K233" s="9">
        <f>E233/E239</f>
        <v>0</v>
      </c>
      <c r="L233" s="9">
        <f>F233/F239</f>
        <v>0</v>
      </c>
      <c r="M233" s="9">
        <f>G233/G239</f>
        <v>0</v>
      </c>
    </row>
    <row r="234" spans="1:48">
      <c r="A234" s="4" t="str">
        <f t="shared" si="39"/>
        <v>IT</v>
      </c>
      <c r="B234" s="4" t="s">
        <v>31</v>
      </c>
      <c r="C234" t="s">
        <v>44</v>
      </c>
      <c r="D234" s="2">
        <v>76.688000000000002</v>
      </c>
      <c r="E234" s="2">
        <v>3.0412657016666671</v>
      </c>
      <c r="F234" s="2">
        <v>0.53300000000000014</v>
      </c>
      <c r="G234" s="2">
        <f t="shared" si="38"/>
        <v>80.262265701666664</v>
      </c>
      <c r="I234" t="str">
        <f t="shared" si="37"/>
        <v>Biomass</v>
      </c>
      <c r="J234" s="9">
        <f>D234/D239</f>
        <v>0.19847344580747933</v>
      </c>
      <c r="K234" s="9">
        <f>E234/E239</f>
        <v>1.2085523134330265E-2</v>
      </c>
      <c r="L234" s="9">
        <f>F234/F239</f>
        <v>3.9854924465116629E-3</v>
      </c>
      <c r="M234" s="9">
        <f>G234/G239</f>
        <v>0.10399770136101386</v>
      </c>
    </row>
    <row r="235" spans="1:48">
      <c r="A235" s="4" t="str">
        <f t="shared" si="39"/>
        <v>IT</v>
      </c>
      <c r="B235" s="4" t="s">
        <v>36</v>
      </c>
      <c r="C235" t="s">
        <v>45</v>
      </c>
      <c r="D235" s="2">
        <v>1.7999999999999999E-2</v>
      </c>
      <c r="E235" s="2">
        <v>2.2097000000000033E-2</v>
      </c>
      <c r="F235" s="2">
        <v>0</v>
      </c>
      <c r="G235" s="2">
        <f t="shared" si="38"/>
        <v>4.0097000000000035E-2</v>
      </c>
      <c r="I235" t="str">
        <f t="shared" si="37"/>
        <v>Geothermal</v>
      </c>
      <c r="J235" s="9">
        <f>D235/D239</f>
        <v>4.658515053899734E-5</v>
      </c>
      <c r="K235" s="9">
        <f>E235/E239</f>
        <v>8.7810086620496882E-5</v>
      </c>
      <c r="L235" s="9">
        <f>F235/F239</f>
        <v>0</v>
      </c>
      <c r="M235" s="9">
        <f>G235/G239</f>
        <v>5.1954623944611436E-5</v>
      </c>
    </row>
    <row r="236" spans="1:48">
      <c r="A236" s="4" t="str">
        <f t="shared" si="39"/>
        <v>IT</v>
      </c>
      <c r="B236" s="4" t="s">
        <v>37</v>
      </c>
      <c r="C236" t="s">
        <v>46</v>
      </c>
      <c r="D236" s="2">
        <v>1.3370000000000002</v>
      </c>
      <c r="E236" s="2">
        <v>9.07140000000001E-2</v>
      </c>
      <c r="F236" s="2">
        <v>0.36099999999999999</v>
      </c>
      <c r="G236" s="2">
        <f t="shared" si="38"/>
        <v>1.7887140000000004</v>
      </c>
      <c r="I236" t="str">
        <f t="shared" si="37"/>
        <v>Solar energy</v>
      </c>
      <c r="J236" s="9">
        <f>D236/D239</f>
        <v>3.4602414594799694E-3</v>
      </c>
      <c r="K236" s="9">
        <f>E236/E239</f>
        <v>3.6048351349467125E-4</v>
      </c>
      <c r="L236" s="9">
        <f>F236/F239</f>
        <v>2.6993673042977674E-3</v>
      </c>
      <c r="M236" s="9">
        <f>G236/G239</f>
        <v>2.3176787094910251E-3</v>
      </c>
    </row>
    <row r="237" spans="1:48">
      <c r="A237" s="4" t="str">
        <f t="shared" si="39"/>
        <v>IT</v>
      </c>
      <c r="B237" s="4" t="s">
        <v>38</v>
      </c>
      <c r="C237" t="s">
        <v>47</v>
      </c>
      <c r="D237" s="2">
        <v>25.269000000000002</v>
      </c>
      <c r="E237" s="2">
        <v>0</v>
      </c>
      <c r="F237" s="2">
        <v>2.8080000000000003</v>
      </c>
      <c r="G237" s="2">
        <f t="shared" si="38"/>
        <v>28.077000000000002</v>
      </c>
      <c r="I237" t="str">
        <f t="shared" si="37"/>
        <v>Ambient heat TOTAL</v>
      </c>
      <c r="J237" s="9">
        <f>D238/D239</f>
        <v>0</v>
      </c>
      <c r="K237" s="9">
        <f>E238/E239</f>
        <v>0</v>
      </c>
      <c r="L237" s="9">
        <f>F238/F239</f>
        <v>0</v>
      </c>
      <c r="M237" s="9">
        <f>G238/G239</f>
        <v>0</v>
      </c>
    </row>
    <row r="238" spans="1:48">
      <c r="A238" s="4" t="str">
        <f t="shared" si="39"/>
        <v>IT</v>
      </c>
      <c r="B238" s="4" t="s">
        <v>39</v>
      </c>
      <c r="C238" t="s">
        <v>48</v>
      </c>
      <c r="D238" s="2">
        <v>0</v>
      </c>
      <c r="E238" s="2">
        <v>0</v>
      </c>
      <c r="F238" s="2">
        <v>0</v>
      </c>
      <c r="G238" s="2">
        <f t="shared" si="38"/>
        <v>0</v>
      </c>
      <c r="I238" t="str">
        <f t="shared" si="37"/>
        <v xml:space="preserve">Other RES </v>
      </c>
      <c r="J238" s="9">
        <f>D238/D239</f>
        <v>0</v>
      </c>
      <c r="K238" s="9">
        <f>E238/E239</f>
        <v>0</v>
      </c>
      <c r="L238" s="9">
        <f>F238/F239</f>
        <v>0</v>
      </c>
      <c r="M238" s="9">
        <f>G238/G239</f>
        <v>0</v>
      </c>
    </row>
    <row r="239" spans="1:48">
      <c r="A239" s="4" t="str">
        <f t="shared" si="39"/>
        <v>IT</v>
      </c>
      <c r="B239" s="4"/>
      <c r="C239" t="s">
        <v>5</v>
      </c>
      <c r="D239" s="2">
        <f>SUM(D226:D238)</f>
        <v>386.38922042189921</v>
      </c>
      <c r="E239" s="2">
        <f>SUM(E226:E238)</f>
        <v>251.64535021472224</v>
      </c>
      <c r="F239" s="2">
        <f>SUM(F226:F238)</f>
        <v>133.73504206902035</v>
      </c>
      <c r="G239" s="2">
        <f>SUM(G226:G238)</f>
        <v>771.76961270564186</v>
      </c>
      <c r="I239" t="str">
        <f t="shared" si="37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>
        <f>G239/G239</f>
        <v>1</v>
      </c>
    </row>
    <row r="241" spans="1:48" ht="15.75">
      <c r="A241" s="4">
        <f>A223+1</f>
        <v>13</v>
      </c>
      <c r="C241" s="8" t="s">
        <v>107</v>
      </c>
      <c r="F241" s="4" t="s">
        <v>6</v>
      </c>
      <c r="G241" s="4"/>
      <c r="I241" s="8" t="str">
        <f>C241</f>
        <v>Final Energy in Cyprus</v>
      </c>
      <c r="L241" s="4" t="s">
        <v>7</v>
      </c>
      <c r="M241" s="4"/>
    </row>
    <row r="242" spans="1:48">
      <c r="A242" s="5" t="s">
        <v>108</v>
      </c>
    </row>
    <row r="243" spans="1:48" ht="30">
      <c r="B243" s="1"/>
      <c r="C243" s="1"/>
      <c r="D243" s="1" t="str">
        <f>A242&amp;" Residential"</f>
        <v>CY Residential</v>
      </c>
      <c r="E243" s="1" t="str">
        <f>A242&amp;" Industry"</f>
        <v>CY Industry</v>
      </c>
      <c r="F243" s="1" t="str">
        <f>A242&amp;" Tertiary"</f>
        <v>CY Tertiary</v>
      </c>
      <c r="G243" s="1" t="str">
        <f>A242&amp;" TOTAL"</f>
        <v>CY TOTAL</v>
      </c>
      <c r="H243" s="1"/>
      <c r="I243" s="1"/>
      <c r="J243" s="1" t="str">
        <f>D243</f>
        <v>CY Residential</v>
      </c>
      <c r="K243" s="1" t="str">
        <f>E243</f>
        <v>CY Industry</v>
      </c>
      <c r="L243" s="1" t="str">
        <f>F243</f>
        <v>CY Tertiary</v>
      </c>
      <c r="M243" s="1" t="str">
        <f>G243</f>
        <v>CY TOTAL</v>
      </c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</row>
    <row r="244" spans="1:48">
      <c r="A244" s="4" t="str">
        <f>A242</f>
        <v>CY</v>
      </c>
      <c r="B244" s="4" t="s">
        <v>27</v>
      </c>
      <c r="C244" t="s">
        <v>40</v>
      </c>
      <c r="D244" s="2">
        <v>0</v>
      </c>
      <c r="E244" s="2">
        <v>0</v>
      </c>
      <c r="F244" s="2">
        <v>0</v>
      </c>
      <c r="G244" s="2">
        <f>D244+E244+F244</f>
        <v>0</v>
      </c>
      <c r="I244" t="str">
        <f t="shared" ref="I244:I257" si="40">C244</f>
        <v>Coal</v>
      </c>
      <c r="J244" s="9">
        <f>D244/D257</f>
        <v>0</v>
      </c>
      <c r="K244" s="9">
        <f>E244/E257</f>
        <v>0</v>
      </c>
      <c r="L244" s="9">
        <f>F244/F257</f>
        <v>0</v>
      </c>
      <c r="M244" s="9">
        <f>G244/G257</f>
        <v>0</v>
      </c>
    </row>
    <row r="245" spans="1:48">
      <c r="A245" s="4" t="str">
        <f>A244</f>
        <v>CY</v>
      </c>
      <c r="B245" s="4" t="s">
        <v>24</v>
      </c>
      <c r="C245" t="s">
        <v>32</v>
      </c>
      <c r="D245" s="2">
        <v>1.1338746871880188</v>
      </c>
      <c r="E245" s="2">
        <v>0.51637199999999983</v>
      </c>
      <c r="F245" s="2">
        <v>0.22445900000000002</v>
      </c>
      <c r="G245" s="2">
        <f t="shared" ref="G245:G256" si="41">D245+E245+F245</f>
        <v>1.8747056871880186</v>
      </c>
      <c r="I245" t="str">
        <f t="shared" si="40"/>
        <v>Fuel oil</v>
      </c>
      <c r="J245" s="9">
        <f>D245/D257</f>
        <v>0.3855650156654894</v>
      </c>
      <c r="K245" s="9">
        <f>E245/E257</f>
        <v>0.31778126763698294</v>
      </c>
      <c r="L245" s="9">
        <f>F245/F257</f>
        <v>0.15274099295711568</v>
      </c>
      <c r="M245" s="9">
        <f>G245/G257</f>
        <v>0.31062436193932308</v>
      </c>
    </row>
    <row r="246" spans="1:48">
      <c r="A246" s="4" t="str">
        <f t="shared" ref="A246:A257" si="42">A245</f>
        <v>CY</v>
      </c>
      <c r="B246" s="4" t="s">
        <v>25</v>
      </c>
      <c r="C246" t="s">
        <v>33</v>
      </c>
      <c r="D246" s="2">
        <v>0</v>
      </c>
      <c r="E246" s="2">
        <v>0</v>
      </c>
      <c r="F246" s="2">
        <v>0</v>
      </c>
      <c r="G246" s="2">
        <f t="shared" si="41"/>
        <v>0</v>
      </c>
      <c r="I246" t="str">
        <f t="shared" si="40"/>
        <v>Natural gas</v>
      </c>
      <c r="J246" s="9">
        <f>D246/D257</f>
        <v>0</v>
      </c>
      <c r="K246" s="9">
        <f>E246/E257</f>
        <v>0</v>
      </c>
      <c r="L246" s="9">
        <f>F246/F257</f>
        <v>0</v>
      </c>
      <c r="M246" s="9">
        <f>G246/G257</f>
        <v>0</v>
      </c>
    </row>
    <row r="247" spans="1:48">
      <c r="A247" s="4" t="str">
        <f t="shared" si="42"/>
        <v>CY</v>
      </c>
      <c r="B247" s="4" t="s">
        <v>26</v>
      </c>
      <c r="C247" t="s">
        <v>34</v>
      </c>
      <c r="D247" s="2">
        <v>0.49422275207986638</v>
      </c>
      <c r="E247" s="2">
        <v>0.93970399972222285</v>
      </c>
      <c r="F247" s="2">
        <v>0</v>
      </c>
      <c r="G247" s="2">
        <f t="shared" si="41"/>
        <v>1.4339267518020893</v>
      </c>
      <c r="I247" t="str">
        <f t="shared" si="40"/>
        <v>Other fossil fuels</v>
      </c>
      <c r="J247" s="9">
        <f>D247/D257</f>
        <v>0.1680564927509641</v>
      </c>
      <c r="K247" s="9">
        <f>E247/E257</f>
        <v>0.57830464904230117</v>
      </c>
      <c r="L247" s="9">
        <f>F247/F257</f>
        <v>0</v>
      </c>
      <c r="M247" s="9">
        <f>G247/G257</f>
        <v>0.23759067110654078</v>
      </c>
    </row>
    <row r="248" spans="1:48">
      <c r="A248" s="4" t="str">
        <f t="shared" si="42"/>
        <v>CY</v>
      </c>
      <c r="B248" s="4" t="s">
        <v>28</v>
      </c>
      <c r="C248" t="s">
        <v>8</v>
      </c>
      <c r="D248" s="2">
        <v>0.61871575985221372</v>
      </c>
      <c r="E248" s="2">
        <v>0.12931100805555557</v>
      </c>
      <c r="F248" s="2">
        <v>1.1250810079205997</v>
      </c>
      <c r="G248" s="2">
        <f t="shared" si="41"/>
        <v>1.873107775828369</v>
      </c>
      <c r="I248" t="str">
        <f t="shared" si="40"/>
        <v>Electricity</v>
      </c>
      <c r="J248" s="9">
        <f>D248/D257</f>
        <v>0.21038934402135287</v>
      </c>
      <c r="K248" s="9">
        <f>E248/E257</f>
        <v>7.9579481573963301E-2</v>
      </c>
      <c r="L248" s="9">
        <f>F248/F257</f>
        <v>0.76560080151379506</v>
      </c>
      <c r="M248" s="9">
        <f>G248/G257</f>
        <v>0.31035960027570897</v>
      </c>
    </row>
    <row r="249" spans="1:48">
      <c r="A249" s="4" t="str">
        <f t="shared" si="42"/>
        <v>CY</v>
      </c>
      <c r="B249" s="4" t="s">
        <v>35</v>
      </c>
      <c r="C249" t="s">
        <v>41</v>
      </c>
      <c r="D249" s="2">
        <v>0</v>
      </c>
      <c r="E249" s="2">
        <v>0</v>
      </c>
      <c r="F249" s="2">
        <v>0</v>
      </c>
      <c r="G249" s="2">
        <f t="shared" si="41"/>
        <v>0</v>
      </c>
      <c r="I249" t="str">
        <f t="shared" si="40"/>
        <v>District heating</v>
      </c>
      <c r="J249" s="9">
        <f>D249/D257</f>
        <v>0</v>
      </c>
      <c r="K249" s="9">
        <f>E249/E257</f>
        <v>0</v>
      </c>
      <c r="L249" s="9">
        <f>F249/F257</f>
        <v>0</v>
      </c>
      <c r="M249" s="9">
        <f>G249/G257</f>
        <v>0</v>
      </c>
    </row>
    <row r="250" spans="1:48">
      <c r="A250" s="4" t="str">
        <f t="shared" si="42"/>
        <v>CY</v>
      </c>
      <c r="B250" s="4" t="s">
        <v>29</v>
      </c>
      <c r="C250" t="s">
        <v>42</v>
      </c>
      <c r="D250" s="2">
        <v>0</v>
      </c>
      <c r="E250" s="2">
        <v>6.9779999999999998E-3</v>
      </c>
      <c r="F250" s="2">
        <v>0</v>
      </c>
      <c r="G250" s="2">
        <f t="shared" si="41"/>
        <v>6.9779999999999998E-3</v>
      </c>
      <c r="I250" t="str">
        <f t="shared" si="40"/>
        <v>Waste non.res.</v>
      </c>
      <c r="J250" s="9">
        <f>D250/D257</f>
        <v>0</v>
      </c>
      <c r="K250" s="9">
        <f>E250/E257</f>
        <v>4.2943414545538253E-3</v>
      </c>
      <c r="L250" s="9">
        <f>F250/F257</f>
        <v>0</v>
      </c>
      <c r="M250" s="9">
        <f>G250/G257</f>
        <v>1.1562011106200955E-3</v>
      </c>
    </row>
    <row r="251" spans="1:48">
      <c r="A251" s="4" t="str">
        <f t="shared" si="42"/>
        <v>CY</v>
      </c>
      <c r="B251" s="4" t="s">
        <v>30</v>
      </c>
      <c r="C251" t="s">
        <v>43</v>
      </c>
      <c r="D251" s="2">
        <v>0</v>
      </c>
      <c r="E251" s="2">
        <v>0</v>
      </c>
      <c r="F251" s="2">
        <v>0</v>
      </c>
      <c r="G251" s="2">
        <f t="shared" si="41"/>
        <v>0</v>
      </c>
      <c r="I251" t="str">
        <f t="shared" si="40"/>
        <v>Waste RES</v>
      </c>
      <c r="J251" s="9">
        <f>D251/D257</f>
        <v>0</v>
      </c>
      <c r="K251" s="9">
        <f>E251/E257</f>
        <v>0</v>
      </c>
      <c r="L251" s="9">
        <f>F251/F257</f>
        <v>0</v>
      </c>
      <c r="M251" s="9">
        <f>G251/G257</f>
        <v>0</v>
      </c>
    </row>
    <row r="252" spans="1:48">
      <c r="A252" s="4" t="str">
        <f t="shared" si="42"/>
        <v>CY</v>
      </c>
      <c r="B252" s="4" t="s">
        <v>31</v>
      </c>
      <c r="C252" t="s">
        <v>44</v>
      </c>
      <c r="D252" s="2">
        <v>3.9E-2</v>
      </c>
      <c r="E252" s="2">
        <v>3.2564000277777741E-2</v>
      </c>
      <c r="F252" s="2">
        <v>7.0000000000000001E-3</v>
      </c>
      <c r="G252" s="2">
        <f t="shared" si="41"/>
        <v>7.856400027777774E-2</v>
      </c>
      <c r="I252" t="str">
        <f t="shared" si="40"/>
        <v>Biomass</v>
      </c>
      <c r="J252" s="9">
        <f>D252/D257</f>
        <v>1.3261637975397055E-2</v>
      </c>
      <c r="K252" s="9">
        <f>E252/E257</f>
        <v>2.0040260292198801E-2</v>
      </c>
      <c r="L252" s="9">
        <f>F252/F257</f>
        <v>4.7633953225302153E-3</v>
      </c>
      <c r="M252" s="9">
        <f>G252/G257</f>
        <v>1.3017452619077689E-2</v>
      </c>
    </row>
    <row r="253" spans="1:48">
      <c r="A253" s="4" t="str">
        <f t="shared" si="42"/>
        <v>CY</v>
      </c>
      <c r="B253" s="4" t="s">
        <v>36</v>
      </c>
      <c r="C253" t="s">
        <v>45</v>
      </c>
      <c r="D253" s="2">
        <v>1.7000000000000001E-2</v>
      </c>
      <c r="E253" s="2">
        <v>0</v>
      </c>
      <c r="F253" s="2">
        <v>0</v>
      </c>
      <c r="G253" s="2">
        <f t="shared" si="41"/>
        <v>1.7000000000000001E-2</v>
      </c>
      <c r="I253" t="str">
        <f t="shared" si="40"/>
        <v>Geothermal</v>
      </c>
      <c r="J253" s="9">
        <f>D253/D257</f>
        <v>5.7807139892756395E-3</v>
      </c>
      <c r="K253" s="9">
        <f>E253/E257</f>
        <v>0</v>
      </c>
      <c r="L253" s="9">
        <f>F253/F257</f>
        <v>0</v>
      </c>
      <c r="M253" s="9">
        <f>G253/G257</f>
        <v>2.816769687667186E-3</v>
      </c>
    </row>
    <row r="254" spans="1:48">
      <c r="A254" s="4" t="str">
        <f t="shared" si="42"/>
        <v>CY</v>
      </c>
      <c r="B254" s="4" t="s">
        <v>37</v>
      </c>
      <c r="C254" t="s">
        <v>46</v>
      </c>
      <c r="D254" s="2">
        <v>0.63800000000000001</v>
      </c>
      <c r="E254" s="2">
        <v>0</v>
      </c>
      <c r="F254" s="2">
        <v>0.113</v>
      </c>
      <c r="G254" s="2">
        <f t="shared" si="41"/>
        <v>0.751</v>
      </c>
      <c r="I254" t="str">
        <f t="shared" si="40"/>
        <v>Solar energy</v>
      </c>
      <c r="J254" s="9">
        <f>D254/D257</f>
        <v>0.21694679559752106</v>
      </c>
      <c r="K254" s="9">
        <f>E254/E257</f>
        <v>0</v>
      </c>
      <c r="L254" s="9">
        <f>F254/F257</f>
        <v>7.6894810206559194E-2</v>
      </c>
      <c r="M254" s="9">
        <f>G254/G257</f>
        <v>0.12443494326106215</v>
      </c>
    </row>
    <row r="255" spans="1:48">
      <c r="A255" s="4" t="str">
        <f t="shared" si="42"/>
        <v>CY</v>
      </c>
      <c r="B255" s="4" t="s">
        <v>38</v>
      </c>
      <c r="C255" t="s">
        <v>47</v>
      </c>
      <c r="D255" s="2">
        <v>0</v>
      </c>
      <c r="E255" s="2">
        <v>0</v>
      </c>
      <c r="F255" s="2">
        <v>0</v>
      </c>
      <c r="G255" s="2">
        <f t="shared" si="41"/>
        <v>0</v>
      </c>
      <c r="I255" t="str">
        <f t="shared" si="40"/>
        <v>Ambient heat TOTAL</v>
      </c>
      <c r="J255" s="9">
        <f>D256/D257</f>
        <v>0</v>
      </c>
      <c r="K255" s="9">
        <f>E256/E257</f>
        <v>0</v>
      </c>
      <c r="L255" s="9">
        <f>F256/F257</f>
        <v>0</v>
      </c>
      <c r="M255" s="9">
        <f>G256/G257</f>
        <v>0</v>
      </c>
    </row>
    <row r="256" spans="1:48">
      <c r="A256" s="4" t="str">
        <f t="shared" si="42"/>
        <v>CY</v>
      </c>
      <c r="B256" s="4" t="s">
        <v>39</v>
      </c>
      <c r="C256" t="s">
        <v>48</v>
      </c>
      <c r="D256" s="2">
        <v>0</v>
      </c>
      <c r="E256" s="2">
        <v>0</v>
      </c>
      <c r="F256" s="2">
        <v>0</v>
      </c>
      <c r="G256" s="2">
        <f t="shared" si="41"/>
        <v>0</v>
      </c>
      <c r="I256" t="str">
        <f t="shared" si="40"/>
        <v xml:space="preserve">Other RES </v>
      </c>
      <c r="J256" s="9">
        <f>D256/D257</f>
        <v>0</v>
      </c>
      <c r="K256" s="9">
        <f>E256/E257</f>
        <v>0</v>
      </c>
      <c r="L256" s="9">
        <f>F256/F257</f>
        <v>0</v>
      </c>
      <c r="M256" s="9">
        <f>G256/G257</f>
        <v>0</v>
      </c>
    </row>
    <row r="257" spans="1:48">
      <c r="A257" s="4" t="str">
        <f t="shared" si="42"/>
        <v>CY</v>
      </c>
      <c r="B257" s="4"/>
      <c r="C257" t="s">
        <v>5</v>
      </c>
      <c r="D257" s="2">
        <f>SUM(D244:D256)</f>
        <v>2.9408131991200985</v>
      </c>
      <c r="E257" s="2">
        <f>SUM(E244:E256)</f>
        <v>1.6249290080555558</v>
      </c>
      <c r="F257" s="2">
        <f>SUM(F244:F256)</f>
        <v>1.4695400079205996</v>
      </c>
      <c r="G257" s="2">
        <f>SUM(G244:G256)</f>
        <v>6.0352822150962551</v>
      </c>
      <c r="I257" t="str">
        <f t="shared" si="40"/>
        <v>TOTAL</v>
      </c>
      <c r="J257" s="9">
        <f>D257/D257</f>
        <v>1</v>
      </c>
      <c r="K257" s="9">
        <f>E257/E257</f>
        <v>1</v>
      </c>
      <c r="L257" s="9">
        <f>F257/F257</f>
        <v>1</v>
      </c>
      <c r="M257" s="9">
        <f>G257/G257</f>
        <v>1</v>
      </c>
    </row>
    <row r="259" spans="1:48" ht="15.75">
      <c r="A259" s="4">
        <f>A241+1</f>
        <v>14</v>
      </c>
      <c r="C259" s="8" t="s">
        <v>109</v>
      </c>
      <c r="F259" s="4" t="s">
        <v>6</v>
      </c>
      <c r="G259" s="4"/>
      <c r="I259" s="8" t="str">
        <f>C259</f>
        <v>Final Energy in Latvia</v>
      </c>
      <c r="L259" s="4" t="s">
        <v>7</v>
      </c>
      <c r="M259" s="4"/>
    </row>
    <row r="260" spans="1:48">
      <c r="A260" s="5" t="s">
        <v>110</v>
      </c>
    </row>
    <row r="261" spans="1:48" ht="30">
      <c r="B261" s="1"/>
      <c r="C261" s="1"/>
      <c r="D261" s="1" t="str">
        <f>A260&amp;" Residential"</f>
        <v>LV Residential</v>
      </c>
      <c r="E261" s="1" t="str">
        <f>A260&amp;" Industry"</f>
        <v>LV Industry</v>
      </c>
      <c r="F261" s="1" t="str">
        <f>A260&amp;" Tertiary"</f>
        <v>LV Tertiary</v>
      </c>
      <c r="G261" s="1" t="str">
        <f>A260&amp;" TOTAL"</f>
        <v>LV TOTAL</v>
      </c>
      <c r="H261" s="1"/>
      <c r="I261" s="1"/>
      <c r="J261" s="1" t="str">
        <f>D261</f>
        <v>LV Residential</v>
      </c>
      <c r="K261" s="1" t="str">
        <f>E261</f>
        <v>LV Industry</v>
      </c>
      <c r="L261" s="1" t="str">
        <f>F261</f>
        <v>LV Tertiary</v>
      </c>
      <c r="M261" s="1" t="str">
        <f>G261</f>
        <v>LV TOTAL</v>
      </c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</row>
    <row r="262" spans="1:48">
      <c r="A262" s="4" t="str">
        <f>A260</f>
        <v>LV</v>
      </c>
      <c r="B262" s="4" t="s">
        <v>27</v>
      </c>
      <c r="C262" t="s">
        <v>40</v>
      </c>
      <c r="D262" s="2">
        <v>0.16023461519999999</v>
      </c>
      <c r="E262" s="2">
        <v>0.61638999944444506</v>
      </c>
      <c r="F262" s="2">
        <v>0.117463</v>
      </c>
      <c r="G262" s="2">
        <f>D262+E262+F262</f>
        <v>0.89408761464444508</v>
      </c>
      <c r="I262" t="str">
        <f t="shared" ref="I262:I275" si="43">C262</f>
        <v>Coal</v>
      </c>
      <c r="J262" s="9">
        <f>D262/D275</f>
        <v>1.0585261164433242E-2</v>
      </c>
      <c r="K262" s="9">
        <f>E262/E275</f>
        <v>7.3972256255173341E-2</v>
      </c>
      <c r="L262" s="9">
        <f>F262/F275</f>
        <v>2.2776352197050015E-2</v>
      </c>
      <c r="M262" s="9">
        <f>G262/G275</f>
        <v>3.1231801634598294E-2</v>
      </c>
    </row>
    <row r="263" spans="1:48">
      <c r="A263" s="4" t="str">
        <f>A262</f>
        <v>LV</v>
      </c>
      <c r="B263" s="4" t="s">
        <v>24</v>
      </c>
      <c r="C263" t="s">
        <v>32</v>
      </c>
      <c r="D263" s="2">
        <v>0.51225651632066649</v>
      </c>
      <c r="E263" s="2">
        <v>0.62220499972222243</v>
      </c>
      <c r="F263" s="2">
        <v>0.47334099999999996</v>
      </c>
      <c r="G263" s="2">
        <f t="shared" ref="G263:G274" si="44">D263+E263+F263</f>
        <v>1.6078025160428888</v>
      </c>
      <c r="I263" t="str">
        <f t="shared" si="43"/>
        <v>Fuel oil</v>
      </c>
      <c r="J263" s="9">
        <f>D263/D275</f>
        <v>3.3840184916779543E-2</v>
      </c>
      <c r="K263" s="9">
        <f>E263/E275</f>
        <v>7.4670107763243468E-2</v>
      </c>
      <c r="L263" s="9">
        <f>F263/F275</f>
        <v>9.1781934100983717E-2</v>
      </c>
      <c r="M263" s="9">
        <f>G263/G275</f>
        <v>5.616291784628797E-2</v>
      </c>
    </row>
    <row r="264" spans="1:48">
      <c r="A264" s="4" t="str">
        <f t="shared" ref="A264:A275" si="45">A263</f>
        <v>LV</v>
      </c>
      <c r="B264" s="4" t="s">
        <v>25</v>
      </c>
      <c r="C264" t="s">
        <v>33</v>
      </c>
      <c r="D264" s="2">
        <v>1.3802888199999999</v>
      </c>
      <c r="E264" s="2">
        <v>2.1096819997222229</v>
      </c>
      <c r="F264" s="2">
        <v>1.13974</v>
      </c>
      <c r="G264" s="2">
        <f t="shared" si="44"/>
        <v>4.6297108197222228</v>
      </c>
      <c r="I264" t="str">
        <f t="shared" si="43"/>
        <v>Natural gas</v>
      </c>
      <c r="J264" s="9">
        <f>D264/D275</f>
        <v>9.1183279117378779E-2</v>
      </c>
      <c r="K264" s="9">
        <f>E264/E275</f>
        <v>0.25318051500029931</v>
      </c>
      <c r="L264" s="9">
        <f>F264/F275</f>
        <v>0.22099826884266352</v>
      </c>
      <c r="M264" s="9">
        <f>G264/G275</f>
        <v>0.16172264057658287</v>
      </c>
    </row>
    <row r="265" spans="1:48">
      <c r="A265" s="4" t="str">
        <f t="shared" si="45"/>
        <v>LV</v>
      </c>
      <c r="B265" s="4" t="s">
        <v>26</v>
      </c>
      <c r="C265" t="s">
        <v>34</v>
      </c>
      <c r="D265" s="2">
        <v>0.20007702292159102</v>
      </c>
      <c r="E265" s="2">
        <v>0.13025599999999998</v>
      </c>
      <c r="F265" s="2">
        <v>0</v>
      </c>
      <c r="G265" s="2">
        <f t="shared" si="44"/>
        <v>0.330333022921591</v>
      </c>
      <c r="I265" t="str">
        <f t="shared" si="43"/>
        <v>Other fossil fuels</v>
      </c>
      <c r="J265" s="9">
        <f>D265/D275</f>
        <v>1.3217291020319665E-2</v>
      </c>
      <c r="K265" s="9">
        <f>E265/E275</f>
        <v>1.5631873034050232E-2</v>
      </c>
      <c r="L265" s="9">
        <f>F265/F275</f>
        <v>0</v>
      </c>
      <c r="M265" s="9">
        <f>G265/G275</f>
        <v>1.1539020646591886E-2</v>
      </c>
    </row>
    <row r="266" spans="1:48">
      <c r="A266" s="4" t="str">
        <f t="shared" si="45"/>
        <v>LV</v>
      </c>
      <c r="B266" s="4" t="s">
        <v>28</v>
      </c>
      <c r="C266" t="s">
        <v>8</v>
      </c>
      <c r="D266" s="2">
        <v>0.59266421760849286</v>
      </c>
      <c r="E266" s="2">
        <v>0.69878665277777741</v>
      </c>
      <c r="F266" s="2">
        <v>0.75669096825860227</v>
      </c>
      <c r="G266" s="2">
        <f t="shared" si="44"/>
        <v>2.0481418386448729</v>
      </c>
      <c r="I266" t="str">
        <f t="shared" si="43"/>
        <v>Electricity</v>
      </c>
      <c r="J266" s="9">
        <f>D266/D275</f>
        <v>3.9151999200484809E-2</v>
      </c>
      <c r="K266" s="9">
        <f>E266/E275</f>
        <v>8.3860584035370056E-2</v>
      </c>
      <c r="L266" s="9">
        <f>F266/F275</f>
        <v>0.14672415992597429</v>
      </c>
      <c r="M266" s="9">
        <f>G266/G275</f>
        <v>7.1544621104628697E-2</v>
      </c>
    </row>
    <row r="267" spans="1:48">
      <c r="A267" s="4" t="str">
        <f t="shared" si="45"/>
        <v>LV</v>
      </c>
      <c r="B267" s="4" t="s">
        <v>35</v>
      </c>
      <c r="C267" t="s">
        <v>41</v>
      </c>
      <c r="D267" s="2">
        <v>4.58</v>
      </c>
      <c r="E267" s="2">
        <v>7.3268999999999973E-2</v>
      </c>
      <c r="F267" s="2">
        <v>1.57</v>
      </c>
      <c r="G267" s="2">
        <f t="shared" si="44"/>
        <v>6.2232690000000002</v>
      </c>
      <c r="I267" t="str">
        <f t="shared" si="43"/>
        <v>District heating</v>
      </c>
      <c r="J267" s="9">
        <f>D267/D275</f>
        <v>0.30255944430354426</v>
      </c>
      <c r="K267" s="9">
        <f>E267/E275</f>
        <v>8.7929285816532535E-3</v>
      </c>
      <c r="L267" s="9">
        <f>F267/F275</f>
        <v>0.30442669563495334</v>
      </c>
      <c r="M267" s="9">
        <f>G267/G275</f>
        <v>0.21738798272475596</v>
      </c>
    </row>
    <row r="268" spans="1:48">
      <c r="A268" s="4" t="str">
        <f t="shared" si="45"/>
        <v>LV</v>
      </c>
      <c r="B268" s="4" t="s">
        <v>29</v>
      </c>
      <c r="C268" t="s">
        <v>42</v>
      </c>
      <c r="D268" s="2">
        <v>0</v>
      </c>
      <c r="E268" s="2">
        <v>0.64779100055555594</v>
      </c>
      <c r="F268" s="2">
        <v>0</v>
      </c>
      <c r="G268" s="2">
        <f t="shared" si="44"/>
        <v>0.64779100055555594</v>
      </c>
      <c r="I268" t="str">
        <f t="shared" si="43"/>
        <v>Waste non.res.</v>
      </c>
      <c r="J268" s="9">
        <f>D268/D275</f>
        <v>0</v>
      </c>
      <c r="K268" s="9">
        <f>E268/E275</f>
        <v>7.7740654352082175E-2</v>
      </c>
      <c r="L268" s="9">
        <f>F268/F275</f>
        <v>0</v>
      </c>
      <c r="M268" s="9">
        <f>G268/G275</f>
        <v>2.2628296934942643E-2</v>
      </c>
    </row>
    <row r="269" spans="1:48">
      <c r="A269" s="4" t="str">
        <f t="shared" si="45"/>
        <v>LV</v>
      </c>
      <c r="B269" s="4" t="s">
        <v>30</v>
      </c>
      <c r="C269" t="s">
        <v>43</v>
      </c>
      <c r="D269" s="2">
        <v>0</v>
      </c>
      <c r="E269" s="2">
        <v>0</v>
      </c>
      <c r="F269" s="2">
        <v>0</v>
      </c>
      <c r="G269" s="2">
        <f t="shared" si="44"/>
        <v>0</v>
      </c>
      <c r="I269" t="str">
        <f t="shared" si="43"/>
        <v>Waste RES</v>
      </c>
      <c r="J269" s="9">
        <f>D269/D275</f>
        <v>0</v>
      </c>
      <c r="K269" s="9">
        <f>E269/E275</f>
        <v>0</v>
      </c>
      <c r="L269" s="9">
        <f>F269/F275</f>
        <v>0</v>
      </c>
      <c r="M269" s="9">
        <f>G269/G275</f>
        <v>0</v>
      </c>
    </row>
    <row r="270" spans="1:48">
      <c r="A270" s="4" t="str">
        <f t="shared" si="45"/>
        <v>LV</v>
      </c>
      <c r="B270" s="4" t="s">
        <v>31</v>
      </c>
      <c r="C270" t="s">
        <v>44</v>
      </c>
      <c r="D270" s="2">
        <v>7.7119999999999997</v>
      </c>
      <c r="E270" s="2">
        <v>3.4343390000000009</v>
      </c>
      <c r="F270" s="2">
        <v>1.1000000000000001</v>
      </c>
      <c r="G270" s="2">
        <f t="shared" si="44"/>
        <v>12.246339000000001</v>
      </c>
      <c r="I270" t="str">
        <f t="shared" si="43"/>
        <v>Biomass</v>
      </c>
      <c r="J270" s="9">
        <f>D270/D275</f>
        <v>0.50946254027705973</v>
      </c>
      <c r="K270" s="9">
        <f>E270/E275</f>
        <v>0.41215108097812814</v>
      </c>
      <c r="L270" s="9">
        <f>F270/F275</f>
        <v>0.21329258929837497</v>
      </c>
      <c r="M270" s="9">
        <f>G270/G275</f>
        <v>0.42778271853161182</v>
      </c>
    </row>
    <row r="271" spans="1:48">
      <c r="A271" s="4" t="str">
        <f t="shared" si="45"/>
        <v>LV</v>
      </c>
      <c r="B271" s="4" t="s">
        <v>36</v>
      </c>
      <c r="C271" t="s">
        <v>45</v>
      </c>
      <c r="D271" s="2">
        <v>0</v>
      </c>
      <c r="E271" s="2">
        <v>0</v>
      </c>
      <c r="F271" s="2">
        <v>0</v>
      </c>
      <c r="G271" s="2">
        <f t="shared" si="44"/>
        <v>0</v>
      </c>
      <c r="I271" t="str">
        <f t="shared" si="43"/>
        <v>Geothermal</v>
      </c>
      <c r="J271" s="9">
        <f>D271/D275</f>
        <v>0</v>
      </c>
      <c r="K271" s="9">
        <f>E271/E275</f>
        <v>0</v>
      </c>
      <c r="L271" s="9">
        <f>F271/F275</f>
        <v>0</v>
      </c>
      <c r="M271" s="9">
        <f>G271/G275</f>
        <v>0</v>
      </c>
    </row>
    <row r="272" spans="1:48">
      <c r="A272" s="4" t="str">
        <f t="shared" si="45"/>
        <v>LV</v>
      </c>
      <c r="B272" s="4" t="s">
        <v>37</v>
      </c>
      <c r="C272" t="s">
        <v>46</v>
      </c>
      <c r="D272" s="2">
        <v>0</v>
      </c>
      <c r="E272" s="2">
        <v>0</v>
      </c>
      <c r="F272" s="2">
        <v>0</v>
      </c>
      <c r="G272" s="2">
        <f t="shared" si="44"/>
        <v>0</v>
      </c>
      <c r="I272" t="str">
        <f t="shared" si="43"/>
        <v>Solar energy</v>
      </c>
      <c r="J272" s="9">
        <f>D272/D275</f>
        <v>0</v>
      </c>
      <c r="K272" s="9">
        <f>E272/E275</f>
        <v>0</v>
      </c>
      <c r="L272" s="9">
        <f>F272/F275</f>
        <v>0</v>
      </c>
      <c r="M272" s="9">
        <f>G272/G275</f>
        <v>0</v>
      </c>
    </row>
    <row r="273" spans="1:48">
      <c r="A273" s="4" t="str">
        <f t="shared" si="45"/>
        <v>LV</v>
      </c>
      <c r="B273" s="4" t="s">
        <v>38</v>
      </c>
      <c r="C273" t="s">
        <v>47</v>
      </c>
      <c r="D273" s="2">
        <v>0</v>
      </c>
      <c r="E273" s="2">
        <v>0</v>
      </c>
      <c r="F273" s="2">
        <v>0</v>
      </c>
      <c r="G273" s="2">
        <f t="shared" si="44"/>
        <v>0</v>
      </c>
      <c r="I273" t="str">
        <f t="shared" si="43"/>
        <v>Ambient heat TOTAL</v>
      </c>
      <c r="J273" s="9">
        <f>D274/D275</f>
        <v>0</v>
      </c>
      <c r="K273" s="9">
        <f>E274/E275</f>
        <v>0</v>
      </c>
      <c r="L273" s="9">
        <f>F274/F275</f>
        <v>0</v>
      </c>
      <c r="M273" s="9">
        <f>G274/G275</f>
        <v>0</v>
      </c>
    </row>
    <row r="274" spans="1:48">
      <c r="A274" s="4" t="str">
        <f t="shared" si="45"/>
        <v>LV</v>
      </c>
      <c r="B274" s="4" t="s">
        <v>39</v>
      </c>
      <c r="C274" t="s">
        <v>48</v>
      </c>
      <c r="D274" s="2">
        <v>0</v>
      </c>
      <c r="E274" s="2">
        <v>0</v>
      </c>
      <c r="F274" s="2">
        <v>0</v>
      </c>
      <c r="G274" s="2">
        <f t="shared" si="44"/>
        <v>0</v>
      </c>
      <c r="I274" t="str">
        <f t="shared" si="43"/>
        <v xml:space="preserve">Other RES </v>
      </c>
      <c r="J274" s="9">
        <f>D274/D275</f>
        <v>0</v>
      </c>
      <c r="K274" s="9">
        <f>E274/E275</f>
        <v>0</v>
      </c>
      <c r="L274" s="9">
        <f>F274/F275</f>
        <v>0</v>
      </c>
      <c r="M274" s="9">
        <f>G274/G275</f>
        <v>0</v>
      </c>
    </row>
    <row r="275" spans="1:48">
      <c r="A275" s="4" t="str">
        <f t="shared" si="45"/>
        <v>LV</v>
      </c>
      <c r="B275" s="4"/>
      <c r="C275" t="s">
        <v>5</v>
      </c>
      <c r="D275" s="2">
        <f>SUM(D262:D274)</f>
        <v>15.13752119205075</v>
      </c>
      <c r="E275" s="2">
        <f>SUM(E262:E274)</f>
        <v>8.3327186522222245</v>
      </c>
      <c r="F275" s="2">
        <f>SUM(F262:F274)</f>
        <v>5.1572349682586029</v>
      </c>
      <c r="G275" s="2">
        <f>SUM(G262:G274)</f>
        <v>28.627474812531574</v>
      </c>
      <c r="I275" t="str">
        <f t="shared" si="43"/>
        <v>TOTAL</v>
      </c>
      <c r="J275" s="9">
        <f>D275/D275</f>
        <v>1</v>
      </c>
      <c r="K275" s="9">
        <f>E275/E275</f>
        <v>1</v>
      </c>
      <c r="L275" s="9">
        <f>F275/F275</f>
        <v>1</v>
      </c>
      <c r="M275" s="9">
        <f>G275/G275</f>
        <v>1</v>
      </c>
    </row>
    <row r="277" spans="1:48" ht="15.75">
      <c r="A277" s="4">
        <f>A259+1</f>
        <v>15</v>
      </c>
      <c r="C277" s="8" t="s">
        <v>111</v>
      </c>
      <c r="F277" s="4" t="s">
        <v>6</v>
      </c>
      <c r="G277" s="4"/>
      <c r="I277" s="8" t="str">
        <f>C277</f>
        <v>Final Energy in Lithuania</v>
      </c>
      <c r="L277" s="4" t="s">
        <v>7</v>
      </c>
      <c r="M277" s="4"/>
    </row>
    <row r="278" spans="1:48">
      <c r="A278" s="5" t="s">
        <v>112</v>
      </c>
    </row>
    <row r="279" spans="1:48" ht="30">
      <c r="B279" s="1"/>
      <c r="C279" s="1"/>
      <c r="D279" s="1" t="str">
        <f>A278&amp;" Residential"</f>
        <v>LT Residential</v>
      </c>
      <c r="E279" s="1" t="str">
        <f>A278&amp;" Industry"</f>
        <v>LT Industry</v>
      </c>
      <c r="F279" s="1" t="str">
        <f>A278&amp;" Tertiary"</f>
        <v>LT Tertiary</v>
      </c>
      <c r="G279" s="1" t="str">
        <f>A278&amp;" TOTAL"</f>
        <v>LT TOTAL</v>
      </c>
      <c r="H279" s="1"/>
      <c r="I279" s="1"/>
      <c r="J279" s="1" t="str">
        <f>D279</f>
        <v>LT Residential</v>
      </c>
      <c r="K279" s="1" t="str">
        <f>E279</f>
        <v>LT Industry</v>
      </c>
      <c r="L279" s="1" t="str">
        <f>F279</f>
        <v>LT Tertiary</v>
      </c>
      <c r="M279" s="1" t="str">
        <f>G279</f>
        <v>LT TOTAL</v>
      </c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</row>
    <row r="280" spans="1:48">
      <c r="A280" s="4" t="str">
        <f>A278</f>
        <v>LT</v>
      </c>
      <c r="B280" s="4" t="s">
        <v>27</v>
      </c>
      <c r="C280" t="s">
        <v>40</v>
      </c>
      <c r="D280" s="2">
        <v>0.80772329574468005</v>
      </c>
      <c r="E280" s="2">
        <v>1.397925999444444</v>
      </c>
      <c r="F280" s="2">
        <v>0.51753499999999997</v>
      </c>
      <c r="G280" s="2">
        <f>D280+E280+F280</f>
        <v>2.7231842951891241</v>
      </c>
      <c r="I280" t="str">
        <f t="shared" ref="I280:I293" si="46">C280</f>
        <v>Coal</v>
      </c>
      <c r="J280" s="9">
        <f>D280/D293</f>
        <v>5.2043804475638299E-2</v>
      </c>
      <c r="K280" s="9">
        <f>E280/E293</f>
        <v>0.15213824746679</v>
      </c>
      <c r="L280" s="9">
        <f>F280/F293</f>
        <v>0.11609116146726745</v>
      </c>
      <c r="M280" s="9">
        <f>G280/G293</f>
        <v>9.336654527207025E-2</v>
      </c>
    </row>
    <row r="281" spans="1:48">
      <c r="A281" s="4" t="str">
        <f>A280</f>
        <v>LT</v>
      </c>
      <c r="B281" s="4" t="s">
        <v>24</v>
      </c>
      <c r="C281" t="s">
        <v>32</v>
      </c>
      <c r="D281" s="2">
        <v>0.14188600000000001</v>
      </c>
      <c r="E281" s="2">
        <v>0.3977459997222218</v>
      </c>
      <c r="F281" s="2">
        <v>3.6053000000000002E-2</v>
      </c>
      <c r="G281" s="2">
        <f t="shared" ref="G281:G292" si="47">D281+E281+F281</f>
        <v>0.57568499972222187</v>
      </c>
      <c r="I281" t="str">
        <f t="shared" si="46"/>
        <v>Fuel oil</v>
      </c>
      <c r="J281" s="9">
        <f>D281/D293</f>
        <v>9.1421001235608493E-3</v>
      </c>
      <c r="K281" s="9">
        <f>E281/E293</f>
        <v>4.3287255089835705E-2</v>
      </c>
      <c r="L281" s="9">
        <f>F281/F293</f>
        <v>8.087249450528744E-3</v>
      </c>
      <c r="M281" s="9">
        <f>G281/G293</f>
        <v>1.9737819318351967E-2</v>
      </c>
    </row>
    <row r="282" spans="1:48">
      <c r="A282" s="4" t="str">
        <f t="shared" ref="A282:A293" si="48">A281</f>
        <v>LT</v>
      </c>
      <c r="B282" s="4" t="s">
        <v>25</v>
      </c>
      <c r="C282" t="s">
        <v>33</v>
      </c>
      <c r="D282" s="2">
        <v>1.5747019999999998</v>
      </c>
      <c r="E282" s="2">
        <v>3.3817517744444494</v>
      </c>
      <c r="F282" s="2">
        <v>0.73617899999999981</v>
      </c>
      <c r="G282" s="2">
        <f t="shared" si="47"/>
        <v>5.6926327744444496</v>
      </c>
      <c r="I282" t="str">
        <f t="shared" si="46"/>
        <v>Natural gas</v>
      </c>
      <c r="J282" s="9">
        <f>D282/D293</f>
        <v>0.10146232432214251</v>
      </c>
      <c r="K282" s="9">
        <f>E282/E293</f>
        <v>0.36804078938094947</v>
      </c>
      <c r="L282" s="9">
        <f>F282/F293</f>
        <v>0.16513641619950623</v>
      </c>
      <c r="M282" s="9">
        <f>G282/G293</f>
        <v>0.19517645448800813</v>
      </c>
    </row>
    <row r="283" spans="1:48">
      <c r="A283" s="4" t="str">
        <f t="shared" si="48"/>
        <v>LT</v>
      </c>
      <c r="B283" s="4" t="s">
        <v>26</v>
      </c>
      <c r="C283" t="s">
        <v>34</v>
      </c>
      <c r="D283" s="2">
        <v>0.54195800000000005</v>
      </c>
      <c r="E283" s="2">
        <v>0.10244150166666682</v>
      </c>
      <c r="F283" s="2">
        <v>0</v>
      </c>
      <c r="G283" s="2">
        <f t="shared" si="47"/>
        <v>0.64439950166666682</v>
      </c>
      <c r="I283" t="str">
        <f t="shared" si="46"/>
        <v>Other fossil fuels</v>
      </c>
      <c r="J283" s="9">
        <f>D283/D293</f>
        <v>3.4919825062125869E-2</v>
      </c>
      <c r="K283" s="9">
        <f>E283/E293</f>
        <v>1.1148852326680203E-2</v>
      </c>
      <c r="L283" s="9">
        <f>F283/F293</f>
        <v>0</v>
      </c>
      <c r="M283" s="9">
        <f>G283/G293</f>
        <v>2.2093750816626938E-2</v>
      </c>
    </row>
    <row r="284" spans="1:48">
      <c r="A284" s="4" t="str">
        <f t="shared" si="48"/>
        <v>LT</v>
      </c>
      <c r="B284" s="4" t="s">
        <v>28</v>
      </c>
      <c r="C284" t="s">
        <v>8</v>
      </c>
      <c r="D284" s="2">
        <v>0.48729699999999987</v>
      </c>
      <c r="E284" s="2">
        <v>0.41947220361111109</v>
      </c>
      <c r="F284" s="2">
        <v>1.0039381871211741</v>
      </c>
      <c r="G284" s="2">
        <f t="shared" si="47"/>
        <v>1.9107073907322851</v>
      </c>
      <c r="I284" t="str">
        <f t="shared" si="46"/>
        <v>Electricity</v>
      </c>
      <c r="J284" s="9">
        <f>D284/D293</f>
        <v>3.1397868457147496E-2</v>
      </c>
      <c r="K284" s="9">
        <f>E284/E293</f>
        <v>4.5651748335597916E-2</v>
      </c>
      <c r="L284" s="9">
        <f>F284/F293</f>
        <v>0.22519897240619471</v>
      </c>
      <c r="M284" s="9">
        <f>G284/G293</f>
        <v>6.5510126660779516E-2</v>
      </c>
    </row>
    <row r="285" spans="1:48">
      <c r="A285" s="4" t="str">
        <f t="shared" si="48"/>
        <v>LT</v>
      </c>
      <c r="B285" s="4" t="s">
        <v>35</v>
      </c>
      <c r="C285" t="s">
        <v>41</v>
      </c>
      <c r="D285" s="2">
        <v>5.4484999999999992</v>
      </c>
      <c r="E285" s="2">
        <v>2.485420422499991</v>
      </c>
      <c r="F285" s="2">
        <v>1.7613000000000003</v>
      </c>
      <c r="G285" s="2">
        <f t="shared" si="47"/>
        <v>9.6952204224999896</v>
      </c>
      <c r="I285" t="str">
        <f t="shared" si="46"/>
        <v>District heating</v>
      </c>
      <c r="J285" s="9">
        <f>D285/D293</f>
        <v>0.35106164472337847</v>
      </c>
      <c r="K285" s="9">
        <f>E285/E293</f>
        <v>0.27049179101582682</v>
      </c>
      <c r="L285" s="9">
        <f>F285/F293</f>
        <v>0.39508702347145253</v>
      </c>
      <c r="M285" s="9">
        <f>G285/G293</f>
        <v>0.33240836402413926</v>
      </c>
    </row>
    <row r="286" spans="1:48">
      <c r="A286" s="4" t="str">
        <f t="shared" si="48"/>
        <v>LT</v>
      </c>
      <c r="B286" s="4" t="s">
        <v>29</v>
      </c>
      <c r="C286" t="s">
        <v>42</v>
      </c>
      <c r="D286" s="2">
        <v>0</v>
      </c>
      <c r="E286" s="2">
        <v>0</v>
      </c>
      <c r="F286" s="2">
        <v>0</v>
      </c>
      <c r="G286" s="2">
        <f t="shared" si="47"/>
        <v>0</v>
      </c>
      <c r="I286" t="str">
        <f t="shared" si="46"/>
        <v>Waste non.res.</v>
      </c>
      <c r="J286" s="9">
        <f>D286/D293</f>
        <v>0</v>
      </c>
      <c r="K286" s="9">
        <f>E286/E293</f>
        <v>0</v>
      </c>
      <c r="L286" s="9">
        <f>F286/F293</f>
        <v>0</v>
      </c>
      <c r="M286" s="9">
        <f>G286/G293</f>
        <v>0</v>
      </c>
    </row>
    <row r="287" spans="1:48">
      <c r="A287" s="4" t="str">
        <f t="shared" si="48"/>
        <v>LT</v>
      </c>
      <c r="B287" s="4" t="s">
        <v>30</v>
      </c>
      <c r="C287" t="s">
        <v>43</v>
      </c>
      <c r="D287" s="2">
        <v>0</v>
      </c>
      <c r="E287" s="2">
        <v>0</v>
      </c>
      <c r="F287" s="2">
        <v>0</v>
      </c>
      <c r="G287" s="2">
        <f t="shared" si="47"/>
        <v>0</v>
      </c>
      <c r="I287" t="str">
        <f t="shared" si="46"/>
        <v>Waste RES</v>
      </c>
      <c r="J287" s="9">
        <f>D287/D293</f>
        <v>0</v>
      </c>
      <c r="K287" s="9">
        <f>E287/E293</f>
        <v>0</v>
      </c>
      <c r="L287" s="9">
        <f>F287/F293</f>
        <v>0</v>
      </c>
      <c r="M287" s="9">
        <f>G287/G293</f>
        <v>0</v>
      </c>
    </row>
    <row r="288" spans="1:48">
      <c r="A288" s="4" t="str">
        <f t="shared" si="48"/>
        <v>LT</v>
      </c>
      <c r="B288" s="4" t="s">
        <v>31</v>
      </c>
      <c r="C288" t="s">
        <v>44</v>
      </c>
      <c r="D288" s="2">
        <v>6.5179999999999998</v>
      </c>
      <c r="E288" s="2">
        <v>1.0037665013888897</v>
      </c>
      <c r="F288" s="2">
        <v>0.40300000000000002</v>
      </c>
      <c r="G288" s="2">
        <f t="shared" si="47"/>
        <v>7.9247665013888895</v>
      </c>
      <c r="I288" t="str">
        <f t="shared" si="46"/>
        <v>Biomass</v>
      </c>
      <c r="J288" s="9">
        <f>D288/D293</f>
        <v>0.41997243283600644</v>
      </c>
      <c r="K288" s="9">
        <f>E288/E293</f>
        <v>0.10924131638431976</v>
      </c>
      <c r="L288" s="9">
        <f>F288/F293</f>
        <v>9.0399177005050443E-2</v>
      </c>
      <c r="M288" s="9">
        <f>G288/G293</f>
        <v>0.27170693942002383</v>
      </c>
    </row>
    <row r="289" spans="1:48">
      <c r="A289" s="4" t="str">
        <f t="shared" si="48"/>
        <v>LT</v>
      </c>
      <c r="B289" s="4" t="s">
        <v>36</v>
      </c>
      <c r="C289" t="s">
        <v>45</v>
      </c>
      <c r="D289" s="2">
        <v>0</v>
      </c>
      <c r="E289" s="2">
        <v>0</v>
      </c>
      <c r="F289" s="2">
        <v>0</v>
      </c>
      <c r="G289" s="2">
        <f t="shared" si="47"/>
        <v>0</v>
      </c>
      <c r="I289" t="str">
        <f t="shared" si="46"/>
        <v>Geothermal</v>
      </c>
      <c r="J289" s="9">
        <f>D289/D293</f>
        <v>0</v>
      </c>
      <c r="K289" s="9">
        <f>E289/E293</f>
        <v>0</v>
      </c>
      <c r="L289" s="9">
        <f>F289/F293</f>
        <v>0</v>
      </c>
      <c r="M289" s="9">
        <f>G289/G293</f>
        <v>0</v>
      </c>
    </row>
    <row r="290" spans="1:48">
      <c r="A290" s="4" t="str">
        <f t="shared" si="48"/>
        <v>LT</v>
      </c>
      <c r="B290" s="4" t="s">
        <v>37</v>
      </c>
      <c r="C290" t="s">
        <v>46</v>
      </c>
      <c r="D290" s="2">
        <v>0</v>
      </c>
      <c r="E290" s="2">
        <v>0</v>
      </c>
      <c r="F290" s="2">
        <v>0</v>
      </c>
      <c r="G290" s="2">
        <f t="shared" si="47"/>
        <v>0</v>
      </c>
      <c r="I290" t="str">
        <f t="shared" si="46"/>
        <v>Solar energy</v>
      </c>
      <c r="J290" s="9">
        <f>D290/D293</f>
        <v>0</v>
      </c>
      <c r="K290" s="9">
        <f>E290/E293</f>
        <v>0</v>
      </c>
      <c r="L290" s="9">
        <f>F290/F293</f>
        <v>0</v>
      </c>
      <c r="M290" s="9">
        <f>G290/G293</f>
        <v>0</v>
      </c>
    </row>
    <row r="291" spans="1:48">
      <c r="A291" s="4" t="str">
        <f t="shared" si="48"/>
        <v>LT</v>
      </c>
      <c r="B291" s="4" t="s">
        <v>38</v>
      </c>
      <c r="C291" t="s">
        <v>47</v>
      </c>
      <c r="D291" s="2">
        <v>0</v>
      </c>
      <c r="E291" s="2">
        <v>0</v>
      </c>
      <c r="F291" s="2">
        <v>0</v>
      </c>
      <c r="G291" s="2">
        <f t="shared" si="47"/>
        <v>0</v>
      </c>
      <c r="I291" t="str">
        <f t="shared" si="46"/>
        <v>Ambient heat TOTAL</v>
      </c>
      <c r="J291" s="9">
        <f>D292/D293</f>
        <v>0</v>
      </c>
      <c r="K291" s="9">
        <f>E292/E293</f>
        <v>0</v>
      </c>
      <c r="L291" s="9">
        <f>F292/F293</f>
        <v>0</v>
      </c>
      <c r="M291" s="9">
        <f>G292/G293</f>
        <v>0</v>
      </c>
    </row>
    <row r="292" spans="1:48">
      <c r="A292" s="4" t="str">
        <f t="shared" si="48"/>
        <v>LT</v>
      </c>
      <c r="B292" s="4" t="s">
        <v>39</v>
      </c>
      <c r="C292" t="s">
        <v>48</v>
      </c>
      <c r="D292" s="2">
        <v>0</v>
      </c>
      <c r="E292" s="2">
        <v>0</v>
      </c>
      <c r="F292" s="2">
        <v>0</v>
      </c>
      <c r="G292" s="2">
        <f t="shared" si="47"/>
        <v>0</v>
      </c>
      <c r="I292" t="str">
        <f t="shared" si="46"/>
        <v xml:space="preserve">Other RES </v>
      </c>
      <c r="J292" s="9">
        <f>D292/D293</f>
        <v>0</v>
      </c>
      <c r="K292" s="9">
        <f>E292/E293</f>
        <v>0</v>
      </c>
      <c r="L292" s="9">
        <f>F292/F293</f>
        <v>0</v>
      </c>
      <c r="M292" s="9">
        <f>G292/G293</f>
        <v>0</v>
      </c>
    </row>
    <row r="293" spans="1:48">
      <c r="A293" s="4" t="str">
        <f t="shared" si="48"/>
        <v>LT</v>
      </c>
      <c r="B293" s="4"/>
      <c r="C293" t="s">
        <v>5</v>
      </c>
      <c r="D293" s="2">
        <f>SUM(D280:D292)</f>
        <v>15.52006629574468</v>
      </c>
      <c r="E293" s="2">
        <f>SUM(E280:E292)</f>
        <v>9.1885244027777748</v>
      </c>
      <c r="F293" s="2">
        <f>SUM(F280:F292)</f>
        <v>4.4580051871211737</v>
      </c>
      <c r="G293" s="2">
        <f>SUM(G280:G292)</f>
        <v>29.16659588564363</v>
      </c>
      <c r="I293" t="str">
        <f t="shared" si="46"/>
        <v>TOTAL</v>
      </c>
      <c r="J293" s="9">
        <f>D293/D293</f>
        <v>1</v>
      </c>
      <c r="K293" s="9">
        <f>E293/E293</f>
        <v>1</v>
      </c>
      <c r="L293" s="9">
        <f>F293/F293</f>
        <v>1</v>
      </c>
      <c r="M293" s="9">
        <f>G293/G293</f>
        <v>1</v>
      </c>
    </row>
    <row r="295" spans="1:48" ht="15.75">
      <c r="A295" s="4">
        <f>A277+1</f>
        <v>16</v>
      </c>
      <c r="C295" s="8" t="s">
        <v>113</v>
      </c>
      <c r="F295" s="4" t="s">
        <v>6</v>
      </c>
      <c r="G295" s="4"/>
      <c r="I295" s="8" t="str">
        <f>C295</f>
        <v>Final Energy in Luxembourg</v>
      </c>
      <c r="L295" s="4" t="s">
        <v>7</v>
      </c>
      <c r="M295" s="4"/>
    </row>
    <row r="296" spans="1:48">
      <c r="A296" s="5" t="s">
        <v>114</v>
      </c>
    </row>
    <row r="297" spans="1:48" ht="30">
      <c r="B297" s="1"/>
      <c r="C297" s="1"/>
      <c r="D297" s="1" t="str">
        <f>A296&amp;" Residential"</f>
        <v>LU Residential</v>
      </c>
      <c r="E297" s="1" t="str">
        <f>A296&amp;" Industry"</f>
        <v>LU Industry</v>
      </c>
      <c r="F297" s="1" t="str">
        <f>A296&amp;" Tertiary"</f>
        <v>LU Tertiary</v>
      </c>
      <c r="G297" s="1" t="str">
        <f>A296&amp;" TOTAL"</f>
        <v>LU TOTAL</v>
      </c>
      <c r="H297" s="1"/>
      <c r="I297" s="1"/>
      <c r="J297" s="1" t="str">
        <f>D297</f>
        <v>LU Residential</v>
      </c>
      <c r="K297" s="1" t="str">
        <f>E297</f>
        <v>LU Industry</v>
      </c>
      <c r="L297" s="1" t="str">
        <f>F297</f>
        <v>LU Tertiary</v>
      </c>
      <c r="M297" s="1" t="str">
        <f>G297</f>
        <v>LU TOTAL</v>
      </c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</row>
    <row r="298" spans="1:48">
      <c r="A298" s="4" t="str">
        <f>A296</f>
        <v>LU</v>
      </c>
      <c r="B298" s="4" t="s">
        <v>27</v>
      </c>
      <c r="C298" t="s">
        <v>40</v>
      </c>
      <c r="D298" s="2">
        <v>5.8149999999999999E-3</v>
      </c>
      <c r="E298" s="2">
        <v>0.61638999944444484</v>
      </c>
      <c r="F298" s="2">
        <v>0</v>
      </c>
      <c r="G298" s="2">
        <f>D298+E298+F298</f>
        <v>0.62220499944444485</v>
      </c>
      <c r="I298" t="str">
        <f t="shared" ref="I298:I311" si="49">C298</f>
        <v>Coal</v>
      </c>
      <c r="J298" s="9">
        <f>D298/D311</f>
        <v>1.2103478391908757E-3</v>
      </c>
      <c r="K298" s="9">
        <f>E298/E311</f>
        <v>0.1049626889132637</v>
      </c>
      <c r="L298" s="9">
        <f>F298/F311</f>
        <v>0</v>
      </c>
      <c r="M298" s="9">
        <f>G298/G311</f>
        <v>4.2869009280065463E-2</v>
      </c>
    </row>
    <row r="299" spans="1:48">
      <c r="A299" s="4" t="str">
        <f>A298</f>
        <v>LU</v>
      </c>
      <c r="B299" s="4" t="s">
        <v>24</v>
      </c>
      <c r="C299" t="s">
        <v>32</v>
      </c>
      <c r="D299" s="2">
        <v>1.982915</v>
      </c>
      <c r="E299" s="2">
        <v>0.14072300027777784</v>
      </c>
      <c r="F299" s="2">
        <v>0.71989700000000001</v>
      </c>
      <c r="G299" s="2">
        <f t="shared" ref="G299:G310" si="50">D299+E299+F299</f>
        <v>2.8435350002777779</v>
      </c>
      <c r="I299" t="str">
        <f t="shared" si="49"/>
        <v>Fuel oil</v>
      </c>
      <c r="J299" s="9">
        <f>D299/D311</f>
        <v>0.4127286131640886</v>
      </c>
      <c r="K299" s="9">
        <f>E299/E311</f>
        <v>2.3963179990607222E-2</v>
      </c>
      <c r="L299" s="9">
        <f>F299/F311</f>
        <v>0.18760869248928921</v>
      </c>
      <c r="M299" s="9">
        <f>G299/G311</f>
        <v>0.19591537905343226</v>
      </c>
    </row>
    <row r="300" spans="1:48">
      <c r="A300" s="4" t="str">
        <f t="shared" ref="A300:A311" si="51">A299</f>
        <v>LU</v>
      </c>
      <c r="B300" s="4" t="s">
        <v>25</v>
      </c>
      <c r="C300" t="s">
        <v>33</v>
      </c>
      <c r="D300" s="2">
        <v>2.323674</v>
      </c>
      <c r="E300" s="2">
        <v>2.9668130002777815</v>
      </c>
      <c r="F300" s="2">
        <v>1.817769</v>
      </c>
      <c r="G300" s="2">
        <f t="shared" si="50"/>
        <v>7.1082560002777821</v>
      </c>
      <c r="I300" t="str">
        <f t="shared" si="49"/>
        <v>Natural gas</v>
      </c>
      <c r="J300" s="9">
        <f>D300/D311</f>
        <v>0.48365499654067395</v>
      </c>
      <c r="K300" s="9">
        <f>E300/E311</f>
        <v>0.50520720695120591</v>
      </c>
      <c r="L300" s="9">
        <f>F300/F311</f>
        <v>0.47371952562319719</v>
      </c>
      <c r="M300" s="9">
        <f>G300/G311</f>
        <v>0.48974838311018315</v>
      </c>
    </row>
    <row r="301" spans="1:48">
      <c r="A301" s="4" t="str">
        <f t="shared" si="51"/>
        <v>LU</v>
      </c>
      <c r="B301" s="4" t="s">
        <v>26</v>
      </c>
      <c r="C301" t="s">
        <v>34</v>
      </c>
      <c r="D301" s="2">
        <v>0</v>
      </c>
      <c r="E301" s="2">
        <v>0</v>
      </c>
      <c r="F301" s="2">
        <v>0</v>
      </c>
      <c r="G301" s="2">
        <f t="shared" si="50"/>
        <v>0</v>
      </c>
      <c r="I301" t="str">
        <f t="shared" si="49"/>
        <v>Other fossil fuels</v>
      </c>
      <c r="J301" s="9">
        <f>D301/D311</f>
        <v>0</v>
      </c>
      <c r="K301" s="9">
        <f>E301/E311</f>
        <v>0</v>
      </c>
      <c r="L301" s="9">
        <f>F301/F311</f>
        <v>0</v>
      </c>
      <c r="M301" s="9">
        <f>G301/G311</f>
        <v>0</v>
      </c>
    </row>
    <row r="302" spans="1:48">
      <c r="A302" s="4" t="str">
        <f t="shared" si="51"/>
        <v>LU</v>
      </c>
      <c r="B302" s="4" t="s">
        <v>28</v>
      </c>
      <c r="C302" t="s">
        <v>8</v>
      </c>
      <c r="D302" s="2">
        <v>0.251</v>
      </c>
      <c r="E302" s="2">
        <v>1.669385692222227</v>
      </c>
      <c r="F302" s="2">
        <v>0.56800469685329702</v>
      </c>
      <c r="G302" s="2">
        <f t="shared" si="50"/>
        <v>2.4883903890755241</v>
      </c>
      <c r="I302" t="str">
        <f t="shared" si="49"/>
        <v>Electricity</v>
      </c>
      <c r="J302" s="9">
        <f>D302/D311</f>
        <v>5.2243733041601001E-2</v>
      </c>
      <c r="K302" s="9">
        <f>E302/E311</f>
        <v>0.28427328679392022</v>
      </c>
      <c r="L302" s="9">
        <f>F302/F311</f>
        <v>0.14802481258349756</v>
      </c>
      <c r="M302" s="9">
        <f>G302/G311</f>
        <v>0.17144643771257431</v>
      </c>
    </row>
    <row r="303" spans="1:48">
      <c r="A303" s="4" t="str">
        <f t="shared" si="51"/>
        <v>LU</v>
      </c>
      <c r="B303" s="4" t="s">
        <v>35</v>
      </c>
      <c r="C303" t="s">
        <v>41</v>
      </c>
      <c r="D303" s="2">
        <v>0</v>
      </c>
      <c r="E303" s="2">
        <v>4.7682999999999906E-2</v>
      </c>
      <c r="F303" s="2">
        <v>0.7205555555555555</v>
      </c>
      <c r="G303" s="2">
        <f t="shared" si="50"/>
        <v>0.76823855555555542</v>
      </c>
      <c r="I303" t="str">
        <f t="shared" si="49"/>
        <v>District heating</v>
      </c>
      <c r="J303" s="9">
        <f>D303/D311</f>
        <v>0</v>
      </c>
      <c r="K303" s="9">
        <f>E303/E311</f>
        <v>8.1197551874010211E-3</v>
      </c>
      <c r="L303" s="9">
        <f>F303/F311</f>
        <v>0.18778031530020428</v>
      </c>
      <c r="M303" s="9">
        <f>G303/G311</f>
        <v>5.2930506499981531E-2</v>
      </c>
    </row>
    <row r="304" spans="1:48">
      <c r="A304" s="4" t="str">
        <f t="shared" si="51"/>
        <v>LU</v>
      </c>
      <c r="B304" s="4" t="s">
        <v>29</v>
      </c>
      <c r="C304" t="s">
        <v>42</v>
      </c>
      <c r="D304" s="2">
        <v>0</v>
      </c>
      <c r="E304" s="2">
        <v>0.16747199972222221</v>
      </c>
      <c r="F304" s="2">
        <v>0</v>
      </c>
      <c r="G304" s="2">
        <f t="shared" si="50"/>
        <v>0.16747199972222221</v>
      </c>
      <c r="I304" t="str">
        <f t="shared" si="49"/>
        <v>Waste non.res.</v>
      </c>
      <c r="J304" s="9">
        <f>D304/D311</f>
        <v>0</v>
      </c>
      <c r="K304" s="9">
        <f>E304/E311</f>
        <v>2.8518164513326318E-2</v>
      </c>
      <c r="L304" s="9">
        <f>F304/F311</f>
        <v>0</v>
      </c>
      <c r="M304" s="9">
        <f>G304/G311</f>
        <v>1.1538574451592931E-2</v>
      </c>
    </row>
    <row r="305" spans="1:48">
      <c r="A305" s="4" t="str">
        <f t="shared" si="51"/>
        <v>LU</v>
      </c>
      <c r="B305" s="4" t="s">
        <v>30</v>
      </c>
      <c r="C305" t="s">
        <v>43</v>
      </c>
      <c r="D305" s="2">
        <v>0</v>
      </c>
      <c r="E305" s="2">
        <v>0</v>
      </c>
      <c r="F305" s="2">
        <v>0</v>
      </c>
      <c r="G305" s="2">
        <f t="shared" si="50"/>
        <v>0</v>
      </c>
      <c r="I305" t="str">
        <f t="shared" si="49"/>
        <v>Waste RES</v>
      </c>
      <c r="J305" s="9">
        <f>D305/D311</f>
        <v>0</v>
      </c>
      <c r="K305" s="9">
        <f>E305/E311</f>
        <v>0</v>
      </c>
      <c r="L305" s="9">
        <f>F305/F311</f>
        <v>0</v>
      </c>
      <c r="M305" s="9">
        <f>G305/G311</f>
        <v>0</v>
      </c>
    </row>
    <row r="306" spans="1:48">
      <c r="A306" s="4" t="str">
        <f t="shared" si="51"/>
        <v>LU</v>
      </c>
      <c r="B306" s="4" t="s">
        <v>31</v>
      </c>
      <c r="C306" t="s">
        <v>44</v>
      </c>
      <c r="D306" s="2">
        <v>0.20699999999999999</v>
      </c>
      <c r="E306" s="2">
        <v>0.26400099944444433</v>
      </c>
      <c r="F306" s="2">
        <v>0.01</v>
      </c>
      <c r="G306" s="2">
        <f t="shared" si="50"/>
        <v>0.4810009994444443</v>
      </c>
      <c r="I306" t="str">
        <f t="shared" si="49"/>
        <v>Biomass</v>
      </c>
      <c r="J306" s="9">
        <f>D306/D311</f>
        <v>4.3085469082117155E-2</v>
      </c>
      <c r="K306" s="9">
        <f>E306/E311</f>
        <v>4.4955717650275465E-2</v>
      </c>
      <c r="L306" s="9">
        <f>F306/F311</f>
        <v>2.6060490943744623E-3</v>
      </c>
      <c r="M306" s="9">
        <f>G306/G311</f>
        <v>3.3140261372563526E-2</v>
      </c>
    </row>
    <row r="307" spans="1:48">
      <c r="A307" s="4" t="str">
        <f t="shared" si="51"/>
        <v>LU</v>
      </c>
      <c r="B307" s="4" t="s">
        <v>36</v>
      </c>
      <c r="C307" t="s">
        <v>45</v>
      </c>
      <c r="D307" s="2">
        <v>0</v>
      </c>
      <c r="E307" s="2">
        <v>0</v>
      </c>
      <c r="F307" s="2">
        <v>0</v>
      </c>
      <c r="G307" s="2">
        <f t="shared" si="50"/>
        <v>0</v>
      </c>
      <c r="I307" t="str">
        <f t="shared" si="49"/>
        <v>Geothermal</v>
      </c>
      <c r="J307" s="9">
        <f>D307/D311</f>
        <v>0</v>
      </c>
      <c r="K307" s="9">
        <f>E307/E311</f>
        <v>0</v>
      </c>
      <c r="L307" s="9">
        <f>F307/F311</f>
        <v>0</v>
      </c>
      <c r="M307" s="9">
        <f>G307/G311</f>
        <v>0</v>
      </c>
    </row>
    <row r="308" spans="1:48">
      <c r="A308" s="4" t="str">
        <f t="shared" si="51"/>
        <v>LU</v>
      </c>
      <c r="B308" s="4" t="s">
        <v>37</v>
      </c>
      <c r="C308" t="s">
        <v>46</v>
      </c>
      <c r="D308" s="2">
        <v>0.02</v>
      </c>
      <c r="E308" s="2">
        <v>0</v>
      </c>
      <c r="F308" s="2">
        <v>0</v>
      </c>
      <c r="G308" s="2">
        <f t="shared" si="50"/>
        <v>0.02</v>
      </c>
      <c r="I308" t="str">
        <f t="shared" si="49"/>
        <v>Solar energy</v>
      </c>
      <c r="J308" s="9">
        <f>D308/D311</f>
        <v>4.162847254310837E-3</v>
      </c>
      <c r="K308" s="9">
        <f>E308/E311</f>
        <v>0</v>
      </c>
      <c r="L308" s="9">
        <f>F308/F311</f>
        <v>0</v>
      </c>
      <c r="M308" s="9">
        <f>G308/G311</f>
        <v>1.3779705826324892E-3</v>
      </c>
    </row>
    <row r="309" spans="1:48">
      <c r="A309" s="4" t="str">
        <f t="shared" si="51"/>
        <v>LU</v>
      </c>
      <c r="B309" s="4" t="s">
        <v>38</v>
      </c>
      <c r="C309" t="s">
        <v>47</v>
      </c>
      <c r="D309" s="2">
        <v>1.3999999999999999E-2</v>
      </c>
      <c r="E309" s="2">
        <v>0</v>
      </c>
      <c r="F309" s="2">
        <v>1E-3</v>
      </c>
      <c r="G309" s="2">
        <f t="shared" si="50"/>
        <v>1.4999999999999999E-2</v>
      </c>
      <c r="I309" t="str">
        <f t="shared" si="49"/>
        <v>Ambient heat TOTAL</v>
      </c>
      <c r="J309" s="9">
        <f>D310/D311</f>
        <v>0</v>
      </c>
      <c r="K309" s="9">
        <f>E310/E311</f>
        <v>0</v>
      </c>
      <c r="L309" s="9">
        <f>F310/F311</f>
        <v>0</v>
      </c>
      <c r="M309" s="9">
        <f>G310/G311</f>
        <v>0</v>
      </c>
    </row>
    <row r="310" spans="1:48">
      <c r="A310" s="4" t="str">
        <f t="shared" si="51"/>
        <v>LU</v>
      </c>
      <c r="B310" s="4" t="s">
        <v>39</v>
      </c>
      <c r="C310" t="s">
        <v>48</v>
      </c>
      <c r="D310" s="2">
        <v>0</v>
      </c>
      <c r="E310" s="2">
        <v>0</v>
      </c>
      <c r="F310" s="2">
        <v>0</v>
      </c>
      <c r="G310" s="2">
        <f t="shared" si="50"/>
        <v>0</v>
      </c>
      <c r="I310" t="str">
        <f t="shared" si="49"/>
        <v xml:space="preserve">Other RES </v>
      </c>
      <c r="J310" s="9">
        <f>D310/D311</f>
        <v>0</v>
      </c>
      <c r="K310" s="9">
        <f>E310/E311</f>
        <v>0</v>
      </c>
      <c r="L310" s="9">
        <f>F310/F311</f>
        <v>0</v>
      </c>
      <c r="M310" s="9">
        <f>G310/G311</f>
        <v>0</v>
      </c>
    </row>
    <row r="311" spans="1:48">
      <c r="A311" s="4" t="str">
        <f t="shared" si="51"/>
        <v>LU</v>
      </c>
      <c r="B311" s="4"/>
      <c r="C311" t="s">
        <v>5</v>
      </c>
      <c r="D311" s="2">
        <f>SUM(D298:D310)</f>
        <v>4.8044039999999999</v>
      </c>
      <c r="E311" s="2">
        <f>SUM(E298:E310)</f>
        <v>5.8724676913888985</v>
      </c>
      <c r="F311" s="2">
        <f>SUM(F298:F310)</f>
        <v>3.8372262524088518</v>
      </c>
      <c r="G311" s="2">
        <f>SUM(G298:G310)</f>
        <v>14.514097943797751</v>
      </c>
      <c r="I311" t="str">
        <f t="shared" si="49"/>
        <v>TOTAL</v>
      </c>
      <c r="J311" s="9">
        <f>D311/D311</f>
        <v>1</v>
      </c>
      <c r="K311" s="9">
        <f>E311/E311</f>
        <v>1</v>
      </c>
      <c r="L311" s="9">
        <f>F311/F311</f>
        <v>1</v>
      </c>
      <c r="M311" s="9">
        <f>G311/G311</f>
        <v>1</v>
      </c>
    </row>
    <row r="313" spans="1:48" ht="15.75">
      <c r="A313" s="4">
        <f>A295+1</f>
        <v>17</v>
      </c>
      <c r="C313" s="8" t="s">
        <v>115</v>
      </c>
      <c r="F313" s="4" t="s">
        <v>6</v>
      </c>
      <c r="G313" s="4"/>
      <c r="I313" s="8" t="str">
        <f>C313</f>
        <v>Final Energy in Hungary</v>
      </c>
      <c r="L313" s="4" t="s">
        <v>7</v>
      </c>
      <c r="M313" s="4"/>
    </row>
    <row r="314" spans="1:48">
      <c r="A314" s="5" t="s">
        <v>116</v>
      </c>
    </row>
    <row r="315" spans="1:48" ht="30">
      <c r="B315" s="1"/>
      <c r="C315" s="1"/>
      <c r="D315" s="1" t="str">
        <f>A314&amp;" Residential"</f>
        <v>HU Residential</v>
      </c>
      <c r="E315" s="1" t="str">
        <f>A314&amp;" Industry"</f>
        <v>HU Industry</v>
      </c>
      <c r="F315" s="1" t="str">
        <f>A314&amp;" Tertiary"</f>
        <v>HU Tertiary</v>
      </c>
      <c r="G315" s="1" t="str">
        <f>A314&amp;" TOTAL"</f>
        <v>HU TOTAL</v>
      </c>
      <c r="H315" s="1"/>
      <c r="I315" s="1"/>
      <c r="J315" s="1" t="str">
        <f>D315</f>
        <v>HU Residential</v>
      </c>
      <c r="K315" s="1" t="str">
        <f>E315</f>
        <v>HU Industry</v>
      </c>
      <c r="L315" s="1" t="str">
        <f>F315</f>
        <v>HU Tertiary</v>
      </c>
      <c r="M315" s="1" t="str">
        <f>G315</f>
        <v>HU TOTAL</v>
      </c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</row>
    <row r="316" spans="1:48">
      <c r="A316" s="4" t="str">
        <f>A314</f>
        <v>HU</v>
      </c>
      <c r="B316" s="4" t="s">
        <v>27</v>
      </c>
      <c r="C316" t="s">
        <v>40</v>
      </c>
      <c r="D316" s="2">
        <v>1.775900999999992</v>
      </c>
      <c r="E316" s="2">
        <v>4.0588699997222237</v>
      </c>
      <c r="F316" s="2">
        <v>1.0467000000000001E-2</v>
      </c>
      <c r="G316" s="2">
        <f>D316+E316+F316</f>
        <v>5.8452379997222161</v>
      </c>
      <c r="I316" t="str">
        <f t="shared" ref="I316:I329" si="52">C316</f>
        <v>Coal</v>
      </c>
      <c r="J316" s="9">
        <f>D316/D329</f>
        <v>3.3312511273563758E-2</v>
      </c>
      <c r="K316" s="9">
        <f>E316/E329</f>
        <v>0.18406231485495211</v>
      </c>
      <c r="L316" s="9">
        <f>F316/F329</f>
        <v>4.8887762424295461E-4</v>
      </c>
      <c r="M316" s="9">
        <f>G316/G329</f>
        <v>6.0402033891500999E-2</v>
      </c>
    </row>
    <row r="317" spans="1:48">
      <c r="A317" s="4" t="str">
        <f>A316</f>
        <v>HU</v>
      </c>
      <c r="B317" s="4" t="s">
        <v>24</v>
      </c>
      <c r="C317" t="s">
        <v>32</v>
      </c>
      <c r="D317" s="2">
        <v>0</v>
      </c>
      <c r="E317" s="2">
        <v>6.633108972222225E-2</v>
      </c>
      <c r="F317" s="2">
        <v>0.136071</v>
      </c>
      <c r="G317" s="2">
        <f t="shared" ref="G317:G328" si="53">D317+E317+F317</f>
        <v>0.20240208972222223</v>
      </c>
      <c r="I317" t="str">
        <f t="shared" si="52"/>
        <v>Fuel oil</v>
      </c>
      <c r="J317" s="9">
        <f>D317/D329</f>
        <v>0</v>
      </c>
      <c r="K317" s="9">
        <f>E317/E329</f>
        <v>3.0079933385300096E-3</v>
      </c>
      <c r="L317" s="9">
        <f>F317/F329</f>
        <v>6.3554091151584091E-3</v>
      </c>
      <c r="M317" s="9">
        <f>G317/G329</f>
        <v>2.0915312402494625E-3</v>
      </c>
    </row>
    <row r="318" spans="1:48">
      <c r="A318" s="4" t="str">
        <f t="shared" ref="A318:A329" si="54">A317</f>
        <v>HU</v>
      </c>
      <c r="B318" s="4" t="s">
        <v>25</v>
      </c>
      <c r="C318" t="s">
        <v>33</v>
      </c>
      <c r="D318" s="2">
        <v>31.43780798023462</v>
      </c>
      <c r="E318" s="2">
        <v>9.5936878211111143</v>
      </c>
      <c r="F318" s="2">
        <v>16.131973000000002</v>
      </c>
      <c r="G318" s="2">
        <f t="shared" si="53"/>
        <v>57.163468801345736</v>
      </c>
      <c r="I318" t="str">
        <f t="shared" si="52"/>
        <v>Natural gas</v>
      </c>
      <c r="J318" s="9">
        <f>D318/D329</f>
        <v>0.58971324007233694</v>
      </c>
      <c r="K318" s="9">
        <f>E318/E329</f>
        <v>0.43505615811058784</v>
      </c>
      <c r="L318" s="9">
        <f>F318/F329</f>
        <v>0.75346905843044709</v>
      </c>
      <c r="M318" s="9">
        <f>G318/G329</f>
        <v>0.59070131619255406</v>
      </c>
    </row>
    <row r="319" spans="1:48">
      <c r="A319" s="4" t="str">
        <f t="shared" si="54"/>
        <v>HU</v>
      </c>
      <c r="B319" s="4" t="s">
        <v>26</v>
      </c>
      <c r="C319" t="s">
        <v>34</v>
      </c>
      <c r="D319" s="2">
        <v>1.1614781868437272</v>
      </c>
      <c r="E319" s="2">
        <v>2.5167319999999962</v>
      </c>
      <c r="F319" s="2">
        <v>0</v>
      </c>
      <c r="G319" s="2">
        <f t="shared" si="53"/>
        <v>3.6782101868437236</v>
      </c>
      <c r="I319" t="str">
        <f t="shared" si="52"/>
        <v>Other fossil fuels</v>
      </c>
      <c r="J319" s="9">
        <f>D319/D329</f>
        <v>2.1787112678708007E-2</v>
      </c>
      <c r="K319" s="9">
        <f>E319/E329</f>
        <v>0.1141291832015401</v>
      </c>
      <c r="L319" s="9">
        <f>F319/F329</f>
        <v>0</v>
      </c>
      <c r="M319" s="9">
        <f>G319/G329</f>
        <v>3.8008952993249731E-2</v>
      </c>
    </row>
    <row r="320" spans="1:48">
      <c r="A320" s="4" t="str">
        <f t="shared" si="54"/>
        <v>HU</v>
      </c>
      <c r="B320" s="4" t="s">
        <v>28</v>
      </c>
      <c r="C320" t="s">
        <v>8</v>
      </c>
      <c r="D320" s="2">
        <v>4.1963447598283112</v>
      </c>
      <c r="E320" s="2">
        <v>1.1127243188888882</v>
      </c>
      <c r="F320" s="2">
        <v>3.6757550480903443</v>
      </c>
      <c r="G320" s="2">
        <f t="shared" si="53"/>
        <v>8.9848241268075437</v>
      </c>
      <c r="I320" t="str">
        <f t="shared" si="52"/>
        <v>Electricity</v>
      </c>
      <c r="J320" s="9">
        <f>D320/D329</f>
        <v>7.8715413820669877E-2</v>
      </c>
      <c r="K320" s="9">
        <f>E320/E329</f>
        <v>5.0460008313669882E-2</v>
      </c>
      <c r="L320" s="9">
        <f>F320/F329</f>
        <v>0.17168189502335479</v>
      </c>
      <c r="M320" s="9">
        <f>G320/G329</f>
        <v>9.2845090557885923E-2</v>
      </c>
    </row>
    <row r="321" spans="1:48">
      <c r="A321" s="4" t="str">
        <f t="shared" si="54"/>
        <v>HU</v>
      </c>
      <c r="B321" s="4" t="s">
        <v>35</v>
      </c>
      <c r="C321" t="s">
        <v>41</v>
      </c>
      <c r="D321" s="2">
        <v>6.2487989999999796</v>
      </c>
      <c r="E321" s="2">
        <v>3.5844522352777712</v>
      </c>
      <c r="F321" s="2">
        <v>0</v>
      </c>
      <c r="G321" s="2">
        <f t="shared" si="53"/>
        <v>9.8332512352777499</v>
      </c>
      <c r="I321" t="str">
        <f t="shared" si="52"/>
        <v>District heating</v>
      </c>
      <c r="J321" s="9">
        <f>D321/D329</f>
        <v>0.11721553573861054</v>
      </c>
      <c r="K321" s="9">
        <f>E321/E329</f>
        <v>0.16254833881286815</v>
      </c>
      <c r="L321" s="9">
        <f>F321/F329</f>
        <v>0</v>
      </c>
      <c r="M321" s="9">
        <f>G321/G329</f>
        <v>0.10161235084099518</v>
      </c>
    </row>
    <row r="322" spans="1:48">
      <c r="A322" s="4" t="str">
        <f t="shared" si="54"/>
        <v>HU</v>
      </c>
      <c r="B322" s="4" t="s">
        <v>29</v>
      </c>
      <c r="C322" t="s">
        <v>42</v>
      </c>
      <c r="D322" s="2">
        <v>0</v>
      </c>
      <c r="E322" s="2">
        <v>0.36750799972222226</v>
      </c>
      <c r="F322" s="2">
        <v>0</v>
      </c>
      <c r="G322" s="2">
        <f t="shared" si="53"/>
        <v>0.36750799972222226</v>
      </c>
      <c r="I322" t="str">
        <f t="shared" si="52"/>
        <v>Waste non.res.</v>
      </c>
      <c r="J322" s="9">
        <f>D322/D329</f>
        <v>0</v>
      </c>
      <c r="K322" s="9">
        <f>E322/E329</f>
        <v>1.6665814170252976E-2</v>
      </c>
      <c r="L322" s="9">
        <f>F322/F329</f>
        <v>0</v>
      </c>
      <c r="M322" s="9">
        <f>G322/G329</f>
        <v>3.7976607035803051E-3</v>
      </c>
    </row>
    <row r="323" spans="1:48">
      <c r="A323" s="4" t="str">
        <f t="shared" si="54"/>
        <v>HU</v>
      </c>
      <c r="B323" s="4" t="s">
        <v>30</v>
      </c>
      <c r="C323" t="s">
        <v>43</v>
      </c>
      <c r="D323" s="2">
        <v>0</v>
      </c>
      <c r="E323" s="2">
        <v>0</v>
      </c>
      <c r="F323" s="2">
        <v>0</v>
      </c>
      <c r="G323" s="2">
        <f t="shared" si="53"/>
        <v>0</v>
      </c>
      <c r="I323" t="str">
        <f t="shared" si="52"/>
        <v>Waste RES</v>
      </c>
      <c r="J323" s="9">
        <f>D323/D329</f>
        <v>0</v>
      </c>
      <c r="K323" s="9">
        <f>E323/E329</f>
        <v>0</v>
      </c>
      <c r="L323" s="9">
        <f>F323/F329</f>
        <v>0</v>
      </c>
      <c r="M323" s="9">
        <f>G323/G329</f>
        <v>0</v>
      </c>
    </row>
    <row r="324" spans="1:48">
      <c r="A324" s="4" t="str">
        <f t="shared" si="54"/>
        <v>HU</v>
      </c>
      <c r="B324" s="4" t="s">
        <v>31</v>
      </c>
      <c r="C324" t="s">
        <v>44</v>
      </c>
      <c r="D324" s="2">
        <v>8.4239999999999995</v>
      </c>
      <c r="E324" s="2">
        <v>0.73734645444444391</v>
      </c>
      <c r="F324" s="2">
        <v>1.454</v>
      </c>
      <c r="G324" s="2">
        <f t="shared" si="53"/>
        <v>10.615346454444444</v>
      </c>
      <c r="I324" t="str">
        <f t="shared" si="52"/>
        <v>Biomass</v>
      </c>
      <c r="J324" s="9">
        <f>D324/D329</f>
        <v>0.15801815245810569</v>
      </c>
      <c r="K324" s="9">
        <f>E324/E329</f>
        <v>3.3437310203190525E-2</v>
      </c>
      <c r="L324" s="9">
        <f>F324/F329</f>
        <v>6.7911346675194037E-2</v>
      </c>
      <c r="M324" s="9">
        <f>G324/G329</f>
        <v>0.1096941675158222</v>
      </c>
    </row>
    <row r="325" spans="1:48">
      <c r="A325" s="4" t="str">
        <f t="shared" si="54"/>
        <v>HU</v>
      </c>
      <c r="B325" s="4" t="s">
        <v>36</v>
      </c>
      <c r="C325" t="s">
        <v>45</v>
      </c>
      <c r="D325" s="2">
        <v>0</v>
      </c>
      <c r="E325" s="2">
        <v>1.395599944444444E-2</v>
      </c>
      <c r="F325" s="2">
        <v>0</v>
      </c>
      <c r="G325" s="2">
        <f t="shared" si="53"/>
        <v>1.395599944444444E-2</v>
      </c>
      <c r="I325" t="str">
        <f t="shared" si="52"/>
        <v>Geothermal</v>
      </c>
      <c r="J325" s="9">
        <f>D325/D329</f>
        <v>0</v>
      </c>
      <c r="K325" s="9">
        <f>E325/E329</f>
        <v>6.3287899440846054E-4</v>
      </c>
      <c r="L325" s="9">
        <f>F325/F329</f>
        <v>0</v>
      </c>
      <c r="M325" s="9">
        <f>G325/G329</f>
        <v>1.4421495779524506E-4</v>
      </c>
    </row>
    <row r="326" spans="1:48">
      <c r="A326" s="4" t="str">
        <f t="shared" si="54"/>
        <v>HU</v>
      </c>
      <c r="B326" s="4" t="s">
        <v>37</v>
      </c>
      <c r="C326" t="s">
        <v>46</v>
      </c>
      <c r="D326" s="2">
        <v>6.6000000000000003E-2</v>
      </c>
      <c r="E326" s="2">
        <v>0</v>
      </c>
      <c r="F326" s="2">
        <v>2E-3</v>
      </c>
      <c r="G326" s="2">
        <f t="shared" si="53"/>
        <v>6.8000000000000005E-2</v>
      </c>
      <c r="I326" t="str">
        <f t="shared" si="52"/>
        <v>Solar energy</v>
      </c>
      <c r="J326" s="9">
        <f>D326/D329</f>
        <v>1.2380339580051016E-3</v>
      </c>
      <c r="K326" s="9">
        <f>E326/E329</f>
        <v>0</v>
      </c>
      <c r="L326" s="9">
        <f>F326/F329</f>
        <v>9.3413131602742831E-5</v>
      </c>
      <c r="M326" s="9">
        <f>G326/G329</f>
        <v>7.0268110636680006E-4</v>
      </c>
    </row>
    <row r="327" spans="1:48">
      <c r="A327" s="4" t="str">
        <f t="shared" si="54"/>
        <v>HU</v>
      </c>
      <c r="B327" s="4" t="s">
        <v>38</v>
      </c>
      <c r="C327" t="s">
        <v>47</v>
      </c>
      <c r="D327" s="2">
        <v>0</v>
      </c>
      <c r="E327" s="2">
        <v>0</v>
      </c>
      <c r="F327" s="2">
        <v>0</v>
      </c>
      <c r="G327" s="2">
        <f t="shared" si="53"/>
        <v>0</v>
      </c>
      <c r="I327" t="str">
        <f t="shared" si="52"/>
        <v>Ambient heat TOTAL</v>
      </c>
      <c r="J327" s="9">
        <f>D328/D329</f>
        <v>0</v>
      </c>
      <c r="K327" s="9">
        <f>E328/E329</f>
        <v>0</v>
      </c>
      <c r="L327" s="9">
        <f>F328/F329</f>
        <v>0</v>
      </c>
      <c r="M327" s="9">
        <f>G328/G329</f>
        <v>0</v>
      </c>
    </row>
    <row r="328" spans="1:48">
      <c r="A328" s="4" t="str">
        <f t="shared" si="54"/>
        <v>HU</v>
      </c>
      <c r="B328" s="4" t="s">
        <v>39</v>
      </c>
      <c r="C328" t="s">
        <v>48</v>
      </c>
      <c r="D328" s="2">
        <v>0</v>
      </c>
      <c r="E328" s="2">
        <v>0</v>
      </c>
      <c r="F328" s="2">
        <v>0</v>
      </c>
      <c r="G328" s="2">
        <f t="shared" si="53"/>
        <v>0</v>
      </c>
      <c r="I328" t="str">
        <f t="shared" si="52"/>
        <v xml:space="preserve">Other RES </v>
      </c>
      <c r="J328" s="9">
        <f>D328/D329</f>
        <v>0</v>
      </c>
      <c r="K328" s="9">
        <f>E328/E329</f>
        <v>0</v>
      </c>
      <c r="L328" s="9">
        <f>F328/F329</f>
        <v>0</v>
      </c>
      <c r="M328" s="9">
        <f>G328/G329</f>
        <v>0</v>
      </c>
    </row>
    <row r="329" spans="1:48">
      <c r="A329" s="4" t="str">
        <f t="shared" si="54"/>
        <v>HU</v>
      </c>
      <c r="B329" s="4"/>
      <c r="C329" t="s">
        <v>5</v>
      </c>
      <c r="D329" s="2">
        <f>SUM(D316:D328)</f>
        <v>53.310330926906637</v>
      </c>
      <c r="E329" s="2">
        <f>SUM(E316:E328)</f>
        <v>22.051607918333325</v>
      </c>
      <c r="F329" s="2">
        <f>SUM(F316:F328)</f>
        <v>21.410266048090346</v>
      </c>
      <c r="G329" s="2">
        <f>SUM(G316:G328)</f>
        <v>96.772204893330311</v>
      </c>
      <c r="I329" t="str">
        <f t="shared" si="52"/>
        <v>TOTAL</v>
      </c>
      <c r="J329" s="9">
        <f>D329/D329</f>
        <v>1</v>
      </c>
      <c r="K329" s="9">
        <f>E329/E329</f>
        <v>1</v>
      </c>
      <c r="L329" s="9">
        <f>F329/F329</f>
        <v>1</v>
      </c>
      <c r="M329" s="9">
        <f>G329/G329</f>
        <v>1</v>
      </c>
    </row>
    <row r="331" spans="1:48" ht="15.75">
      <c r="A331" s="4">
        <f>A313+1</f>
        <v>18</v>
      </c>
      <c r="C331" s="8" t="s">
        <v>117</v>
      </c>
      <c r="F331" s="4" t="s">
        <v>6</v>
      </c>
      <c r="G331" s="4"/>
      <c r="I331" s="8" t="str">
        <f>C331</f>
        <v>Final Energy in Malta</v>
      </c>
      <c r="L331" s="4" t="s">
        <v>7</v>
      </c>
      <c r="M331" s="4"/>
    </row>
    <row r="332" spans="1:48">
      <c r="A332" s="5" t="s">
        <v>118</v>
      </c>
    </row>
    <row r="333" spans="1:48" ht="30">
      <c r="B333" s="1"/>
      <c r="C333" s="1"/>
      <c r="D333" s="1" t="str">
        <f>A332&amp;" Residential"</f>
        <v>MT Residential</v>
      </c>
      <c r="E333" s="1" t="str">
        <f>A332&amp;" Industry"</f>
        <v>MT Industry</v>
      </c>
      <c r="F333" s="1" t="str">
        <f>A332&amp;" Tertiary"</f>
        <v>MT Tertiary</v>
      </c>
      <c r="G333" s="1" t="str">
        <f>A332&amp;" TOTAL"</f>
        <v>MT TOTAL</v>
      </c>
      <c r="H333" s="1"/>
      <c r="I333" s="1"/>
      <c r="J333" s="1" t="str">
        <f>D333</f>
        <v>MT Residential</v>
      </c>
      <c r="K333" s="1" t="str">
        <f>E333</f>
        <v>MT Industry</v>
      </c>
      <c r="L333" s="1" t="str">
        <f>F333</f>
        <v>MT Tertiary</v>
      </c>
      <c r="M333" s="1" t="str">
        <f>G333</f>
        <v>MT TOTAL</v>
      </c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</row>
    <row r="334" spans="1:48">
      <c r="A334" s="4" t="str">
        <f>A332</f>
        <v>MT</v>
      </c>
      <c r="B334" s="4" t="s">
        <v>27</v>
      </c>
      <c r="C334" t="s">
        <v>40</v>
      </c>
      <c r="D334" s="2">
        <v>0</v>
      </c>
      <c r="E334" s="2">
        <v>0</v>
      </c>
      <c r="F334" s="2">
        <v>0</v>
      </c>
      <c r="G334" s="2">
        <f>D334+E334+F334</f>
        <v>0</v>
      </c>
      <c r="I334" t="str">
        <f t="shared" ref="I334:I347" si="55">C334</f>
        <v>Coal</v>
      </c>
      <c r="J334" s="9">
        <f>D334/D347</f>
        <v>0</v>
      </c>
      <c r="K334" s="9">
        <f>E334/E347</f>
        <v>0</v>
      </c>
      <c r="L334" s="9">
        <f>F334/F347</f>
        <v>0</v>
      </c>
      <c r="M334" s="9">
        <f>G334/G347</f>
        <v>0</v>
      </c>
    </row>
    <row r="335" spans="1:48">
      <c r="A335" s="4" t="str">
        <f>A334</f>
        <v>MT</v>
      </c>
      <c r="B335" s="4" t="s">
        <v>24</v>
      </c>
      <c r="C335" t="s">
        <v>32</v>
      </c>
      <c r="D335" s="2">
        <v>2.4423E-2</v>
      </c>
      <c r="E335" s="2">
        <v>5.9312999722222204E-2</v>
      </c>
      <c r="F335" s="2">
        <v>3.6053000000000002E-2</v>
      </c>
      <c r="G335" s="2">
        <f t="shared" ref="G335:G346" si="56">D335+E335+F335</f>
        <v>0.11978899972222221</v>
      </c>
      <c r="I335" t="str">
        <f t="shared" si="55"/>
        <v>Fuel oil</v>
      </c>
      <c r="J335" s="9">
        <f>D335/D347</f>
        <v>3.2591353684171355E-2</v>
      </c>
      <c r="K335" s="9">
        <f>E335/E347</f>
        <v>0.51143522033323885</v>
      </c>
      <c r="L335" s="9">
        <f>F335/F347</f>
        <v>0.10275832483407041</v>
      </c>
      <c r="M335" s="9">
        <f>G335/G347</f>
        <v>9.8494773099377306E-2</v>
      </c>
    </row>
    <row r="336" spans="1:48">
      <c r="A336" s="4" t="str">
        <f t="shared" ref="A336:A347" si="57">A335</f>
        <v>MT</v>
      </c>
      <c r="B336" s="4" t="s">
        <v>25</v>
      </c>
      <c r="C336" t="s">
        <v>33</v>
      </c>
      <c r="D336" s="2">
        <v>0</v>
      </c>
      <c r="E336" s="2">
        <v>0</v>
      </c>
      <c r="F336" s="2">
        <v>0</v>
      </c>
      <c r="G336" s="2">
        <f t="shared" si="56"/>
        <v>0</v>
      </c>
      <c r="I336" t="str">
        <f t="shared" si="55"/>
        <v>Natural gas</v>
      </c>
      <c r="J336" s="9">
        <f>D336/D347</f>
        <v>0</v>
      </c>
      <c r="K336" s="9">
        <f>E336/E347</f>
        <v>0</v>
      </c>
      <c r="L336" s="9">
        <f>F336/F347</f>
        <v>0</v>
      </c>
      <c r="M336" s="9">
        <f>G336/G347</f>
        <v>0</v>
      </c>
    </row>
    <row r="337" spans="1:48">
      <c r="A337" s="4" t="str">
        <f t="shared" si="57"/>
        <v>MT</v>
      </c>
      <c r="B337" s="4" t="s">
        <v>26</v>
      </c>
      <c r="C337" t="s">
        <v>34</v>
      </c>
      <c r="D337" s="2">
        <v>0.28144599999999997</v>
      </c>
      <c r="E337" s="2">
        <v>0</v>
      </c>
      <c r="F337" s="2">
        <v>0</v>
      </c>
      <c r="G337" s="2">
        <f t="shared" si="56"/>
        <v>0.28144599999999997</v>
      </c>
      <c r="I337" t="str">
        <f t="shared" si="55"/>
        <v>Other fossil fuels</v>
      </c>
      <c r="J337" s="9">
        <f>D337/D347</f>
        <v>0.37557655197949841</v>
      </c>
      <c r="K337" s="9">
        <f>E337/E347</f>
        <v>0</v>
      </c>
      <c r="L337" s="9">
        <f>F337/F347</f>
        <v>0</v>
      </c>
      <c r="M337" s="9">
        <f>G337/G347</f>
        <v>0.23141490432351269</v>
      </c>
    </row>
    <row r="338" spans="1:48">
      <c r="A338" s="4" t="str">
        <f t="shared" si="57"/>
        <v>MT</v>
      </c>
      <c r="B338" s="4" t="s">
        <v>28</v>
      </c>
      <c r="C338" t="s">
        <v>8</v>
      </c>
      <c r="D338" s="2">
        <v>0.3695015304993674</v>
      </c>
      <c r="E338" s="2">
        <v>5.6660631666666648E-2</v>
      </c>
      <c r="F338" s="2">
        <v>0.31279935243194934</v>
      </c>
      <c r="G338" s="2">
        <f t="shared" si="56"/>
        <v>0.73896151459798332</v>
      </c>
      <c r="I338" t="str">
        <f t="shared" si="55"/>
        <v>Electricity</v>
      </c>
      <c r="J338" s="9">
        <f>D338/D347</f>
        <v>0.49308254789941908</v>
      </c>
      <c r="K338" s="9">
        <f>E338/E347</f>
        <v>0.48856477966676104</v>
      </c>
      <c r="L338" s="9">
        <f>F338/F347</f>
        <v>0.89154127160261609</v>
      </c>
      <c r="M338" s="9">
        <f>G338/G347</f>
        <v>0.60760042139327031</v>
      </c>
    </row>
    <row r="339" spans="1:48">
      <c r="A339" s="4" t="str">
        <f t="shared" si="57"/>
        <v>MT</v>
      </c>
      <c r="B339" s="4" t="s">
        <v>35</v>
      </c>
      <c r="C339" t="s">
        <v>41</v>
      </c>
      <c r="D339" s="2">
        <v>0</v>
      </c>
      <c r="E339" s="2">
        <v>0</v>
      </c>
      <c r="F339" s="2">
        <v>0</v>
      </c>
      <c r="G339" s="2">
        <f t="shared" si="56"/>
        <v>0</v>
      </c>
      <c r="I339" t="str">
        <f t="shared" si="55"/>
        <v>District heating</v>
      </c>
      <c r="J339" s="9">
        <f>D339/D347</f>
        <v>0</v>
      </c>
      <c r="K339" s="9">
        <f>E339/E347</f>
        <v>0</v>
      </c>
      <c r="L339" s="9">
        <f>F339/F347</f>
        <v>0</v>
      </c>
      <c r="M339" s="9">
        <f>G339/G347</f>
        <v>0</v>
      </c>
    </row>
    <row r="340" spans="1:48">
      <c r="A340" s="4" t="str">
        <f t="shared" si="57"/>
        <v>MT</v>
      </c>
      <c r="B340" s="4" t="s">
        <v>29</v>
      </c>
      <c r="C340" t="s">
        <v>42</v>
      </c>
      <c r="D340" s="2">
        <v>0</v>
      </c>
      <c r="E340" s="2">
        <v>0</v>
      </c>
      <c r="F340" s="2">
        <v>0</v>
      </c>
      <c r="G340" s="2">
        <f t="shared" si="56"/>
        <v>0</v>
      </c>
      <c r="I340" t="str">
        <f t="shared" si="55"/>
        <v>Waste non.res.</v>
      </c>
      <c r="J340" s="9">
        <f>D340/D347</f>
        <v>0</v>
      </c>
      <c r="K340" s="9">
        <f>E340/E347</f>
        <v>0</v>
      </c>
      <c r="L340" s="9">
        <f>F340/F347</f>
        <v>0</v>
      </c>
      <c r="M340" s="9">
        <f>G340/G347</f>
        <v>0</v>
      </c>
    </row>
    <row r="341" spans="1:48">
      <c r="A341" s="4" t="str">
        <f t="shared" si="57"/>
        <v>MT</v>
      </c>
      <c r="B341" s="4" t="s">
        <v>30</v>
      </c>
      <c r="C341" t="s">
        <v>43</v>
      </c>
      <c r="D341" s="2">
        <v>0</v>
      </c>
      <c r="E341" s="2">
        <v>0</v>
      </c>
      <c r="F341" s="2">
        <v>0</v>
      </c>
      <c r="G341" s="2">
        <f t="shared" si="56"/>
        <v>0</v>
      </c>
      <c r="I341" t="str">
        <f t="shared" si="55"/>
        <v>Waste RES</v>
      </c>
      <c r="J341" s="9">
        <f>D341/D347</f>
        <v>0</v>
      </c>
      <c r="K341" s="9">
        <f>E341/E347</f>
        <v>0</v>
      </c>
      <c r="L341" s="9">
        <f>F341/F347</f>
        <v>0</v>
      </c>
      <c r="M341" s="9">
        <f>G341/G347</f>
        <v>0</v>
      </c>
    </row>
    <row r="342" spans="1:48">
      <c r="A342" s="4" t="str">
        <f t="shared" si="57"/>
        <v>MT</v>
      </c>
      <c r="B342" s="4" t="s">
        <v>31</v>
      </c>
      <c r="C342" t="s">
        <v>44</v>
      </c>
      <c r="D342" s="2">
        <v>0.01</v>
      </c>
      <c r="E342" s="2">
        <v>0</v>
      </c>
      <c r="F342" s="2">
        <v>0</v>
      </c>
      <c r="G342" s="2">
        <f t="shared" si="56"/>
        <v>0.01</v>
      </c>
      <c r="I342" t="str">
        <f t="shared" si="55"/>
        <v>Biomass</v>
      </c>
      <c r="J342" s="9">
        <f>D342/D347</f>
        <v>1.3344533302285286E-2</v>
      </c>
      <c r="K342" s="9">
        <f>E342/E347</f>
        <v>0</v>
      </c>
      <c r="L342" s="9">
        <f>F342/F347</f>
        <v>0</v>
      </c>
      <c r="M342" s="9">
        <f>G342/G347</f>
        <v>8.2223554189262849E-3</v>
      </c>
    </row>
    <row r="343" spans="1:48">
      <c r="A343" s="4" t="str">
        <f t="shared" si="57"/>
        <v>MT</v>
      </c>
      <c r="B343" s="4" t="s">
        <v>36</v>
      </c>
      <c r="C343" t="s">
        <v>45</v>
      </c>
      <c r="D343" s="2">
        <v>0</v>
      </c>
      <c r="E343" s="2">
        <v>0</v>
      </c>
      <c r="F343" s="2">
        <v>0</v>
      </c>
      <c r="G343" s="2">
        <f t="shared" si="56"/>
        <v>0</v>
      </c>
      <c r="I343" t="str">
        <f t="shared" si="55"/>
        <v>Geothermal</v>
      </c>
      <c r="J343" s="9">
        <f>D343/D347</f>
        <v>0</v>
      </c>
      <c r="K343" s="9">
        <f>E343/E347</f>
        <v>0</v>
      </c>
      <c r="L343" s="9">
        <f>F343/F347</f>
        <v>0</v>
      </c>
      <c r="M343" s="9">
        <f>G343/G347</f>
        <v>0</v>
      </c>
    </row>
    <row r="344" spans="1:48">
      <c r="A344" s="4" t="str">
        <f t="shared" si="57"/>
        <v>MT</v>
      </c>
      <c r="B344" s="4" t="s">
        <v>37</v>
      </c>
      <c r="C344" t="s">
        <v>46</v>
      </c>
      <c r="D344" s="2">
        <v>4.4999999999999998E-2</v>
      </c>
      <c r="E344" s="2">
        <v>0</v>
      </c>
      <c r="F344" s="2">
        <v>0</v>
      </c>
      <c r="G344" s="2">
        <f t="shared" si="56"/>
        <v>4.4999999999999998E-2</v>
      </c>
      <c r="I344" t="str">
        <f t="shared" si="55"/>
        <v>Solar energy</v>
      </c>
      <c r="J344" s="9">
        <f>D344/D347</f>
        <v>6.0050399860283786E-2</v>
      </c>
      <c r="K344" s="9">
        <f>E344/E347</f>
        <v>0</v>
      </c>
      <c r="L344" s="9">
        <f>F344/F347</f>
        <v>0</v>
      </c>
      <c r="M344" s="9">
        <f>G344/G347</f>
        <v>3.7000599385168281E-2</v>
      </c>
    </row>
    <row r="345" spans="1:48">
      <c r="A345" s="4" t="str">
        <f t="shared" si="57"/>
        <v>MT</v>
      </c>
      <c r="B345" s="4" t="s">
        <v>38</v>
      </c>
      <c r="C345" t="s">
        <v>47</v>
      </c>
      <c r="D345" s="2">
        <v>1.9000000000000003E-2</v>
      </c>
      <c r="E345" s="2">
        <v>0</v>
      </c>
      <c r="F345" s="2">
        <v>2E-3</v>
      </c>
      <c r="G345" s="2">
        <f t="shared" si="56"/>
        <v>2.1000000000000005E-2</v>
      </c>
      <c r="I345" t="str">
        <f t="shared" si="55"/>
        <v>Ambient heat TOTAL</v>
      </c>
      <c r="J345" s="9">
        <f>D346/D347</f>
        <v>0</v>
      </c>
      <c r="K345" s="9">
        <f>E346/E347</f>
        <v>0</v>
      </c>
      <c r="L345" s="9">
        <f>F346/F347</f>
        <v>0</v>
      </c>
      <c r="M345" s="9">
        <f>G346/G347</f>
        <v>0</v>
      </c>
    </row>
    <row r="346" spans="1:48">
      <c r="A346" s="4" t="str">
        <f t="shared" si="57"/>
        <v>MT</v>
      </c>
      <c r="B346" s="4" t="s">
        <v>39</v>
      </c>
      <c r="C346" t="s">
        <v>48</v>
      </c>
      <c r="D346" s="2">
        <v>0</v>
      </c>
      <c r="E346" s="2">
        <v>0</v>
      </c>
      <c r="F346" s="2">
        <v>0</v>
      </c>
      <c r="G346" s="2">
        <f t="shared" si="56"/>
        <v>0</v>
      </c>
      <c r="I346" t="str">
        <f t="shared" si="55"/>
        <v xml:space="preserve">Other RES </v>
      </c>
      <c r="J346" s="9">
        <f>D346/D347</f>
        <v>0</v>
      </c>
      <c r="K346" s="9">
        <f>E346/E347</f>
        <v>0</v>
      </c>
      <c r="L346" s="9">
        <f>F346/F347</f>
        <v>0</v>
      </c>
      <c r="M346" s="9">
        <f>G346/G347</f>
        <v>0</v>
      </c>
    </row>
    <row r="347" spans="1:48">
      <c r="A347" s="4" t="str">
        <f t="shared" si="57"/>
        <v>MT</v>
      </c>
      <c r="B347" s="4"/>
      <c r="C347" t="s">
        <v>5</v>
      </c>
      <c r="D347" s="2">
        <f>SUM(D334:D346)</f>
        <v>0.74937053049936742</v>
      </c>
      <c r="E347" s="2">
        <f>SUM(E334:E346)</f>
        <v>0.11597363138888886</v>
      </c>
      <c r="F347" s="2">
        <f>SUM(F334:F346)</f>
        <v>0.35085235243194934</v>
      </c>
      <c r="G347" s="2">
        <f>SUM(G334:G346)</f>
        <v>1.2161965143202054</v>
      </c>
      <c r="I347" t="str">
        <f t="shared" si="55"/>
        <v>TOTAL</v>
      </c>
      <c r="J347" s="9">
        <f>D347/D347</f>
        <v>1</v>
      </c>
      <c r="K347" s="9">
        <f>E347/E347</f>
        <v>1</v>
      </c>
      <c r="L347" s="9">
        <f>F347/F347</f>
        <v>1</v>
      </c>
      <c r="M347" s="9">
        <f>G347/G347</f>
        <v>1</v>
      </c>
    </row>
    <row r="349" spans="1:48" ht="15.75">
      <c r="A349" s="4">
        <f>A331+1</f>
        <v>19</v>
      </c>
      <c r="C349" s="8" t="s">
        <v>119</v>
      </c>
      <c r="F349" s="4" t="s">
        <v>6</v>
      </c>
      <c r="G349" s="4"/>
      <c r="I349" s="8" t="str">
        <f>C349</f>
        <v>Final Energy in Netherlands</v>
      </c>
      <c r="L349" s="4" t="s">
        <v>7</v>
      </c>
      <c r="M349" s="4"/>
    </row>
    <row r="350" spans="1:48">
      <c r="A350" s="5" t="s">
        <v>120</v>
      </c>
    </row>
    <row r="351" spans="1:48" ht="30">
      <c r="B351" s="1"/>
      <c r="C351" s="1"/>
      <c r="D351" s="1" t="str">
        <f>A350&amp;" Residential"</f>
        <v>NL Residential</v>
      </c>
      <c r="E351" s="1" t="str">
        <f>A350&amp;" Industry"</f>
        <v>NL Industry</v>
      </c>
      <c r="F351" s="1" t="str">
        <f>A350&amp;" Tertiary"</f>
        <v>NL Tertiary</v>
      </c>
      <c r="G351" s="1" t="str">
        <f>A350&amp;" TOTAL"</f>
        <v>NL TOTAL</v>
      </c>
      <c r="H351" s="1"/>
      <c r="I351" s="1"/>
      <c r="J351" s="1" t="str">
        <f>D351</f>
        <v>NL Residential</v>
      </c>
      <c r="K351" s="1" t="str">
        <f>E351</f>
        <v>NL Industry</v>
      </c>
      <c r="L351" s="1" t="str">
        <f>F351</f>
        <v>NL Tertiary</v>
      </c>
      <c r="M351" s="1" t="str">
        <f>G351</f>
        <v>NL TOTAL</v>
      </c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</row>
    <row r="352" spans="1:48">
      <c r="A352" s="4" t="str">
        <f>A350</f>
        <v>NL</v>
      </c>
      <c r="B352" s="4" t="s">
        <v>27</v>
      </c>
      <c r="C352" t="s">
        <v>40</v>
      </c>
      <c r="D352" s="2">
        <v>5.6987000000000003E-2</v>
      </c>
      <c r="E352" s="2">
        <v>17.779943999722175</v>
      </c>
      <c r="F352" s="2">
        <v>6.6291000000000003E-2</v>
      </c>
      <c r="G352" s="2">
        <f>D352+E352+F352</f>
        <v>17.903221999722174</v>
      </c>
      <c r="I352" t="str">
        <f t="shared" ref="I352:I365" si="58">C352</f>
        <v>Coal</v>
      </c>
      <c r="J352" s="9">
        <f>D352/D365</f>
        <v>5.6125790719382257E-4</v>
      </c>
      <c r="K352" s="9">
        <f>E352/E365</f>
        <v>0.13300990780439728</v>
      </c>
      <c r="L352" s="9">
        <f>F352/F365</f>
        <v>9.6633449731836673E-4</v>
      </c>
      <c r="M352" s="9">
        <f>G352/G365</f>
        <v>5.892925503749951E-2</v>
      </c>
    </row>
    <row r="353" spans="1:13">
      <c r="A353" s="4" t="str">
        <f>A352</f>
        <v>NL</v>
      </c>
      <c r="B353" s="4" t="s">
        <v>24</v>
      </c>
      <c r="C353" t="s">
        <v>32</v>
      </c>
      <c r="D353" s="2">
        <v>0.74897199999999986</v>
      </c>
      <c r="E353" s="2">
        <v>5.1800020002777742</v>
      </c>
      <c r="F353" s="2">
        <v>1.3293090000000003</v>
      </c>
      <c r="G353" s="2">
        <f t="shared" ref="G353:G364" si="59">D353+E353+F353</f>
        <v>7.2582830002777747</v>
      </c>
      <c r="I353" t="str">
        <f t="shared" si="58"/>
        <v>Fuel oil</v>
      </c>
      <c r="J353" s="9">
        <f>D353/D365</f>
        <v>7.3765324945473804E-3</v>
      </c>
      <c r="K353" s="9">
        <f>E353/E365</f>
        <v>3.87510550367485E-2</v>
      </c>
      <c r="L353" s="9">
        <f>F353/F365</f>
        <v>1.9377549656752514E-2</v>
      </c>
      <c r="M353" s="9">
        <f>G353/G365</f>
        <v>2.3890962758790213E-2</v>
      </c>
    </row>
    <row r="354" spans="1:13">
      <c r="A354" s="4" t="str">
        <f t="shared" ref="A354:A365" si="60">A353</f>
        <v>NL</v>
      </c>
      <c r="B354" s="4" t="s">
        <v>25</v>
      </c>
      <c r="C354" t="s">
        <v>33</v>
      </c>
      <c r="D354" s="2">
        <v>86.826091000000005</v>
      </c>
      <c r="E354" s="2">
        <v>57.851109000277752</v>
      </c>
      <c r="F354" s="2">
        <v>56.321763999999988</v>
      </c>
      <c r="G354" s="2">
        <f t="shared" si="59"/>
        <v>200.99896400027774</v>
      </c>
      <c r="I354" t="str">
        <f t="shared" si="58"/>
        <v>Natural gas</v>
      </c>
      <c r="J354" s="9">
        <f>D354/D365</f>
        <v>0.85513941994631038</v>
      </c>
      <c r="K354" s="9">
        <f>E354/E365</f>
        <v>0.43277811643441161</v>
      </c>
      <c r="L354" s="9">
        <f>F354/F365</f>
        <v>0.82101135151112015</v>
      </c>
      <c r="M354" s="9">
        <f>G354/G365</f>
        <v>0.66159706962407983</v>
      </c>
    </row>
    <row r="355" spans="1:13">
      <c r="A355" s="4" t="str">
        <f t="shared" si="60"/>
        <v>NL</v>
      </c>
      <c r="B355" s="4" t="s">
        <v>26</v>
      </c>
      <c r="C355" t="s">
        <v>34</v>
      </c>
      <c r="D355" s="2">
        <v>0.27563099999999996</v>
      </c>
      <c r="E355" s="2">
        <v>32.379083000277795</v>
      </c>
      <c r="F355" s="2">
        <v>0</v>
      </c>
      <c r="G355" s="2">
        <f t="shared" si="59"/>
        <v>32.654714000277792</v>
      </c>
      <c r="I355" t="str">
        <f t="shared" si="58"/>
        <v>Other fossil fuels</v>
      </c>
      <c r="J355" s="9">
        <f>D355/D365</f>
        <v>2.7146555919374676E-3</v>
      </c>
      <c r="K355" s="9">
        <f>E355/E365</f>
        <v>0.24222454495498821</v>
      </c>
      <c r="L355" s="9">
        <f>F355/F365</f>
        <v>0</v>
      </c>
      <c r="M355" s="9">
        <f>G355/G365</f>
        <v>0.10748444997938571</v>
      </c>
    </row>
    <row r="356" spans="1:13">
      <c r="A356" s="4" t="str">
        <f t="shared" si="60"/>
        <v>NL</v>
      </c>
      <c r="B356" s="4" t="s">
        <v>28</v>
      </c>
      <c r="C356" t="s">
        <v>8</v>
      </c>
      <c r="D356" s="2">
        <v>5.0440102913289095</v>
      </c>
      <c r="E356" s="2">
        <v>7.1405944697222195</v>
      </c>
      <c r="F356" s="2">
        <v>10.065105282594503</v>
      </c>
      <c r="G356" s="2">
        <f t="shared" si="59"/>
        <v>22.249710043645635</v>
      </c>
      <c r="I356" t="str">
        <f t="shared" si="58"/>
        <v>Electricity</v>
      </c>
      <c r="J356" s="9">
        <f>D356/D365</f>
        <v>4.9677832838636297E-2</v>
      </c>
      <c r="K356" s="9">
        <f>E356/E365</f>
        <v>5.3418042942159003E-2</v>
      </c>
      <c r="L356" s="9">
        <f>F356/F365</f>
        <v>0.14672064765522314</v>
      </c>
      <c r="M356" s="9">
        <f>G356/G365</f>
        <v>7.3235914613177161E-2</v>
      </c>
    </row>
    <row r="357" spans="1:13">
      <c r="A357" s="4" t="str">
        <f t="shared" si="60"/>
        <v>NL</v>
      </c>
      <c r="B357" s="4" t="s">
        <v>35</v>
      </c>
      <c r="C357" t="s">
        <v>41</v>
      </c>
      <c r="D357" s="2">
        <v>3.4507356977243231</v>
      </c>
      <c r="E357" s="2">
        <v>12.331288999999989</v>
      </c>
      <c r="F357" s="2">
        <v>0</v>
      </c>
      <c r="G357" s="2">
        <f t="shared" si="59"/>
        <v>15.782024697724312</v>
      </c>
      <c r="I357" t="str">
        <f t="shared" si="58"/>
        <v>District heating</v>
      </c>
      <c r="J357" s="9">
        <f>D357/D365</f>
        <v>3.3985868636421786E-2</v>
      </c>
      <c r="K357" s="9">
        <f>E357/E365</f>
        <v>9.2249087681322617E-2</v>
      </c>
      <c r="L357" s="9">
        <f>F357/F365</f>
        <v>0</v>
      </c>
      <c r="M357" s="9">
        <f>G357/G365</f>
        <v>5.1947239353605984E-2</v>
      </c>
    </row>
    <row r="358" spans="1:13">
      <c r="A358" s="4" t="str">
        <f t="shared" si="60"/>
        <v>NL</v>
      </c>
      <c r="B358" s="4" t="s">
        <v>29</v>
      </c>
      <c r="C358" t="s">
        <v>42</v>
      </c>
      <c r="D358" s="2">
        <v>0</v>
      </c>
      <c r="E358" s="2">
        <v>0</v>
      </c>
      <c r="F358" s="2">
        <v>0</v>
      </c>
      <c r="G358" s="2">
        <f t="shared" si="59"/>
        <v>0</v>
      </c>
      <c r="I358" t="str">
        <f t="shared" si="58"/>
        <v>Waste non.res.</v>
      </c>
      <c r="J358" s="9">
        <f>D358/D365</f>
        <v>0</v>
      </c>
      <c r="K358" s="9">
        <f>E358/E365</f>
        <v>0</v>
      </c>
      <c r="L358" s="9">
        <f>F358/F365</f>
        <v>0</v>
      </c>
      <c r="M358" s="9">
        <f>G358/G365</f>
        <v>0</v>
      </c>
    </row>
    <row r="359" spans="1:13">
      <c r="A359" s="4" t="str">
        <f t="shared" si="60"/>
        <v>NL</v>
      </c>
      <c r="B359" s="4" t="s">
        <v>30</v>
      </c>
      <c r="C359" t="s">
        <v>43</v>
      </c>
      <c r="D359" s="2">
        <v>0</v>
      </c>
      <c r="E359" s="2">
        <v>0</v>
      </c>
      <c r="F359" s="2">
        <v>0</v>
      </c>
      <c r="G359" s="2">
        <f t="shared" si="59"/>
        <v>0</v>
      </c>
      <c r="I359" t="str">
        <f t="shared" si="58"/>
        <v>Waste RES</v>
      </c>
      <c r="J359" s="9">
        <f>D359/D365</f>
        <v>0</v>
      </c>
      <c r="K359" s="9">
        <f>E359/E365</f>
        <v>0</v>
      </c>
      <c r="L359" s="9">
        <f>F359/F365</f>
        <v>0</v>
      </c>
      <c r="M359" s="9">
        <f>G359/G365</f>
        <v>0</v>
      </c>
    </row>
    <row r="360" spans="1:13">
      <c r="A360" s="4" t="str">
        <f t="shared" si="60"/>
        <v>NL</v>
      </c>
      <c r="B360" s="4" t="s">
        <v>31</v>
      </c>
      <c r="C360" t="s">
        <v>44</v>
      </c>
      <c r="D360" s="2">
        <v>3.5179999999999998</v>
      </c>
      <c r="E360" s="2">
        <v>1.0118099999999999</v>
      </c>
      <c r="F360" s="2">
        <v>0.62600000000000011</v>
      </c>
      <c r="G360" s="2">
        <f t="shared" si="59"/>
        <v>5.1558099999999998</v>
      </c>
      <c r="I360" t="str">
        <f t="shared" si="58"/>
        <v>Biomass</v>
      </c>
      <c r="J360" s="9">
        <f>D360/D365</f>
        <v>3.4648346421251641E-2</v>
      </c>
      <c r="K360" s="9">
        <f>E360/E365</f>
        <v>7.569245145972907E-3</v>
      </c>
      <c r="L360" s="9">
        <f>F360/F365</f>
        <v>9.1253020066268068E-3</v>
      </c>
      <c r="M360" s="9">
        <f>G360/G365</f>
        <v>1.6970578950515455E-2</v>
      </c>
    </row>
    <row r="361" spans="1:13">
      <c r="A361" s="4" t="str">
        <f t="shared" si="60"/>
        <v>NL</v>
      </c>
      <c r="B361" s="4" t="s">
        <v>36</v>
      </c>
      <c r="C361" t="s">
        <v>45</v>
      </c>
      <c r="D361" s="2">
        <v>0</v>
      </c>
      <c r="E361" s="2">
        <v>0</v>
      </c>
      <c r="F361" s="2">
        <v>0</v>
      </c>
      <c r="G361" s="2">
        <f t="shared" si="59"/>
        <v>0</v>
      </c>
      <c r="I361" t="str">
        <f t="shared" si="58"/>
        <v>Geothermal</v>
      </c>
      <c r="J361" s="9">
        <f>D361/D365</f>
        <v>0</v>
      </c>
      <c r="K361" s="9">
        <f>E361/E365</f>
        <v>0</v>
      </c>
      <c r="L361" s="9">
        <f>F361/F365</f>
        <v>0</v>
      </c>
      <c r="M361" s="9">
        <f>G361/G365</f>
        <v>0</v>
      </c>
    </row>
    <row r="362" spans="1:13">
      <c r="A362" s="4" t="str">
        <f t="shared" si="60"/>
        <v>NL</v>
      </c>
      <c r="B362" s="4" t="s">
        <v>37</v>
      </c>
      <c r="C362" t="s">
        <v>46</v>
      </c>
      <c r="D362" s="2">
        <v>0.25600000000000001</v>
      </c>
      <c r="E362" s="2">
        <v>0</v>
      </c>
      <c r="F362" s="2">
        <v>4.0999999999999995E-2</v>
      </c>
      <c r="G362" s="2">
        <f t="shared" si="59"/>
        <v>0.29699999999999999</v>
      </c>
      <c r="I362" t="str">
        <f t="shared" si="58"/>
        <v>Solar energy</v>
      </c>
      <c r="J362" s="9">
        <f>D362/D365</f>
        <v>2.52131230353622E-3</v>
      </c>
      <c r="K362" s="9">
        <f>E362/E365</f>
        <v>0</v>
      </c>
      <c r="L362" s="9">
        <f>F362/F365</f>
        <v>5.9766354995479071E-4</v>
      </c>
      <c r="M362" s="9">
        <f>G362/G365</f>
        <v>9.7758876845793199E-4</v>
      </c>
    </row>
    <row r="363" spans="1:13">
      <c r="A363" s="4" t="str">
        <f t="shared" si="60"/>
        <v>NL</v>
      </c>
      <c r="B363" s="4" t="s">
        <v>38</v>
      </c>
      <c r="C363" t="s">
        <v>47</v>
      </c>
      <c r="D363" s="2">
        <v>1.3580000000000001</v>
      </c>
      <c r="E363" s="2">
        <v>0</v>
      </c>
      <c r="F363" s="2">
        <v>0.15100000000000002</v>
      </c>
      <c r="G363" s="2">
        <f t="shared" si="59"/>
        <v>1.5090000000000001</v>
      </c>
      <c r="I363" t="str">
        <f t="shared" si="58"/>
        <v>Ambient heat TOTAL</v>
      </c>
      <c r="J363" s="9">
        <f>D364/D365</f>
        <v>0</v>
      </c>
      <c r="K363" s="9">
        <f>E364/E365</f>
        <v>0</v>
      </c>
      <c r="L363" s="9">
        <f>F364/F365</f>
        <v>0</v>
      </c>
      <c r="M363" s="9">
        <f>G364/G365</f>
        <v>0</v>
      </c>
    </row>
    <row r="364" spans="1:13">
      <c r="A364" s="4" t="str">
        <f t="shared" si="60"/>
        <v>NL</v>
      </c>
      <c r="B364" s="4" t="s">
        <v>39</v>
      </c>
      <c r="C364" t="s">
        <v>48</v>
      </c>
      <c r="D364" s="2">
        <v>0</v>
      </c>
      <c r="E364" s="2">
        <v>0</v>
      </c>
      <c r="F364" s="2">
        <v>0</v>
      </c>
      <c r="G364" s="2">
        <f t="shared" si="59"/>
        <v>0</v>
      </c>
      <c r="I364" t="str">
        <f t="shared" si="58"/>
        <v xml:space="preserve">Other RES </v>
      </c>
      <c r="J364" s="9">
        <f>D364/D365</f>
        <v>0</v>
      </c>
      <c r="K364" s="9">
        <f>E364/E365</f>
        <v>0</v>
      </c>
      <c r="L364" s="9">
        <f>F364/F365</f>
        <v>0</v>
      </c>
      <c r="M364" s="9">
        <f>G364/G365</f>
        <v>0</v>
      </c>
    </row>
    <row r="365" spans="1:13">
      <c r="A365" s="4" t="str">
        <f t="shared" si="60"/>
        <v>NL</v>
      </c>
      <c r="B365" s="4"/>
      <c r="C365" t="s">
        <v>5</v>
      </c>
      <c r="D365" s="2">
        <f>SUM(D352:D364)</f>
        <v>101.53442698905326</v>
      </c>
      <c r="E365" s="2">
        <f>SUM(E352:E364)</f>
        <v>133.67383147027769</v>
      </c>
      <c r="F365" s="2">
        <f>SUM(F352:F364)</f>
        <v>68.600469282594489</v>
      </c>
      <c r="G365" s="2">
        <f>SUM(G352:G364)</f>
        <v>303.8087277419254</v>
      </c>
      <c r="I365" t="str">
        <f t="shared" si="58"/>
        <v>TOTAL</v>
      </c>
      <c r="J365" s="9">
        <f>D365/D365</f>
        <v>1</v>
      </c>
      <c r="K365" s="9">
        <f>E365/E365</f>
        <v>1</v>
      </c>
      <c r="L365" s="9">
        <f>F365/F365</f>
        <v>1</v>
      </c>
      <c r="M365" s="9">
        <f>G365/G365</f>
        <v>1</v>
      </c>
    </row>
    <row r="367" spans="1:13" ht="15.75">
      <c r="A367" s="4">
        <f>A349+1</f>
        <v>20</v>
      </c>
      <c r="C367" s="8" t="s">
        <v>121</v>
      </c>
      <c r="F367" s="4" t="s">
        <v>6</v>
      </c>
      <c r="G367" s="4"/>
      <c r="I367" s="8" t="str">
        <f>C367</f>
        <v>Final Energy in Austria</v>
      </c>
      <c r="L367" s="4" t="s">
        <v>7</v>
      </c>
      <c r="M367" s="4"/>
    </row>
    <row r="368" spans="1:13">
      <c r="A368" s="5" t="s">
        <v>122</v>
      </c>
    </row>
    <row r="369" spans="1:48" ht="30">
      <c r="B369" s="1"/>
      <c r="C369" s="1"/>
      <c r="D369" s="1" t="str">
        <f>A368&amp;" Residential"</f>
        <v>AT Residential</v>
      </c>
      <c r="E369" s="1" t="str">
        <f>A368&amp;" Industry"</f>
        <v>AT Industry</v>
      </c>
      <c r="F369" s="1" t="str">
        <f>A368&amp;" Tertiary"</f>
        <v>AT Tertiary</v>
      </c>
      <c r="G369" s="1" t="str">
        <f>A368&amp;" TOTAL"</f>
        <v>AT TOTAL</v>
      </c>
      <c r="H369" s="1"/>
      <c r="I369" s="1"/>
      <c r="J369" s="1" t="str">
        <f>D369</f>
        <v>AT Residential</v>
      </c>
      <c r="K369" s="1" t="str">
        <f>E369</f>
        <v>AT Industry</v>
      </c>
      <c r="L369" s="1" t="str">
        <f>F369</f>
        <v>AT Tertiary</v>
      </c>
      <c r="M369" s="1" t="str">
        <f>G369</f>
        <v>AT TOTAL</v>
      </c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</row>
    <row r="370" spans="1:48">
      <c r="A370" s="4" t="str">
        <f>A368</f>
        <v>AT</v>
      </c>
      <c r="B370" s="4" t="s">
        <v>27</v>
      </c>
      <c r="C370" t="s">
        <v>40</v>
      </c>
      <c r="D370" s="2">
        <v>0.43088951890417804</v>
      </c>
      <c r="E370" s="2">
        <v>12.05934681805555</v>
      </c>
      <c r="F370" s="2">
        <v>3.6053000000000002E-2</v>
      </c>
      <c r="G370" s="2">
        <f>D370+E370+F370</f>
        <v>12.52628933695973</v>
      </c>
      <c r="I370" t="str">
        <f t="shared" ref="I370:I383" si="61">C370</f>
        <v>Coal</v>
      </c>
      <c r="J370" s="9">
        <f>D370/D383</f>
        <v>6.4077642904802569E-3</v>
      </c>
      <c r="K370" s="9">
        <f>E370/E383</f>
        <v>0.14714325456691357</v>
      </c>
      <c r="L370" s="9">
        <f>F370/F383</f>
        <v>1.5581276466625469E-3</v>
      </c>
      <c r="M370" s="9">
        <f>G370/G383</f>
        <v>7.2683552371632515E-2</v>
      </c>
    </row>
    <row r="371" spans="1:48">
      <c r="A371" s="4" t="str">
        <f>A370</f>
        <v>AT</v>
      </c>
      <c r="B371" s="4" t="s">
        <v>24</v>
      </c>
      <c r="C371" t="s">
        <v>32</v>
      </c>
      <c r="D371" s="2">
        <v>13.674553999999917</v>
      </c>
      <c r="E371" s="2">
        <v>8.1647100108333284</v>
      </c>
      <c r="F371" s="2">
        <v>0.65593200000000018</v>
      </c>
      <c r="G371" s="2">
        <f t="shared" ref="G371:G382" si="62">D371+E371+F371</f>
        <v>22.495196010833247</v>
      </c>
      <c r="I371" t="str">
        <f t="shared" si="61"/>
        <v>Fuel oil</v>
      </c>
      <c r="J371" s="9">
        <f>D371/D383</f>
        <v>0.20335449103585471</v>
      </c>
      <c r="K371" s="9">
        <f>E371/E383</f>
        <v>9.9622477213304583E-2</v>
      </c>
      <c r="L371" s="9">
        <f>F371/F383</f>
        <v>2.8347870732828281E-2</v>
      </c>
      <c r="M371" s="9">
        <f>G371/G383</f>
        <v>0.13052794114688535</v>
      </c>
    </row>
    <row r="372" spans="1:48">
      <c r="A372" s="4" t="str">
        <f t="shared" ref="A372:A383" si="63">A371</f>
        <v>AT</v>
      </c>
      <c r="B372" s="4" t="s">
        <v>25</v>
      </c>
      <c r="C372" t="s">
        <v>33</v>
      </c>
      <c r="D372" s="2">
        <v>14.316345068978952</v>
      </c>
      <c r="E372" s="2">
        <v>30.943671187777788</v>
      </c>
      <c r="F372" s="2">
        <v>6.0848160000000009</v>
      </c>
      <c r="G372" s="2">
        <f t="shared" si="62"/>
        <v>51.344832256756746</v>
      </c>
      <c r="I372" t="str">
        <f t="shared" si="61"/>
        <v>Natural gas</v>
      </c>
      <c r="J372" s="9">
        <f>D372/D383</f>
        <v>0.21289857533897638</v>
      </c>
      <c r="K372" s="9">
        <f>E372/E383</f>
        <v>0.37756211472423734</v>
      </c>
      <c r="L372" s="9">
        <f>F372/F383</f>
        <v>0.26297173701091764</v>
      </c>
      <c r="M372" s="9">
        <f>G372/G383</f>
        <v>0.29792739924467088</v>
      </c>
    </row>
    <row r="373" spans="1:48">
      <c r="A373" s="4" t="str">
        <f t="shared" si="63"/>
        <v>AT</v>
      </c>
      <c r="B373" s="4" t="s">
        <v>26</v>
      </c>
      <c r="C373" t="s">
        <v>34</v>
      </c>
      <c r="D373" s="2">
        <v>0.36714045096830217</v>
      </c>
      <c r="E373" s="2">
        <v>6.2907056202777785</v>
      </c>
      <c r="F373" s="2">
        <v>0</v>
      </c>
      <c r="G373" s="2">
        <f t="shared" si="62"/>
        <v>6.6578460712460803</v>
      </c>
      <c r="I373" t="str">
        <f t="shared" si="61"/>
        <v>Other fossil fuels</v>
      </c>
      <c r="J373" s="9">
        <f>D373/D383</f>
        <v>5.4597509758149126E-3</v>
      </c>
      <c r="K373" s="9">
        <f>E373/E383</f>
        <v>7.6756636363104161E-2</v>
      </c>
      <c r="L373" s="9">
        <f>F373/F383</f>
        <v>0</v>
      </c>
      <c r="M373" s="9">
        <f>G373/G383</f>
        <v>3.8632023465548816E-2</v>
      </c>
    </row>
    <row r="374" spans="1:48">
      <c r="A374" s="4" t="str">
        <f t="shared" si="63"/>
        <v>AT</v>
      </c>
      <c r="B374" s="4" t="s">
        <v>28</v>
      </c>
      <c r="C374" t="s">
        <v>8</v>
      </c>
      <c r="D374" s="2">
        <v>7.5015898701842509</v>
      </c>
      <c r="E374" s="2">
        <v>3.102552788333333</v>
      </c>
      <c r="F374" s="2">
        <v>5.1118680796638039</v>
      </c>
      <c r="G374" s="2">
        <f t="shared" si="62"/>
        <v>15.716010738181389</v>
      </c>
      <c r="I374" t="str">
        <f t="shared" si="61"/>
        <v>Electricity</v>
      </c>
      <c r="J374" s="9">
        <f>D374/D383</f>
        <v>0.11155625185370222</v>
      </c>
      <c r="K374" s="9">
        <f>E374/E383</f>
        <v>3.785608968949352E-2</v>
      </c>
      <c r="L374" s="9">
        <f>F374/F383</f>
        <v>0.22092316814179</v>
      </c>
      <c r="M374" s="9">
        <f>G374/G383</f>
        <v>9.1191849304591718E-2</v>
      </c>
    </row>
    <row r="375" spans="1:48">
      <c r="A375" s="4" t="str">
        <f t="shared" si="63"/>
        <v>AT</v>
      </c>
      <c r="B375" s="4" t="s">
        <v>35</v>
      </c>
      <c r="C375" t="s">
        <v>41</v>
      </c>
      <c r="D375" s="2">
        <v>8.2913888888888891</v>
      </c>
      <c r="E375" s="2">
        <v>3.2272752736111068</v>
      </c>
      <c r="F375" s="2">
        <v>9.8000000000000007</v>
      </c>
      <c r="G375" s="2">
        <f t="shared" si="62"/>
        <v>21.318664162499996</v>
      </c>
      <c r="I375" t="str">
        <f t="shared" si="61"/>
        <v>District heating</v>
      </c>
      <c r="J375" s="9">
        <f>D375/D383</f>
        <v>0.1233013645256987</v>
      </c>
      <c r="K375" s="9">
        <f>E375/E383</f>
        <v>3.9377902825671704E-2</v>
      </c>
      <c r="L375" s="9">
        <f>F375/F383</f>
        <v>0.42353343514528502</v>
      </c>
      <c r="M375" s="9">
        <f>G375/G383</f>
        <v>0.12370113778039223</v>
      </c>
    </row>
    <row r="376" spans="1:48">
      <c r="A376" s="4" t="str">
        <f t="shared" si="63"/>
        <v>AT</v>
      </c>
      <c r="B376" s="4" t="s">
        <v>29</v>
      </c>
      <c r="C376" t="s">
        <v>42</v>
      </c>
      <c r="D376" s="2">
        <v>0</v>
      </c>
      <c r="E376" s="2">
        <v>3.5856471880555567</v>
      </c>
      <c r="F376" s="2">
        <v>0</v>
      </c>
      <c r="G376" s="2">
        <f t="shared" si="62"/>
        <v>3.5856471880555567</v>
      </c>
      <c r="I376" t="str">
        <f t="shared" si="61"/>
        <v>Waste non.res.</v>
      </c>
      <c r="J376" s="9">
        <f>D376/D383</f>
        <v>0</v>
      </c>
      <c r="K376" s="9">
        <f>E376/E383</f>
        <v>4.3750611450137186E-2</v>
      </c>
      <c r="L376" s="9">
        <f>F376/F383</f>
        <v>0</v>
      </c>
      <c r="M376" s="9">
        <f>G376/G383</f>
        <v>2.0805648677638455E-2</v>
      </c>
    </row>
    <row r="377" spans="1:48">
      <c r="A377" s="4" t="str">
        <f t="shared" si="63"/>
        <v>AT</v>
      </c>
      <c r="B377" s="4" t="s">
        <v>30</v>
      </c>
      <c r="C377" t="s">
        <v>43</v>
      </c>
      <c r="D377" s="2">
        <v>0</v>
      </c>
      <c r="E377" s="2">
        <v>0</v>
      </c>
      <c r="F377" s="2">
        <v>0</v>
      </c>
      <c r="G377" s="2">
        <f t="shared" si="62"/>
        <v>0</v>
      </c>
      <c r="I377" t="str">
        <f t="shared" si="61"/>
        <v>Waste RES</v>
      </c>
      <c r="J377" s="9">
        <f>D377/D383</f>
        <v>0</v>
      </c>
      <c r="K377" s="9">
        <f>E377/E383</f>
        <v>0</v>
      </c>
      <c r="L377" s="9">
        <f>F377/F383</f>
        <v>0</v>
      </c>
      <c r="M377" s="9">
        <f>G377/G383</f>
        <v>0</v>
      </c>
    </row>
    <row r="378" spans="1:48">
      <c r="A378" s="4" t="str">
        <f t="shared" si="63"/>
        <v>AT</v>
      </c>
      <c r="B378" s="4" t="s">
        <v>31</v>
      </c>
      <c r="C378" t="s">
        <v>44</v>
      </c>
      <c r="D378" s="2">
        <v>19.607000000000003</v>
      </c>
      <c r="E378" s="2">
        <v>14.582595701388886</v>
      </c>
      <c r="F378" s="2">
        <v>0.83900000000000008</v>
      </c>
      <c r="G378" s="2">
        <f t="shared" si="62"/>
        <v>35.028595701388888</v>
      </c>
      <c r="I378" t="str">
        <f t="shared" si="61"/>
        <v>Biomass</v>
      </c>
      <c r="J378" s="9">
        <f>D378/D383</f>
        <v>0.29157598161812287</v>
      </c>
      <c r="K378" s="9">
        <f>E378/E383</f>
        <v>0.17793091316713805</v>
      </c>
      <c r="L378" s="9">
        <f>F378/F383</f>
        <v>3.6259648172132057E-2</v>
      </c>
      <c r="M378" s="9">
        <f>G378/G383</f>
        <v>0.20325275120817093</v>
      </c>
    </row>
    <row r="379" spans="1:48">
      <c r="A379" s="4" t="str">
        <f t="shared" si="63"/>
        <v>AT</v>
      </c>
      <c r="B379" s="4" t="s">
        <v>36</v>
      </c>
      <c r="C379" t="s">
        <v>45</v>
      </c>
      <c r="D379" s="2">
        <v>0</v>
      </c>
      <c r="E379" s="2">
        <v>0</v>
      </c>
      <c r="F379" s="2">
        <v>0</v>
      </c>
      <c r="G379" s="2">
        <f t="shared" si="62"/>
        <v>0</v>
      </c>
      <c r="I379" t="str">
        <f t="shared" si="61"/>
        <v>Geothermal</v>
      </c>
      <c r="J379" s="9">
        <f>D379/D383</f>
        <v>0</v>
      </c>
      <c r="K379" s="9">
        <f>E379/E383</f>
        <v>0</v>
      </c>
      <c r="L379" s="9">
        <f>F379/F383</f>
        <v>0</v>
      </c>
      <c r="M379" s="9">
        <f>G379/G383</f>
        <v>0</v>
      </c>
    </row>
    <row r="380" spans="1:48">
      <c r="A380" s="4" t="str">
        <f t="shared" si="63"/>
        <v>AT</v>
      </c>
      <c r="B380" s="4" t="s">
        <v>37</v>
      </c>
      <c r="C380" t="s">
        <v>46</v>
      </c>
      <c r="D380" s="2">
        <v>1.54</v>
      </c>
      <c r="E380" s="2">
        <v>0</v>
      </c>
      <c r="F380" s="2">
        <v>0.44199999999999995</v>
      </c>
      <c r="G380" s="2">
        <f t="shared" si="62"/>
        <v>1.982</v>
      </c>
      <c r="I380" t="str">
        <f t="shared" si="61"/>
        <v>Solar energy</v>
      </c>
      <c r="J380" s="9">
        <f>D380/D383</f>
        <v>2.2901362354868626E-2</v>
      </c>
      <c r="K380" s="9">
        <f>E380/E383</f>
        <v>0</v>
      </c>
      <c r="L380" s="9">
        <f>F380/F383</f>
        <v>1.9102222279001626E-2</v>
      </c>
      <c r="M380" s="9">
        <f>G380/G383</f>
        <v>1.1500516787163748E-2</v>
      </c>
    </row>
    <row r="381" spans="1:48">
      <c r="A381" s="4" t="str">
        <f t="shared" si="63"/>
        <v>AT</v>
      </c>
      <c r="B381" s="4" t="s">
        <v>38</v>
      </c>
      <c r="C381" t="s">
        <v>47</v>
      </c>
      <c r="D381" s="2">
        <v>1.516</v>
      </c>
      <c r="E381" s="2">
        <v>0</v>
      </c>
      <c r="F381" s="2">
        <v>0.16900000000000001</v>
      </c>
      <c r="G381" s="2">
        <f t="shared" si="62"/>
        <v>1.6850000000000001</v>
      </c>
      <c r="I381" t="str">
        <f t="shared" si="61"/>
        <v>Ambient heat TOTAL</v>
      </c>
      <c r="J381" s="9">
        <f>D382/D383</f>
        <v>0</v>
      </c>
      <c r="K381" s="9">
        <f>E382/E383</f>
        <v>0</v>
      </c>
      <c r="L381" s="9">
        <f>F382/F383</f>
        <v>0</v>
      </c>
      <c r="M381" s="9">
        <f>G382/G383</f>
        <v>0</v>
      </c>
    </row>
    <row r="382" spans="1:48">
      <c r="A382" s="4" t="str">
        <f t="shared" si="63"/>
        <v>AT</v>
      </c>
      <c r="B382" s="4" t="s">
        <v>39</v>
      </c>
      <c r="C382" t="s">
        <v>48</v>
      </c>
      <c r="D382" s="2">
        <v>0</v>
      </c>
      <c r="E382" s="2">
        <v>0</v>
      </c>
      <c r="F382" s="2">
        <v>0</v>
      </c>
      <c r="G382" s="2">
        <f t="shared" si="62"/>
        <v>0</v>
      </c>
      <c r="I382" t="str">
        <f t="shared" si="61"/>
        <v xml:space="preserve">Other RES </v>
      </c>
      <c r="J382" s="9">
        <f>D382/D383</f>
        <v>0</v>
      </c>
      <c r="K382" s="9">
        <f>E382/E383</f>
        <v>0</v>
      </c>
      <c r="L382" s="9">
        <f>F382/F383</f>
        <v>0</v>
      </c>
      <c r="M382" s="9">
        <f>G382/G383</f>
        <v>0</v>
      </c>
    </row>
    <row r="383" spans="1:48">
      <c r="A383" s="4" t="str">
        <f t="shared" si="63"/>
        <v>AT</v>
      </c>
      <c r="B383" s="4"/>
      <c r="C383" t="s">
        <v>5</v>
      </c>
      <c r="D383" s="2">
        <f>SUM(D370:D382)</f>
        <v>67.244907797924512</v>
      </c>
      <c r="E383" s="2">
        <f>SUM(E370:E382)</f>
        <v>81.956504588333317</v>
      </c>
      <c r="F383" s="2">
        <f>SUM(F370:F382)</f>
        <v>23.138669079663803</v>
      </c>
      <c r="G383" s="2">
        <f>SUM(G370:G382)</f>
        <v>172.34008146592166</v>
      </c>
      <c r="I383" t="str">
        <f t="shared" si="61"/>
        <v>TOTAL</v>
      </c>
      <c r="J383" s="9">
        <f>D383/D383</f>
        <v>1</v>
      </c>
      <c r="K383" s="9">
        <f>E383/E383</f>
        <v>1</v>
      </c>
      <c r="L383" s="9">
        <f>F383/F383</f>
        <v>1</v>
      </c>
      <c r="M383" s="9">
        <f>G383/G383</f>
        <v>1</v>
      </c>
    </row>
    <row r="385" spans="1:48" ht="15.75">
      <c r="A385" s="4">
        <f>A367+1</f>
        <v>21</v>
      </c>
      <c r="C385" s="8" t="s">
        <v>123</v>
      </c>
      <c r="F385" s="4" t="s">
        <v>6</v>
      </c>
      <c r="G385" s="4"/>
      <c r="I385" s="8" t="str">
        <f>C385</f>
        <v>Final Energy in Poland</v>
      </c>
      <c r="L385" s="4" t="s">
        <v>7</v>
      </c>
      <c r="M385" s="4"/>
    </row>
    <row r="386" spans="1:48">
      <c r="A386" s="5" t="s">
        <v>124</v>
      </c>
    </row>
    <row r="387" spans="1:48" ht="30">
      <c r="B387" s="1"/>
      <c r="C387" s="1"/>
      <c r="D387" s="1" t="str">
        <f>A386&amp;" Residential"</f>
        <v>PL Residential</v>
      </c>
      <c r="E387" s="1" t="str">
        <f>A386&amp;" Industry"</f>
        <v>PL Industry</v>
      </c>
      <c r="F387" s="1" t="str">
        <f>A386&amp;" Tertiary"</f>
        <v>PL Tertiary</v>
      </c>
      <c r="G387" s="1" t="str">
        <f>A386&amp;" TOTAL"</f>
        <v>PL TOTAL</v>
      </c>
      <c r="H387" s="1"/>
      <c r="I387" s="1"/>
      <c r="J387" s="1" t="str">
        <f>D387</f>
        <v>PL Residential</v>
      </c>
      <c r="K387" s="1" t="str">
        <f>E387</f>
        <v>PL Industry</v>
      </c>
      <c r="L387" s="1" t="str">
        <f>F387</f>
        <v>PL Tertiary</v>
      </c>
      <c r="M387" s="1" t="str">
        <f>G387</f>
        <v>PL TOTAL</v>
      </c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</row>
    <row r="388" spans="1:48">
      <c r="A388" s="4" t="str">
        <f>A386</f>
        <v>PL</v>
      </c>
      <c r="B388" s="4" t="s">
        <v>27</v>
      </c>
      <c r="C388" t="s">
        <v>40</v>
      </c>
      <c r="D388" s="2">
        <v>83.609232999999989</v>
      </c>
      <c r="E388" s="2">
        <v>46.294246218611114</v>
      </c>
      <c r="F388" s="2">
        <v>9.4796129999999987</v>
      </c>
      <c r="G388" s="2">
        <f>D388+E388+F388</f>
        <v>139.3830922186111</v>
      </c>
      <c r="I388" t="str">
        <f t="shared" ref="I388:I401" si="64">C388</f>
        <v>Coal</v>
      </c>
      <c r="J388" s="9">
        <f>D388/D401</f>
        <v>0.36987005989289246</v>
      </c>
      <c r="K388" s="9">
        <f>E388/E401</f>
        <v>0.34931712591252495</v>
      </c>
      <c r="L388" s="9">
        <f>F388/F401</f>
        <v>0.18525400942912229</v>
      </c>
      <c r="M388" s="9">
        <f>G388/G401</f>
        <v>0.34016698947835505</v>
      </c>
    </row>
    <row r="389" spans="1:48">
      <c r="A389" s="4" t="str">
        <f>A388</f>
        <v>PL</v>
      </c>
      <c r="B389" s="4" t="s">
        <v>24</v>
      </c>
      <c r="C389" t="s">
        <v>32</v>
      </c>
      <c r="D389" s="2">
        <v>1.0467</v>
      </c>
      <c r="E389" s="2">
        <v>6.0252771844444464</v>
      </c>
      <c r="F389" s="2">
        <v>5.1113850000000003</v>
      </c>
      <c r="G389" s="2">
        <f t="shared" ref="G389:G400" si="65">D389+E389+F389</f>
        <v>12.183362184444446</v>
      </c>
      <c r="I389" t="str">
        <f t="shared" si="64"/>
        <v>Fuel oil</v>
      </c>
      <c r="J389" s="9">
        <f>D389/D401</f>
        <v>4.6303856380298398E-3</v>
      </c>
      <c r="K389" s="9">
        <f>E389/E401</f>
        <v>4.5464235424796794E-2</v>
      </c>
      <c r="L389" s="9">
        <f>F389/F401</f>
        <v>9.9888525511102028E-2</v>
      </c>
      <c r="M389" s="9">
        <f>G389/G401</f>
        <v>2.9733718559685721E-2</v>
      </c>
    </row>
    <row r="390" spans="1:48">
      <c r="A390" s="4" t="str">
        <f t="shared" ref="A390:A401" si="66">A389</f>
        <v>PL</v>
      </c>
      <c r="B390" s="4" t="s">
        <v>25</v>
      </c>
      <c r="C390" t="s">
        <v>33</v>
      </c>
      <c r="D390" s="2">
        <v>39.276835999999996</v>
      </c>
      <c r="E390" s="2">
        <v>36.667319473611094</v>
      </c>
      <c r="F390" s="2">
        <v>22.469160000000002</v>
      </c>
      <c r="G390" s="2">
        <f t="shared" si="65"/>
        <v>98.413315473611092</v>
      </c>
      <c r="I390" t="str">
        <f t="shared" si="64"/>
        <v>Natural gas</v>
      </c>
      <c r="J390" s="9">
        <f>D390/D401</f>
        <v>0.17375264863060416</v>
      </c>
      <c r="K390" s="9">
        <f>E390/E401</f>
        <v>0.27667634100690747</v>
      </c>
      <c r="L390" s="9">
        <f>F390/F401</f>
        <v>0.4391004124856635</v>
      </c>
      <c r="M390" s="9">
        <f>G390/G401</f>
        <v>0.24017949893618373</v>
      </c>
    </row>
    <row r="391" spans="1:48">
      <c r="A391" s="4" t="str">
        <f t="shared" si="66"/>
        <v>PL</v>
      </c>
      <c r="B391" s="4" t="s">
        <v>26</v>
      </c>
      <c r="C391" t="s">
        <v>34</v>
      </c>
      <c r="D391" s="2">
        <v>6.3988260000000015</v>
      </c>
      <c r="E391" s="2">
        <v>10.749009470555555</v>
      </c>
      <c r="F391" s="2">
        <v>0</v>
      </c>
      <c r="G391" s="2">
        <f t="shared" si="65"/>
        <v>17.147835470555556</v>
      </c>
      <c r="I391" t="str">
        <f t="shared" si="64"/>
        <v>Other fossil fuels</v>
      </c>
      <c r="J391" s="9">
        <f>D391/D401</f>
        <v>2.8307090867155764E-2</v>
      </c>
      <c r="K391" s="9">
        <f>E391/E401</f>
        <v>8.1107554423285461E-2</v>
      </c>
      <c r="L391" s="9">
        <f>F391/F401</f>
        <v>0</v>
      </c>
      <c r="M391" s="9">
        <f>G391/G401</f>
        <v>4.1849606542953194E-2</v>
      </c>
    </row>
    <row r="392" spans="1:48">
      <c r="A392" s="4" t="str">
        <f t="shared" si="66"/>
        <v>PL</v>
      </c>
      <c r="B392" s="4" t="s">
        <v>28</v>
      </c>
      <c r="C392" t="s">
        <v>8</v>
      </c>
      <c r="D392" s="2">
        <v>12.758995482262664</v>
      </c>
      <c r="E392" s="2">
        <v>8.5707220583333239</v>
      </c>
      <c r="F392" s="2">
        <v>11.505734490868726</v>
      </c>
      <c r="G392" s="2">
        <f t="shared" si="65"/>
        <v>32.835452031464712</v>
      </c>
      <c r="I392" t="str">
        <f t="shared" si="64"/>
        <v>Electricity</v>
      </c>
      <c r="J392" s="9">
        <f>D392/D401</f>
        <v>5.6443173246160938E-2</v>
      </c>
      <c r="K392" s="9">
        <f>E392/E401</f>
        <v>6.4671103667489363E-2</v>
      </c>
      <c r="L392" s="9">
        <f>F392/F401</f>
        <v>0.22484920490534505</v>
      </c>
      <c r="M392" s="9">
        <f>G392/G401</f>
        <v>8.0135522091774047E-2</v>
      </c>
    </row>
    <row r="393" spans="1:48">
      <c r="A393" s="4" t="str">
        <f t="shared" si="66"/>
        <v>PL</v>
      </c>
      <c r="B393" s="4" t="s">
        <v>35</v>
      </c>
      <c r="C393" t="s">
        <v>41</v>
      </c>
      <c r="D393" s="2">
        <v>49.999696</v>
      </c>
      <c r="E393" s="2">
        <v>7.39809703583333</v>
      </c>
      <c r="F393" s="2">
        <v>0</v>
      </c>
      <c r="G393" s="2">
        <f t="shared" si="65"/>
        <v>57.397793035833331</v>
      </c>
      <c r="I393" t="str">
        <f t="shared" si="64"/>
        <v>District heating</v>
      </c>
      <c r="J393" s="9">
        <f>D393/D401</f>
        <v>0.22118837705575434</v>
      </c>
      <c r="K393" s="9">
        <f>E393/E401</f>
        <v>5.5822963000104781E-2</v>
      </c>
      <c r="L393" s="9">
        <f>F393/F401</f>
        <v>0</v>
      </c>
      <c r="M393" s="9">
        <f>G393/G401</f>
        <v>0.14008036519291736</v>
      </c>
    </row>
    <row r="394" spans="1:48">
      <c r="A394" s="4" t="str">
        <f t="shared" si="66"/>
        <v>PL</v>
      </c>
      <c r="B394" s="4" t="s">
        <v>29</v>
      </c>
      <c r="C394" t="s">
        <v>42</v>
      </c>
      <c r="D394" s="2">
        <v>0</v>
      </c>
      <c r="E394" s="2">
        <v>4.6476582291666633</v>
      </c>
      <c r="F394" s="2">
        <v>0</v>
      </c>
      <c r="G394" s="2">
        <f t="shared" si="65"/>
        <v>4.6476582291666633</v>
      </c>
      <c r="I394" t="str">
        <f t="shared" si="64"/>
        <v>Waste non.res.</v>
      </c>
      <c r="J394" s="9">
        <f>D394/D401</f>
        <v>0</v>
      </c>
      <c r="K394" s="9">
        <f>E394/E401</f>
        <v>3.5069295807726435E-2</v>
      </c>
      <c r="L394" s="9">
        <f>F394/F401</f>
        <v>0</v>
      </c>
      <c r="M394" s="9">
        <f>G394/G401</f>
        <v>1.134269503405971E-2</v>
      </c>
    </row>
    <row r="395" spans="1:48">
      <c r="A395" s="4" t="str">
        <f t="shared" si="66"/>
        <v>PL</v>
      </c>
      <c r="B395" s="4" t="s">
        <v>30</v>
      </c>
      <c r="C395" t="s">
        <v>43</v>
      </c>
      <c r="D395" s="2">
        <v>0</v>
      </c>
      <c r="E395" s="2">
        <v>0.37797499999999962</v>
      </c>
      <c r="F395" s="2">
        <v>0</v>
      </c>
      <c r="G395" s="2">
        <f t="shared" si="65"/>
        <v>0.37797499999999962</v>
      </c>
      <c r="I395" t="str">
        <f t="shared" si="64"/>
        <v>Waste RES</v>
      </c>
      <c r="J395" s="9">
        <f>D395/D401</f>
        <v>0</v>
      </c>
      <c r="K395" s="9">
        <f>E395/E401</f>
        <v>2.8520421316139024E-3</v>
      </c>
      <c r="L395" s="9">
        <f>F395/F401</f>
        <v>0</v>
      </c>
      <c r="M395" s="9">
        <f>G395/G401</f>
        <v>9.2245491043075906E-4</v>
      </c>
    </row>
    <row r="396" spans="1:48">
      <c r="A396" s="4" t="str">
        <f t="shared" si="66"/>
        <v>PL</v>
      </c>
      <c r="B396" s="4" t="s">
        <v>31</v>
      </c>
      <c r="C396" t="s">
        <v>44</v>
      </c>
      <c r="D396" s="2">
        <v>32.457999999999998</v>
      </c>
      <c r="E396" s="2">
        <v>11.797541187777767</v>
      </c>
      <c r="F396" s="2">
        <v>2.532</v>
      </c>
      <c r="G396" s="2">
        <f t="shared" si="65"/>
        <v>46.787541187777762</v>
      </c>
      <c r="I396" t="str">
        <f t="shared" si="64"/>
        <v>Biomass</v>
      </c>
      <c r="J396" s="9">
        <f>D396/D401</f>
        <v>0.14358751986163423</v>
      </c>
      <c r="K396" s="9">
        <f>E396/E401</f>
        <v>8.9019338625550753E-2</v>
      </c>
      <c r="L396" s="9">
        <f>F396/F401</f>
        <v>4.9481255392444579E-2</v>
      </c>
      <c r="M396" s="9">
        <f>G396/G401</f>
        <v>0.11418585122203063</v>
      </c>
    </row>
    <row r="397" spans="1:48">
      <c r="A397" s="4" t="str">
        <f t="shared" si="66"/>
        <v>PL</v>
      </c>
      <c r="B397" s="4" t="s">
        <v>36</v>
      </c>
      <c r="C397" t="s">
        <v>45</v>
      </c>
      <c r="D397" s="2">
        <v>0.32200000000000001</v>
      </c>
      <c r="E397" s="2">
        <v>0</v>
      </c>
      <c r="F397" s="2">
        <v>0</v>
      </c>
      <c r="G397" s="2">
        <f t="shared" si="65"/>
        <v>0.32200000000000001</v>
      </c>
      <c r="I397" t="str">
        <f t="shared" si="64"/>
        <v>Geothermal</v>
      </c>
      <c r="J397" s="9">
        <f>D397/D401</f>
        <v>1.4244618089668565E-3</v>
      </c>
      <c r="K397" s="9">
        <f>E397/E401</f>
        <v>0</v>
      </c>
      <c r="L397" s="9">
        <f>F397/F401</f>
        <v>0</v>
      </c>
      <c r="M397" s="9">
        <f>G397/G401</f>
        <v>7.8584689770144777E-4</v>
      </c>
    </row>
    <row r="398" spans="1:48">
      <c r="A398" s="4" t="str">
        <f t="shared" si="66"/>
        <v>PL</v>
      </c>
      <c r="B398" s="4" t="s">
        <v>37</v>
      </c>
      <c r="C398" t="s">
        <v>46</v>
      </c>
      <c r="D398" s="2">
        <v>0.106</v>
      </c>
      <c r="E398" s="2">
        <v>0</v>
      </c>
      <c r="F398" s="2">
        <v>4.5999999999999999E-2</v>
      </c>
      <c r="G398" s="2">
        <f t="shared" si="65"/>
        <v>0.152</v>
      </c>
      <c r="I398" t="str">
        <f t="shared" si="64"/>
        <v>Solar energy</v>
      </c>
      <c r="J398" s="9">
        <f>D398/D401</f>
        <v>4.6892221040523841E-4</v>
      </c>
      <c r="K398" s="9">
        <f>E398/E401</f>
        <v>0</v>
      </c>
      <c r="L398" s="9">
        <f>F398/F401</f>
        <v>8.9894855768264236E-4</v>
      </c>
      <c r="M398" s="9">
        <f>G398/G401</f>
        <v>3.7095878400813679E-4</v>
      </c>
    </row>
    <row r="399" spans="1:48">
      <c r="A399" s="4" t="str">
        <f t="shared" si="66"/>
        <v>PL</v>
      </c>
      <c r="B399" s="4" t="s">
        <v>38</v>
      </c>
      <c r="C399" t="s">
        <v>47</v>
      </c>
      <c r="D399" s="2">
        <v>7.400000000000001E-2</v>
      </c>
      <c r="E399" s="2">
        <v>0</v>
      </c>
      <c r="F399" s="2">
        <v>2.7E-2</v>
      </c>
      <c r="G399" s="2">
        <f t="shared" si="65"/>
        <v>0.10100000000000001</v>
      </c>
      <c r="I399" t="str">
        <f t="shared" si="64"/>
        <v>Ambient heat TOTAL</v>
      </c>
      <c r="J399" s="9">
        <f>D400/D401</f>
        <v>0</v>
      </c>
      <c r="K399" s="9">
        <f>E400/E401</f>
        <v>0</v>
      </c>
      <c r="L399" s="9">
        <f>F400/F401</f>
        <v>0</v>
      </c>
      <c r="M399" s="9">
        <f>G400/G401</f>
        <v>0</v>
      </c>
    </row>
    <row r="400" spans="1:48">
      <c r="A400" s="4" t="str">
        <f t="shared" si="66"/>
        <v>PL</v>
      </c>
      <c r="B400" s="4" t="s">
        <v>39</v>
      </c>
      <c r="C400" t="s">
        <v>48</v>
      </c>
      <c r="D400" s="2">
        <v>0</v>
      </c>
      <c r="E400" s="2">
        <v>0</v>
      </c>
      <c r="F400" s="2">
        <v>0</v>
      </c>
      <c r="G400" s="2">
        <f t="shared" si="65"/>
        <v>0</v>
      </c>
      <c r="I400" t="str">
        <f t="shared" si="64"/>
        <v xml:space="preserve">Other RES </v>
      </c>
      <c r="J400" s="9">
        <f>D400/D401</f>
        <v>0</v>
      </c>
      <c r="K400" s="9">
        <f>E400/E401</f>
        <v>0</v>
      </c>
      <c r="L400" s="9">
        <f>F400/F401</f>
        <v>0</v>
      </c>
      <c r="M400" s="9">
        <f>G400/G401</f>
        <v>0</v>
      </c>
    </row>
    <row r="401" spans="1:48">
      <c r="A401" s="4" t="str">
        <f t="shared" si="66"/>
        <v>PL</v>
      </c>
      <c r="B401" s="4"/>
      <c r="C401" t="s">
        <v>5</v>
      </c>
      <c r="D401" s="2">
        <f>SUM(D388:D400)</f>
        <v>226.05028648226266</v>
      </c>
      <c r="E401" s="2">
        <f>SUM(E388:E400)</f>
        <v>132.52784585833331</v>
      </c>
      <c r="F401" s="2">
        <f>SUM(F388:F400)</f>
        <v>51.170892490868731</v>
      </c>
      <c r="G401" s="2">
        <f>SUM(G388:G400)</f>
        <v>409.74902483146468</v>
      </c>
      <c r="I401" t="str">
        <f t="shared" si="64"/>
        <v>TOTAL</v>
      </c>
      <c r="J401" s="9">
        <f>D401/D401</f>
        <v>1</v>
      </c>
      <c r="K401" s="9">
        <f>E401/E401</f>
        <v>1</v>
      </c>
      <c r="L401" s="9">
        <f>F401/F401</f>
        <v>1</v>
      </c>
      <c r="M401" s="9">
        <f>G401/G401</f>
        <v>1</v>
      </c>
    </row>
    <row r="403" spans="1:48" ht="15.75">
      <c r="A403" s="4">
        <f>A385+1</f>
        <v>22</v>
      </c>
      <c r="C403" s="8" t="s">
        <v>125</v>
      </c>
      <c r="F403" s="4" t="s">
        <v>6</v>
      </c>
      <c r="G403" s="4"/>
      <c r="I403" s="8" t="str">
        <f>C403</f>
        <v>Final Energy in Portugal</v>
      </c>
      <c r="L403" s="4" t="s">
        <v>7</v>
      </c>
      <c r="M403" s="4"/>
    </row>
    <row r="404" spans="1:48">
      <c r="A404" s="5" t="s">
        <v>126</v>
      </c>
    </row>
    <row r="405" spans="1:48" ht="30">
      <c r="B405" s="1"/>
      <c r="C405" s="1"/>
      <c r="D405" s="1" t="str">
        <f>A404&amp;" Residential"</f>
        <v>PT Residential</v>
      </c>
      <c r="E405" s="1" t="str">
        <f>A404&amp;" Industry"</f>
        <v>PT Industry</v>
      </c>
      <c r="F405" s="1" t="str">
        <f>A404&amp;" Tertiary"</f>
        <v>PT Tertiary</v>
      </c>
      <c r="G405" s="1" t="str">
        <f>A404&amp;" TOTAL"</f>
        <v>PT TOTAL</v>
      </c>
      <c r="H405" s="1"/>
      <c r="I405" s="1"/>
      <c r="J405" s="1" t="str">
        <f>D405</f>
        <v>PT Residential</v>
      </c>
      <c r="K405" s="1" t="str">
        <f>E405</f>
        <v>PT Industry</v>
      </c>
      <c r="L405" s="1" t="str">
        <f>F405</f>
        <v>PT Tertiary</v>
      </c>
      <c r="M405" s="1" t="str">
        <f>G405</f>
        <v>PT TOTAL</v>
      </c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</row>
    <row r="406" spans="1:48">
      <c r="A406" s="4" t="str">
        <f>A404</f>
        <v>PT</v>
      </c>
      <c r="B406" s="4" t="s">
        <v>27</v>
      </c>
      <c r="C406" t="s">
        <v>40</v>
      </c>
      <c r="D406" s="2">
        <v>7.4478547348500374E-2</v>
      </c>
      <c r="E406" s="2">
        <v>0.23259999972222248</v>
      </c>
      <c r="F406" s="2">
        <v>0</v>
      </c>
      <c r="G406" s="2">
        <f>D406+E406+F406</f>
        <v>0.30707854707072285</v>
      </c>
      <c r="I406" t="str">
        <f t="shared" ref="I406:I419" si="67">C406</f>
        <v>Coal</v>
      </c>
      <c r="J406" s="9">
        <f>D406/D419</f>
        <v>2.9155305862438312E-3</v>
      </c>
      <c r="K406" s="9">
        <f>E406/E419</f>
        <v>5.4069185440480602E-3</v>
      </c>
      <c r="L406" s="9">
        <f>F406/F419</f>
        <v>0</v>
      </c>
      <c r="M406" s="9">
        <f>G406/G419</f>
        <v>3.8160833922999955E-3</v>
      </c>
    </row>
    <row r="407" spans="1:48">
      <c r="A407" s="4" t="str">
        <f>A406</f>
        <v>PT</v>
      </c>
      <c r="B407" s="4" t="s">
        <v>24</v>
      </c>
      <c r="C407" t="s">
        <v>32</v>
      </c>
      <c r="D407" s="2">
        <v>0.77572099999999999</v>
      </c>
      <c r="E407" s="2">
        <v>3.7657939994444458</v>
      </c>
      <c r="F407" s="2">
        <v>1.1362510000000001</v>
      </c>
      <c r="G407" s="2">
        <f t="shared" ref="G407:G418" si="68">D407+E407+F407</f>
        <v>5.6777659994444463</v>
      </c>
      <c r="I407" t="str">
        <f t="shared" si="67"/>
        <v>Fuel oil</v>
      </c>
      <c r="J407" s="9">
        <f>D407/D419</f>
        <v>3.0366305230269626E-2</v>
      </c>
      <c r="K407" s="9">
        <f>E407/E419</f>
        <v>8.7538011319764311E-2</v>
      </c>
      <c r="L407" s="9">
        <f>F407/F419</f>
        <v>9.5441980818333633E-2</v>
      </c>
      <c r="M407" s="9">
        <f>G407/G419</f>
        <v>7.0557936210553576E-2</v>
      </c>
    </row>
    <row r="408" spans="1:48">
      <c r="A408" s="4" t="str">
        <f t="shared" ref="A408:A419" si="69">A407</f>
        <v>PT</v>
      </c>
      <c r="B408" s="4" t="s">
        <v>25</v>
      </c>
      <c r="C408" t="s">
        <v>33</v>
      </c>
      <c r="D408" s="2">
        <v>2.9982139999999999</v>
      </c>
      <c r="E408" s="2">
        <v>13.045370999999999</v>
      </c>
      <c r="F408" s="2">
        <v>2.5341769999999997</v>
      </c>
      <c r="G408" s="2">
        <f t="shared" si="68"/>
        <v>18.577762</v>
      </c>
      <c r="I408" t="str">
        <f t="shared" si="67"/>
        <v>Natural gas</v>
      </c>
      <c r="J408" s="9">
        <f>D408/D419</f>
        <v>0.11736781841624452</v>
      </c>
      <c r="K408" s="9">
        <f>E408/E419</f>
        <v>0.30324702690508165</v>
      </c>
      <c r="L408" s="9">
        <f>F408/F419</f>
        <v>0.21286394698377578</v>
      </c>
      <c r="M408" s="9">
        <f>G408/G419</f>
        <v>0.23086695475986596</v>
      </c>
    </row>
    <row r="409" spans="1:48">
      <c r="A409" s="4" t="str">
        <f t="shared" si="69"/>
        <v>PT</v>
      </c>
      <c r="B409" s="4" t="s">
        <v>26</v>
      </c>
      <c r="C409" t="s">
        <v>34</v>
      </c>
      <c r="D409" s="2">
        <v>5.4172539999999998</v>
      </c>
      <c r="E409" s="2">
        <v>4.527558999999993</v>
      </c>
      <c r="F409" s="2">
        <v>0</v>
      </c>
      <c r="G409" s="2">
        <f t="shared" si="68"/>
        <v>9.9448129999999928</v>
      </c>
      <c r="I409" t="str">
        <f t="shared" si="67"/>
        <v>Other fossil fuels</v>
      </c>
      <c r="J409" s="9">
        <f>D409/D419</f>
        <v>0.21206334297240767</v>
      </c>
      <c r="K409" s="9">
        <f>E409/E419</f>
        <v>0.10524566958558271</v>
      </c>
      <c r="L409" s="9">
        <f>F409/F419</f>
        <v>0</v>
      </c>
      <c r="M409" s="9">
        <f>G409/G419</f>
        <v>0.12358478340751299</v>
      </c>
    </row>
    <row r="410" spans="1:48">
      <c r="A410" s="4" t="str">
        <f t="shared" si="69"/>
        <v>PT</v>
      </c>
      <c r="B410" s="4" t="s">
        <v>28</v>
      </c>
      <c r="C410" t="s">
        <v>8</v>
      </c>
      <c r="D410" s="2">
        <v>6.9097006938003096</v>
      </c>
      <c r="E410" s="2">
        <v>3.0745596244444426</v>
      </c>
      <c r="F410" s="2">
        <v>7.7487209738332785</v>
      </c>
      <c r="G410" s="2">
        <f t="shared" si="68"/>
        <v>17.73298129207803</v>
      </c>
      <c r="I410" t="str">
        <f t="shared" si="67"/>
        <v>Electricity</v>
      </c>
      <c r="J410" s="9">
        <f>D410/D419</f>
        <v>0.27048652842677456</v>
      </c>
      <c r="K410" s="9">
        <f>E410/E419</f>
        <v>7.1469877334663895E-2</v>
      </c>
      <c r="L410" s="9">
        <f>F410/F419</f>
        <v>0.65087139949818762</v>
      </c>
      <c r="M410" s="9">
        <f>G410/G419</f>
        <v>0.22036881459218435</v>
      </c>
    </row>
    <row r="411" spans="1:48">
      <c r="A411" s="4" t="str">
        <f t="shared" si="69"/>
        <v>PT</v>
      </c>
      <c r="B411" s="4" t="s">
        <v>35</v>
      </c>
      <c r="C411" t="s">
        <v>41</v>
      </c>
      <c r="D411" s="2">
        <v>7.9084000000000002E-2</v>
      </c>
      <c r="E411" s="2">
        <v>3.7053179997222201</v>
      </c>
      <c r="F411" s="2">
        <v>0</v>
      </c>
      <c r="G411" s="2">
        <f t="shared" si="68"/>
        <v>3.78440199972222</v>
      </c>
      <c r="I411" t="str">
        <f t="shared" si="67"/>
        <v>District heating</v>
      </c>
      <c r="J411" s="9">
        <f>D411/D419</f>
        <v>3.0958152258745647E-3</v>
      </c>
      <c r="K411" s="9">
        <f>E411/E419</f>
        <v>8.6132212503089986E-2</v>
      </c>
      <c r="L411" s="9">
        <f>F411/F419</f>
        <v>0</v>
      </c>
      <c r="M411" s="9">
        <f>G411/G419</f>
        <v>4.7028989028011885E-2</v>
      </c>
    </row>
    <row r="412" spans="1:48">
      <c r="A412" s="4" t="str">
        <f t="shared" si="69"/>
        <v>PT</v>
      </c>
      <c r="B412" s="4" t="s">
        <v>29</v>
      </c>
      <c r="C412" t="s">
        <v>42</v>
      </c>
      <c r="D412" s="2">
        <v>0</v>
      </c>
      <c r="E412" s="2">
        <v>1.7270549999999996</v>
      </c>
      <c r="F412" s="2">
        <v>0</v>
      </c>
      <c r="G412" s="2">
        <f t="shared" si="68"/>
        <v>1.7270549999999996</v>
      </c>
      <c r="I412" t="str">
        <f t="shared" si="67"/>
        <v>Waste non.res.</v>
      </c>
      <c r="J412" s="9">
        <f>D412/D419</f>
        <v>0</v>
      </c>
      <c r="K412" s="9">
        <f>E412/E419</f>
        <v>4.0146370237500777E-2</v>
      </c>
      <c r="L412" s="9">
        <f>F412/F419</f>
        <v>0</v>
      </c>
      <c r="M412" s="9">
        <f>G412/G419</f>
        <v>2.1462215338575241E-2</v>
      </c>
    </row>
    <row r="413" spans="1:48">
      <c r="A413" s="4" t="str">
        <f t="shared" si="69"/>
        <v>PT</v>
      </c>
      <c r="B413" s="4" t="s">
        <v>30</v>
      </c>
      <c r="C413" t="s">
        <v>43</v>
      </c>
      <c r="D413" s="2">
        <v>0</v>
      </c>
      <c r="E413" s="2">
        <v>0</v>
      </c>
      <c r="F413" s="2">
        <v>0</v>
      </c>
      <c r="G413" s="2">
        <f t="shared" si="68"/>
        <v>0</v>
      </c>
      <c r="I413" t="str">
        <f t="shared" si="67"/>
        <v>Waste RES</v>
      </c>
      <c r="J413" s="9">
        <f>D413/D419</f>
        <v>0</v>
      </c>
      <c r="K413" s="9">
        <f>E413/E419</f>
        <v>0</v>
      </c>
      <c r="L413" s="9">
        <f>F413/F419</f>
        <v>0</v>
      </c>
      <c r="M413" s="9">
        <f>G413/G419</f>
        <v>0</v>
      </c>
    </row>
    <row r="414" spans="1:48">
      <c r="A414" s="4" t="str">
        <f t="shared" si="69"/>
        <v>PT</v>
      </c>
      <c r="B414" s="4" t="s">
        <v>31</v>
      </c>
      <c r="C414" t="s">
        <v>44</v>
      </c>
      <c r="D414" s="2">
        <v>8.8209999999999997</v>
      </c>
      <c r="E414" s="2">
        <v>12.94070100055556</v>
      </c>
      <c r="F414" s="2">
        <v>0.17299999999999996</v>
      </c>
      <c r="G414" s="2">
        <f t="shared" si="68"/>
        <v>21.93470100055556</v>
      </c>
      <c r="I414" t="str">
        <f t="shared" si="67"/>
        <v>Biomass</v>
      </c>
      <c r="J414" s="9">
        <f>D414/D419</f>
        <v>0.34530608097010185</v>
      </c>
      <c r="K414" s="9">
        <f>E414/E419</f>
        <v>0.30081391357026865</v>
      </c>
      <c r="L414" s="9">
        <f>F414/F419</f>
        <v>1.4531527524791364E-2</v>
      </c>
      <c r="M414" s="9">
        <f>G414/G419</f>
        <v>0.27258383563996824</v>
      </c>
    </row>
    <row r="415" spans="1:48">
      <c r="A415" s="4" t="str">
        <f t="shared" si="69"/>
        <v>PT</v>
      </c>
      <c r="B415" s="4" t="s">
        <v>36</v>
      </c>
      <c r="C415" t="s">
        <v>45</v>
      </c>
      <c r="D415" s="2">
        <v>0</v>
      </c>
      <c r="E415" s="2">
        <v>0</v>
      </c>
      <c r="F415" s="2">
        <v>0</v>
      </c>
      <c r="G415" s="2">
        <f t="shared" si="68"/>
        <v>0</v>
      </c>
      <c r="I415" t="str">
        <f t="shared" si="67"/>
        <v>Geothermal</v>
      </c>
      <c r="J415" s="9">
        <f>D415/D419</f>
        <v>0</v>
      </c>
      <c r="K415" s="9">
        <f>E415/E419</f>
        <v>0</v>
      </c>
      <c r="L415" s="9">
        <f>F415/F419</f>
        <v>0</v>
      </c>
      <c r="M415" s="9">
        <f>G415/G419</f>
        <v>0</v>
      </c>
    </row>
    <row r="416" spans="1:48">
      <c r="A416" s="4" t="str">
        <f t="shared" si="69"/>
        <v>PT</v>
      </c>
      <c r="B416" s="4" t="s">
        <v>37</v>
      </c>
      <c r="C416" t="s">
        <v>46</v>
      </c>
      <c r="D416" s="2">
        <v>0.47</v>
      </c>
      <c r="E416" s="2">
        <v>0</v>
      </c>
      <c r="F416" s="2">
        <v>0.313</v>
      </c>
      <c r="G416" s="2">
        <f t="shared" si="68"/>
        <v>0.78299999999999992</v>
      </c>
      <c r="I416" t="str">
        <f t="shared" si="67"/>
        <v>Solar energy</v>
      </c>
      <c r="J416" s="9">
        <f>D416/D419</f>
        <v>1.8398578172083419E-2</v>
      </c>
      <c r="K416" s="9">
        <f>E416/E419</f>
        <v>0</v>
      </c>
      <c r="L416" s="9">
        <f>F416/F419</f>
        <v>2.6291145174911549E-2</v>
      </c>
      <c r="M416" s="9">
        <f>G416/G419</f>
        <v>9.730387631027626E-3</v>
      </c>
    </row>
    <row r="417" spans="1:48">
      <c r="A417" s="4" t="str">
        <f t="shared" si="69"/>
        <v>PT</v>
      </c>
      <c r="B417" s="4" t="s">
        <v>38</v>
      </c>
      <c r="C417" t="s">
        <v>47</v>
      </c>
      <c r="D417" s="2">
        <v>0</v>
      </c>
      <c r="E417" s="2">
        <v>0</v>
      </c>
      <c r="F417" s="2">
        <v>0</v>
      </c>
      <c r="G417" s="2">
        <f t="shared" si="68"/>
        <v>0</v>
      </c>
      <c r="I417" t="str">
        <f t="shared" si="67"/>
        <v>Ambient heat TOTAL</v>
      </c>
      <c r="J417" s="9">
        <f>D418/D419</f>
        <v>0</v>
      </c>
      <c r="K417" s="9">
        <f>E418/E419</f>
        <v>0</v>
      </c>
      <c r="L417" s="9">
        <f>F418/F419</f>
        <v>0</v>
      </c>
      <c r="M417" s="9">
        <f>G418/G419</f>
        <v>0</v>
      </c>
    </row>
    <row r="418" spans="1:48">
      <c r="A418" s="4" t="str">
        <f t="shared" si="69"/>
        <v>PT</v>
      </c>
      <c r="B418" s="4" t="s">
        <v>39</v>
      </c>
      <c r="C418" t="s">
        <v>48</v>
      </c>
      <c r="D418" s="2">
        <v>0</v>
      </c>
      <c r="E418" s="2">
        <v>0</v>
      </c>
      <c r="F418" s="2">
        <v>0</v>
      </c>
      <c r="G418" s="2">
        <f t="shared" si="68"/>
        <v>0</v>
      </c>
      <c r="I418" t="str">
        <f t="shared" si="67"/>
        <v xml:space="preserve">Other RES </v>
      </c>
      <c r="J418" s="9">
        <f>D418/D419</f>
        <v>0</v>
      </c>
      <c r="K418" s="9">
        <f>E418/E419</f>
        <v>0</v>
      </c>
      <c r="L418" s="9">
        <f>F418/F419</f>
        <v>0</v>
      </c>
      <c r="M418" s="9">
        <f>G418/G419</f>
        <v>0</v>
      </c>
    </row>
    <row r="419" spans="1:48">
      <c r="A419" s="4" t="str">
        <f t="shared" si="69"/>
        <v>PT</v>
      </c>
      <c r="B419" s="4"/>
      <c r="C419" t="s">
        <v>5</v>
      </c>
      <c r="D419" s="2">
        <f>SUM(D406:D418)</f>
        <v>25.545452241148809</v>
      </c>
      <c r="E419" s="2">
        <f>SUM(E406:E418)</f>
        <v>43.01895762388888</v>
      </c>
      <c r="F419" s="2">
        <f>SUM(F406:F418)</f>
        <v>11.905148973833279</v>
      </c>
      <c r="G419" s="2">
        <f>SUM(G406:G418)</f>
        <v>80.469558838870981</v>
      </c>
      <c r="I419" t="str">
        <f t="shared" si="67"/>
        <v>TOTAL</v>
      </c>
      <c r="J419" s="9">
        <f>D419/D419</f>
        <v>1</v>
      </c>
      <c r="K419" s="9">
        <f>E419/E419</f>
        <v>1</v>
      </c>
      <c r="L419" s="9">
        <f>F419/F419</f>
        <v>1</v>
      </c>
      <c r="M419" s="9">
        <f>G419/G419</f>
        <v>1</v>
      </c>
    </row>
    <row r="421" spans="1:48" ht="15.75">
      <c r="A421" s="4">
        <f>A403+1</f>
        <v>23</v>
      </c>
      <c r="C421" s="8" t="s">
        <v>127</v>
      </c>
      <c r="F421" s="4" t="s">
        <v>6</v>
      </c>
      <c r="G421" s="4"/>
      <c r="I421" s="8" t="str">
        <f>C421</f>
        <v>Final Energy in Romania</v>
      </c>
      <c r="L421" s="4" t="s">
        <v>7</v>
      </c>
      <c r="M421" s="4"/>
    </row>
    <row r="422" spans="1:48">
      <c r="A422" s="5" t="s">
        <v>128</v>
      </c>
    </row>
    <row r="423" spans="1:48" ht="30">
      <c r="B423" s="1"/>
      <c r="C423" s="1"/>
      <c r="D423" s="1" t="str">
        <f>A422&amp;" Residential"</f>
        <v>RO Residential</v>
      </c>
      <c r="E423" s="1" t="str">
        <f>A422&amp;" Industry"</f>
        <v>RO Industry</v>
      </c>
      <c r="F423" s="1" t="str">
        <f>A422&amp;" Tertiary"</f>
        <v>RO Tertiary</v>
      </c>
      <c r="G423" s="1" t="str">
        <f>A422&amp;" TOTAL"</f>
        <v>RO TOTAL</v>
      </c>
      <c r="H423" s="1"/>
      <c r="I423" s="1"/>
      <c r="J423" s="1" t="str">
        <f>D423</f>
        <v>RO Residential</v>
      </c>
      <c r="K423" s="1" t="str">
        <f>E423</f>
        <v>RO Industry</v>
      </c>
      <c r="L423" s="1" t="str">
        <f>F423</f>
        <v>RO Tertiary</v>
      </c>
      <c r="M423" s="1" t="str">
        <f>G423</f>
        <v>RO TOTAL</v>
      </c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</row>
    <row r="424" spans="1:48">
      <c r="A424" s="4" t="str">
        <f>A422</f>
        <v>RO</v>
      </c>
      <c r="B424" s="4" t="s">
        <v>27</v>
      </c>
      <c r="C424" t="s">
        <v>40</v>
      </c>
      <c r="D424" s="2">
        <v>0.23709693333333309</v>
      </c>
      <c r="E424" s="2">
        <v>9.0252803150000016</v>
      </c>
      <c r="F424" s="2">
        <v>4.6519999999999999E-3</v>
      </c>
      <c r="G424" s="2">
        <f>D424+E424+F424</f>
        <v>9.2670292483333352</v>
      </c>
      <c r="I424" t="str">
        <f t="shared" ref="I424:I437" si="70">C424</f>
        <v>Coal</v>
      </c>
      <c r="J424" s="9">
        <f>D424/D437</f>
        <v>2.8794469079164542E-3</v>
      </c>
      <c r="K424" s="9">
        <f>E424/E437</f>
        <v>0.1466161878857917</v>
      </c>
      <c r="L424" s="9">
        <f>F424/F437</f>
        <v>3.6013553572106189E-4</v>
      </c>
      <c r="M424" s="9">
        <f>G424/G437</f>
        <v>5.9095040510698256E-2</v>
      </c>
    </row>
    <row r="425" spans="1:48">
      <c r="A425" s="4" t="str">
        <f>A424</f>
        <v>RO</v>
      </c>
      <c r="B425" s="4" t="s">
        <v>24</v>
      </c>
      <c r="C425" t="s">
        <v>32</v>
      </c>
      <c r="D425" s="2">
        <v>6.9571174033148997E-2</v>
      </c>
      <c r="E425" s="2">
        <v>4.2380641011111084</v>
      </c>
      <c r="F425" s="2">
        <v>0.68733299999999997</v>
      </c>
      <c r="G425" s="2">
        <f t="shared" ref="G425:G436" si="71">D425+E425+F425</f>
        <v>4.9949682751442568</v>
      </c>
      <c r="I425" t="str">
        <f t="shared" si="70"/>
        <v>Fuel oil</v>
      </c>
      <c r="J425" s="9">
        <f>D425/D437</f>
        <v>8.4491393091209077E-4</v>
      </c>
      <c r="K425" s="9">
        <f>E425/E437</f>
        <v>6.8847590416424104E-2</v>
      </c>
      <c r="L425" s="9">
        <f>F425/F437</f>
        <v>5.3210025402786888E-2</v>
      </c>
      <c r="M425" s="9">
        <f>G425/G437</f>
        <v>3.1852478788970032E-2</v>
      </c>
    </row>
    <row r="426" spans="1:48">
      <c r="A426" s="4" t="str">
        <f t="shared" ref="A426:A437" si="72">A425</f>
        <v>RO</v>
      </c>
      <c r="B426" s="4" t="s">
        <v>25</v>
      </c>
      <c r="C426" t="s">
        <v>33</v>
      </c>
      <c r="D426" s="2">
        <v>29.600032310746947</v>
      </c>
      <c r="E426" s="2">
        <v>30.078564328888891</v>
      </c>
      <c r="F426" s="2">
        <v>8.8853200000000001</v>
      </c>
      <c r="G426" s="2">
        <f t="shared" si="71"/>
        <v>68.563916639635835</v>
      </c>
      <c r="I426" t="str">
        <f t="shared" si="70"/>
        <v>Natural gas</v>
      </c>
      <c r="J426" s="9">
        <f>D426/D437</f>
        <v>0.3594804889002115</v>
      </c>
      <c r="K426" s="9">
        <f>E426/E437</f>
        <v>0.48862797442976097</v>
      </c>
      <c r="L426" s="9">
        <f>F426/F437</f>
        <v>0.68785887322722816</v>
      </c>
      <c r="M426" s="9">
        <f>G426/G437</f>
        <v>0.43722614041820657</v>
      </c>
    </row>
    <row r="427" spans="1:48">
      <c r="A427" s="4" t="str">
        <f t="shared" si="72"/>
        <v>RO</v>
      </c>
      <c r="B427" s="4" t="s">
        <v>26</v>
      </c>
      <c r="C427" t="s">
        <v>34</v>
      </c>
      <c r="D427" s="2">
        <v>2.2481920990825612</v>
      </c>
      <c r="E427" s="2">
        <v>8.5846943108333367</v>
      </c>
      <c r="F427" s="2">
        <v>0</v>
      </c>
      <c r="G427" s="2">
        <f t="shared" si="71"/>
        <v>10.832886409915897</v>
      </c>
      <c r="I427" t="str">
        <f t="shared" si="70"/>
        <v>Other fossil fuels</v>
      </c>
      <c r="J427" s="9">
        <f>D427/D437</f>
        <v>2.7303388943476382E-2</v>
      </c>
      <c r="K427" s="9">
        <f>E427/E437</f>
        <v>0.1394588433920822</v>
      </c>
      <c r="L427" s="9">
        <f>F427/F437</f>
        <v>0</v>
      </c>
      <c r="M427" s="9">
        <f>G427/G437</f>
        <v>6.9080375607631361E-2</v>
      </c>
    </row>
    <row r="428" spans="1:48">
      <c r="A428" s="4" t="str">
        <f t="shared" si="72"/>
        <v>RO</v>
      </c>
      <c r="B428" s="4" t="s">
        <v>28</v>
      </c>
      <c r="C428" t="s">
        <v>8</v>
      </c>
      <c r="D428" s="2">
        <v>1.007000901606425</v>
      </c>
      <c r="E428" s="2">
        <v>3.0130265002777774</v>
      </c>
      <c r="F428" s="2">
        <v>3.3400539900973931</v>
      </c>
      <c r="G428" s="2">
        <f t="shared" si="71"/>
        <v>7.3600813919815948</v>
      </c>
      <c r="I428" t="str">
        <f t="shared" si="70"/>
        <v>Electricity</v>
      </c>
      <c r="J428" s="9">
        <f>D428/D437</f>
        <v>1.2229620989332512E-2</v>
      </c>
      <c r="K428" s="9">
        <f>E428/E437</f>
        <v>4.8946785479382193E-2</v>
      </c>
      <c r="L428" s="9">
        <f>F428/F437</f>
        <v>0.25857096583426376</v>
      </c>
      <c r="M428" s="9">
        <f>G428/G437</f>
        <v>4.6934599683001219E-2</v>
      </c>
    </row>
    <row r="429" spans="1:48">
      <c r="A429" s="4" t="str">
        <f t="shared" si="72"/>
        <v>RO</v>
      </c>
      <c r="B429" s="4" t="s">
        <v>35</v>
      </c>
      <c r="C429" t="s">
        <v>41</v>
      </c>
      <c r="D429" s="2">
        <v>10.853243929999991</v>
      </c>
      <c r="E429" s="2">
        <v>3.2434782527777721</v>
      </c>
      <c r="F429" s="2">
        <v>0</v>
      </c>
      <c r="G429" s="2">
        <f t="shared" si="71"/>
        <v>14.096722182777762</v>
      </c>
      <c r="I429" t="str">
        <f t="shared" si="70"/>
        <v>District heating</v>
      </c>
      <c r="J429" s="9">
        <f>D429/D437</f>
        <v>0.13180828294883695</v>
      </c>
      <c r="K429" s="9">
        <f>E429/E437</f>
        <v>5.2690487199869886E-2</v>
      </c>
      <c r="L429" s="9">
        <f>F429/F437</f>
        <v>0</v>
      </c>
      <c r="M429" s="9">
        <f>G429/G437</f>
        <v>8.9893572809121441E-2</v>
      </c>
    </row>
    <row r="430" spans="1:48">
      <c r="A430" s="4" t="str">
        <f t="shared" si="72"/>
        <v>RO</v>
      </c>
      <c r="B430" s="4" t="s">
        <v>29</v>
      </c>
      <c r="C430" t="s">
        <v>42</v>
      </c>
      <c r="D430" s="2">
        <v>0</v>
      </c>
      <c r="E430" s="2">
        <v>0.31652737750000026</v>
      </c>
      <c r="F430" s="2">
        <v>0</v>
      </c>
      <c r="G430" s="2">
        <f t="shared" si="71"/>
        <v>0.31652737750000026</v>
      </c>
      <c r="I430" t="str">
        <f t="shared" si="70"/>
        <v>Waste non.res.</v>
      </c>
      <c r="J430" s="9">
        <f>D430/D437</f>
        <v>0</v>
      </c>
      <c r="K430" s="9">
        <f>E430/E437</f>
        <v>5.1420051046400048E-3</v>
      </c>
      <c r="L430" s="9">
        <f>F430/F437</f>
        <v>0</v>
      </c>
      <c r="M430" s="9">
        <f>G430/G437</f>
        <v>2.018467590298337E-3</v>
      </c>
    </row>
    <row r="431" spans="1:48">
      <c r="A431" s="4" t="str">
        <f t="shared" si="72"/>
        <v>RO</v>
      </c>
      <c r="B431" s="4" t="s">
        <v>30</v>
      </c>
      <c r="C431" t="s">
        <v>43</v>
      </c>
      <c r="D431" s="2">
        <v>0</v>
      </c>
      <c r="E431" s="2">
        <v>0</v>
      </c>
      <c r="F431" s="2">
        <v>0</v>
      </c>
      <c r="G431" s="2">
        <f t="shared" si="71"/>
        <v>0</v>
      </c>
      <c r="I431" t="str">
        <f t="shared" si="70"/>
        <v>Waste RES</v>
      </c>
      <c r="J431" s="9">
        <f>D431/D437</f>
        <v>0</v>
      </c>
      <c r="K431" s="9">
        <f>E431/E437</f>
        <v>0</v>
      </c>
      <c r="L431" s="9">
        <f>F431/F437</f>
        <v>0</v>
      </c>
      <c r="M431" s="9">
        <f>G431/G437</f>
        <v>0</v>
      </c>
    </row>
    <row r="432" spans="1:48">
      <c r="A432" s="4" t="str">
        <f t="shared" si="72"/>
        <v>RO</v>
      </c>
      <c r="B432" s="4" t="s">
        <v>31</v>
      </c>
      <c r="C432" t="s">
        <v>44</v>
      </c>
      <c r="D432" s="2">
        <v>38.19</v>
      </c>
      <c r="E432" s="2">
        <v>3.0482493147222218</v>
      </c>
      <c r="F432" s="2">
        <v>0</v>
      </c>
      <c r="G432" s="2">
        <f t="shared" si="71"/>
        <v>41.238249314722218</v>
      </c>
      <c r="I432" t="str">
        <f t="shared" si="70"/>
        <v>Biomass</v>
      </c>
      <c r="J432" s="9">
        <f>D432/D437</f>
        <v>0.46380219207107481</v>
      </c>
      <c r="K432" s="9">
        <f>E432/E437</f>
        <v>4.9518982087156257E-2</v>
      </c>
      <c r="L432" s="9">
        <f>F432/F437</f>
        <v>0</v>
      </c>
      <c r="M432" s="9">
        <f>G432/G437</f>
        <v>0.26297273360630341</v>
      </c>
    </row>
    <row r="433" spans="1:48">
      <c r="A433" s="4" t="str">
        <f t="shared" si="72"/>
        <v>RO</v>
      </c>
      <c r="B433" s="4" t="s">
        <v>36</v>
      </c>
      <c r="C433" t="s">
        <v>45</v>
      </c>
      <c r="D433" s="2">
        <v>0.13600000000000001</v>
      </c>
      <c r="E433" s="2">
        <v>9.3039999999999998E-3</v>
      </c>
      <c r="F433" s="2">
        <v>0</v>
      </c>
      <c r="G433" s="2">
        <f t="shared" si="71"/>
        <v>0.14530400000000002</v>
      </c>
      <c r="I433" t="str">
        <f t="shared" si="70"/>
        <v>Geothermal</v>
      </c>
      <c r="J433" s="9">
        <f>D433/D437</f>
        <v>1.6516653082394915E-3</v>
      </c>
      <c r="K433" s="9">
        <f>E433/E437</f>
        <v>1.5114400489281708E-4</v>
      </c>
      <c r="L433" s="9">
        <f>F433/F437</f>
        <v>0</v>
      </c>
      <c r="M433" s="9">
        <f>G433/G437</f>
        <v>9.2659098576934108E-4</v>
      </c>
    </row>
    <row r="434" spans="1:48">
      <c r="A434" s="4" t="str">
        <f t="shared" si="72"/>
        <v>RO</v>
      </c>
      <c r="B434" s="4" t="s">
        <v>37</v>
      </c>
      <c r="C434" t="s">
        <v>46</v>
      </c>
      <c r="D434" s="2">
        <v>0</v>
      </c>
      <c r="E434" s="2">
        <v>0</v>
      </c>
      <c r="F434" s="2">
        <v>0</v>
      </c>
      <c r="G434" s="2">
        <f t="shared" si="71"/>
        <v>0</v>
      </c>
      <c r="I434" t="str">
        <f t="shared" si="70"/>
        <v>Solar energy</v>
      </c>
      <c r="J434" s="9">
        <f>D434/D437</f>
        <v>0</v>
      </c>
      <c r="K434" s="9">
        <f>E434/E437</f>
        <v>0</v>
      </c>
      <c r="L434" s="9">
        <f>F434/F437</f>
        <v>0</v>
      </c>
      <c r="M434" s="9">
        <f>G434/G437</f>
        <v>0</v>
      </c>
    </row>
    <row r="435" spans="1:48">
      <c r="A435" s="4" t="str">
        <f t="shared" si="72"/>
        <v>RO</v>
      </c>
      <c r="B435" s="4" t="s">
        <v>38</v>
      </c>
      <c r="C435" t="s">
        <v>47</v>
      </c>
      <c r="D435" s="2">
        <v>0</v>
      </c>
      <c r="E435" s="2">
        <v>0</v>
      </c>
      <c r="F435" s="2">
        <v>0</v>
      </c>
      <c r="G435" s="2">
        <f t="shared" si="71"/>
        <v>0</v>
      </c>
      <c r="I435" t="str">
        <f t="shared" si="70"/>
        <v>Ambient heat TOTAL</v>
      </c>
      <c r="J435" s="9">
        <f>D436/D437</f>
        <v>0</v>
      </c>
      <c r="K435" s="9">
        <f>E436/E437</f>
        <v>0</v>
      </c>
      <c r="L435" s="9">
        <f>F436/F437</f>
        <v>0</v>
      </c>
      <c r="M435" s="9">
        <f>G436/G437</f>
        <v>0</v>
      </c>
    </row>
    <row r="436" spans="1:48">
      <c r="A436" s="4" t="str">
        <f t="shared" si="72"/>
        <v>RO</v>
      </c>
      <c r="B436" s="4" t="s">
        <v>39</v>
      </c>
      <c r="C436" t="s">
        <v>48</v>
      </c>
      <c r="D436" s="2">
        <v>0</v>
      </c>
      <c r="E436" s="2">
        <v>0</v>
      </c>
      <c r="F436" s="2">
        <v>0</v>
      </c>
      <c r="G436" s="2">
        <f t="shared" si="71"/>
        <v>0</v>
      </c>
      <c r="I436" t="str">
        <f t="shared" si="70"/>
        <v xml:space="preserve">Other RES </v>
      </c>
      <c r="J436" s="9">
        <f>D436/D437</f>
        <v>0</v>
      </c>
      <c r="K436" s="9">
        <f>E436/E437</f>
        <v>0</v>
      </c>
      <c r="L436" s="9">
        <f>F436/F437</f>
        <v>0</v>
      </c>
      <c r="M436" s="9">
        <f>G436/G437</f>
        <v>0</v>
      </c>
    </row>
    <row r="437" spans="1:48">
      <c r="A437" s="4" t="str">
        <f t="shared" si="72"/>
        <v>RO</v>
      </c>
      <c r="B437" s="4"/>
      <c r="C437" t="s">
        <v>5</v>
      </c>
      <c r="D437" s="2">
        <f>SUM(D424:D436)</f>
        <v>82.341137348802391</v>
      </c>
      <c r="E437" s="2">
        <f>SUM(E424:E436)</f>
        <v>61.557188501111099</v>
      </c>
      <c r="F437" s="2">
        <f>SUM(F424:F436)</f>
        <v>12.917358990097394</v>
      </c>
      <c r="G437" s="2">
        <f>SUM(G424:G436)</f>
        <v>156.8156848400109</v>
      </c>
      <c r="I437" t="str">
        <f t="shared" si="70"/>
        <v>TOTAL</v>
      </c>
      <c r="J437" s="9">
        <f>D437/D437</f>
        <v>1</v>
      </c>
      <c r="K437" s="9">
        <f>E437/E437</f>
        <v>1</v>
      </c>
      <c r="L437" s="9">
        <f>F437/F437</f>
        <v>1</v>
      </c>
      <c r="M437" s="9">
        <f>G437/G437</f>
        <v>1</v>
      </c>
    </row>
    <row r="439" spans="1:48" ht="15.75">
      <c r="A439" s="4">
        <f>A421+1</f>
        <v>24</v>
      </c>
      <c r="C439" s="8" t="s">
        <v>129</v>
      </c>
      <c r="F439" s="4" t="s">
        <v>6</v>
      </c>
      <c r="G439" s="4"/>
      <c r="I439" s="8" t="str">
        <f>C439</f>
        <v>Final Energy in Slovenia</v>
      </c>
      <c r="L439" s="4" t="s">
        <v>7</v>
      </c>
      <c r="M439" s="4"/>
    </row>
    <row r="440" spans="1:48">
      <c r="A440" s="5" t="s">
        <v>130</v>
      </c>
    </row>
    <row r="441" spans="1:48" ht="30">
      <c r="B441" s="1"/>
      <c r="C441" s="1"/>
      <c r="D441" s="1" t="str">
        <f>A440&amp;" Residential"</f>
        <v>SI Residential</v>
      </c>
      <c r="E441" s="1" t="str">
        <f>A440&amp;" Industry"</f>
        <v>SI Industry</v>
      </c>
      <c r="F441" s="1" t="str">
        <f>A440&amp;" Tertiary"</f>
        <v>SI Tertiary</v>
      </c>
      <c r="G441" s="1" t="str">
        <f>A440&amp;" TOTAL"</f>
        <v>SI TOTAL</v>
      </c>
      <c r="H441" s="1"/>
      <c r="I441" s="1"/>
      <c r="J441" s="1" t="str">
        <f>D441</f>
        <v>SI Residential</v>
      </c>
      <c r="K441" s="1" t="str">
        <f>E441</f>
        <v>SI Industry</v>
      </c>
      <c r="L441" s="1" t="str">
        <f>F441</f>
        <v>SI Tertiary</v>
      </c>
      <c r="M441" s="1" t="str">
        <f>G441</f>
        <v>SI TOTAL</v>
      </c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</row>
    <row r="442" spans="1:48">
      <c r="A442" s="4" t="str">
        <f>A440</f>
        <v>SI</v>
      </c>
      <c r="B442" s="4" t="s">
        <v>27</v>
      </c>
      <c r="C442" t="s">
        <v>40</v>
      </c>
      <c r="D442" s="2">
        <v>0</v>
      </c>
      <c r="E442" s="2">
        <v>0.58150000000000013</v>
      </c>
      <c r="F442" s="2">
        <v>0</v>
      </c>
      <c r="G442" s="2">
        <f>D442+E442+F442</f>
        <v>0.58150000000000013</v>
      </c>
      <c r="I442" t="str">
        <f t="shared" ref="I442:I455" si="73">C442</f>
        <v>Coal</v>
      </c>
      <c r="J442" s="9">
        <f>D442/D455</f>
        <v>0</v>
      </c>
      <c r="K442" s="9">
        <f>E442/E455</f>
        <v>6.6191707750456907E-2</v>
      </c>
      <c r="L442" s="9">
        <f>F442/F455</f>
        <v>0</v>
      </c>
      <c r="M442" s="9">
        <f>G442/G455</f>
        <v>2.4242326963717243E-2</v>
      </c>
    </row>
    <row r="443" spans="1:48">
      <c r="A443" s="4" t="str">
        <f>A442</f>
        <v>SI</v>
      </c>
      <c r="B443" s="4" t="s">
        <v>24</v>
      </c>
      <c r="C443" t="s">
        <v>32</v>
      </c>
      <c r="D443" s="2">
        <v>2.1519214845734922</v>
      </c>
      <c r="E443" s="2">
        <v>0.73850499944444459</v>
      </c>
      <c r="F443" s="2">
        <v>1.2188239999999999</v>
      </c>
      <c r="G443" s="2">
        <f t="shared" ref="G443:G454" si="74">D443+E443+F443</f>
        <v>4.1092504840179362</v>
      </c>
      <c r="I443" t="str">
        <f t="shared" si="73"/>
        <v>Fuel oil</v>
      </c>
      <c r="J443" s="9">
        <f>D443/D455</f>
        <v>0.17963152801467844</v>
      </c>
      <c r="K443" s="9">
        <f>E443/E455</f>
        <v>8.4063468779841805E-2</v>
      </c>
      <c r="L443" s="9">
        <f>F443/F455</f>
        <v>0.37825358691922917</v>
      </c>
      <c r="M443" s="9">
        <f>G443/G455</f>
        <v>0.17131176923366487</v>
      </c>
    </row>
    <row r="444" spans="1:48">
      <c r="A444" s="4" t="str">
        <f t="shared" ref="A444:A455" si="75">A443</f>
        <v>SI</v>
      </c>
      <c r="B444" s="4" t="s">
        <v>25</v>
      </c>
      <c r="C444" t="s">
        <v>33</v>
      </c>
      <c r="D444" s="2">
        <v>1.3630359999999888</v>
      </c>
      <c r="E444" s="2">
        <v>4.8404060005555607</v>
      </c>
      <c r="F444" s="2">
        <v>0.15351599999999999</v>
      </c>
      <c r="G444" s="2">
        <f t="shared" si="74"/>
        <v>6.356958000555549</v>
      </c>
      <c r="I444" t="str">
        <f t="shared" si="73"/>
        <v>Natural gas</v>
      </c>
      <c r="J444" s="9">
        <f>D444/D455</f>
        <v>0.11377935541525624</v>
      </c>
      <c r="K444" s="9">
        <f>E444/E455</f>
        <v>0.55097977537804221</v>
      </c>
      <c r="L444" s="9">
        <f>F444/F455</f>
        <v>4.7642627360055582E-2</v>
      </c>
      <c r="M444" s="9">
        <f>G444/G455</f>
        <v>0.26501711839051728</v>
      </c>
    </row>
    <row r="445" spans="1:48">
      <c r="A445" s="4" t="str">
        <f t="shared" si="75"/>
        <v>SI</v>
      </c>
      <c r="B445" s="4" t="s">
        <v>26</v>
      </c>
      <c r="C445" t="s">
        <v>34</v>
      </c>
      <c r="D445" s="2">
        <v>0.40937599999999669</v>
      </c>
      <c r="E445" s="2">
        <v>0.46520000000000017</v>
      </c>
      <c r="F445" s="2">
        <v>0</v>
      </c>
      <c r="G445" s="2">
        <f t="shared" si="74"/>
        <v>0.87457599999999691</v>
      </c>
      <c r="I445" t="str">
        <f t="shared" si="73"/>
        <v>Other fossil fuels</v>
      </c>
      <c r="J445" s="9">
        <f>D445/D455</f>
        <v>3.4172639169087207E-2</v>
      </c>
      <c r="K445" s="9">
        <f>E445/E455</f>
        <v>5.2953366200365531E-2</v>
      </c>
      <c r="L445" s="9">
        <f>F445/F455</f>
        <v>0</v>
      </c>
      <c r="M445" s="9">
        <f>G445/G455</f>
        <v>3.6460459753430596E-2</v>
      </c>
    </row>
    <row r="446" spans="1:48">
      <c r="A446" s="4" t="str">
        <f t="shared" si="75"/>
        <v>SI</v>
      </c>
      <c r="B446" s="4" t="s">
        <v>28</v>
      </c>
      <c r="C446" t="s">
        <v>8</v>
      </c>
      <c r="D446" s="2">
        <v>1.3523489999999989</v>
      </c>
      <c r="E446" s="2">
        <v>0.70572734111111102</v>
      </c>
      <c r="F446" s="2">
        <v>1.2890204285098368</v>
      </c>
      <c r="G446" s="2">
        <f t="shared" si="74"/>
        <v>3.3470967696209466</v>
      </c>
      <c r="I446" t="str">
        <f t="shared" si="73"/>
        <v>Electricity</v>
      </c>
      <c r="J446" s="9">
        <f>D446/D455</f>
        <v>0.11288725867582919</v>
      </c>
      <c r="K446" s="9">
        <f>E446/E455</f>
        <v>8.0332412578389786E-2</v>
      </c>
      <c r="L446" s="9">
        <f>F446/F455</f>
        <v>0.40003856233222157</v>
      </c>
      <c r="M446" s="9">
        <f>G446/G455</f>
        <v>0.13953811568074417</v>
      </c>
    </row>
    <row r="447" spans="1:48">
      <c r="A447" s="4" t="str">
        <f t="shared" si="75"/>
        <v>SI</v>
      </c>
      <c r="B447" s="4" t="s">
        <v>35</v>
      </c>
      <c r="C447" t="s">
        <v>41</v>
      </c>
      <c r="D447" s="2">
        <v>0.96096000000000004</v>
      </c>
      <c r="E447" s="2">
        <v>0.637324</v>
      </c>
      <c r="F447" s="2">
        <v>0.53788000000000014</v>
      </c>
      <c r="G447" s="2">
        <f t="shared" si="74"/>
        <v>2.136164</v>
      </c>
      <c r="I447" t="str">
        <f t="shared" si="73"/>
        <v>District heating</v>
      </c>
      <c r="J447" s="9">
        <f>D447/D455</f>
        <v>8.0216083346181286E-2</v>
      </c>
      <c r="K447" s="9">
        <f>E447/E455</f>
        <v>7.2546111694500759E-2</v>
      </c>
      <c r="L447" s="9">
        <f>F447/F455</f>
        <v>0.16692733268471499</v>
      </c>
      <c r="M447" s="9">
        <f>G447/G455</f>
        <v>8.9055178222049988E-2</v>
      </c>
    </row>
    <row r="448" spans="1:48">
      <c r="A448" s="4" t="str">
        <f t="shared" si="75"/>
        <v>SI</v>
      </c>
      <c r="B448" s="4" t="s">
        <v>29</v>
      </c>
      <c r="C448" t="s">
        <v>42</v>
      </c>
      <c r="D448" s="2">
        <v>0</v>
      </c>
      <c r="E448" s="2">
        <v>0.28260899999999983</v>
      </c>
      <c r="F448" s="2">
        <v>0</v>
      </c>
      <c r="G448" s="2">
        <f t="shared" si="74"/>
        <v>0.28260899999999983</v>
      </c>
      <c r="I448" t="str">
        <f t="shared" si="73"/>
        <v>Waste non.res.</v>
      </c>
      <c r="J448" s="9">
        <f>D448/D455</f>
        <v>0</v>
      </c>
      <c r="K448" s="9">
        <f>E448/E455</f>
        <v>3.2169169966722033E-2</v>
      </c>
      <c r="L448" s="9">
        <f>F448/F455</f>
        <v>0</v>
      </c>
      <c r="M448" s="9">
        <f>G448/G455</f>
        <v>1.178177090436657E-2</v>
      </c>
    </row>
    <row r="449" spans="1:48">
      <c r="A449" s="4" t="str">
        <f t="shared" si="75"/>
        <v>SI</v>
      </c>
      <c r="B449" s="4" t="s">
        <v>30</v>
      </c>
      <c r="C449" t="s">
        <v>43</v>
      </c>
      <c r="D449" s="2">
        <v>0</v>
      </c>
      <c r="E449" s="2">
        <v>0</v>
      </c>
      <c r="F449" s="2">
        <v>0</v>
      </c>
      <c r="G449" s="2">
        <f t="shared" si="74"/>
        <v>0</v>
      </c>
      <c r="I449" t="str">
        <f t="shared" si="73"/>
        <v>Waste RES</v>
      </c>
      <c r="J449" s="9">
        <f>D449/D455</f>
        <v>0</v>
      </c>
      <c r="K449" s="9">
        <f>E449/E455</f>
        <v>0</v>
      </c>
      <c r="L449" s="9">
        <f>F449/F455</f>
        <v>0</v>
      </c>
      <c r="M449" s="9">
        <f>G449/G455</f>
        <v>0</v>
      </c>
    </row>
    <row r="450" spans="1:48">
      <c r="A450" s="4" t="str">
        <f t="shared" si="75"/>
        <v>SI</v>
      </c>
      <c r="B450" s="4" t="s">
        <v>31</v>
      </c>
      <c r="C450" t="s">
        <v>44</v>
      </c>
      <c r="D450" s="2">
        <v>5.4809999999999999</v>
      </c>
      <c r="E450" s="2">
        <v>0.53381699944444472</v>
      </c>
      <c r="F450" s="2">
        <v>2.3E-2</v>
      </c>
      <c r="G450" s="2">
        <f t="shared" si="74"/>
        <v>6.0378169994444439</v>
      </c>
      <c r="I450" t="str">
        <f t="shared" si="73"/>
        <v>Biomass</v>
      </c>
      <c r="J450" s="9">
        <f>D450/D455</f>
        <v>0.45752617467992379</v>
      </c>
      <c r="K450" s="9">
        <f>E450/E455</f>
        <v>6.0763987651680992E-2</v>
      </c>
      <c r="L450" s="9">
        <f>F450/F455</f>
        <v>7.1378907037786187E-3</v>
      </c>
      <c r="M450" s="9">
        <f>G450/G455</f>
        <v>0.25171235399419145</v>
      </c>
    </row>
    <row r="451" spans="1:48">
      <c r="A451" s="4" t="str">
        <f t="shared" si="75"/>
        <v>SI</v>
      </c>
      <c r="B451" s="4" t="s">
        <v>36</v>
      </c>
      <c r="C451" t="s">
        <v>45</v>
      </c>
      <c r="D451" s="2">
        <v>0.152</v>
      </c>
      <c r="E451" s="2">
        <v>0</v>
      </c>
      <c r="F451" s="2">
        <v>0</v>
      </c>
      <c r="G451" s="2">
        <f t="shared" si="74"/>
        <v>0.152</v>
      </c>
      <c r="I451" t="str">
        <f t="shared" si="73"/>
        <v>Geothermal</v>
      </c>
      <c r="J451" s="9">
        <f>D451/D455</f>
        <v>1.2688191671473895E-2</v>
      </c>
      <c r="K451" s="9">
        <f>E451/E455</f>
        <v>0</v>
      </c>
      <c r="L451" s="9">
        <f>F451/F455</f>
        <v>0</v>
      </c>
      <c r="M451" s="9">
        <f>G451/G455</f>
        <v>6.3367733421926392E-3</v>
      </c>
    </row>
    <row r="452" spans="1:48">
      <c r="A452" s="4" t="str">
        <f t="shared" si="75"/>
        <v>SI</v>
      </c>
      <c r="B452" s="4" t="s">
        <v>37</v>
      </c>
      <c r="C452" t="s">
        <v>46</v>
      </c>
      <c r="D452" s="2">
        <v>0.109</v>
      </c>
      <c r="E452" s="2">
        <v>0</v>
      </c>
      <c r="F452" s="2">
        <v>0</v>
      </c>
      <c r="G452" s="2">
        <f t="shared" si="74"/>
        <v>0.109</v>
      </c>
      <c r="I452" t="str">
        <f t="shared" si="73"/>
        <v>Solar energy</v>
      </c>
      <c r="J452" s="9">
        <f>D452/D455</f>
        <v>9.0987690275700951E-3</v>
      </c>
      <c r="K452" s="9">
        <f>E452/E455</f>
        <v>0</v>
      </c>
      <c r="L452" s="9">
        <f>F452/F455</f>
        <v>0</v>
      </c>
      <c r="M452" s="9">
        <f>G452/G455</f>
        <v>4.5441335151249849E-3</v>
      </c>
    </row>
    <row r="453" spans="1:48">
      <c r="A453" s="4" t="str">
        <f t="shared" si="75"/>
        <v>SI</v>
      </c>
      <c r="B453" s="4" t="s">
        <v>38</v>
      </c>
      <c r="C453" t="s">
        <v>47</v>
      </c>
      <c r="D453" s="2">
        <v>0</v>
      </c>
      <c r="E453" s="2">
        <v>0</v>
      </c>
      <c r="F453" s="2">
        <v>0</v>
      </c>
      <c r="G453" s="2">
        <f t="shared" si="74"/>
        <v>0</v>
      </c>
      <c r="I453" t="str">
        <f t="shared" si="73"/>
        <v>Ambient heat TOTAL</v>
      </c>
      <c r="J453" s="9">
        <f>D454/D455</f>
        <v>0</v>
      </c>
      <c r="K453" s="9">
        <f>E454/E455</f>
        <v>0</v>
      </c>
      <c r="L453" s="9">
        <f>F454/F455</f>
        <v>0</v>
      </c>
      <c r="M453" s="9">
        <f>G454/G455</f>
        <v>0</v>
      </c>
    </row>
    <row r="454" spans="1:48">
      <c r="A454" s="4" t="str">
        <f t="shared" si="75"/>
        <v>SI</v>
      </c>
      <c r="B454" s="4" t="s">
        <v>39</v>
      </c>
      <c r="C454" t="s">
        <v>48</v>
      </c>
      <c r="D454" s="2">
        <v>0</v>
      </c>
      <c r="E454" s="2">
        <v>0</v>
      </c>
      <c r="F454" s="2">
        <v>0</v>
      </c>
      <c r="G454" s="2">
        <f t="shared" si="74"/>
        <v>0</v>
      </c>
      <c r="I454" t="str">
        <f t="shared" si="73"/>
        <v xml:space="preserve">Other RES </v>
      </c>
      <c r="J454" s="9">
        <f>D454/D455</f>
        <v>0</v>
      </c>
      <c r="K454" s="9">
        <f>E454/E455</f>
        <v>0</v>
      </c>
      <c r="L454" s="9">
        <f>F454/F455</f>
        <v>0</v>
      </c>
      <c r="M454" s="9">
        <f>G454/G455</f>
        <v>0</v>
      </c>
    </row>
    <row r="455" spans="1:48">
      <c r="A455" s="4" t="str">
        <f t="shared" si="75"/>
        <v>SI</v>
      </c>
      <c r="B455" s="4"/>
      <c r="C455" t="s">
        <v>5</v>
      </c>
      <c r="D455" s="2">
        <f>SUM(D442:D454)</f>
        <v>11.979642484573475</v>
      </c>
      <c r="E455" s="2">
        <f>SUM(E442:E454)</f>
        <v>8.7850883405555606</v>
      </c>
      <c r="F455" s="2">
        <f>SUM(F442:F454)</f>
        <v>3.2222404285098372</v>
      </c>
      <c r="G455" s="2">
        <f>SUM(G442:G454)</f>
        <v>23.986971253638877</v>
      </c>
      <c r="I455" t="str">
        <f t="shared" si="73"/>
        <v>TOTAL</v>
      </c>
      <c r="J455" s="9">
        <f>D455/D455</f>
        <v>1</v>
      </c>
      <c r="K455" s="9">
        <f>E455/E455</f>
        <v>1</v>
      </c>
      <c r="L455" s="9">
        <f>F455/F455</f>
        <v>1</v>
      </c>
      <c r="M455" s="9">
        <f>G455/G455</f>
        <v>1</v>
      </c>
    </row>
    <row r="457" spans="1:48" ht="15.75">
      <c r="A457" s="4">
        <f>A439+1</f>
        <v>25</v>
      </c>
      <c r="C457" s="8" t="s">
        <v>131</v>
      </c>
      <c r="F457" s="4" t="s">
        <v>6</v>
      </c>
      <c r="G457" s="4"/>
      <c r="I457" s="8" t="str">
        <f>C457</f>
        <v>Final Energy in Slovakia</v>
      </c>
      <c r="L457" s="4" t="s">
        <v>7</v>
      </c>
      <c r="M457" s="4"/>
    </row>
    <row r="458" spans="1:48">
      <c r="A458" s="5" t="s">
        <v>132</v>
      </c>
    </row>
    <row r="459" spans="1:48" ht="30">
      <c r="B459" s="1"/>
      <c r="C459" s="1"/>
      <c r="D459" s="1" t="str">
        <f>A458&amp;" Residential"</f>
        <v>SK Residential</v>
      </c>
      <c r="E459" s="1" t="str">
        <f>A458&amp;" Industry"</f>
        <v>SK Industry</v>
      </c>
      <c r="F459" s="1" t="str">
        <f>A458&amp;" Tertiary"</f>
        <v>SK Tertiary</v>
      </c>
      <c r="G459" s="1" t="str">
        <f>A458&amp;" TOTAL"</f>
        <v>SK TOTAL</v>
      </c>
      <c r="H459" s="1"/>
      <c r="I459" s="1"/>
      <c r="J459" s="1" t="str">
        <f>D459</f>
        <v>SK Residential</v>
      </c>
      <c r="K459" s="1" t="str">
        <f>E459</f>
        <v>SK Industry</v>
      </c>
      <c r="L459" s="1" t="str">
        <f>F459</f>
        <v>SK Tertiary</v>
      </c>
      <c r="M459" s="1" t="str">
        <f>G459</f>
        <v>SK TOTAL</v>
      </c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</row>
    <row r="460" spans="1:48">
      <c r="A460" s="4" t="str">
        <f>A458</f>
        <v>SK</v>
      </c>
      <c r="B460" s="4" t="s">
        <v>27</v>
      </c>
      <c r="C460" t="s">
        <v>40</v>
      </c>
      <c r="D460" s="2">
        <v>0.52218699999999796</v>
      </c>
      <c r="E460" s="2">
        <v>14.678223000000047</v>
      </c>
      <c r="F460" s="2">
        <v>1.0583300000000002</v>
      </c>
      <c r="G460" s="2">
        <f>D460+E460+F460</f>
        <v>16.258740000000046</v>
      </c>
      <c r="I460" t="str">
        <f t="shared" ref="I460:I473" si="76">C460</f>
        <v>Coal</v>
      </c>
      <c r="J460" s="9">
        <f>D460/D473</f>
        <v>2.3163253481144893E-2</v>
      </c>
      <c r="K460" s="9">
        <f>E460/E473</f>
        <v>0.35950864611564398</v>
      </c>
      <c r="L460" s="9">
        <f>F460/F473</f>
        <v>5.0601101537103864E-2</v>
      </c>
      <c r="M460" s="9">
        <f>G460/G473</f>
        <v>0.19289623609965401</v>
      </c>
    </row>
    <row r="461" spans="1:48">
      <c r="A461" s="4" t="str">
        <f>A460</f>
        <v>SK</v>
      </c>
      <c r="B461" s="4" t="s">
        <v>24</v>
      </c>
      <c r="C461" t="s">
        <v>32</v>
      </c>
      <c r="D461" s="2">
        <v>2.9028300237541917E-2</v>
      </c>
      <c r="E461" s="2">
        <v>1.3745689763888889</v>
      </c>
      <c r="F461" s="2">
        <v>0</v>
      </c>
      <c r="G461" s="2">
        <f t="shared" ref="G461:G472" si="77">D461+E461+F461</f>
        <v>1.4035972766264309</v>
      </c>
      <c r="I461" t="str">
        <f t="shared" si="76"/>
        <v>Fuel oil</v>
      </c>
      <c r="J461" s="9">
        <f>D461/D473</f>
        <v>1.287641930053725E-3</v>
      </c>
      <c r="K461" s="9">
        <f>E461/E473</f>
        <v>3.36668431658338E-2</v>
      </c>
      <c r="L461" s="9">
        <f>F461/F473</f>
        <v>0</v>
      </c>
      <c r="M461" s="9">
        <f>G461/G473</f>
        <v>1.6652497774179462E-2</v>
      </c>
    </row>
    <row r="462" spans="1:48">
      <c r="A462" s="4" t="str">
        <f t="shared" ref="A462:A473" si="78">A461</f>
        <v>SK</v>
      </c>
      <c r="B462" s="4" t="s">
        <v>25</v>
      </c>
      <c r="C462" t="s">
        <v>33</v>
      </c>
      <c r="D462" s="2">
        <v>12.60459399999999</v>
      </c>
      <c r="E462" s="2">
        <v>10.037687043333335</v>
      </c>
      <c r="F462" s="2">
        <v>7.4920460000000002</v>
      </c>
      <c r="G462" s="2">
        <f t="shared" si="77"/>
        <v>30.134327043333329</v>
      </c>
      <c r="I462" t="str">
        <f t="shared" si="76"/>
        <v>Natural gas</v>
      </c>
      <c r="J462" s="9">
        <f>D462/D473</f>
        <v>0.55911657289231431</v>
      </c>
      <c r="K462" s="9">
        <f>E462/E473</f>
        <v>0.24584960175910239</v>
      </c>
      <c r="L462" s="9">
        <f>F462/F473</f>
        <v>0.3582113143978275</v>
      </c>
      <c r="M462" s="9">
        <f>G462/G473</f>
        <v>0.3575183725217943</v>
      </c>
    </row>
    <row r="463" spans="1:48">
      <c r="A463" s="4" t="str">
        <f t="shared" si="78"/>
        <v>SK</v>
      </c>
      <c r="B463" s="4" t="s">
        <v>26</v>
      </c>
      <c r="C463" t="s">
        <v>34</v>
      </c>
      <c r="D463" s="2">
        <v>0.1279299999999999</v>
      </c>
      <c r="E463" s="2">
        <v>7.3153431816666599</v>
      </c>
      <c r="F463" s="2">
        <v>0</v>
      </c>
      <c r="G463" s="2">
        <f t="shared" si="77"/>
        <v>7.44327318166666</v>
      </c>
      <c r="I463" t="str">
        <f t="shared" si="76"/>
        <v>Other fossil fuels</v>
      </c>
      <c r="J463" s="9">
        <f>D463/D473</f>
        <v>5.6747391601914164E-3</v>
      </c>
      <c r="K463" s="9">
        <f>E463/E473</f>
        <v>0.1791721738464036</v>
      </c>
      <c r="L463" s="9">
        <f>F463/F473</f>
        <v>0</v>
      </c>
      <c r="M463" s="9">
        <f>G463/G473</f>
        <v>8.8308158012551458E-2</v>
      </c>
    </row>
    <row r="464" spans="1:48">
      <c r="A464" s="4" t="str">
        <f t="shared" si="78"/>
        <v>SK</v>
      </c>
      <c r="B464" s="4" t="s">
        <v>28</v>
      </c>
      <c r="C464" t="s">
        <v>8</v>
      </c>
      <c r="D464" s="2">
        <v>3.1705311556193658</v>
      </c>
      <c r="E464" s="2">
        <v>2.2047942316666673</v>
      </c>
      <c r="F464" s="2">
        <v>2.3557813355367943</v>
      </c>
      <c r="G464" s="2">
        <f t="shared" si="77"/>
        <v>7.731106722822827</v>
      </c>
      <c r="I464" t="str">
        <f t="shared" si="76"/>
        <v>Electricity</v>
      </c>
      <c r="J464" s="9">
        <f>D464/D473</f>
        <v>0.14063892212460077</v>
      </c>
      <c r="K464" s="9">
        <f>E464/E473</f>
        <v>5.4001263585521389E-2</v>
      </c>
      <c r="L464" s="9">
        <f>F464/F473</f>
        <v>0.11263512378814873</v>
      </c>
      <c r="M464" s="9">
        <f>G464/G473</f>
        <v>9.1723060195147352E-2</v>
      </c>
    </row>
    <row r="465" spans="1:48">
      <c r="A465" s="4" t="str">
        <f t="shared" si="78"/>
        <v>SK</v>
      </c>
      <c r="B465" s="4" t="s">
        <v>35</v>
      </c>
      <c r="C465" t="s">
        <v>41</v>
      </c>
      <c r="D465" s="2">
        <v>5.6044969999999896</v>
      </c>
      <c r="E465" s="2">
        <v>1.8259258172222221</v>
      </c>
      <c r="F465" s="2">
        <v>9.8300000000000018</v>
      </c>
      <c r="G465" s="2">
        <f t="shared" si="77"/>
        <v>17.260422817222214</v>
      </c>
      <c r="I465" t="str">
        <f t="shared" si="76"/>
        <v>District heating</v>
      </c>
      <c r="J465" s="9">
        <f>D465/D473</f>
        <v>0.24860516375420369</v>
      </c>
      <c r="K465" s="9">
        <f>E465/E473</f>
        <v>4.4721770370783967E-2</v>
      </c>
      <c r="L465" s="9">
        <f>F465/F473</f>
        <v>0.46999407378580499</v>
      </c>
      <c r="M465" s="9">
        <f>G465/G473</f>
        <v>0.20478035782174644</v>
      </c>
    </row>
    <row r="466" spans="1:48">
      <c r="A466" s="4" t="str">
        <f t="shared" si="78"/>
        <v>SK</v>
      </c>
      <c r="B466" s="4" t="s">
        <v>29</v>
      </c>
      <c r="C466" t="s">
        <v>42</v>
      </c>
      <c r="D466" s="2">
        <v>0</v>
      </c>
      <c r="E466" s="2">
        <v>0.24145818083333287</v>
      </c>
      <c r="F466" s="2">
        <v>0</v>
      </c>
      <c r="G466" s="2">
        <f t="shared" si="77"/>
        <v>0.24145818083333287</v>
      </c>
      <c r="I466" t="str">
        <f t="shared" si="76"/>
        <v>Waste non.res.</v>
      </c>
      <c r="J466" s="9">
        <f>D466/D473</f>
        <v>0</v>
      </c>
      <c r="K466" s="9">
        <f>E466/E473</f>
        <v>5.9139518240687279E-3</v>
      </c>
      <c r="L466" s="9">
        <f>F466/F473</f>
        <v>0</v>
      </c>
      <c r="M466" s="9">
        <f>G466/G473</f>
        <v>2.8646976492778279E-3</v>
      </c>
    </row>
    <row r="467" spans="1:48">
      <c r="A467" s="4" t="str">
        <f t="shared" si="78"/>
        <v>SK</v>
      </c>
      <c r="B467" s="4" t="s">
        <v>30</v>
      </c>
      <c r="C467" t="s">
        <v>43</v>
      </c>
      <c r="D467" s="2">
        <v>0</v>
      </c>
      <c r="E467" s="2">
        <v>0</v>
      </c>
      <c r="F467" s="2">
        <v>0</v>
      </c>
      <c r="G467" s="2">
        <f t="shared" si="77"/>
        <v>0</v>
      </c>
      <c r="I467" t="str">
        <f t="shared" si="76"/>
        <v>Waste RES</v>
      </c>
      <c r="J467" s="9">
        <f>D467/D473</f>
        <v>0</v>
      </c>
      <c r="K467" s="9">
        <f>E467/E473</f>
        <v>0</v>
      </c>
      <c r="L467" s="9">
        <f>F467/F473</f>
        <v>0</v>
      </c>
      <c r="M467" s="9">
        <f>G467/G473</f>
        <v>0</v>
      </c>
    </row>
    <row r="468" spans="1:48">
      <c r="A468" s="4" t="str">
        <f t="shared" si="78"/>
        <v>SK</v>
      </c>
      <c r="B468" s="4" t="s">
        <v>31</v>
      </c>
      <c r="C468" t="s">
        <v>44</v>
      </c>
      <c r="D468" s="2">
        <v>0.42900000000000005</v>
      </c>
      <c r="E468" s="2">
        <v>3.1505670000000041</v>
      </c>
      <c r="F468" s="2">
        <v>0.17199999999999996</v>
      </c>
      <c r="G468" s="2">
        <f t="shared" si="77"/>
        <v>3.7515670000000045</v>
      </c>
      <c r="I468" t="str">
        <f t="shared" si="76"/>
        <v>Biomass</v>
      </c>
      <c r="J468" s="9">
        <f>D468/D473</f>
        <v>1.9029649806316891E-2</v>
      </c>
      <c r="K468" s="9">
        <f>E468/E473</f>
        <v>7.7165749332642239E-2</v>
      </c>
      <c r="L468" s="9">
        <f>F468/F473</f>
        <v>8.2237009858757305E-3</v>
      </c>
      <c r="M468" s="9">
        <f>G468/G473</f>
        <v>4.4509178065192598E-2</v>
      </c>
    </row>
    <row r="469" spans="1:48">
      <c r="A469" s="4" t="str">
        <f t="shared" si="78"/>
        <v>SK</v>
      </c>
      <c r="B469" s="4" t="s">
        <v>36</v>
      </c>
      <c r="C469" t="s">
        <v>45</v>
      </c>
      <c r="D469" s="2">
        <v>0</v>
      </c>
      <c r="E469" s="2">
        <v>0</v>
      </c>
      <c r="F469" s="2">
        <v>0</v>
      </c>
      <c r="G469" s="2">
        <f t="shared" si="77"/>
        <v>0</v>
      </c>
      <c r="I469" t="str">
        <f t="shared" si="76"/>
        <v>Geothermal</v>
      </c>
      <c r="J469" s="9">
        <f>D469/D473</f>
        <v>0</v>
      </c>
      <c r="K469" s="9">
        <f>E469/E473</f>
        <v>0</v>
      </c>
      <c r="L469" s="9">
        <f>F469/F473</f>
        <v>0</v>
      </c>
      <c r="M469" s="9">
        <f>G469/G473</f>
        <v>0</v>
      </c>
    </row>
    <row r="470" spans="1:48">
      <c r="A470" s="4" t="str">
        <f t="shared" si="78"/>
        <v>SK</v>
      </c>
      <c r="B470" s="4" t="s">
        <v>37</v>
      </c>
      <c r="C470" t="s">
        <v>46</v>
      </c>
      <c r="D470" s="2">
        <v>5.6000000000000001E-2</v>
      </c>
      <c r="E470" s="2">
        <v>0</v>
      </c>
      <c r="F470" s="2">
        <v>7.0000000000000001E-3</v>
      </c>
      <c r="G470" s="2">
        <f t="shared" si="77"/>
        <v>6.3E-2</v>
      </c>
      <c r="I470" t="str">
        <f t="shared" si="76"/>
        <v>Solar energy</v>
      </c>
      <c r="J470" s="9">
        <f>D470/D473</f>
        <v>2.4840568511742328E-3</v>
      </c>
      <c r="K470" s="9">
        <f>E470/E473</f>
        <v>0</v>
      </c>
      <c r="L470" s="9">
        <f>F470/F473</f>
        <v>3.3468550523912862E-4</v>
      </c>
      <c r="M470" s="9">
        <f>G470/G473</f>
        <v>7.4744186045647869E-4</v>
      </c>
    </row>
    <row r="471" spans="1:48">
      <c r="A471" s="4" t="str">
        <f t="shared" si="78"/>
        <v>SK</v>
      </c>
      <c r="B471" s="4" t="s">
        <v>38</v>
      </c>
      <c r="C471" t="s">
        <v>47</v>
      </c>
      <c r="D471" s="2">
        <v>0</v>
      </c>
      <c r="E471" s="2">
        <v>0</v>
      </c>
      <c r="F471" s="2">
        <v>0</v>
      </c>
      <c r="G471" s="2">
        <f t="shared" si="77"/>
        <v>0</v>
      </c>
      <c r="I471" t="str">
        <f t="shared" si="76"/>
        <v>Ambient heat TOTAL</v>
      </c>
      <c r="J471" s="9">
        <f>D472/D473</f>
        <v>0</v>
      </c>
      <c r="K471" s="9">
        <f>E472/E473</f>
        <v>0</v>
      </c>
      <c r="L471" s="9">
        <f>F472/F473</f>
        <v>0</v>
      </c>
      <c r="M471" s="9">
        <f>G472/G473</f>
        <v>0</v>
      </c>
    </row>
    <row r="472" spans="1:48">
      <c r="A472" s="4" t="str">
        <f t="shared" si="78"/>
        <v>SK</v>
      </c>
      <c r="B472" s="4" t="s">
        <v>39</v>
      </c>
      <c r="C472" t="s">
        <v>48</v>
      </c>
      <c r="D472" s="2">
        <v>0</v>
      </c>
      <c r="E472" s="2">
        <v>0</v>
      </c>
      <c r="F472" s="2">
        <v>0</v>
      </c>
      <c r="G472" s="2">
        <f t="shared" si="77"/>
        <v>0</v>
      </c>
      <c r="I472" t="str">
        <f t="shared" si="76"/>
        <v xml:space="preserve">Other RES </v>
      </c>
      <c r="J472" s="9">
        <f>D472/D473</f>
        <v>0</v>
      </c>
      <c r="K472" s="9">
        <f>E472/E473</f>
        <v>0</v>
      </c>
      <c r="L472" s="9">
        <f>F472/F473</f>
        <v>0</v>
      </c>
      <c r="M472" s="9">
        <f>G472/G473</f>
        <v>0</v>
      </c>
    </row>
    <row r="473" spans="1:48">
      <c r="A473" s="4" t="str">
        <f t="shared" si="78"/>
        <v>SK</v>
      </c>
      <c r="B473" s="4"/>
      <c r="C473" t="s">
        <v>5</v>
      </c>
      <c r="D473" s="2">
        <f>SUM(D460:D472)</f>
        <v>22.543767455856887</v>
      </c>
      <c r="E473" s="2">
        <f>SUM(E460:E472)</f>
        <v>40.828567431111153</v>
      </c>
      <c r="F473" s="2">
        <f>SUM(F460:F472)</f>
        <v>20.915157335536797</v>
      </c>
      <c r="G473" s="2">
        <f>SUM(G460:G472)</f>
        <v>84.287492222504852</v>
      </c>
      <c r="I473" t="str">
        <f t="shared" si="76"/>
        <v>TOTAL</v>
      </c>
      <c r="J473" s="9">
        <f>D473/D473</f>
        <v>1</v>
      </c>
      <c r="K473" s="9">
        <f>E473/E473</f>
        <v>1</v>
      </c>
      <c r="L473" s="9">
        <f>F473/F473</f>
        <v>1</v>
      </c>
      <c r="M473" s="9">
        <f>G473/G473</f>
        <v>1</v>
      </c>
    </row>
    <row r="475" spans="1:48" ht="15.75">
      <c r="A475" s="4">
        <f>A457+1</f>
        <v>26</v>
      </c>
      <c r="C475" s="8" t="s">
        <v>133</v>
      </c>
      <c r="F475" s="4" t="s">
        <v>6</v>
      </c>
      <c r="G475" s="4"/>
      <c r="I475" s="8" t="str">
        <f>C475</f>
        <v>Final Energy in Finland</v>
      </c>
      <c r="L475" s="4" t="s">
        <v>7</v>
      </c>
      <c r="M475" s="4"/>
    </row>
    <row r="476" spans="1:48">
      <c r="A476" s="5" t="s">
        <v>134</v>
      </c>
    </row>
    <row r="477" spans="1:48" ht="30">
      <c r="B477" s="1"/>
      <c r="C477" s="1"/>
      <c r="D477" s="1" t="str">
        <f>A476&amp;" Residential"</f>
        <v>FI Residential</v>
      </c>
      <c r="E477" s="1" t="str">
        <f>A476&amp;" Industry"</f>
        <v>FI Industry</v>
      </c>
      <c r="F477" s="1" t="str">
        <f>A476&amp;" Tertiary"</f>
        <v>FI Tertiary</v>
      </c>
      <c r="G477" s="1" t="str">
        <f>A476&amp;" TOTAL"</f>
        <v>FI TOTAL</v>
      </c>
      <c r="H477" s="1"/>
      <c r="I477" s="1"/>
      <c r="J477" s="1" t="str">
        <f>D477</f>
        <v>FI Residential</v>
      </c>
      <c r="K477" s="1" t="str">
        <f>E477</f>
        <v>FI Industry</v>
      </c>
      <c r="L477" s="1" t="str">
        <f>F477</f>
        <v>FI Tertiary</v>
      </c>
      <c r="M477" s="1" t="str">
        <f>G477</f>
        <v>FI TOTAL</v>
      </c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</row>
    <row r="478" spans="1:48">
      <c r="A478" s="4" t="str">
        <f>A476</f>
        <v>FI</v>
      </c>
      <c r="B478" s="4" t="s">
        <v>27</v>
      </c>
      <c r="C478" t="s">
        <v>40</v>
      </c>
      <c r="D478" s="2">
        <v>5.6388916996458358E-2</v>
      </c>
      <c r="E478" s="2">
        <v>7.7199940002777767</v>
      </c>
      <c r="F478" s="2">
        <v>3.3726999999999993E-2</v>
      </c>
      <c r="G478" s="2">
        <f>D478+E478+F478</f>
        <v>7.810109917274235</v>
      </c>
      <c r="I478" t="str">
        <f t="shared" ref="I478:I491" si="79">C478</f>
        <v>Coal</v>
      </c>
      <c r="J478" s="9">
        <f>D478/D491</f>
        <v>8.3422094538535138E-4</v>
      </c>
      <c r="K478" s="9">
        <f>E478/E491</f>
        <v>8.4029454106505322E-2</v>
      </c>
      <c r="L478" s="9">
        <f>F478/F491</f>
        <v>3.2713678348992958E-3</v>
      </c>
      <c r="M478" s="9">
        <f>G478/G491</f>
        <v>4.6002185050511873E-2</v>
      </c>
    </row>
    <row r="479" spans="1:48">
      <c r="A479" s="4" t="str">
        <f>A478</f>
        <v>FI</v>
      </c>
      <c r="B479" s="4" t="s">
        <v>24</v>
      </c>
      <c r="C479" t="s">
        <v>32</v>
      </c>
      <c r="D479" s="2">
        <v>5.9530827696365627</v>
      </c>
      <c r="E479" s="2">
        <v>9.7407344433333254</v>
      </c>
      <c r="F479" s="2">
        <v>3.3064089999999999</v>
      </c>
      <c r="G479" s="2">
        <f t="shared" ref="G479:G490" si="80">D479+E479+F479</f>
        <v>19.000226212969888</v>
      </c>
      <c r="I479" t="str">
        <f t="shared" si="79"/>
        <v>Fuel oil</v>
      </c>
      <c r="J479" s="9">
        <f>D479/D491</f>
        <v>8.8070255656007235E-2</v>
      </c>
      <c r="K479" s="9">
        <f>E479/E491</f>
        <v>0.10602451217452788</v>
      </c>
      <c r="L479" s="9">
        <f>F479/F491</f>
        <v>0.32070685360754136</v>
      </c>
      <c r="M479" s="9">
        <f>G479/G491</f>
        <v>0.11191288362247218</v>
      </c>
    </row>
    <row r="480" spans="1:48">
      <c r="A480" s="4" t="str">
        <f t="shared" ref="A480:A491" si="81">A479</f>
        <v>FI</v>
      </c>
      <c r="B480" s="4" t="s">
        <v>25</v>
      </c>
      <c r="C480" t="s">
        <v>33</v>
      </c>
      <c r="D480" s="2">
        <v>0.46040740446698147</v>
      </c>
      <c r="E480" s="2">
        <v>7.1620956255555601</v>
      </c>
      <c r="F480" s="2">
        <v>0.38960500000000003</v>
      </c>
      <c r="G480" s="2">
        <f t="shared" si="80"/>
        <v>8.0121080300225422</v>
      </c>
      <c r="I480" t="str">
        <f t="shared" si="79"/>
        <v>Natural gas</v>
      </c>
      <c r="J480" s="9">
        <f>D480/D491</f>
        <v>6.8112941456383051E-3</v>
      </c>
      <c r="K480" s="9">
        <f>E480/E491</f>
        <v>7.7956924014755569E-2</v>
      </c>
      <c r="L480" s="9">
        <f>F480/F491</f>
        <v>3.7789938782457393E-2</v>
      </c>
      <c r="M480" s="9">
        <f>G480/G491</f>
        <v>4.7191970426252769E-2</v>
      </c>
    </row>
    <row r="481" spans="1:48">
      <c r="A481" s="4" t="str">
        <f t="shared" si="81"/>
        <v>FI</v>
      </c>
      <c r="B481" s="4" t="s">
        <v>26</v>
      </c>
      <c r="C481" t="s">
        <v>34</v>
      </c>
      <c r="D481" s="2">
        <v>0</v>
      </c>
      <c r="E481" s="2">
        <v>8.0687822444444439</v>
      </c>
      <c r="F481" s="2">
        <v>0</v>
      </c>
      <c r="G481" s="2">
        <f t="shared" si="80"/>
        <v>8.0687822444444439</v>
      </c>
      <c r="I481" t="str">
        <f t="shared" si="79"/>
        <v>Other fossil fuels</v>
      </c>
      <c r="J481" s="9">
        <f>D481/D491</f>
        <v>0</v>
      </c>
      <c r="K481" s="9">
        <f>E481/E491</f>
        <v>8.7825893035737262E-2</v>
      </c>
      <c r="L481" s="9">
        <f>F481/F491</f>
        <v>0</v>
      </c>
      <c r="M481" s="9">
        <f>G481/G491</f>
        <v>4.7525786176228615E-2</v>
      </c>
    </row>
    <row r="482" spans="1:48">
      <c r="A482" s="4" t="str">
        <f t="shared" si="81"/>
        <v>FI</v>
      </c>
      <c r="B482" s="4" t="s">
        <v>28</v>
      </c>
      <c r="C482" t="s">
        <v>8</v>
      </c>
      <c r="D482" s="2">
        <v>17.530913928246608</v>
      </c>
      <c r="E482" s="2">
        <v>3.8292943358333331</v>
      </c>
      <c r="F482" s="2">
        <v>5.252013727119591</v>
      </c>
      <c r="G482" s="2">
        <f t="shared" si="80"/>
        <v>26.612221991199533</v>
      </c>
      <c r="I482" t="str">
        <f t="shared" si="79"/>
        <v>Electricity</v>
      </c>
      <c r="J482" s="9">
        <f>D482/D491</f>
        <v>0.25935336888292509</v>
      </c>
      <c r="K482" s="9">
        <f>E482/E491</f>
        <v>4.1680539213065443E-2</v>
      </c>
      <c r="L482" s="9">
        <f>F482/F491</f>
        <v>0.50942179189814096</v>
      </c>
      <c r="M482" s="9">
        <f>G482/G491</f>
        <v>0.15674816021945581</v>
      </c>
    </row>
    <row r="483" spans="1:48">
      <c r="A483" s="4" t="str">
        <f t="shared" si="81"/>
        <v>FI</v>
      </c>
      <c r="B483" s="4" t="s">
        <v>35</v>
      </c>
      <c r="C483" t="s">
        <v>41</v>
      </c>
      <c r="D483" s="2">
        <v>24.346909928816196</v>
      </c>
      <c r="E483" s="2">
        <v>18.038481128888883</v>
      </c>
      <c r="F483" s="2">
        <v>0</v>
      </c>
      <c r="G483" s="2">
        <f t="shared" si="80"/>
        <v>42.385391057705078</v>
      </c>
      <c r="I483" t="str">
        <f t="shared" si="79"/>
        <v>District heating</v>
      </c>
      <c r="J483" s="9">
        <f>D483/D491</f>
        <v>0.36018961348920225</v>
      </c>
      <c r="K483" s="9">
        <f>E483/E491</f>
        <v>0.19634260364923745</v>
      </c>
      <c r="L483" s="9">
        <f>F483/F491</f>
        <v>0</v>
      </c>
      <c r="M483" s="9">
        <f>G483/G491</f>
        <v>0.24965341378388139</v>
      </c>
    </row>
    <row r="484" spans="1:48">
      <c r="A484" s="4" t="str">
        <f t="shared" si="81"/>
        <v>FI</v>
      </c>
      <c r="B484" s="4" t="s">
        <v>29</v>
      </c>
      <c r="C484" t="s">
        <v>42</v>
      </c>
      <c r="D484" s="2">
        <v>0</v>
      </c>
      <c r="E484" s="2">
        <v>0.46433434027777776</v>
      </c>
      <c r="F484" s="2">
        <v>0</v>
      </c>
      <c r="G484" s="2">
        <f t="shared" si="80"/>
        <v>0.46433434027777776</v>
      </c>
      <c r="I484" t="str">
        <f t="shared" si="79"/>
        <v>Waste non.res.</v>
      </c>
      <c r="J484" s="9">
        <f>D484/D491</f>
        <v>0</v>
      </c>
      <c r="K484" s="9">
        <f>E484/E491</f>
        <v>5.054118064734511E-3</v>
      </c>
      <c r="L484" s="9">
        <f>F484/F491</f>
        <v>0</v>
      </c>
      <c r="M484" s="9">
        <f>G484/G491</f>
        <v>2.734967173704075E-3</v>
      </c>
    </row>
    <row r="485" spans="1:48">
      <c r="A485" s="4" t="str">
        <f t="shared" si="81"/>
        <v>FI</v>
      </c>
      <c r="B485" s="4" t="s">
        <v>30</v>
      </c>
      <c r="C485" t="s">
        <v>43</v>
      </c>
      <c r="D485" s="2">
        <v>0</v>
      </c>
      <c r="E485" s="2">
        <v>0.51520899972222201</v>
      </c>
      <c r="F485" s="2">
        <v>0</v>
      </c>
      <c r="G485" s="2">
        <f t="shared" si="80"/>
        <v>0.51520899972222201</v>
      </c>
      <c r="I485" t="str">
        <f t="shared" si="79"/>
        <v>Waste RES</v>
      </c>
      <c r="J485" s="9">
        <f>D485/D491</f>
        <v>0</v>
      </c>
      <c r="K485" s="9">
        <f>E485/E491</f>
        <v>5.6078710677572073E-3</v>
      </c>
      <c r="L485" s="9">
        <f>F485/F491</f>
        <v>0</v>
      </c>
      <c r="M485" s="9">
        <f>G485/G491</f>
        <v>3.0346230713718877E-3</v>
      </c>
    </row>
    <row r="486" spans="1:48">
      <c r="A486" s="4" t="str">
        <f t="shared" si="81"/>
        <v>FI</v>
      </c>
      <c r="B486" s="4" t="s">
        <v>31</v>
      </c>
      <c r="C486" t="s">
        <v>44</v>
      </c>
      <c r="D486" s="2">
        <v>15.933</v>
      </c>
      <c r="E486" s="2">
        <v>36.333550817222196</v>
      </c>
      <c r="F486" s="2">
        <v>0.96099999999999985</v>
      </c>
      <c r="G486" s="2">
        <f t="shared" si="80"/>
        <v>53.227550817222195</v>
      </c>
      <c r="I486" t="str">
        <f t="shared" si="79"/>
        <v>Biomass</v>
      </c>
      <c r="J486" s="9">
        <f>D486/D491</f>
        <v>0.23571373650711569</v>
      </c>
      <c r="K486" s="9">
        <f>E486/E491</f>
        <v>0.3954780846736794</v>
      </c>
      <c r="L486" s="9">
        <f>F486/F491</f>
        <v>9.3212692778433415E-2</v>
      </c>
      <c r="M486" s="9">
        <f>G486/G491</f>
        <v>0.31351461994966995</v>
      </c>
    </row>
    <row r="487" spans="1:48">
      <c r="A487" s="4" t="str">
        <f t="shared" si="81"/>
        <v>FI</v>
      </c>
      <c r="B487" s="4" t="s">
        <v>36</v>
      </c>
      <c r="C487" t="s">
        <v>45</v>
      </c>
      <c r="D487" s="2">
        <v>0</v>
      </c>
      <c r="E487" s="2">
        <v>0</v>
      </c>
      <c r="F487" s="2">
        <v>0</v>
      </c>
      <c r="G487" s="2">
        <f t="shared" si="80"/>
        <v>0</v>
      </c>
      <c r="I487" t="str">
        <f t="shared" si="79"/>
        <v>Geothermal</v>
      </c>
      <c r="J487" s="9">
        <f>D487/D491</f>
        <v>0</v>
      </c>
      <c r="K487" s="9">
        <f>E487/E491</f>
        <v>0</v>
      </c>
      <c r="L487" s="9">
        <f>F487/F491</f>
        <v>0</v>
      </c>
      <c r="M487" s="9">
        <f>G487/G491</f>
        <v>0</v>
      </c>
    </row>
    <row r="488" spans="1:48">
      <c r="A488" s="4" t="str">
        <f t="shared" si="81"/>
        <v>FI</v>
      </c>
      <c r="B488" s="4" t="s">
        <v>37</v>
      </c>
      <c r="C488" t="s">
        <v>46</v>
      </c>
      <c r="D488" s="2">
        <v>1.4E-2</v>
      </c>
      <c r="E488" s="2">
        <v>0</v>
      </c>
      <c r="F488" s="2">
        <v>0</v>
      </c>
      <c r="G488" s="2">
        <f t="shared" si="80"/>
        <v>1.4E-2</v>
      </c>
      <c r="I488" t="str">
        <f t="shared" si="79"/>
        <v>Solar energy</v>
      </c>
      <c r="J488" s="9">
        <f>D488/D491</f>
        <v>2.071168211322174E-4</v>
      </c>
      <c r="K488" s="9">
        <f>E488/E491</f>
        <v>0</v>
      </c>
      <c r="L488" s="9">
        <f>F488/F491</f>
        <v>0</v>
      </c>
      <c r="M488" s="9">
        <f>G488/G491</f>
        <v>8.2461142996555415E-5</v>
      </c>
    </row>
    <row r="489" spans="1:48">
      <c r="A489" s="4" t="str">
        <f t="shared" si="81"/>
        <v>FI</v>
      </c>
      <c r="B489" s="4" t="s">
        <v>38</v>
      </c>
      <c r="C489" t="s">
        <v>47</v>
      </c>
      <c r="D489" s="2">
        <v>3.3000000000000003</v>
      </c>
      <c r="E489" s="2">
        <v>0</v>
      </c>
      <c r="F489" s="2">
        <v>0.36699999999999994</v>
      </c>
      <c r="G489" s="2">
        <f t="shared" si="80"/>
        <v>3.6670000000000003</v>
      </c>
      <c r="I489" t="str">
        <f t="shared" si="79"/>
        <v>Ambient heat TOTAL</v>
      </c>
      <c r="J489" s="9">
        <f>D490/D491</f>
        <v>0</v>
      </c>
      <c r="K489" s="9">
        <f>E490/E491</f>
        <v>0</v>
      </c>
      <c r="L489" s="9">
        <f>F490/F491</f>
        <v>0</v>
      </c>
      <c r="M489" s="9">
        <f>G490/G491</f>
        <v>0</v>
      </c>
    </row>
    <row r="490" spans="1:48">
      <c r="A490" s="4" t="str">
        <f t="shared" si="81"/>
        <v>FI</v>
      </c>
      <c r="B490" s="4" t="s">
        <v>39</v>
      </c>
      <c r="C490" t="s">
        <v>48</v>
      </c>
      <c r="D490" s="2">
        <v>0</v>
      </c>
      <c r="E490" s="2">
        <v>0</v>
      </c>
      <c r="F490" s="2">
        <v>0</v>
      </c>
      <c r="G490" s="2">
        <f t="shared" si="80"/>
        <v>0</v>
      </c>
      <c r="I490" t="str">
        <f t="shared" si="79"/>
        <v xml:space="preserve">Other RES </v>
      </c>
      <c r="J490" s="9">
        <f>D490/D491</f>
        <v>0</v>
      </c>
      <c r="K490" s="9">
        <f>E490/E491</f>
        <v>0</v>
      </c>
      <c r="L490" s="9">
        <f>F490/F491</f>
        <v>0</v>
      </c>
      <c r="M490" s="9">
        <f>G490/G491</f>
        <v>0</v>
      </c>
    </row>
    <row r="491" spans="1:48">
      <c r="A491" s="4" t="str">
        <f t="shared" si="81"/>
        <v>FI</v>
      </c>
      <c r="B491" s="4"/>
      <c r="C491" t="s">
        <v>5</v>
      </c>
      <c r="D491" s="2">
        <f>SUM(D478:D490)</f>
        <v>67.594702948162791</v>
      </c>
      <c r="E491" s="2">
        <f>SUM(E478:E490)</f>
        <v>91.872475935555514</v>
      </c>
      <c r="F491" s="2">
        <f>SUM(F478:F490)</f>
        <v>10.309754727119589</v>
      </c>
      <c r="G491" s="2">
        <f>SUM(G478:G490)</f>
        <v>169.77693361083792</v>
      </c>
      <c r="I491" t="str">
        <f t="shared" si="79"/>
        <v>TOTAL</v>
      </c>
      <c r="J491" s="9">
        <f>D491/D491</f>
        <v>1</v>
      </c>
      <c r="K491" s="9">
        <f>E491/E491</f>
        <v>1</v>
      </c>
      <c r="L491" s="9">
        <f>F491/F491</f>
        <v>1</v>
      </c>
      <c r="M491" s="9">
        <f>G491/G491</f>
        <v>1</v>
      </c>
    </row>
    <row r="493" spans="1:48" ht="15.75">
      <c r="A493" s="4">
        <f>A475+1</f>
        <v>27</v>
      </c>
      <c r="C493" s="8" t="s">
        <v>135</v>
      </c>
      <c r="F493" s="4" t="s">
        <v>6</v>
      </c>
      <c r="G493" s="4"/>
      <c r="I493" s="8" t="str">
        <f>C493</f>
        <v>Final Energy in Sweden</v>
      </c>
      <c r="L493" s="4" t="s">
        <v>7</v>
      </c>
      <c r="M493" s="4"/>
    </row>
    <row r="494" spans="1:48">
      <c r="A494" s="5" t="s">
        <v>136</v>
      </c>
    </row>
    <row r="495" spans="1:48" ht="30">
      <c r="B495" s="1"/>
      <c r="C495" s="1"/>
      <c r="D495" s="1" t="str">
        <f>A494&amp;" Residential"</f>
        <v>SE Residential</v>
      </c>
      <c r="E495" s="1" t="str">
        <f>A494&amp;" Industry"</f>
        <v>SE Industry</v>
      </c>
      <c r="F495" s="1" t="str">
        <f>A494&amp;" Tertiary"</f>
        <v>SE Tertiary</v>
      </c>
      <c r="G495" s="1" t="str">
        <f>A494&amp;" TOTAL"</f>
        <v>SE TOTAL</v>
      </c>
      <c r="H495" s="1"/>
      <c r="I495" s="1"/>
      <c r="J495" s="1" t="str">
        <f>D495</f>
        <v>SE Residential</v>
      </c>
      <c r="K495" s="1" t="str">
        <f>E495</f>
        <v>SE Industry</v>
      </c>
      <c r="L495" s="1" t="str">
        <f>F495</f>
        <v>SE Tertiary</v>
      </c>
      <c r="M495" s="1" t="str">
        <f>G495</f>
        <v>SE TOTAL</v>
      </c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</row>
    <row r="496" spans="1:48">
      <c r="A496" s="4" t="str">
        <f>A494</f>
        <v>SE</v>
      </c>
      <c r="B496" s="4" t="s">
        <v>27</v>
      </c>
      <c r="C496" t="s">
        <v>40</v>
      </c>
      <c r="D496" s="2">
        <v>0</v>
      </c>
      <c r="E496" s="2">
        <v>12.195377815277778</v>
      </c>
      <c r="F496" s="2">
        <v>0</v>
      </c>
      <c r="G496" s="2">
        <f>D496+E496+F496</f>
        <v>12.195377815277778</v>
      </c>
      <c r="I496" t="str">
        <f t="shared" ref="I496:I509" si="82">C496</f>
        <v>Coal</v>
      </c>
      <c r="J496" s="9">
        <f>D496/D509</f>
        <v>0</v>
      </c>
      <c r="K496" s="9">
        <f>E496/E509</f>
        <v>0.14234387610437488</v>
      </c>
      <c r="L496" s="9">
        <f>F496/F509</f>
        <v>0</v>
      </c>
      <c r="M496" s="9">
        <f>G496/G509</f>
        <v>6.7897275547577463E-2</v>
      </c>
    </row>
    <row r="497" spans="1:13">
      <c r="A497" s="4" t="str">
        <f>A496</f>
        <v>SE</v>
      </c>
      <c r="B497" s="4" t="s">
        <v>24</v>
      </c>
      <c r="C497" t="s">
        <v>32</v>
      </c>
      <c r="D497" s="2">
        <v>0.47214329686304479</v>
      </c>
      <c r="E497" s="2">
        <v>7.9761293386111163</v>
      </c>
      <c r="F497" s="2">
        <v>4.0042090000000012</v>
      </c>
      <c r="G497" s="2">
        <f t="shared" ref="G497:G508" si="83">D497+E497+F497</f>
        <v>12.452481635474163</v>
      </c>
      <c r="I497" t="str">
        <f t="shared" si="82"/>
        <v>Fuel oil</v>
      </c>
      <c r="J497" s="9">
        <f>D497/D509</f>
        <v>6.1428880570331568E-3</v>
      </c>
      <c r="K497" s="9">
        <f>E497/E509</f>
        <v>9.3097006387568806E-2</v>
      </c>
      <c r="L497" s="9">
        <f>F497/F509</f>
        <v>0.23444515786309442</v>
      </c>
      <c r="M497" s="9">
        <f>G497/G509</f>
        <v>6.9328690727051445E-2</v>
      </c>
    </row>
    <row r="498" spans="1:13">
      <c r="A498" s="4" t="str">
        <f t="shared" ref="A498:A509" si="84">A497</f>
        <v>SE</v>
      </c>
      <c r="B498" s="4" t="s">
        <v>25</v>
      </c>
      <c r="C498" t="s">
        <v>33</v>
      </c>
      <c r="D498" s="2">
        <v>0.53498000000000001</v>
      </c>
      <c r="E498" s="2">
        <v>4.0814328769444481</v>
      </c>
      <c r="F498" s="2">
        <v>1.4142079999999997</v>
      </c>
      <c r="G498" s="2">
        <f t="shared" si="83"/>
        <v>6.0306208769444476</v>
      </c>
      <c r="I498" t="str">
        <f t="shared" si="82"/>
        <v>Natural gas</v>
      </c>
      <c r="J498" s="9">
        <f>D498/D509</f>
        <v>6.9604339923624208E-3</v>
      </c>
      <c r="K498" s="9">
        <f>E498/E509</f>
        <v>4.763829252065447E-2</v>
      </c>
      <c r="L498" s="9">
        <f>F498/F509</f>
        <v>8.2801426651618548E-2</v>
      </c>
      <c r="M498" s="9">
        <f>G498/G509</f>
        <v>3.3575239210048527E-2</v>
      </c>
    </row>
    <row r="499" spans="1:13">
      <c r="A499" s="4" t="str">
        <f t="shared" si="84"/>
        <v>SE</v>
      </c>
      <c r="B499" s="4" t="s">
        <v>26</v>
      </c>
      <c r="C499" t="s">
        <v>34</v>
      </c>
      <c r="D499" s="2">
        <v>0</v>
      </c>
      <c r="E499" s="2">
        <v>5.8273116616666716</v>
      </c>
      <c r="F499" s="2">
        <v>0</v>
      </c>
      <c r="G499" s="2">
        <f t="shared" si="83"/>
        <v>5.8273116616666716</v>
      </c>
      <c r="I499" t="str">
        <f t="shared" si="82"/>
        <v>Other fossil fuels</v>
      </c>
      <c r="J499" s="9">
        <f>D499/D509</f>
        <v>0</v>
      </c>
      <c r="K499" s="9">
        <f>E499/E509</f>
        <v>6.8016107557629296E-2</v>
      </c>
      <c r="L499" s="9">
        <f>F499/F509</f>
        <v>0</v>
      </c>
      <c r="M499" s="9">
        <f>G499/G509</f>
        <v>3.2443323330100658E-2</v>
      </c>
    </row>
    <row r="500" spans="1:13">
      <c r="A500" s="4" t="str">
        <f t="shared" si="84"/>
        <v>SE</v>
      </c>
      <c r="B500" s="4" t="s">
        <v>28</v>
      </c>
      <c r="C500" t="s">
        <v>8</v>
      </c>
      <c r="D500" s="2">
        <v>17.606786802381816</v>
      </c>
      <c r="E500" s="2">
        <v>3.9275472816666621</v>
      </c>
      <c r="F500" s="2">
        <v>9.8090954817134488</v>
      </c>
      <c r="G500" s="2">
        <f t="shared" si="83"/>
        <v>31.343429565761927</v>
      </c>
      <c r="I500" t="str">
        <f t="shared" si="82"/>
        <v>Electricity</v>
      </c>
      <c r="J500" s="9">
        <f>D500/D509</f>
        <v>0.22907562405244389</v>
      </c>
      <c r="K500" s="9">
        <f>E500/E509</f>
        <v>4.5842147092422798E-2</v>
      </c>
      <c r="L500" s="9">
        <f>F500/F509</f>
        <v>0.57431940708001872</v>
      </c>
      <c r="M500" s="9">
        <f>G500/G509</f>
        <v>0.17450328362657214</v>
      </c>
    </row>
    <row r="501" spans="1:13">
      <c r="A501" s="4" t="str">
        <f t="shared" si="84"/>
        <v>SE</v>
      </c>
      <c r="B501" s="4" t="s">
        <v>35</v>
      </c>
      <c r="C501" t="s">
        <v>41</v>
      </c>
      <c r="D501" s="2">
        <v>31.773239797589945</v>
      </c>
      <c r="E501" s="2">
        <v>4.7334099997222197</v>
      </c>
      <c r="F501" s="2">
        <v>0</v>
      </c>
      <c r="G501" s="2">
        <f t="shared" si="83"/>
        <v>36.506649797312164</v>
      </c>
      <c r="I501" t="str">
        <f t="shared" si="82"/>
        <v>District heating</v>
      </c>
      <c r="J501" s="9">
        <f>D501/D509</f>
        <v>0.41339029185133558</v>
      </c>
      <c r="K501" s="9">
        <f>E501/E509</f>
        <v>5.5248138824169915E-2</v>
      </c>
      <c r="L501" s="9">
        <f>F501/F509</f>
        <v>0</v>
      </c>
      <c r="M501" s="9">
        <f>G501/G509</f>
        <v>0.20324930462603785</v>
      </c>
    </row>
    <row r="502" spans="1:13">
      <c r="A502" s="4" t="str">
        <f t="shared" si="84"/>
        <v>SE</v>
      </c>
      <c r="B502" s="4" t="s">
        <v>29</v>
      </c>
      <c r="C502" t="s">
        <v>42</v>
      </c>
      <c r="D502" s="2">
        <v>0</v>
      </c>
      <c r="E502" s="2">
        <v>0</v>
      </c>
      <c r="F502" s="2">
        <v>0</v>
      </c>
      <c r="G502" s="2">
        <f t="shared" si="83"/>
        <v>0</v>
      </c>
      <c r="I502" t="str">
        <f t="shared" si="82"/>
        <v>Waste non.res.</v>
      </c>
      <c r="J502" s="9">
        <f>D502/D509</f>
        <v>0</v>
      </c>
      <c r="K502" s="9">
        <f>E502/E509</f>
        <v>0</v>
      </c>
      <c r="L502" s="9">
        <f>F502/F509</f>
        <v>0</v>
      </c>
      <c r="M502" s="9">
        <f>G502/G509</f>
        <v>0</v>
      </c>
    </row>
    <row r="503" spans="1:13">
      <c r="A503" s="4" t="str">
        <f t="shared" si="84"/>
        <v>SE</v>
      </c>
      <c r="B503" s="4" t="s">
        <v>30</v>
      </c>
      <c r="C503" t="s">
        <v>43</v>
      </c>
      <c r="D503" s="2">
        <v>0</v>
      </c>
      <c r="E503" s="2">
        <v>0</v>
      </c>
      <c r="F503" s="2">
        <v>0</v>
      </c>
      <c r="G503" s="2">
        <f t="shared" si="83"/>
        <v>0</v>
      </c>
      <c r="I503" t="str">
        <f t="shared" si="82"/>
        <v>Waste RES</v>
      </c>
      <c r="J503" s="9">
        <f>D503/D509</f>
        <v>0</v>
      </c>
      <c r="K503" s="9">
        <f>E503/E509</f>
        <v>0</v>
      </c>
      <c r="L503" s="9">
        <f>F503/F509</f>
        <v>0</v>
      </c>
      <c r="M503" s="9">
        <f>G503/G509</f>
        <v>0</v>
      </c>
    </row>
    <row r="504" spans="1:13">
      <c r="A504" s="4" t="str">
        <f t="shared" si="84"/>
        <v>SE</v>
      </c>
      <c r="B504" s="4" t="s">
        <v>31</v>
      </c>
      <c r="C504" t="s">
        <v>44</v>
      </c>
      <c r="D504" s="2">
        <v>14.18</v>
      </c>
      <c r="E504" s="2">
        <v>46.934256308055602</v>
      </c>
      <c r="F504" s="2">
        <v>0.60499999999999998</v>
      </c>
      <c r="G504" s="2">
        <f t="shared" si="83"/>
        <v>61.719256308055598</v>
      </c>
      <c r="I504" t="str">
        <f t="shared" si="82"/>
        <v>Biomass</v>
      </c>
      <c r="J504" s="9">
        <f>D504/D509</f>
        <v>0.18449092304702816</v>
      </c>
      <c r="K504" s="9">
        <f>E504/E509</f>
        <v>0.54781443151317988</v>
      </c>
      <c r="L504" s="9">
        <f>F504/F509</f>
        <v>3.5422556741461816E-2</v>
      </c>
      <c r="M504" s="9">
        <f>G504/G509</f>
        <v>0.34361947744578014</v>
      </c>
    </row>
    <row r="505" spans="1:13">
      <c r="A505" s="4" t="str">
        <f t="shared" si="84"/>
        <v>SE</v>
      </c>
      <c r="B505" s="4" t="s">
        <v>36</v>
      </c>
      <c r="C505" t="s">
        <v>45</v>
      </c>
      <c r="D505" s="2">
        <v>0</v>
      </c>
      <c r="E505" s="2">
        <v>0</v>
      </c>
      <c r="F505" s="2">
        <v>0</v>
      </c>
      <c r="G505" s="2">
        <f t="shared" si="83"/>
        <v>0</v>
      </c>
      <c r="I505" t="str">
        <f t="shared" si="82"/>
        <v>Geothermal</v>
      </c>
      <c r="J505" s="9">
        <f>D505/D509</f>
        <v>0</v>
      </c>
      <c r="K505" s="9">
        <f>E505/E509</f>
        <v>0</v>
      </c>
      <c r="L505" s="9">
        <f>F505/F509</f>
        <v>0</v>
      </c>
      <c r="M505" s="9">
        <f>G505/G509</f>
        <v>0</v>
      </c>
    </row>
    <row r="506" spans="1:13">
      <c r="A506" s="4" t="str">
        <f t="shared" si="84"/>
        <v>SE</v>
      </c>
      <c r="B506" s="4" t="s">
        <v>37</v>
      </c>
      <c r="C506" t="s">
        <v>46</v>
      </c>
      <c r="D506" s="2">
        <v>0.129</v>
      </c>
      <c r="E506" s="2">
        <v>0</v>
      </c>
      <c r="F506" s="2">
        <v>0</v>
      </c>
      <c r="G506" s="2">
        <f t="shared" si="83"/>
        <v>0.129</v>
      </c>
      <c r="I506" t="str">
        <f t="shared" si="82"/>
        <v>Solar energy</v>
      </c>
      <c r="J506" s="9">
        <f>D506/D509</f>
        <v>1.6783729952797343E-3</v>
      </c>
      <c r="K506" s="9">
        <f>E506/E509</f>
        <v>0</v>
      </c>
      <c r="L506" s="9">
        <f>F506/F509</f>
        <v>0</v>
      </c>
      <c r="M506" s="9">
        <f>G506/G509</f>
        <v>7.182023122452966E-4</v>
      </c>
    </row>
    <row r="507" spans="1:13">
      <c r="A507" s="4" t="str">
        <f t="shared" si="84"/>
        <v>SE</v>
      </c>
      <c r="B507" s="4" t="s">
        <v>38</v>
      </c>
      <c r="C507" t="s">
        <v>47</v>
      </c>
      <c r="D507" s="2">
        <v>12.164</v>
      </c>
      <c r="E507" s="2">
        <v>0</v>
      </c>
      <c r="F507" s="2">
        <v>1.2469999999999999</v>
      </c>
      <c r="G507" s="2">
        <f t="shared" si="83"/>
        <v>13.411</v>
      </c>
      <c r="I507" t="str">
        <f t="shared" si="82"/>
        <v>Ambient heat TOTAL</v>
      </c>
      <c r="J507" s="9">
        <f>D508/D509</f>
        <v>0</v>
      </c>
      <c r="K507" s="9">
        <f>E508/E509</f>
        <v>0</v>
      </c>
      <c r="L507" s="9">
        <f>F508/F509</f>
        <v>0</v>
      </c>
      <c r="M507" s="9">
        <f>G508/G509</f>
        <v>0</v>
      </c>
    </row>
    <row r="508" spans="1:13">
      <c r="A508" s="4" t="str">
        <f t="shared" si="84"/>
        <v>SE</v>
      </c>
      <c r="B508" s="4" t="s">
        <v>39</v>
      </c>
      <c r="C508" t="s">
        <v>48</v>
      </c>
      <c r="D508" s="2">
        <v>0</v>
      </c>
      <c r="E508" s="2">
        <v>0</v>
      </c>
      <c r="F508" s="2">
        <v>0</v>
      </c>
      <c r="G508" s="2">
        <f t="shared" si="83"/>
        <v>0</v>
      </c>
      <c r="I508" t="str">
        <f t="shared" si="82"/>
        <v xml:space="preserve">Other RES </v>
      </c>
      <c r="J508" s="9">
        <f>D508/D509</f>
        <v>0</v>
      </c>
      <c r="K508" s="9">
        <f>E508/E509</f>
        <v>0</v>
      </c>
      <c r="L508" s="9">
        <f>F508/F509</f>
        <v>0</v>
      </c>
      <c r="M508" s="9">
        <f>G508/G509</f>
        <v>0</v>
      </c>
    </row>
    <row r="509" spans="1:13">
      <c r="A509" s="4" t="str">
        <f t="shared" si="84"/>
        <v>SE</v>
      </c>
      <c r="B509" s="4"/>
      <c r="C509" t="s">
        <v>5</v>
      </c>
      <c r="D509" s="2">
        <f>SUM(D496:D508)</f>
        <v>76.860149896834812</v>
      </c>
      <c r="E509" s="2">
        <f>SUM(E496:E508)</f>
        <v>85.675465281944497</v>
      </c>
      <c r="F509" s="2">
        <f>SUM(F496:F508)</f>
        <v>17.079512481713451</v>
      </c>
      <c r="G509" s="2">
        <f>SUM(G496:G508)</f>
        <v>179.61512766049273</v>
      </c>
      <c r="I509" t="str">
        <f t="shared" si="82"/>
        <v>TOTAL</v>
      </c>
      <c r="J509" s="9">
        <f>D509/D509</f>
        <v>1</v>
      </c>
      <c r="K509" s="9">
        <f>E509/E509</f>
        <v>1</v>
      </c>
      <c r="L509" s="9">
        <f>F509/F509</f>
        <v>1</v>
      </c>
      <c r="M509" s="9">
        <f>G509/G509</f>
        <v>1</v>
      </c>
    </row>
    <row r="511" spans="1:13" ht="15.75">
      <c r="A511" s="4">
        <f>A493+1</f>
        <v>28</v>
      </c>
      <c r="C511" s="8" t="s">
        <v>137</v>
      </c>
      <c r="F511" s="4" t="s">
        <v>6</v>
      </c>
      <c r="G511" s="4"/>
      <c r="I511" s="8" t="str">
        <f>C511</f>
        <v>Final Energy in United Kingdom</v>
      </c>
      <c r="L511" s="4" t="s">
        <v>7</v>
      </c>
      <c r="M511" s="4"/>
    </row>
    <row r="512" spans="1:13">
      <c r="A512" s="5" t="s">
        <v>138</v>
      </c>
    </row>
    <row r="513" spans="1:48" ht="30">
      <c r="B513" s="1"/>
      <c r="C513" s="1"/>
      <c r="D513" s="1" t="str">
        <f>A512&amp;" Residential"</f>
        <v>UK Residential</v>
      </c>
      <c r="E513" s="1" t="str">
        <f>A512&amp;" Industry"</f>
        <v>UK Industry</v>
      </c>
      <c r="F513" s="1" t="str">
        <f>A512&amp;" Tertiary"</f>
        <v>UK Tertiary</v>
      </c>
      <c r="G513" s="1" t="str">
        <f>A512&amp;" TOTAL"</f>
        <v>UK TOTAL</v>
      </c>
      <c r="H513" s="1"/>
      <c r="I513" s="1"/>
      <c r="J513" s="1" t="str">
        <f>D513</f>
        <v>UK Residential</v>
      </c>
      <c r="K513" s="1" t="str">
        <f>E513</f>
        <v>UK Industry</v>
      </c>
      <c r="L513" s="1" t="str">
        <f>F513</f>
        <v>UK Tertiary</v>
      </c>
      <c r="M513" s="1" t="str">
        <f>G513</f>
        <v>UK TOTAL</v>
      </c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</row>
    <row r="514" spans="1:48">
      <c r="A514" s="4" t="str">
        <f>A512</f>
        <v>UK</v>
      </c>
      <c r="B514" s="4" t="s">
        <v>27</v>
      </c>
      <c r="C514" t="s">
        <v>40</v>
      </c>
      <c r="D514" s="2">
        <v>6.740748</v>
      </c>
      <c r="E514" s="2">
        <v>37.186389773333296</v>
      </c>
      <c r="F514" s="2">
        <v>0.11629999999999999</v>
      </c>
      <c r="G514" s="2">
        <f>D514+E514+F514</f>
        <v>44.043437773333302</v>
      </c>
      <c r="I514" t="str">
        <f t="shared" ref="I514:I527" si="85">C514</f>
        <v>Coal</v>
      </c>
      <c r="J514" s="9">
        <f>D514/D527</f>
        <v>1.7226673632123327E-2</v>
      </c>
      <c r="K514" s="9">
        <f>E514/E527</f>
        <v>0.18699990697110824</v>
      </c>
      <c r="L514" s="9">
        <f>F514/F527</f>
        <v>9.3082503884608307E-4</v>
      </c>
      <c r="M514" s="9">
        <f>G514/G527</f>
        <v>6.1590784533942698E-2</v>
      </c>
    </row>
    <row r="515" spans="1:48">
      <c r="A515" s="4" t="str">
        <f>A514</f>
        <v>UK</v>
      </c>
      <c r="B515" s="4" t="s">
        <v>24</v>
      </c>
      <c r="C515" t="s">
        <v>32</v>
      </c>
      <c r="D515" s="2">
        <v>26.04</v>
      </c>
      <c r="E515" s="2">
        <v>43.626849552222218</v>
      </c>
      <c r="F515" s="2">
        <v>7.7851220000000012</v>
      </c>
      <c r="G515" s="2">
        <f t="shared" ref="G515:G526" si="86">D515+E515+F515</f>
        <v>77.451971552222219</v>
      </c>
      <c r="I515" t="str">
        <f t="shared" si="85"/>
        <v>Fuel oil</v>
      </c>
      <c r="J515" s="9">
        <f>D515/D527</f>
        <v>6.6547893702670904E-2</v>
      </c>
      <c r="K515" s="9">
        <f>E515/E527</f>
        <v>0.21938716980690667</v>
      </c>
      <c r="L515" s="9">
        <f>F515/F527</f>
        <v>6.230942810035682E-2</v>
      </c>
      <c r="M515" s="9">
        <f>G515/G527</f>
        <v>0.1083096127998037</v>
      </c>
    </row>
    <row r="516" spans="1:48">
      <c r="A516" s="4" t="str">
        <f t="shared" ref="A516:A527" si="87">A515</f>
        <v>UK</v>
      </c>
      <c r="B516" s="4" t="s">
        <v>25</v>
      </c>
      <c r="C516" t="s">
        <v>33</v>
      </c>
      <c r="D516" s="2">
        <v>310.57217200000002</v>
      </c>
      <c r="E516" s="2">
        <v>82.387757021666687</v>
      </c>
      <c r="F516" s="2">
        <v>90.558157999999992</v>
      </c>
      <c r="G516" s="2">
        <f t="shared" si="86"/>
        <v>483.5180870216667</v>
      </c>
      <c r="I516" t="str">
        <f t="shared" si="85"/>
        <v>Natural gas</v>
      </c>
      <c r="J516" s="9">
        <f>D516/D527</f>
        <v>0.79369907408846496</v>
      </c>
      <c r="K516" s="9">
        <f>E516/E527</f>
        <v>0.41430488392444287</v>
      </c>
      <c r="L516" s="9">
        <f>F516/F527</f>
        <v>0.72479622474789107</v>
      </c>
      <c r="M516" s="9">
        <f>G516/G527</f>
        <v>0.67615653594703029</v>
      </c>
    </row>
    <row r="517" spans="1:48">
      <c r="A517" s="4" t="str">
        <f t="shared" si="87"/>
        <v>UK</v>
      </c>
      <c r="B517" s="4" t="s">
        <v>26</v>
      </c>
      <c r="C517" t="s">
        <v>34</v>
      </c>
      <c r="D517" s="2">
        <v>3.7902169999999997</v>
      </c>
      <c r="E517" s="2">
        <v>12.147535000277779</v>
      </c>
      <c r="F517" s="2">
        <v>0</v>
      </c>
      <c r="G517" s="2">
        <f t="shared" si="86"/>
        <v>15.937752000277779</v>
      </c>
      <c r="I517" t="str">
        <f t="shared" si="85"/>
        <v>Other fossil fuels</v>
      </c>
      <c r="J517" s="9">
        <f>D517/D527</f>
        <v>9.6862887106780402E-3</v>
      </c>
      <c r="K517" s="9">
        <f>E517/E527</f>
        <v>6.1086540770064285E-2</v>
      </c>
      <c r="L517" s="9">
        <f>F517/F527</f>
        <v>0</v>
      </c>
      <c r="M517" s="9">
        <f>G517/G527</f>
        <v>2.228751203428669E-2</v>
      </c>
    </row>
    <row r="518" spans="1:48">
      <c r="A518" s="4" t="str">
        <f t="shared" si="87"/>
        <v>UK</v>
      </c>
      <c r="B518" s="4" t="s">
        <v>28</v>
      </c>
      <c r="C518" t="s">
        <v>8</v>
      </c>
      <c r="D518" s="2">
        <v>37.813398803992641</v>
      </c>
      <c r="E518" s="2">
        <v>10.046477850555551</v>
      </c>
      <c r="F518" s="2">
        <v>25.738341759145776</v>
      </c>
      <c r="G518" s="2">
        <f t="shared" si="86"/>
        <v>73.598218413693957</v>
      </c>
      <c r="I518" t="str">
        <f t="shared" si="85"/>
        <v>Electricity</v>
      </c>
      <c r="J518" s="9">
        <f>D518/D527</f>
        <v>9.6636023200645363E-2</v>
      </c>
      <c r="K518" s="9">
        <f>E518/E527</f>
        <v>5.052091463819415E-2</v>
      </c>
      <c r="L518" s="9">
        <f>F518/F527</f>
        <v>0.2060007993791112</v>
      </c>
      <c r="M518" s="9">
        <f>G518/G527</f>
        <v>0.1029204858105883</v>
      </c>
    </row>
    <row r="519" spans="1:48">
      <c r="A519" s="4" t="str">
        <f t="shared" si="87"/>
        <v>UK</v>
      </c>
      <c r="B519" s="4" t="s">
        <v>35</v>
      </c>
      <c r="C519" t="s">
        <v>41</v>
      </c>
      <c r="D519" s="2">
        <v>0.60359699999999994</v>
      </c>
      <c r="E519" s="2">
        <v>8.9108070524999903</v>
      </c>
      <c r="F519" s="2">
        <v>0</v>
      </c>
      <c r="G519" s="2">
        <f t="shared" si="86"/>
        <v>9.5144040524999909</v>
      </c>
      <c r="I519" t="str">
        <f t="shared" si="85"/>
        <v>District heating</v>
      </c>
      <c r="J519" s="9">
        <f>D519/D527</f>
        <v>1.5425541088806085E-3</v>
      </c>
      <c r="K519" s="9">
        <f>E519/E527</f>
        <v>4.4809945251795512E-2</v>
      </c>
      <c r="L519" s="9">
        <f>F519/F527</f>
        <v>0</v>
      </c>
      <c r="M519" s="9">
        <f>G519/G527</f>
        <v>1.3305037926017655E-2</v>
      </c>
    </row>
    <row r="520" spans="1:48">
      <c r="A520" s="4" t="str">
        <f t="shared" si="87"/>
        <v>UK</v>
      </c>
      <c r="B520" s="4" t="s">
        <v>29</v>
      </c>
      <c r="C520" t="s">
        <v>42</v>
      </c>
      <c r="D520" s="2">
        <v>0</v>
      </c>
      <c r="E520" s="2">
        <v>0.20701399972222229</v>
      </c>
      <c r="F520" s="2">
        <v>0</v>
      </c>
      <c r="G520" s="2">
        <f t="shared" si="86"/>
        <v>0.20701399972222229</v>
      </c>
      <c r="I520" t="str">
        <f t="shared" si="85"/>
        <v>Waste non.res.</v>
      </c>
      <c r="J520" s="9">
        <f>D520/D527</f>
        <v>0</v>
      </c>
      <c r="K520" s="9">
        <f>E520/E527</f>
        <v>1.0410152457857858E-3</v>
      </c>
      <c r="L520" s="9">
        <f>F520/F527</f>
        <v>0</v>
      </c>
      <c r="M520" s="9">
        <f>G520/G527</f>
        <v>2.8949045072319086E-4</v>
      </c>
    </row>
    <row r="521" spans="1:48">
      <c r="A521" s="4" t="str">
        <f t="shared" si="87"/>
        <v>UK</v>
      </c>
      <c r="B521" s="4" t="s">
        <v>30</v>
      </c>
      <c r="C521" t="s">
        <v>43</v>
      </c>
      <c r="D521" s="2">
        <v>7.2999999999999995E-2</v>
      </c>
      <c r="E521" s="2">
        <v>0.36053000027777782</v>
      </c>
      <c r="F521" s="2">
        <v>0</v>
      </c>
      <c r="G521" s="2">
        <f t="shared" si="86"/>
        <v>0.43353000027777783</v>
      </c>
      <c r="I521" t="str">
        <f t="shared" si="85"/>
        <v>Waste RES</v>
      </c>
      <c r="J521" s="9">
        <f>D521/D527</f>
        <v>1.8655899540303287E-4</v>
      </c>
      <c r="K521" s="9">
        <f>E521/E527</f>
        <v>1.8130040835689009E-3</v>
      </c>
      <c r="L521" s="9">
        <f>F521/F527</f>
        <v>0</v>
      </c>
      <c r="M521" s="9">
        <f>G521/G527</f>
        <v>6.0625269474935239E-4</v>
      </c>
    </row>
    <row r="522" spans="1:48">
      <c r="A522" s="4" t="str">
        <f t="shared" si="87"/>
        <v>UK</v>
      </c>
      <c r="B522" s="4" t="s">
        <v>31</v>
      </c>
      <c r="C522" t="s">
        <v>44</v>
      </c>
      <c r="D522" s="2">
        <v>4.96</v>
      </c>
      <c r="E522" s="2">
        <v>3.9844380000000013</v>
      </c>
      <c r="F522" s="2">
        <v>0.66699999999999993</v>
      </c>
      <c r="G522" s="2">
        <f t="shared" si="86"/>
        <v>9.6114380000000015</v>
      </c>
      <c r="I522" t="str">
        <f t="shared" si="85"/>
        <v>Biomass</v>
      </c>
      <c r="J522" s="9">
        <f>D522/D527</f>
        <v>1.2675789276699219E-2</v>
      </c>
      <c r="K522" s="9">
        <f>E522/E527</f>
        <v>2.0036619308133521E-2</v>
      </c>
      <c r="L522" s="9">
        <f>F522/F527</f>
        <v>5.3384376690484734E-3</v>
      </c>
      <c r="M522" s="9">
        <f>G522/G527</f>
        <v>1.3440731170121538E-2</v>
      </c>
    </row>
    <row r="523" spans="1:48">
      <c r="A523" s="4" t="str">
        <f t="shared" si="87"/>
        <v>UK</v>
      </c>
      <c r="B523" s="4" t="s">
        <v>36</v>
      </c>
      <c r="C523" t="s">
        <v>45</v>
      </c>
      <c r="D523" s="2">
        <v>0</v>
      </c>
      <c r="E523" s="2">
        <v>0</v>
      </c>
      <c r="F523" s="2">
        <v>0</v>
      </c>
      <c r="G523" s="2">
        <f t="shared" si="86"/>
        <v>0</v>
      </c>
      <c r="I523" t="str">
        <f t="shared" si="85"/>
        <v>Geothermal</v>
      </c>
      <c r="J523" s="9">
        <f>D523/D527</f>
        <v>0</v>
      </c>
      <c r="K523" s="9">
        <f>E523/E527</f>
        <v>0</v>
      </c>
      <c r="L523" s="9">
        <f>F523/F527</f>
        <v>0</v>
      </c>
      <c r="M523" s="9">
        <f>G523/G527</f>
        <v>0</v>
      </c>
    </row>
    <row r="524" spans="1:48">
      <c r="A524" s="4" t="str">
        <f t="shared" si="87"/>
        <v>UK</v>
      </c>
      <c r="B524" s="4" t="s">
        <v>37</v>
      </c>
      <c r="C524" t="s">
        <v>46</v>
      </c>
      <c r="D524" s="2">
        <v>0</v>
      </c>
      <c r="E524" s="2">
        <v>0</v>
      </c>
      <c r="F524" s="2">
        <v>0</v>
      </c>
      <c r="G524" s="2">
        <f t="shared" si="86"/>
        <v>0</v>
      </c>
      <c r="I524" t="str">
        <f t="shared" si="85"/>
        <v>Solar energy</v>
      </c>
      <c r="J524" s="9">
        <f>D524/D527</f>
        <v>0</v>
      </c>
      <c r="K524" s="9">
        <f>E524/E527</f>
        <v>0</v>
      </c>
      <c r="L524" s="9">
        <f>F524/F527</f>
        <v>0</v>
      </c>
      <c r="M524" s="9">
        <f>G524/G527</f>
        <v>0</v>
      </c>
    </row>
    <row r="525" spans="1:48">
      <c r="A525" s="4" t="str">
        <f t="shared" si="87"/>
        <v>UK</v>
      </c>
      <c r="B525" s="4" t="s">
        <v>38</v>
      </c>
      <c r="C525" t="s">
        <v>47</v>
      </c>
      <c r="D525" s="2">
        <v>0.70399999999999996</v>
      </c>
      <c r="E525" s="2">
        <v>0</v>
      </c>
      <c r="F525" s="2">
        <v>7.8000000000000028E-2</v>
      </c>
      <c r="G525" s="2">
        <f t="shared" si="86"/>
        <v>0.78200000000000003</v>
      </c>
      <c r="I525" t="str">
        <f t="shared" si="85"/>
        <v>Ambient heat TOTAL</v>
      </c>
      <c r="J525" s="9">
        <f>D526/D527</f>
        <v>0</v>
      </c>
      <c r="K525" s="9">
        <f>E526/E527</f>
        <v>0</v>
      </c>
      <c r="L525" s="9">
        <f>F526/F527</f>
        <v>0</v>
      </c>
      <c r="M525" s="9">
        <f>G526/G527</f>
        <v>0</v>
      </c>
    </row>
    <row r="526" spans="1:48">
      <c r="A526" s="4" t="str">
        <f t="shared" si="87"/>
        <v>UK</v>
      </c>
      <c r="B526" s="4" t="s">
        <v>39</v>
      </c>
      <c r="C526" t="s">
        <v>48</v>
      </c>
      <c r="D526" s="2">
        <v>0</v>
      </c>
      <c r="E526" s="2">
        <v>0</v>
      </c>
      <c r="F526" s="2">
        <v>0</v>
      </c>
      <c r="G526" s="2">
        <f t="shared" si="86"/>
        <v>0</v>
      </c>
      <c r="I526" t="str">
        <f t="shared" si="85"/>
        <v xml:space="preserve">Other RES </v>
      </c>
      <c r="J526" s="9">
        <f>D526/D527</f>
        <v>0</v>
      </c>
      <c r="K526" s="9">
        <f>E526/E527</f>
        <v>0</v>
      </c>
      <c r="L526" s="9">
        <f>F526/F527</f>
        <v>0</v>
      </c>
      <c r="M526" s="9">
        <f>G526/G527</f>
        <v>0</v>
      </c>
    </row>
    <row r="527" spans="1:48">
      <c r="A527" s="4" t="str">
        <f t="shared" si="87"/>
        <v>UK</v>
      </c>
      <c r="B527" s="4"/>
      <c r="C527" t="s">
        <v>5</v>
      </c>
      <c r="D527" s="2">
        <f>SUM(D514:D526)</f>
        <v>391.29713280399261</v>
      </c>
      <c r="E527" s="2">
        <f>SUM(E514:E526)</f>
        <v>198.85779825055553</v>
      </c>
      <c r="F527" s="2">
        <f>SUM(F514:F526)</f>
        <v>124.94292175914578</v>
      </c>
      <c r="G527" s="2">
        <f>SUM(G514:G526)</f>
        <v>715.09785281369409</v>
      </c>
      <c r="I527" t="str">
        <f t="shared" si="85"/>
        <v>TOTAL</v>
      </c>
      <c r="J527" s="9">
        <f>D527/D527</f>
        <v>1</v>
      </c>
      <c r="K527" s="9">
        <f>E527/E527</f>
        <v>1</v>
      </c>
      <c r="L527" s="9">
        <f>F527/F527</f>
        <v>1</v>
      </c>
      <c r="M527" s="9">
        <f>G527/G527</f>
        <v>1</v>
      </c>
    </row>
    <row r="528" spans="1:48" s="16" customFormat="1">
      <c r="A528" s="15"/>
    </row>
    <row r="529" spans="1:48" ht="15.75">
      <c r="A529" s="4">
        <v>31</v>
      </c>
      <c r="C529" s="8" t="s">
        <v>139</v>
      </c>
      <c r="F529" s="4" t="s">
        <v>6</v>
      </c>
      <c r="G529" s="4"/>
      <c r="I529" s="8" t="str">
        <f>C529</f>
        <v>Final Energy in Norway</v>
      </c>
      <c r="L529" s="4" t="s">
        <v>7</v>
      </c>
      <c r="M529" s="4"/>
    </row>
    <row r="530" spans="1:48">
      <c r="A530" s="5" t="s">
        <v>140</v>
      </c>
    </row>
    <row r="531" spans="1:48" ht="30">
      <c r="B531" s="1"/>
      <c r="C531" s="1"/>
      <c r="D531" s="1" t="str">
        <f>A530&amp;" Residential"</f>
        <v>NO Residential</v>
      </c>
      <c r="E531" s="1" t="str">
        <f>A530&amp;" Industry"</f>
        <v>NO Industry</v>
      </c>
      <c r="F531" s="1" t="str">
        <f>A530&amp;" Tertiary"</f>
        <v>NO Tertiary</v>
      </c>
      <c r="G531" s="1" t="str">
        <f>A530&amp;" TOTAL"</f>
        <v>NO TOTAL</v>
      </c>
      <c r="H531" s="1"/>
      <c r="I531" s="1"/>
      <c r="J531" s="1" t="str">
        <f>D531</f>
        <v>NO Residential</v>
      </c>
      <c r="K531" s="1" t="str">
        <f>E531</f>
        <v>NO Industry</v>
      </c>
      <c r="L531" s="1" t="str">
        <f>F531</f>
        <v>NO Tertiary</v>
      </c>
      <c r="M531" s="1" t="str">
        <f>G531</f>
        <v>NO TOTAL</v>
      </c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</row>
    <row r="532" spans="1:48">
      <c r="A532" s="4" t="str">
        <f>A530</f>
        <v>NO</v>
      </c>
      <c r="B532" s="4" t="s">
        <v>27</v>
      </c>
      <c r="C532" t="s">
        <v>40</v>
      </c>
      <c r="D532" s="2">
        <v>0.63370662226100583</v>
      </c>
      <c r="E532" s="2">
        <v>7.0116592008333294</v>
      </c>
      <c r="F532" s="2">
        <v>0</v>
      </c>
      <c r="G532" s="2">
        <f>D532+E532+F532</f>
        <v>7.6453658230943349</v>
      </c>
      <c r="I532" t="str">
        <f t="shared" ref="I532:I545" si="88">C532</f>
        <v>Coal</v>
      </c>
      <c r="J532" s="9">
        <f>D532/D545</f>
        <v>1.6632094249363127E-2</v>
      </c>
      <c r="K532" s="9">
        <f>E532/E545</f>
        <v>0.24745221301398704</v>
      </c>
      <c r="L532" s="9">
        <f>F532/F545</f>
        <v>0</v>
      </c>
      <c r="M532" s="9">
        <f>G532/G545</f>
        <v>9.4531591847341764E-2</v>
      </c>
    </row>
    <row r="533" spans="1:48">
      <c r="A533" s="4" t="str">
        <f>A532</f>
        <v>NO</v>
      </c>
      <c r="B533" s="4" t="s">
        <v>24</v>
      </c>
      <c r="C533" t="s">
        <v>32</v>
      </c>
      <c r="D533" s="2">
        <v>3.0465260395701801</v>
      </c>
      <c r="E533" s="2">
        <v>5.0745501530555526</v>
      </c>
      <c r="F533" s="2">
        <v>2.260872</v>
      </c>
      <c r="G533" s="2">
        <f t="shared" ref="G533:G544" si="89">D533+E533+F533</f>
        <v>10.381948192625732</v>
      </c>
      <c r="I533" t="str">
        <f t="shared" si="88"/>
        <v>Fuel oil</v>
      </c>
      <c r="J533" s="9">
        <f>D533/D545</f>
        <v>7.995830632554228E-2</v>
      </c>
      <c r="K533" s="9">
        <f>E533/E545</f>
        <v>0.179088662106513</v>
      </c>
      <c r="L533" s="9">
        <f>F533/F545</f>
        <v>0.15657588762503383</v>
      </c>
      <c r="M533" s="9">
        <f>G533/G545</f>
        <v>0.12836823140116649</v>
      </c>
    </row>
    <row r="534" spans="1:48">
      <c r="A534" s="4" t="str">
        <f t="shared" ref="A534:A545" si="90">A533</f>
        <v>NO</v>
      </c>
      <c r="B534" s="4" t="s">
        <v>25</v>
      </c>
      <c r="C534" t="s">
        <v>33</v>
      </c>
      <c r="D534" s="2">
        <v>0.65979015074285263</v>
      </c>
      <c r="E534" s="2">
        <v>2.619573048888892</v>
      </c>
      <c r="F534" s="2">
        <v>0.24190400000000001</v>
      </c>
      <c r="G534" s="2">
        <f t="shared" si="89"/>
        <v>3.5212671996317444</v>
      </c>
      <c r="I534" t="str">
        <f t="shared" si="88"/>
        <v>Natural gas</v>
      </c>
      <c r="J534" s="9">
        <f>D534/D545</f>
        <v>1.7316675550593942E-2</v>
      </c>
      <c r="K534" s="9">
        <f>E534/E545</f>
        <v>9.2448752789113506E-2</v>
      </c>
      <c r="L534" s="9">
        <f>F534/F545</f>
        <v>1.6752975630662057E-2</v>
      </c>
      <c r="M534" s="9">
        <f>G534/G545</f>
        <v>4.3538922976781268E-2</v>
      </c>
    </row>
    <row r="535" spans="1:48">
      <c r="A535" s="4" t="str">
        <f t="shared" si="90"/>
        <v>NO</v>
      </c>
      <c r="B535" s="4" t="s">
        <v>26</v>
      </c>
      <c r="C535" t="s">
        <v>34</v>
      </c>
      <c r="D535" s="2">
        <v>0</v>
      </c>
      <c r="E535" s="2">
        <v>5.7763073263888796</v>
      </c>
      <c r="F535" s="2">
        <v>0</v>
      </c>
      <c r="G535" s="2">
        <f t="shared" si="89"/>
        <v>5.7763073263888796</v>
      </c>
      <c r="I535" t="str">
        <f t="shared" si="88"/>
        <v>Other fossil fuels</v>
      </c>
      <c r="J535" s="9">
        <f>D535/D545</f>
        <v>0</v>
      </c>
      <c r="K535" s="9">
        <f>E535/E545</f>
        <v>0.20385474964241798</v>
      </c>
      <c r="L535" s="9">
        <f>F535/F545</f>
        <v>0</v>
      </c>
      <c r="M535" s="9">
        <f>G535/G545</f>
        <v>7.1421504110839459E-2</v>
      </c>
    </row>
    <row r="536" spans="1:48">
      <c r="A536" s="4" t="str">
        <f t="shared" si="90"/>
        <v>NO</v>
      </c>
      <c r="B536" s="4" t="s">
        <v>28</v>
      </c>
      <c r="C536" t="s">
        <v>8</v>
      </c>
      <c r="D536" s="2">
        <v>21.293586543811607</v>
      </c>
      <c r="E536" s="2">
        <v>3.1979093300000008</v>
      </c>
      <c r="F536" s="2">
        <v>11.936688685739547</v>
      </c>
      <c r="G536" s="2">
        <f t="shared" si="89"/>
        <v>36.428184559551156</v>
      </c>
      <c r="I536" t="str">
        <f t="shared" si="88"/>
        <v>Electricity</v>
      </c>
      <c r="J536" s="9">
        <f>D536/D545</f>
        <v>0.55886576826362699</v>
      </c>
      <c r="K536" s="9">
        <f>E536/E545</f>
        <v>0.11285912764164692</v>
      </c>
      <c r="L536" s="9">
        <f>F536/F545</f>
        <v>0.82667113674430404</v>
      </c>
      <c r="M536" s="9">
        <f>G536/G545</f>
        <v>0.45041850896408531</v>
      </c>
    </row>
    <row r="537" spans="1:48">
      <c r="A537" s="4" t="str">
        <f t="shared" si="90"/>
        <v>NO</v>
      </c>
      <c r="B537" s="4" t="s">
        <v>35</v>
      </c>
      <c r="C537" t="s">
        <v>41</v>
      </c>
      <c r="D537" s="2">
        <v>0.75777429039034294</v>
      </c>
      <c r="E537" s="2">
        <v>0.46218241805555499</v>
      </c>
      <c r="F537" s="2">
        <v>0</v>
      </c>
      <c r="G537" s="2">
        <f t="shared" si="89"/>
        <v>1.219956708445898</v>
      </c>
      <c r="I537" t="str">
        <f t="shared" si="88"/>
        <v>District heating</v>
      </c>
      <c r="J537" s="9">
        <f>D537/D545</f>
        <v>1.9888341031609851E-2</v>
      </c>
      <c r="K537" s="9">
        <f>E537/E545</f>
        <v>1.6311126780150734E-2</v>
      </c>
      <c r="L537" s="9">
        <f>F537/F545</f>
        <v>0</v>
      </c>
      <c r="M537" s="9">
        <f>G537/G545</f>
        <v>1.5084229100702272E-2</v>
      </c>
    </row>
    <row r="538" spans="1:48">
      <c r="A538" s="4" t="str">
        <f t="shared" si="90"/>
        <v>NO</v>
      </c>
      <c r="B538" s="4" t="s">
        <v>29</v>
      </c>
      <c r="C538" t="s">
        <v>42</v>
      </c>
      <c r="D538" s="2">
        <v>0</v>
      </c>
      <c r="E538" s="2">
        <v>0.23040935777777805</v>
      </c>
      <c r="F538" s="2">
        <v>0</v>
      </c>
      <c r="G538" s="2">
        <f t="shared" si="89"/>
        <v>0.23040935777777805</v>
      </c>
      <c r="I538" t="str">
        <f t="shared" si="88"/>
        <v>Waste non.res.</v>
      </c>
      <c r="J538" s="9">
        <f>D538/D545</f>
        <v>0</v>
      </c>
      <c r="K538" s="9">
        <f>E538/E545</f>
        <v>8.1314998131207621E-3</v>
      </c>
      <c r="L538" s="9">
        <f>F538/F545</f>
        <v>0</v>
      </c>
      <c r="M538" s="9">
        <f>G538/G545</f>
        <v>2.8489105519926019E-3</v>
      </c>
    </row>
    <row r="539" spans="1:48">
      <c r="A539" s="4" t="str">
        <f t="shared" si="90"/>
        <v>NO</v>
      </c>
      <c r="B539" s="4" t="s">
        <v>30</v>
      </c>
      <c r="C539" t="s">
        <v>43</v>
      </c>
      <c r="D539" s="2">
        <v>0</v>
      </c>
      <c r="E539" s="2">
        <v>0.23040935777777805</v>
      </c>
      <c r="F539" s="2">
        <v>0</v>
      </c>
      <c r="G539" s="2">
        <f t="shared" si="89"/>
        <v>0.23040935777777805</v>
      </c>
      <c r="I539" t="str">
        <f t="shared" si="88"/>
        <v>Waste RES</v>
      </c>
      <c r="J539" s="9">
        <f>D539/D545</f>
        <v>0</v>
      </c>
      <c r="K539" s="9">
        <f>E539/E545</f>
        <v>8.1314998131207621E-3</v>
      </c>
      <c r="L539" s="9">
        <f>F539/F545</f>
        <v>0</v>
      </c>
      <c r="M539" s="9">
        <f>G539/G545</f>
        <v>2.8489105519926019E-3</v>
      </c>
    </row>
    <row r="540" spans="1:48">
      <c r="A540" s="4" t="str">
        <f t="shared" si="90"/>
        <v>NO</v>
      </c>
      <c r="B540" s="4" t="s">
        <v>31</v>
      </c>
      <c r="C540" t="s">
        <v>44</v>
      </c>
      <c r="D540" s="2">
        <v>8.113698402600388</v>
      </c>
      <c r="E540" s="2">
        <v>3.7324069366666621</v>
      </c>
      <c r="F540" s="2">
        <v>0</v>
      </c>
      <c r="G540" s="2">
        <f t="shared" si="89"/>
        <v>11.84610533926705</v>
      </c>
      <c r="I540" t="str">
        <f t="shared" si="88"/>
        <v>Biomass</v>
      </c>
      <c r="J540" s="9">
        <f>D540/D545</f>
        <v>0.21294995476215098</v>
      </c>
      <c r="K540" s="9">
        <f>E540/E545</f>
        <v>0.13172236839992932</v>
      </c>
      <c r="L540" s="9">
        <f>F540/F545</f>
        <v>0</v>
      </c>
      <c r="M540" s="9">
        <f>G540/G545</f>
        <v>0.14647189170850894</v>
      </c>
    </row>
    <row r="541" spans="1:48">
      <c r="A541" s="4" t="str">
        <f t="shared" si="90"/>
        <v>NO</v>
      </c>
      <c r="B541" s="4" t="s">
        <v>36</v>
      </c>
      <c r="C541" t="s">
        <v>45</v>
      </c>
      <c r="D541" s="2">
        <v>0</v>
      </c>
      <c r="E541" s="2">
        <v>0</v>
      </c>
      <c r="F541" s="2">
        <v>0</v>
      </c>
      <c r="G541" s="2">
        <f t="shared" si="89"/>
        <v>0</v>
      </c>
      <c r="I541" t="str">
        <f t="shared" si="88"/>
        <v>Geothermal</v>
      </c>
      <c r="J541" s="9">
        <f>D541/D545</f>
        <v>0</v>
      </c>
      <c r="K541" s="9">
        <f>E541/E545</f>
        <v>0</v>
      </c>
      <c r="L541" s="9">
        <f>F541/F545</f>
        <v>0</v>
      </c>
      <c r="M541" s="9">
        <f>G541/G545</f>
        <v>0</v>
      </c>
    </row>
    <row r="542" spans="1:48">
      <c r="A542" s="4" t="str">
        <f t="shared" si="90"/>
        <v>NO</v>
      </c>
      <c r="B542" s="4" t="s">
        <v>37</v>
      </c>
      <c r="C542" t="s">
        <v>46</v>
      </c>
      <c r="D542" s="2">
        <v>0</v>
      </c>
      <c r="E542" s="2">
        <v>0</v>
      </c>
      <c r="F542" s="2">
        <v>0</v>
      </c>
      <c r="G542" s="2">
        <f t="shared" si="89"/>
        <v>0</v>
      </c>
      <c r="I542" t="str">
        <f t="shared" si="88"/>
        <v>Solar energy</v>
      </c>
      <c r="J542" s="9">
        <f>D542/D545</f>
        <v>0</v>
      </c>
      <c r="K542" s="9">
        <f>E542/E545</f>
        <v>0</v>
      </c>
      <c r="L542" s="9">
        <f>F542/F545</f>
        <v>0</v>
      </c>
      <c r="M542" s="9">
        <f>G542/G545</f>
        <v>0</v>
      </c>
    </row>
    <row r="543" spans="1:48">
      <c r="A543" s="4" t="str">
        <f t="shared" si="90"/>
        <v>NO</v>
      </c>
      <c r="B543" s="4" t="s">
        <v>38</v>
      </c>
      <c r="C543" t="s">
        <v>47</v>
      </c>
      <c r="D543" s="2">
        <v>3.5963508044731403</v>
      </c>
      <c r="E543" s="2">
        <v>0</v>
      </c>
      <c r="F543" s="2">
        <v>0</v>
      </c>
      <c r="G543" s="2">
        <f t="shared" si="89"/>
        <v>3.5963508044731403</v>
      </c>
      <c r="I543" t="str">
        <f t="shared" si="88"/>
        <v>Ambient heat TOTAL</v>
      </c>
      <c r="J543" s="9">
        <f>D544/D545</f>
        <v>0</v>
      </c>
      <c r="K543" s="9">
        <f>E544/E545</f>
        <v>0</v>
      </c>
      <c r="L543" s="9">
        <f>F544/F545</f>
        <v>0</v>
      </c>
      <c r="M543" s="9">
        <f>G544/G545</f>
        <v>0</v>
      </c>
    </row>
    <row r="544" spans="1:48">
      <c r="A544" s="4" t="str">
        <f t="shared" si="90"/>
        <v>NO</v>
      </c>
      <c r="B544" s="4" t="s">
        <v>39</v>
      </c>
      <c r="C544" t="s">
        <v>48</v>
      </c>
      <c r="D544" s="2">
        <v>0</v>
      </c>
      <c r="E544" s="2">
        <v>0</v>
      </c>
      <c r="F544" s="2">
        <v>0</v>
      </c>
      <c r="G544" s="2">
        <f t="shared" si="89"/>
        <v>0</v>
      </c>
      <c r="I544" t="str">
        <f t="shared" si="88"/>
        <v xml:space="preserve">Other RES </v>
      </c>
      <c r="J544" s="9">
        <f>D544/D545</f>
        <v>0</v>
      </c>
      <c r="K544" s="9">
        <f>E544/E545</f>
        <v>0</v>
      </c>
      <c r="L544" s="9">
        <f>F544/F545</f>
        <v>0</v>
      </c>
      <c r="M544" s="9">
        <f>G544/G545</f>
        <v>0</v>
      </c>
    </row>
    <row r="545" spans="1:48">
      <c r="A545" s="4" t="str">
        <f t="shared" si="90"/>
        <v>NO</v>
      </c>
      <c r="B545" s="4"/>
      <c r="C545" t="s">
        <v>5</v>
      </c>
      <c r="D545" s="2">
        <f>SUM(D532:D544)</f>
        <v>38.101432853849516</v>
      </c>
      <c r="E545" s="2">
        <f>SUM(E532:E544)</f>
        <v>28.335407129444427</v>
      </c>
      <c r="F545" s="2">
        <f>SUM(F532:F544)</f>
        <v>14.439464685739548</v>
      </c>
      <c r="G545" s="2">
        <f>SUM(G532:G544)</f>
        <v>80.876304669033487</v>
      </c>
      <c r="I545" t="str">
        <f t="shared" si="88"/>
        <v>TOTAL</v>
      </c>
      <c r="J545" s="9">
        <f>D545/D545</f>
        <v>1</v>
      </c>
      <c r="K545" s="9">
        <f>E545/E545</f>
        <v>1</v>
      </c>
      <c r="L545" s="9">
        <f>F545/F545</f>
        <v>1</v>
      </c>
      <c r="M545" s="9">
        <f>G545/G545</f>
        <v>1</v>
      </c>
    </row>
    <row r="547" spans="1:48" ht="15.75">
      <c r="A547" s="4">
        <f>A529+1</f>
        <v>32</v>
      </c>
      <c r="C547" s="8" t="s">
        <v>141</v>
      </c>
      <c r="F547" s="4" t="s">
        <v>6</v>
      </c>
      <c r="G547" s="4"/>
      <c r="I547" s="8" t="str">
        <f>C547</f>
        <v>Final Energy in Switzerland</v>
      </c>
      <c r="L547" s="4" t="s">
        <v>7</v>
      </c>
      <c r="M547" s="4"/>
    </row>
    <row r="548" spans="1:48">
      <c r="A548" s="5" t="s">
        <v>142</v>
      </c>
    </row>
    <row r="549" spans="1:48" ht="30">
      <c r="B549" s="1"/>
      <c r="C549" s="1"/>
      <c r="D549" s="1" t="str">
        <f>A548&amp;" Residential"</f>
        <v>CH Residential</v>
      </c>
      <c r="E549" s="1" t="str">
        <f>A548&amp;" Industry"</f>
        <v>CH Industry</v>
      </c>
      <c r="F549" s="1" t="str">
        <f>A548&amp;" Tertiary"</f>
        <v>CH Tertiary</v>
      </c>
      <c r="G549" s="1" t="str">
        <f>A548&amp;" TOTAL"</f>
        <v>CH TOTAL</v>
      </c>
      <c r="H549" s="1"/>
      <c r="I549" s="1"/>
      <c r="J549" s="1" t="str">
        <f>D549</f>
        <v>CH Residential</v>
      </c>
      <c r="K549" s="1" t="str">
        <f>E549</f>
        <v>CH Industry</v>
      </c>
      <c r="L549" s="1" t="str">
        <f>F549</f>
        <v>CH Tertiary</v>
      </c>
      <c r="M549" s="1" t="str">
        <f>G549</f>
        <v>CH TOTAL</v>
      </c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</row>
    <row r="550" spans="1:48">
      <c r="A550" s="4" t="str">
        <f>A548</f>
        <v>CH</v>
      </c>
      <c r="B550" s="4" t="s">
        <v>27</v>
      </c>
      <c r="C550" t="s">
        <v>40</v>
      </c>
      <c r="D550" s="2">
        <v>8.3333333333333329E-2</v>
      </c>
      <c r="E550" s="2">
        <v>1.467777777777777</v>
      </c>
      <c r="F550" s="2">
        <v>0</v>
      </c>
      <c r="G550" s="2">
        <f>D550+E550+F550</f>
        <v>1.5511111111111102</v>
      </c>
      <c r="I550" t="str">
        <f t="shared" ref="I550:I563" si="91">C550</f>
        <v>Coal</v>
      </c>
      <c r="J550" s="9">
        <f>D550/D563</f>
        <v>1.3831411689202646E-3</v>
      </c>
      <c r="K550" s="9">
        <f>E550/E563</f>
        <v>6.1961169524323408E-2</v>
      </c>
      <c r="L550" s="9">
        <f>F550/F563</f>
        <v>0</v>
      </c>
      <c r="M550" s="9">
        <f>G550/G563</f>
        <v>1.4475796876783064E-2</v>
      </c>
    </row>
    <row r="551" spans="1:48">
      <c r="A551" s="4" t="str">
        <f>A550</f>
        <v>CH</v>
      </c>
      <c r="B551" s="4" t="s">
        <v>24</v>
      </c>
      <c r="C551" t="s">
        <v>32</v>
      </c>
      <c r="D551" s="2">
        <v>26.333333333333332</v>
      </c>
      <c r="E551" s="2">
        <v>3.4663888891666663</v>
      </c>
      <c r="F551" s="2">
        <v>11.302777777777777</v>
      </c>
      <c r="G551" s="2">
        <f t="shared" ref="G551:G562" si="92">D551+E551+F551</f>
        <v>41.102500000277772</v>
      </c>
      <c r="I551" t="str">
        <f t="shared" si="91"/>
        <v>Fuel oil</v>
      </c>
      <c r="J551" s="9">
        <f>D551/D563</f>
        <v>0.4370726093788036</v>
      </c>
      <c r="K551" s="9">
        <f>E551/E563</f>
        <v>0.1463310814829662</v>
      </c>
      <c r="L551" s="9">
        <f>F551/F563</f>
        <v>0.48689421899354718</v>
      </c>
      <c r="M551" s="9">
        <f>G551/G563</f>
        <v>0.38359047064383772</v>
      </c>
    </row>
    <row r="552" spans="1:48">
      <c r="A552" s="4" t="str">
        <f t="shared" ref="A552:A563" si="93">A551</f>
        <v>CH</v>
      </c>
      <c r="B552" s="4" t="s">
        <v>25</v>
      </c>
      <c r="C552" t="s">
        <v>33</v>
      </c>
      <c r="D552" s="2">
        <v>12.555555555555555</v>
      </c>
      <c r="E552" s="2">
        <v>10.36611111083333</v>
      </c>
      <c r="F552" s="2">
        <v>6.4055555555555559</v>
      </c>
      <c r="G552" s="2">
        <f t="shared" si="92"/>
        <v>29.327222221944442</v>
      </c>
      <c r="I552" t="str">
        <f t="shared" si="91"/>
        <v>Natural gas</v>
      </c>
      <c r="J552" s="9">
        <f>D552/D563</f>
        <v>0.2083932694506532</v>
      </c>
      <c r="K552" s="9">
        <f>E552/E563</f>
        <v>0.43759782820718024</v>
      </c>
      <c r="L552" s="9">
        <f>F552/F563</f>
        <v>0.27593464462991396</v>
      </c>
      <c r="M552" s="9">
        <f>G552/G563</f>
        <v>0.27369729273684229</v>
      </c>
    </row>
    <row r="553" spans="1:48">
      <c r="A553" s="4" t="str">
        <f t="shared" si="93"/>
        <v>CH</v>
      </c>
      <c r="B553" s="4" t="s">
        <v>26</v>
      </c>
      <c r="C553" t="s">
        <v>34</v>
      </c>
      <c r="D553" s="2">
        <v>0</v>
      </c>
      <c r="E553" s="2">
        <v>0</v>
      </c>
      <c r="F553" s="2">
        <v>0</v>
      </c>
      <c r="G553" s="2">
        <f t="shared" si="92"/>
        <v>0</v>
      </c>
      <c r="I553" t="str">
        <f t="shared" si="91"/>
        <v>Other fossil fuels</v>
      </c>
      <c r="J553" s="9">
        <f>D553/D563</f>
        <v>0</v>
      </c>
      <c r="K553" s="9">
        <f>E553/E563</f>
        <v>0</v>
      </c>
      <c r="L553" s="9">
        <f>F553/F563</f>
        <v>0</v>
      </c>
      <c r="M553" s="9">
        <f>G553/G563</f>
        <v>0</v>
      </c>
    </row>
    <row r="554" spans="1:48">
      <c r="A554" s="4" t="str">
        <f t="shared" si="93"/>
        <v>CH</v>
      </c>
      <c r="B554" s="4" t="s">
        <v>28</v>
      </c>
      <c r="C554" t="s">
        <v>8</v>
      </c>
      <c r="D554" s="2">
        <v>8.2777777777777786</v>
      </c>
      <c r="E554" s="2">
        <v>2.2208935144444446</v>
      </c>
      <c r="F554" s="2">
        <v>5.5056982506554943</v>
      </c>
      <c r="G554" s="2">
        <f t="shared" si="92"/>
        <v>16.004369542877718</v>
      </c>
      <c r="I554" t="str">
        <f t="shared" si="91"/>
        <v>Electricity</v>
      </c>
      <c r="J554" s="9">
        <f>D554/D563</f>
        <v>0.13739202277941298</v>
      </c>
      <c r="K554" s="9">
        <f>E554/E563</f>
        <v>9.3753401657506771E-2</v>
      </c>
      <c r="L554" s="9">
        <f>F554/F563</f>
        <v>0.23717113637653886</v>
      </c>
      <c r="M554" s="9">
        <f>G554/G563</f>
        <v>0.1493613197559486</v>
      </c>
    </row>
    <row r="555" spans="1:48">
      <c r="A555" s="4" t="str">
        <f t="shared" si="93"/>
        <v>CH</v>
      </c>
      <c r="B555" s="4" t="s">
        <v>35</v>
      </c>
      <c r="C555" t="s">
        <v>41</v>
      </c>
      <c r="D555" s="2">
        <v>2.3611111111111112</v>
      </c>
      <c r="E555" s="2">
        <v>1.2352777780555559</v>
      </c>
      <c r="F555" s="2">
        <v>0</v>
      </c>
      <c r="G555" s="2">
        <f t="shared" si="92"/>
        <v>3.5963888891666671</v>
      </c>
      <c r="I555" t="str">
        <f t="shared" si="91"/>
        <v>District heating</v>
      </c>
      <c r="J555" s="9">
        <f>D555/D563</f>
        <v>3.9188999786074166E-2</v>
      </c>
      <c r="K555" s="9">
        <f>E555/E563</f>
        <v>5.2146351426311056E-2</v>
      </c>
      <c r="L555" s="9">
        <f>F555/F563</f>
        <v>0</v>
      </c>
      <c r="M555" s="9">
        <f>G555/G563</f>
        <v>3.3563420877182351E-2</v>
      </c>
    </row>
    <row r="556" spans="1:48">
      <c r="A556" s="4" t="str">
        <f t="shared" si="93"/>
        <v>CH</v>
      </c>
      <c r="B556" s="4" t="s">
        <v>29</v>
      </c>
      <c r="C556" t="s">
        <v>42</v>
      </c>
      <c r="D556" s="2">
        <v>0</v>
      </c>
      <c r="E556" s="2">
        <v>3.6502777777777773</v>
      </c>
      <c r="F556" s="2">
        <v>0</v>
      </c>
      <c r="G556" s="2">
        <f t="shared" si="92"/>
        <v>3.6502777777777773</v>
      </c>
      <c r="I556" t="str">
        <f t="shared" si="91"/>
        <v>Waste non.res.</v>
      </c>
      <c r="J556" s="9">
        <f>D556/D563</f>
        <v>0</v>
      </c>
      <c r="K556" s="9">
        <f>E556/E563</f>
        <v>0.15409381694154697</v>
      </c>
      <c r="L556" s="9">
        <f>F556/F563</f>
        <v>0</v>
      </c>
      <c r="M556" s="9">
        <f>G556/G563</f>
        <v>3.4066340751756144E-2</v>
      </c>
    </row>
    <row r="557" spans="1:48">
      <c r="A557" s="4" t="str">
        <f t="shared" si="93"/>
        <v>CH</v>
      </c>
      <c r="B557" s="4" t="s">
        <v>30</v>
      </c>
      <c r="C557" t="s">
        <v>43</v>
      </c>
      <c r="D557" s="2">
        <v>0</v>
      </c>
      <c r="E557" s="2">
        <v>0</v>
      </c>
      <c r="F557" s="2">
        <v>0</v>
      </c>
      <c r="G557" s="2">
        <f t="shared" si="92"/>
        <v>0</v>
      </c>
      <c r="I557" t="str">
        <f t="shared" si="91"/>
        <v>Waste RES</v>
      </c>
      <c r="J557" s="9">
        <f>D557/D563</f>
        <v>0</v>
      </c>
      <c r="K557" s="9">
        <f>E557/E563</f>
        <v>0</v>
      </c>
      <c r="L557" s="9">
        <f>F557/F563</f>
        <v>0</v>
      </c>
      <c r="M557" s="9">
        <f>G557/G563</f>
        <v>0</v>
      </c>
    </row>
    <row r="558" spans="1:48">
      <c r="A558" s="4" t="str">
        <f t="shared" si="93"/>
        <v>CH</v>
      </c>
      <c r="B558" s="4" t="s">
        <v>31</v>
      </c>
      <c r="C558" t="s">
        <v>44</v>
      </c>
      <c r="D558" s="2">
        <v>5.0249999999999995</v>
      </c>
      <c r="E558" s="2">
        <v>1.2819444447222217</v>
      </c>
      <c r="F558" s="2">
        <v>0</v>
      </c>
      <c r="G558" s="2">
        <f t="shared" si="92"/>
        <v>6.3069444447222214</v>
      </c>
      <c r="I558" t="str">
        <f t="shared" si="91"/>
        <v>Biomass</v>
      </c>
      <c r="J558" s="9">
        <f>D558/D563</f>
        <v>8.3403412485891948E-2</v>
      </c>
      <c r="K558" s="9">
        <f>E558/E563</f>
        <v>5.4116350760165355E-2</v>
      </c>
      <c r="L558" s="9">
        <f>F558/F563</f>
        <v>0</v>
      </c>
      <c r="M558" s="9">
        <f>G558/G563</f>
        <v>5.8859772224540724E-2</v>
      </c>
    </row>
    <row r="559" spans="1:48">
      <c r="A559" s="4" t="str">
        <f t="shared" si="93"/>
        <v>CH</v>
      </c>
      <c r="B559" s="4" t="s">
        <v>36</v>
      </c>
      <c r="C559" t="s">
        <v>45</v>
      </c>
      <c r="D559" s="2">
        <v>2.722</v>
      </c>
      <c r="E559" s="2">
        <v>0</v>
      </c>
      <c r="F559" s="2">
        <v>0</v>
      </c>
      <c r="G559" s="2">
        <f t="shared" si="92"/>
        <v>2.722</v>
      </c>
      <c r="I559" t="str">
        <f t="shared" si="91"/>
        <v>Geothermal</v>
      </c>
      <c r="J559" s="9">
        <f>D559/D563</f>
        <v>4.5178923141611524E-2</v>
      </c>
      <c r="K559" s="9">
        <f>E559/E563</f>
        <v>0</v>
      </c>
      <c r="L559" s="9">
        <f>F559/F563</f>
        <v>0</v>
      </c>
      <c r="M559" s="9">
        <f>G559/G563</f>
        <v>2.5403157011993676E-2</v>
      </c>
    </row>
    <row r="560" spans="1:48">
      <c r="A560" s="4" t="str">
        <f t="shared" si="93"/>
        <v>CH</v>
      </c>
      <c r="B560" s="4" t="s">
        <v>37</v>
      </c>
      <c r="C560" t="s">
        <v>46</v>
      </c>
      <c r="D560" s="2">
        <v>0.41899999999999998</v>
      </c>
      <c r="E560" s="2">
        <v>0</v>
      </c>
      <c r="F560" s="2">
        <v>0</v>
      </c>
      <c r="G560" s="2">
        <f t="shared" si="92"/>
        <v>0.41899999999999998</v>
      </c>
      <c r="I560" t="str">
        <f t="shared" si="91"/>
        <v>Solar energy</v>
      </c>
      <c r="J560" s="9">
        <f>D560/D563</f>
        <v>6.9544337973310904E-3</v>
      </c>
      <c r="K560" s="9">
        <f>E560/E563</f>
        <v>0</v>
      </c>
      <c r="L560" s="9">
        <f>F560/F563</f>
        <v>0</v>
      </c>
      <c r="M560" s="9">
        <f>G560/G563</f>
        <v>3.9103316634920464E-3</v>
      </c>
    </row>
    <row r="561" spans="1:48">
      <c r="A561" s="4" t="str">
        <f t="shared" si="93"/>
        <v>CH</v>
      </c>
      <c r="B561" s="4" t="s">
        <v>38</v>
      </c>
      <c r="C561" t="s">
        <v>47</v>
      </c>
      <c r="D561" s="2">
        <v>2.4722222222222223</v>
      </c>
      <c r="E561" s="2">
        <v>0</v>
      </c>
      <c r="F561" s="2">
        <v>0</v>
      </c>
      <c r="G561" s="2">
        <f t="shared" si="92"/>
        <v>2.4722222222222223</v>
      </c>
      <c r="I561" t="str">
        <f t="shared" si="91"/>
        <v>Ambient heat TOTAL</v>
      </c>
      <c r="J561" s="9">
        <f>D562/D563</f>
        <v>0</v>
      </c>
      <c r="K561" s="9">
        <f>E562/E563</f>
        <v>0</v>
      </c>
      <c r="L561" s="9">
        <f>F562/F563</f>
        <v>0</v>
      </c>
      <c r="M561" s="9">
        <f>G562/G563</f>
        <v>0</v>
      </c>
    </row>
    <row r="562" spans="1:48">
      <c r="A562" s="4" t="str">
        <f t="shared" si="93"/>
        <v>CH</v>
      </c>
      <c r="B562" s="4" t="s">
        <v>39</v>
      </c>
      <c r="C562" t="s">
        <v>48</v>
      </c>
      <c r="D562" s="2">
        <v>0</v>
      </c>
      <c r="E562" s="2">
        <v>0</v>
      </c>
      <c r="F562" s="2">
        <v>0</v>
      </c>
      <c r="G562" s="2">
        <f t="shared" si="92"/>
        <v>0</v>
      </c>
      <c r="I562" t="str">
        <f t="shared" si="91"/>
        <v xml:space="preserve">Other RES </v>
      </c>
      <c r="J562" s="9">
        <f>D562/D563</f>
        <v>0</v>
      </c>
      <c r="K562" s="9">
        <f>E562/E563</f>
        <v>0</v>
      </c>
      <c r="L562" s="9">
        <f>F562/F563</f>
        <v>0</v>
      </c>
      <c r="M562" s="9">
        <f>G562/G563</f>
        <v>0</v>
      </c>
    </row>
    <row r="563" spans="1:48">
      <c r="A563" s="4" t="str">
        <f t="shared" si="93"/>
        <v>CH</v>
      </c>
      <c r="B563" s="4"/>
      <c r="C563" t="s">
        <v>5</v>
      </c>
      <c r="D563" s="2">
        <f>SUM(D550:D562)</f>
        <v>60.249333333333333</v>
      </c>
      <c r="E563" s="2">
        <f>SUM(E550:E562)</f>
        <v>23.688671292777773</v>
      </c>
      <c r="F563" s="2">
        <f>SUM(F550:F562)</f>
        <v>23.214031583988827</v>
      </c>
      <c r="G563" s="2">
        <f>SUM(G550:G562)</f>
        <v>107.15203621009992</v>
      </c>
      <c r="I563" t="str">
        <f t="shared" si="91"/>
        <v>TOTAL</v>
      </c>
      <c r="J563" s="9">
        <f>D563/D563</f>
        <v>1</v>
      </c>
      <c r="K563" s="9">
        <f>E563/E563</f>
        <v>1</v>
      </c>
      <c r="L563" s="9">
        <f>F563/F563</f>
        <v>1</v>
      </c>
      <c r="M563" s="9">
        <f>G563/G563</f>
        <v>1</v>
      </c>
    </row>
    <row r="565" spans="1:48" ht="15.75">
      <c r="A565" s="4">
        <f>A547+1</f>
        <v>33</v>
      </c>
      <c r="C565" s="8" t="s">
        <v>143</v>
      </c>
      <c r="F565" s="4" t="s">
        <v>6</v>
      </c>
      <c r="G565" s="4"/>
      <c r="I565" s="8" t="str">
        <f>C565</f>
        <v>Final Energy in Iceland</v>
      </c>
      <c r="L565" s="4" t="s">
        <v>7</v>
      </c>
      <c r="M565" s="4"/>
    </row>
    <row r="566" spans="1:48">
      <c r="A566" s="5" t="s">
        <v>144</v>
      </c>
    </row>
    <row r="567" spans="1:48" ht="30">
      <c r="B567" s="1"/>
      <c r="C567" s="1"/>
      <c r="D567" s="1" t="str">
        <f>A566&amp;" Residential"</f>
        <v>IS Residential</v>
      </c>
      <c r="E567" s="1" t="str">
        <f>A566&amp;" Industry"</f>
        <v>IS Industry</v>
      </c>
      <c r="F567" s="1" t="str">
        <f>A566&amp;" Tertiary"</f>
        <v>IS Tertiary</v>
      </c>
      <c r="G567" s="1" t="str">
        <f>A566&amp;" TOTAL"</f>
        <v>IS TOTAL</v>
      </c>
      <c r="H567" s="1"/>
      <c r="I567" s="1"/>
      <c r="J567" s="1" t="str">
        <f>D567</f>
        <v>IS Residential</v>
      </c>
      <c r="K567" s="1" t="str">
        <f>E567</f>
        <v>IS Industry</v>
      </c>
      <c r="L567" s="1" t="str">
        <f>F567</f>
        <v>IS Tertiary</v>
      </c>
      <c r="M567" s="1" t="str">
        <f>G567</f>
        <v>IS TOTAL</v>
      </c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</row>
    <row r="568" spans="1:48">
      <c r="A568" s="4" t="str">
        <f>A566</f>
        <v>IS</v>
      </c>
      <c r="B568" s="4" t="s">
        <v>27</v>
      </c>
      <c r="C568" t="s">
        <v>40</v>
      </c>
      <c r="D568" s="2">
        <v>0</v>
      </c>
      <c r="E568" s="2">
        <v>1.0944444447222219</v>
      </c>
      <c r="F568" s="2">
        <v>0</v>
      </c>
      <c r="G568" s="2">
        <f>D568+E568+F568</f>
        <v>1.0944444447222219</v>
      </c>
      <c r="I568" t="str">
        <f t="shared" ref="I568:I581" si="94">C568</f>
        <v>Coal</v>
      </c>
      <c r="J568" s="9">
        <f>D568/D581</f>
        <v>0</v>
      </c>
      <c r="K568" s="9">
        <f>E568/E581</f>
        <v>0.42655645911338197</v>
      </c>
      <c r="L568" s="9">
        <f>F568/F581</f>
        <v>0</v>
      </c>
      <c r="M568" s="9">
        <f>G568/G581</f>
        <v>0.12983230135521384</v>
      </c>
    </row>
    <row r="569" spans="1:48">
      <c r="A569" s="4" t="str">
        <f>A568</f>
        <v>IS</v>
      </c>
      <c r="B569" s="4" t="s">
        <v>24</v>
      </c>
      <c r="C569" t="s">
        <v>32</v>
      </c>
      <c r="D569" s="2">
        <v>2.3259999999999999E-2</v>
      </c>
      <c r="E569" s="2">
        <v>0.36388888888888898</v>
      </c>
      <c r="F569" s="2">
        <v>0.02</v>
      </c>
      <c r="G569" s="2">
        <f t="shared" ref="G569:G580" si="95">D569+E569+F569</f>
        <v>0.407148888888889</v>
      </c>
      <c r="I569" t="str">
        <f t="shared" si="94"/>
        <v>Fuel oil</v>
      </c>
      <c r="J569" s="9">
        <f>D569/D581</f>
        <v>4.4267789818926801E-3</v>
      </c>
      <c r="K569" s="9">
        <f>E569/E581</f>
        <v>0.14182460946616907</v>
      </c>
      <c r="L569" s="9">
        <f>F569/F581</f>
        <v>3.2812384281652125E-2</v>
      </c>
      <c r="M569" s="9">
        <f>G569/G581</f>
        <v>4.8299461424082833E-2</v>
      </c>
    </row>
    <row r="570" spans="1:48">
      <c r="A570" s="4" t="str">
        <f t="shared" ref="A570:A581" si="96">A569</f>
        <v>IS</v>
      </c>
      <c r="B570" s="4" t="s">
        <v>25</v>
      </c>
      <c r="C570" t="s">
        <v>33</v>
      </c>
      <c r="D570" s="2">
        <v>0</v>
      </c>
      <c r="E570" s="2">
        <v>0</v>
      </c>
      <c r="F570" s="2">
        <v>0</v>
      </c>
      <c r="G570" s="2">
        <f t="shared" si="95"/>
        <v>0</v>
      </c>
      <c r="I570" t="str">
        <f t="shared" si="94"/>
        <v>Natural gas</v>
      </c>
      <c r="J570" s="9">
        <f>D570/D581</f>
        <v>0</v>
      </c>
      <c r="K570" s="9">
        <f>E570/E581</f>
        <v>0</v>
      </c>
      <c r="L570" s="9">
        <f>F570/F581</f>
        <v>0</v>
      </c>
      <c r="M570" s="9">
        <f>G570/G581</f>
        <v>0</v>
      </c>
    </row>
    <row r="571" spans="1:48">
      <c r="A571" s="4" t="str">
        <f t="shared" si="96"/>
        <v>IS</v>
      </c>
      <c r="B571" s="4" t="s">
        <v>26</v>
      </c>
      <c r="C571" t="s">
        <v>34</v>
      </c>
      <c r="D571" s="2">
        <v>0</v>
      </c>
      <c r="E571" s="2">
        <v>0</v>
      </c>
      <c r="F571" s="2">
        <v>0</v>
      </c>
      <c r="G571" s="2">
        <f t="shared" si="95"/>
        <v>0</v>
      </c>
      <c r="I571" t="str">
        <f t="shared" si="94"/>
        <v>Other fossil fuels</v>
      </c>
      <c r="J571" s="9">
        <f>D571/D581</f>
        <v>0</v>
      </c>
      <c r="K571" s="9">
        <f>E571/E581</f>
        <v>0</v>
      </c>
      <c r="L571" s="9">
        <f>F571/F581</f>
        <v>0</v>
      </c>
      <c r="M571" s="9">
        <f>G571/G581</f>
        <v>0</v>
      </c>
    </row>
    <row r="572" spans="1:48">
      <c r="A572" s="4" t="str">
        <f t="shared" si="96"/>
        <v>IS</v>
      </c>
      <c r="B572" s="4" t="s">
        <v>28</v>
      </c>
      <c r="C572" t="s">
        <v>8</v>
      </c>
      <c r="D572" s="2">
        <v>0.85824475585585569</v>
      </c>
      <c r="E572" s="2">
        <v>0.98521134638888852</v>
      </c>
      <c r="F572" s="2">
        <v>0.58952595911122208</v>
      </c>
      <c r="G572" s="2">
        <f t="shared" si="95"/>
        <v>2.4329820613559665</v>
      </c>
      <c r="I572" t="str">
        <f t="shared" si="94"/>
        <v>Electricity</v>
      </c>
      <c r="J572" s="9">
        <f>D572/D581</f>
        <v>0.16333877242228359</v>
      </c>
      <c r="K572" s="9">
        <f>E572/E581</f>
        <v>0.38398318472952186</v>
      </c>
      <c r="L572" s="9">
        <f>F572/F581</f>
        <v>0.96718761571834788</v>
      </c>
      <c r="M572" s="9">
        <f>G572/G581</f>
        <v>0.28862100922991096</v>
      </c>
    </row>
    <row r="573" spans="1:48">
      <c r="A573" s="4" t="str">
        <f t="shared" si="96"/>
        <v>IS</v>
      </c>
      <c r="B573" s="4" t="s">
        <v>35</v>
      </c>
      <c r="C573" t="s">
        <v>41</v>
      </c>
      <c r="D573" s="2">
        <v>1.9189499999999999</v>
      </c>
      <c r="E573" s="2">
        <v>0</v>
      </c>
      <c r="F573" s="2">
        <v>0</v>
      </c>
      <c r="G573" s="2">
        <f t="shared" si="95"/>
        <v>1.9189499999999999</v>
      </c>
      <c r="I573" t="str">
        <f t="shared" si="94"/>
        <v>District heating</v>
      </c>
      <c r="J573" s="9">
        <f>D573/D581</f>
        <v>0.36520926600614606</v>
      </c>
      <c r="K573" s="9">
        <f>E573/E581</f>
        <v>0</v>
      </c>
      <c r="L573" s="9">
        <f>F573/F581</f>
        <v>0</v>
      </c>
      <c r="M573" s="9">
        <f>G573/G581</f>
        <v>0.2276421575229628</v>
      </c>
    </row>
    <row r="574" spans="1:48">
      <c r="A574" s="4" t="str">
        <f t="shared" si="96"/>
        <v>IS</v>
      </c>
      <c r="B574" s="4" t="s">
        <v>29</v>
      </c>
      <c r="C574" t="s">
        <v>42</v>
      </c>
      <c r="D574" s="2">
        <v>0</v>
      </c>
      <c r="E574" s="2">
        <v>0</v>
      </c>
      <c r="F574" s="2">
        <v>0</v>
      </c>
      <c r="G574" s="2">
        <f t="shared" si="95"/>
        <v>0</v>
      </c>
      <c r="I574" t="str">
        <f t="shared" si="94"/>
        <v>Waste non.res.</v>
      </c>
      <c r="J574" s="9">
        <f>D574/D581</f>
        <v>0</v>
      </c>
      <c r="K574" s="9">
        <f>E574/E581</f>
        <v>0</v>
      </c>
      <c r="L574" s="9">
        <f>F574/F581</f>
        <v>0</v>
      </c>
      <c r="M574" s="9">
        <f>G574/G581</f>
        <v>0</v>
      </c>
    </row>
    <row r="575" spans="1:48">
      <c r="A575" s="4" t="str">
        <f t="shared" si="96"/>
        <v>IS</v>
      </c>
      <c r="B575" s="4" t="s">
        <v>30</v>
      </c>
      <c r="C575" t="s">
        <v>43</v>
      </c>
      <c r="D575" s="2">
        <v>0</v>
      </c>
      <c r="E575" s="2">
        <v>0</v>
      </c>
      <c r="F575" s="2">
        <v>0</v>
      </c>
      <c r="G575" s="2">
        <f t="shared" si="95"/>
        <v>0</v>
      </c>
      <c r="I575" t="str">
        <f t="shared" si="94"/>
        <v>Waste RES</v>
      </c>
      <c r="J575" s="9">
        <f>D575/D581</f>
        <v>0</v>
      </c>
      <c r="K575" s="9">
        <f>E575/E581</f>
        <v>0</v>
      </c>
      <c r="L575" s="9">
        <f>F575/F581</f>
        <v>0</v>
      </c>
      <c r="M575" s="9">
        <f>G575/G581</f>
        <v>0</v>
      </c>
    </row>
    <row r="576" spans="1:48">
      <c r="A576" s="4" t="str">
        <f t="shared" si="96"/>
        <v>IS</v>
      </c>
      <c r="B576" s="4" t="s">
        <v>31</v>
      </c>
      <c r="C576" t="s">
        <v>44</v>
      </c>
      <c r="D576" s="2">
        <v>0</v>
      </c>
      <c r="E576" s="2">
        <v>0</v>
      </c>
      <c r="F576" s="2">
        <v>0</v>
      </c>
      <c r="G576" s="2">
        <f t="shared" si="95"/>
        <v>0</v>
      </c>
      <c r="I576" t="str">
        <f t="shared" si="94"/>
        <v>Biomass</v>
      </c>
      <c r="J576" s="9">
        <f>D576/D581</f>
        <v>0</v>
      </c>
      <c r="K576" s="9">
        <f>E576/E581</f>
        <v>0</v>
      </c>
      <c r="L576" s="9">
        <f>F576/F581</f>
        <v>0</v>
      </c>
      <c r="M576" s="9">
        <f>G576/G581</f>
        <v>0</v>
      </c>
    </row>
    <row r="577" spans="1:13">
      <c r="A577" s="4" t="str">
        <f t="shared" si="96"/>
        <v>IS</v>
      </c>
      <c r="B577" s="4" t="s">
        <v>36</v>
      </c>
      <c r="C577" t="s">
        <v>45</v>
      </c>
      <c r="D577" s="2">
        <v>2.4539299999999997</v>
      </c>
      <c r="E577" s="2">
        <v>0.1222222222222223</v>
      </c>
      <c r="F577" s="2">
        <v>0</v>
      </c>
      <c r="G577" s="2">
        <f t="shared" si="95"/>
        <v>2.576152222222222</v>
      </c>
      <c r="I577" t="str">
        <f t="shared" si="94"/>
        <v>Geothermal</v>
      </c>
      <c r="J577" s="9">
        <f>D577/D581</f>
        <v>0.46702518258967768</v>
      </c>
      <c r="K577" s="9">
        <f>E577/E581</f>
        <v>4.7635746690927031E-2</v>
      </c>
      <c r="L577" s="9">
        <f>F577/F581</f>
        <v>0</v>
      </c>
      <c r="M577" s="9">
        <f>G577/G581</f>
        <v>0.30560507046782964</v>
      </c>
    </row>
    <row r="578" spans="1:13">
      <c r="A578" s="4" t="str">
        <f t="shared" si="96"/>
        <v>IS</v>
      </c>
      <c r="B578" s="4" t="s">
        <v>37</v>
      </c>
      <c r="C578" t="s">
        <v>46</v>
      </c>
      <c r="D578" s="2">
        <v>0</v>
      </c>
      <c r="E578" s="2">
        <v>0</v>
      </c>
      <c r="F578" s="2">
        <v>0</v>
      </c>
      <c r="G578" s="2">
        <f t="shared" si="95"/>
        <v>0</v>
      </c>
      <c r="I578" t="str">
        <f t="shared" si="94"/>
        <v>Solar energy</v>
      </c>
      <c r="J578" s="9">
        <f>D578/D581</f>
        <v>0</v>
      </c>
      <c r="K578" s="9">
        <f>E578/E581</f>
        <v>0</v>
      </c>
      <c r="L578" s="9">
        <f>F578/F581</f>
        <v>0</v>
      </c>
      <c r="M578" s="9">
        <f>G578/G581</f>
        <v>0</v>
      </c>
    </row>
    <row r="579" spans="1:13">
      <c r="A579" s="4" t="str">
        <f t="shared" si="96"/>
        <v>IS</v>
      </c>
      <c r="B579" s="4" t="s">
        <v>38</v>
      </c>
      <c r="C579" t="s">
        <v>47</v>
      </c>
      <c r="D579" s="2">
        <v>0</v>
      </c>
      <c r="E579" s="2">
        <v>0</v>
      </c>
      <c r="F579" s="2">
        <v>0</v>
      </c>
      <c r="G579" s="2">
        <f t="shared" si="95"/>
        <v>0</v>
      </c>
      <c r="I579" t="str">
        <f t="shared" si="94"/>
        <v>Ambient heat TOTAL</v>
      </c>
      <c r="J579" s="9">
        <f>D580/D581</f>
        <v>0</v>
      </c>
      <c r="K579" s="9">
        <f>E580/E581</f>
        <v>0</v>
      </c>
      <c r="L579" s="9">
        <f>F580/F581</f>
        <v>0</v>
      </c>
      <c r="M579" s="9">
        <f>G580/G581</f>
        <v>0</v>
      </c>
    </row>
    <row r="580" spans="1:13">
      <c r="A580" s="4" t="str">
        <f t="shared" si="96"/>
        <v>IS</v>
      </c>
      <c r="B580" s="4" t="s">
        <v>39</v>
      </c>
      <c r="C580" t="s">
        <v>48</v>
      </c>
      <c r="D580" s="2">
        <v>0</v>
      </c>
      <c r="E580" s="2">
        <v>0</v>
      </c>
      <c r="F580" s="2">
        <v>0</v>
      </c>
      <c r="G580" s="2">
        <f t="shared" si="95"/>
        <v>0</v>
      </c>
      <c r="I580" t="str">
        <f t="shared" si="94"/>
        <v xml:space="preserve">Other RES </v>
      </c>
      <c r="J580" s="9">
        <f>D580/D581</f>
        <v>0</v>
      </c>
      <c r="K580" s="9">
        <f>E580/E581</f>
        <v>0</v>
      </c>
      <c r="L580" s="9">
        <f>F580/F581</f>
        <v>0</v>
      </c>
      <c r="M580" s="9">
        <f>G580/G581</f>
        <v>0</v>
      </c>
    </row>
    <row r="581" spans="1:13">
      <c r="A581" s="4" t="str">
        <f t="shared" si="96"/>
        <v>IS</v>
      </c>
      <c r="B581" s="4"/>
      <c r="C581" t="s">
        <v>5</v>
      </c>
      <c r="D581" s="2">
        <f>SUM(D568:D580)</f>
        <v>5.2543847558558552</v>
      </c>
      <c r="E581" s="2">
        <f>SUM(E568:E580)</f>
        <v>2.5657669022222218</v>
      </c>
      <c r="F581" s="2">
        <f>SUM(F568:F580)</f>
        <v>0.60952595911122209</v>
      </c>
      <c r="G581" s="2">
        <f>SUM(G568:G580)</f>
        <v>8.4296776171892986</v>
      </c>
      <c r="I581" t="str">
        <f t="shared" si="94"/>
        <v>TOTAL</v>
      </c>
      <c r="J581" s="9">
        <f>D581/D581</f>
        <v>1</v>
      </c>
      <c r="K581" s="9">
        <f>E581/E581</f>
        <v>1</v>
      </c>
      <c r="L581" s="9">
        <f>F581/F581</f>
        <v>1</v>
      </c>
      <c r="M581" s="9">
        <f>G581/G581</f>
        <v>1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3:AP485"/>
  <sheetViews>
    <sheetView zoomScale="70" zoomScaleNormal="70" workbookViewId="0"/>
  </sheetViews>
  <sheetFormatPr baseColWidth="10" defaultColWidth="9.140625" defaultRowHeight="15"/>
  <cols>
    <col min="1" max="1" width="4.5703125" style="4" customWidth="1"/>
    <col min="4" max="4" width="18.28515625" customWidth="1"/>
    <col min="5" max="6" width="11.28515625" customWidth="1"/>
    <col min="7" max="7" width="10.5703125" style="25" customWidth="1"/>
  </cols>
  <sheetData>
    <row r="3" spans="1:7" ht="18.75">
      <c r="B3" s="6" t="s">
        <v>62</v>
      </c>
      <c r="C3" s="6"/>
    </row>
    <row r="4" spans="1:7">
      <c r="B4" s="7">
        <v>2012</v>
      </c>
      <c r="C4" s="7"/>
    </row>
    <row r="5" spans="1:7">
      <c r="B5" s="3" t="s">
        <v>1</v>
      </c>
      <c r="C5" s="3"/>
    </row>
    <row r="7" spans="1:7" ht="15.75">
      <c r="D7" s="8" t="str">
        <f>"Final Energy in " &amp; A8</f>
        <v>Final Energy in EU</v>
      </c>
      <c r="F7" s="4"/>
    </row>
    <row r="8" spans="1:7">
      <c r="A8" s="5" t="s">
        <v>2</v>
      </c>
    </row>
    <row r="9" spans="1:7" s="1" customFormat="1" ht="50.25" customHeight="1">
      <c r="A9" s="4"/>
      <c r="E9" s="1" t="s">
        <v>52</v>
      </c>
      <c r="F9" s="1" t="s">
        <v>5</v>
      </c>
      <c r="G9" s="26" t="s">
        <v>63</v>
      </c>
    </row>
    <row r="10" spans="1:7">
      <c r="A10" s="4" t="str">
        <f>A8</f>
        <v>EU</v>
      </c>
      <c r="B10" s="4"/>
      <c r="C10" s="4"/>
      <c r="D10" t="s">
        <v>75</v>
      </c>
      <c r="E10" s="2">
        <v>2.1657686129637672E-3</v>
      </c>
      <c r="F10" s="14">
        <f>E10*VLOOKUP("District heating",FuelMix!$C$10:$G$22,5,FALSE)</f>
        <v>1.0412795973380331</v>
      </c>
    </row>
    <row r="11" spans="1:7">
      <c r="A11" s="4" t="str">
        <f>A10</f>
        <v>EU</v>
      </c>
      <c r="B11" s="4"/>
      <c r="C11" s="4"/>
      <c r="D11" t="s">
        <v>76</v>
      </c>
      <c r="E11" s="2">
        <v>2.1368220999508857E-3</v>
      </c>
      <c r="F11" s="14">
        <f>E11*VLOOKUP("District heating",FuelMix!$C$10:$G$22,5,FALSE)</f>
        <v>1.0273624072772047</v>
      </c>
    </row>
    <row r="12" spans="1:7">
      <c r="A12" s="4" t="str">
        <f t="shared" ref="A12:A19" si="0">A11</f>
        <v>EU</v>
      </c>
      <c r="B12" s="4"/>
      <c r="C12" s="4"/>
      <c r="D12" t="s">
        <v>77</v>
      </c>
      <c r="E12" s="2">
        <v>3.5371689835740405E-2</v>
      </c>
      <c r="F12" s="14">
        <f>E12*VLOOKUP("District heating",FuelMix!$C$10:$G$22,5,FALSE)</f>
        <v>17.006349953018621</v>
      </c>
    </row>
    <row r="13" spans="1:7">
      <c r="A13" s="4" t="str">
        <f t="shared" si="0"/>
        <v>EU</v>
      </c>
      <c r="B13" s="4"/>
      <c r="C13" s="4"/>
      <c r="D13" t="s">
        <v>78</v>
      </c>
      <c r="E13" s="2">
        <v>1.0790405891801731E-2</v>
      </c>
      <c r="F13" s="14">
        <f>E13*VLOOKUP("District heating",FuelMix!$C$10:$G$22,5,FALSE)</f>
        <v>5.1879177834946395</v>
      </c>
    </row>
    <row r="14" spans="1:7">
      <c r="A14" s="4" t="str">
        <f t="shared" si="0"/>
        <v>EU</v>
      </c>
      <c r="B14" s="4"/>
      <c r="C14" s="4"/>
      <c r="D14" t="s">
        <v>73</v>
      </c>
      <c r="E14" s="2">
        <v>1.9999667826899853E-2</v>
      </c>
      <c r="F14" s="14">
        <f>E14*VLOOKUP("District heating",FuelMix!$C$10:$G$22,5,FALSE)</f>
        <v>9.615637578748629</v>
      </c>
    </row>
    <row r="15" spans="1:7">
      <c r="A15" s="4" t="str">
        <f t="shared" si="0"/>
        <v>EU</v>
      </c>
      <c r="B15" s="4"/>
      <c r="C15" s="4"/>
      <c r="D15" t="s">
        <v>69</v>
      </c>
      <c r="E15" s="2">
        <v>0.31546906400738373</v>
      </c>
      <c r="F15" s="14">
        <f>E15*VLOOKUP("District heating",FuelMix!$C$10:$G$22,5,FALSE)</f>
        <v>151.67432844669742</v>
      </c>
    </row>
    <row r="16" spans="1:7">
      <c r="A16" s="4" t="str">
        <f t="shared" si="0"/>
        <v>EU</v>
      </c>
      <c r="B16" s="4"/>
      <c r="C16" s="4"/>
      <c r="D16" t="s">
        <v>79</v>
      </c>
      <c r="E16" s="2">
        <v>3.0801937043706863E-2</v>
      </c>
      <c r="F16" s="14">
        <f>E16*VLOOKUP("District heating",FuelMix!$C$10:$G$22,5,FALSE)</f>
        <v>14.80925912866164</v>
      </c>
    </row>
    <row r="17" spans="1:42">
      <c r="A17" s="4" t="str">
        <f t="shared" si="0"/>
        <v>EU</v>
      </c>
      <c r="B17" s="4"/>
      <c r="C17" s="4"/>
      <c r="D17" t="s">
        <v>80</v>
      </c>
      <c r="E17" s="2">
        <v>0.39364837579217354</v>
      </c>
      <c r="F17" s="14">
        <f>E17*VLOOKUP("District heating",FuelMix!$C$10:$G$22,5,FALSE)</f>
        <v>189.26214914377039</v>
      </c>
    </row>
    <row r="18" spans="1:42">
      <c r="A18" s="4" t="str">
        <f t="shared" si="0"/>
        <v>EU</v>
      </c>
      <c r="B18" s="4"/>
      <c r="C18" s="4"/>
      <c r="D18" t="s">
        <v>81</v>
      </c>
      <c r="E18" s="2">
        <v>3.7878173142855784E-2</v>
      </c>
      <c r="F18" s="14">
        <f>E18*VLOOKUP("District heating",FuelMix!$C$10:$G$22,5,FALSE)</f>
        <v>18.211441721892303</v>
      </c>
    </row>
    <row r="19" spans="1:42">
      <c r="A19" s="4" t="str">
        <f t="shared" si="0"/>
        <v>EU</v>
      </c>
      <c r="B19" s="4"/>
      <c r="C19" s="4"/>
      <c r="D19" t="s">
        <v>72</v>
      </c>
      <c r="E19" s="2">
        <v>0.1509793174791858</v>
      </c>
      <c r="F19" s="14">
        <f>E19*VLOOKUP("District heating",FuelMix!$C$10:$G$22,5,FALSE)</f>
        <v>72.589325549399206</v>
      </c>
    </row>
    <row r="20" spans="1:42">
      <c r="A20" s="4" t="str">
        <f>A19</f>
        <v>EU</v>
      </c>
      <c r="B20" s="4"/>
      <c r="C20" s="4"/>
      <c r="D20" t="s">
        <v>5</v>
      </c>
      <c r="E20" s="2">
        <f>SUM(E10:E19)</f>
        <v>0.99924122173266239</v>
      </c>
      <c r="F20" s="14">
        <f>SUM(F10:F19)</f>
        <v>480.42505131029804</v>
      </c>
    </row>
    <row r="21" spans="1:42">
      <c r="E21" s="2"/>
      <c r="F21" s="2"/>
    </row>
    <row r="22" spans="1:42" ht="15.75">
      <c r="A22" s="4">
        <v>1</v>
      </c>
      <c r="D22" s="8" t="s">
        <v>83</v>
      </c>
      <c r="F22" s="4"/>
    </row>
    <row r="23" spans="1:42">
      <c r="A23" s="5" t="s">
        <v>84</v>
      </c>
    </row>
    <row r="24" spans="1:42" ht="30">
      <c r="B24" s="1"/>
      <c r="C24" s="1"/>
      <c r="D24" s="1"/>
      <c r="E24" s="1" t="str">
        <f>A23&amp;" share"</f>
        <v>BE share</v>
      </c>
      <c r="F24" s="1" t="str">
        <f>A23&amp;" TOTAL"</f>
        <v>BE TOTAL</v>
      </c>
      <c r="G24" s="26" t="s">
        <v>63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</row>
    <row r="25" spans="1:42">
      <c r="A25" s="4" t="str">
        <f>A23</f>
        <v>BE</v>
      </c>
      <c r="B25" s="4" t="str">
        <f>A25&amp;"999_19"</f>
        <v>BE999_19</v>
      </c>
      <c r="C25" s="4"/>
      <c r="D25" t="s">
        <v>75</v>
      </c>
      <c r="E25" s="2">
        <v>0</v>
      </c>
      <c r="F25" s="14">
        <f>E25*VLOOKUP("District heating",FuelMix!$C$28:$G$40,5,FALSE)</f>
        <v>0</v>
      </c>
      <c r="G25" s="25" t="s">
        <v>167</v>
      </c>
    </row>
    <row r="26" spans="1:42">
      <c r="A26" s="4" t="str">
        <f>A25</f>
        <v>BE</v>
      </c>
      <c r="B26" s="4" t="str">
        <f>A26&amp;"999_52"</f>
        <v>BE999_52</v>
      </c>
      <c r="C26" s="4"/>
      <c r="D26" t="s">
        <v>76</v>
      </c>
      <c r="E26" s="2">
        <v>1.8911933429994327E-3</v>
      </c>
      <c r="F26" s="14">
        <f>E26*VLOOKUP("District heating",FuelMix!$C$28:$G$40,5,FALSE)</f>
        <v>1.2744931132194418E-2</v>
      </c>
      <c r="G26" s="25" t="s">
        <v>168</v>
      </c>
    </row>
    <row r="27" spans="1:42">
      <c r="A27" s="4" t="str">
        <f t="shared" ref="A27:A34" si="1">A26</f>
        <v>BE</v>
      </c>
      <c r="B27" s="4" t="str">
        <f>A27&amp;"999_2"</f>
        <v>BE999_2</v>
      </c>
      <c r="C27" s="4"/>
      <c r="D27" t="s">
        <v>77</v>
      </c>
      <c r="E27" s="2">
        <v>3.1519889049990542E-5</v>
      </c>
      <c r="F27" s="14">
        <f>E27*VLOOKUP("District heating",FuelMix!$C$28:$G$40,5,FALSE)</f>
        <v>2.1241551886990695E-4</v>
      </c>
      <c r="G27" s="25" t="s">
        <v>168</v>
      </c>
    </row>
    <row r="28" spans="1:42">
      <c r="A28" s="4" t="str">
        <f t="shared" si="1"/>
        <v>BE</v>
      </c>
      <c r="B28" s="4" t="str">
        <f t="shared" ref="B28" si="2">A28&amp;"999_15"</f>
        <v>BE999_15</v>
      </c>
      <c r="C28" s="4"/>
      <c r="D28" t="s">
        <v>78</v>
      </c>
      <c r="E28" s="2">
        <v>0</v>
      </c>
      <c r="F28" s="14">
        <f>E28*VLOOKUP("District heating",FuelMix!$C$28:$G$40,5,FALSE)</f>
        <v>0</v>
      </c>
      <c r="G28" s="25" t="s">
        <v>167</v>
      </c>
    </row>
    <row r="29" spans="1:42">
      <c r="A29" s="4" t="str">
        <f t="shared" si="1"/>
        <v>BE</v>
      </c>
      <c r="B29" s="4" t="str">
        <f>A29&amp;"999_4"</f>
        <v>BE999_4</v>
      </c>
      <c r="C29" s="4"/>
      <c r="D29" t="s">
        <v>73</v>
      </c>
      <c r="E29" s="2">
        <v>0</v>
      </c>
      <c r="F29" s="14">
        <f>E29*VLOOKUP("District heating",FuelMix!$C$28:$G$40,5,FALSE)</f>
        <v>0</v>
      </c>
      <c r="G29" s="25" t="s">
        <v>168</v>
      </c>
    </row>
    <row r="30" spans="1:42">
      <c r="A30" s="4" t="str">
        <f t="shared" si="1"/>
        <v>BE</v>
      </c>
      <c r="B30" s="4" t="str">
        <f>A30&amp;"999_1"</f>
        <v>BE999_1</v>
      </c>
      <c r="C30" s="4"/>
      <c r="D30" t="s">
        <v>69</v>
      </c>
      <c r="E30" s="2">
        <v>0</v>
      </c>
      <c r="F30" s="14">
        <f>E30*VLOOKUP("District heating",FuelMix!$C$28:$G$40,5,FALSE)</f>
        <v>0</v>
      </c>
      <c r="G30" s="25" t="s">
        <v>168</v>
      </c>
    </row>
    <row r="31" spans="1:42">
      <c r="A31" s="4" t="str">
        <f t="shared" si="1"/>
        <v>BE</v>
      </c>
      <c r="B31" s="4" t="str">
        <f>A31&amp;"999_8"</f>
        <v>BE999_8</v>
      </c>
      <c r="C31" s="4"/>
      <c r="D31" t="s">
        <v>79</v>
      </c>
      <c r="E31" s="2">
        <v>4.1164975099287654E-2</v>
      </c>
      <c r="F31" s="14">
        <f>E31*VLOOKUP("District heating",FuelMix!$C$28:$G$40,5,FALSE)</f>
        <v>0.2774146676440985</v>
      </c>
      <c r="G31" s="25" t="s">
        <v>168</v>
      </c>
    </row>
    <row r="32" spans="1:42">
      <c r="A32" s="4" t="str">
        <f t="shared" si="1"/>
        <v>BE</v>
      </c>
      <c r="B32" s="4" t="str">
        <f>A32&amp;"999_3"</f>
        <v>BE999_3</v>
      </c>
      <c r="C32" s="4"/>
      <c r="D32" t="s">
        <v>80</v>
      </c>
      <c r="E32" s="2">
        <v>0.90840320242072747</v>
      </c>
      <c r="F32" s="14">
        <f>E32*VLOOKUP("District heating",FuelMix!$C$28:$G$40,5,FALSE)</f>
        <v>6.1218152538307189</v>
      </c>
      <c r="G32" s="25" t="s">
        <v>168</v>
      </c>
    </row>
    <row r="33" spans="1:42">
      <c r="A33" s="4" t="str">
        <f t="shared" si="1"/>
        <v>BE</v>
      </c>
      <c r="B33" s="4" t="str">
        <f>A33&amp;"999_55"</f>
        <v>BE999_55</v>
      </c>
      <c r="C33" s="4" t="str">
        <f>A33&amp;"999_9"</f>
        <v>BE999_9</v>
      </c>
      <c r="D33" t="s">
        <v>81</v>
      </c>
      <c r="E33" s="2">
        <v>3.8548824308138434E-2</v>
      </c>
      <c r="F33" s="14">
        <f>E33*VLOOKUP("District heating",FuelMix!$C$28:$G$40,5,FALSE)</f>
        <v>0.25978417957789618</v>
      </c>
      <c r="G33" s="25" t="s">
        <v>168</v>
      </c>
    </row>
    <row r="34" spans="1:42">
      <c r="A34" s="4" t="str">
        <f t="shared" si="1"/>
        <v>BE</v>
      </c>
      <c r="B34" s="4" t="str">
        <f>A34&amp;"999_51"</f>
        <v>BE999_51</v>
      </c>
      <c r="C34" s="4"/>
      <c r="D34" t="s">
        <v>72</v>
      </c>
      <c r="E34" s="2">
        <v>9.9602849397970126E-3</v>
      </c>
      <c r="F34" s="14">
        <f>E34*VLOOKUP("District heating",FuelMix!$C$28:$G$40,5,FALSE)</f>
        <v>6.712330396289061E-2</v>
      </c>
      <c r="G34" s="25" t="s">
        <v>168</v>
      </c>
    </row>
    <row r="35" spans="1:42">
      <c r="A35" s="4" t="str">
        <f>A34</f>
        <v>BE</v>
      </c>
      <c r="B35" s="4" t="str">
        <f>A35&amp;"999_0"</f>
        <v>BE999_0</v>
      </c>
      <c r="C35" s="4"/>
      <c r="D35" t="s">
        <v>5</v>
      </c>
      <c r="E35" s="2">
        <f>SUM(E25:E34)</f>
        <v>1</v>
      </c>
      <c r="F35" s="2">
        <f>SUM(F25:F34)</f>
        <v>6.739094751666669</v>
      </c>
      <c r="G35" s="25" t="str">
        <f>IFERROR(VLOOKUP($B35,#REF!,38,FALSE),"-")</f>
        <v>-</v>
      </c>
    </row>
    <row r="37" spans="1:42" ht="15.75">
      <c r="A37" s="4">
        <f>A22+1</f>
        <v>2</v>
      </c>
      <c r="D37" s="8" t="s">
        <v>85</v>
      </c>
      <c r="F37" s="4"/>
    </row>
    <row r="38" spans="1:42">
      <c r="A38" s="5" t="s">
        <v>86</v>
      </c>
    </row>
    <row r="39" spans="1:42" ht="30">
      <c r="B39" s="1"/>
      <c r="C39" s="1"/>
      <c r="D39" s="1"/>
      <c r="E39" s="1" t="str">
        <f>A38&amp;" Share"</f>
        <v>BG Share</v>
      </c>
      <c r="F39" s="1" t="str">
        <f>A38&amp;" TOTAL"</f>
        <v>BG TOTAL</v>
      </c>
      <c r="G39" s="26" t="s">
        <v>63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</row>
    <row r="40" spans="1:42">
      <c r="A40" s="4" t="str">
        <f>A38</f>
        <v>BG</v>
      </c>
      <c r="B40" s="4" t="str">
        <f>A40&amp;"999_19"</f>
        <v>BG999_19</v>
      </c>
      <c r="C40" s="4"/>
      <c r="D40" t="s">
        <v>75</v>
      </c>
      <c r="E40" s="13">
        <v>1.7005879692446858E-2</v>
      </c>
      <c r="F40" s="2">
        <f>E40*VLOOKUP("District heating",FuelMix!$C$46:$G$58,5,FALSE)</f>
        <v>0.19281380335162576</v>
      </c>
      <c r="G40" s="25" t="s">
        <v>167</v>
      </c>
    </row>
    <row r="41" spans="1:42">
      <c r="A41" s="4" t="str">
        <f>A40</f>
        <v>BG</v>
      </c>
      <c r="B41" s="4" t="str">
        <f>A41&amp;"999_52"</f>
        <v>BG999_52</v>
      </c>
      <c r="C41" s="4"/>
      <c r="D41" t="s">
        <v>76</v>
      </c>
      <c r="E41" s="13">
        <v>0</v>
      </c>
      <c r="F41" s="2">
        <f>E41*VLOOKUP("District heating",FuelMix!$C$46:$G$58,5,FALSE)</f>
        <v>0</v>
      </c>
      <c r="G41" s="25" t="s">
        <v>168</v>
      </c>
    </row>
    <row r="42" spans="1:42">
      <c r="A42" s="4" t="str">
        <f t="shared" ref="A42:A49" si="3">A41</f>
        <v>BG</v>
      </c>
      <c r="B42" s="4" t="str">
        <f>A42&amp;"999_2"</f>
        <v>BG999_2</v>
      </c>
      <c r="C42" s="4"/>
      <c r="D42" t="s">
        <v>77</v>
      </c>
      <c r="E42" s="13">
        <v>8.640434192672998E-2</v>
      </c>
      <c r="F42" s="2">
        <f>E42*VLOOKUP("District heating",FuelMix!$C$46:$G$58,5,FALSE)</f>
        <v>0.97965821788017504</v>
      </c>
      <c r="G42" s="25" t="s">
        <v>168</v>
      </c>
    </row>
    <row r="43" spans="1:42">
      <c r="A43" s="4" t="str">
        <f t="shared" si="3"/>
        <v>BG</v>
      </c>
      <c r="B43" s="4" t="str">
        <f t="shared" ref="B43" si="4">A43&amp;"999_15"</f>
        <v>BG999_15</v>
      </c>
      <c r="C43" s="4"/>
      <c r="D43" t="s">
        <v>78</v>
      </c>
      <c r="E43" s="13">
        <v>0</v>
      </c>
      <c r="F43" s="2">
        <f>E43*VLOOKUP("District heating",FuelMix!$C$46:$G$58,5,FALSE)</f>
        <v>0</v>
      </c>
      <c r="G43" s="25" t="s">
        <v>167</v>
      </c>
    </row>
    <row r="44" spans="1:42">
      <c r="A44" s="4" t="str">
        <f t="shared" si="3"/>
        <v>BG</v>
      </c>
      <c r="B44" s="4" t="str">
        <f>A44&amp;"999_4"</f>
        <v>BG999_4</v>
      </c>
      <c r="C44" s="4"/>
      <c r="D44" t="s">
        <v>73</v>
      </c>
      <c r="E44" s="13">
        <v>0</v>
      </c>
      <c r="F44" s="2">
        <f>E44*VLOOKUP("District heating",FuelMix!$C$46:$G$58,5,FALSE)</f>
        <v>0</v>
      </c>
      <c r="G44" s="25" t="s">
        <v>168</v>
      </c>
    </row>
    <row r="45" spans="1:42">
      <c r="A45" s="4" t="str">
        <f t="shared" si="3"/>
        <v>BG</v>
      </c>
      <c r="B45" s="4" t="str">
        <f>A45&amp;"999_1"</f>
        <v>BG999_1</v>
      </c>
      <c r="C45" s="4"/>
      <c r="D45" t="s">
        <v>69</v>
      </c>
      <c r="E45" s="13">
        <v>0.43506105834464043</v>
      </c>
      <c r="F45" s="2">
        <f>E45*VLOOKUP("District heating",FuelMix!$C$46:$G$58,5,FALSE)</f>
        <v>4.9327514287232939</v>
      </c>
      <c r="G45" s="25">
        <v>0.93506006006006004</v>
      </c>
    </row>
    <row r="46" spans="1:42">
      <c r="A46" s="4" t="str">
        <f t="shared" si="3"/>
        <v>BG</v>
      </c>
      <c r="B46" s="4" t="str">
        <f>A46&amp;"999_8"</f>
        <v>BG999_8</v>
      </c>
      <c r="C46" s="4"/>
      <c r="D46" t="s">
        <v>79</v>
      </c>
      <c r="E46" s="13">
        <v>0</v>
      </c>
      <c r="F46" s="2">
        <f>E46*VLOOKUP("District heating",FuelMix!$C$46:$G$58,5,FALSE)</f>
        <v>0</v>
      </c>
      <c r="G46" s="25" t="s">
        <v>168</v>
      </c>
    </row>
    <row r="47" spans="1:42">
      <c r="A47" s="4" t="str">
        <f t="shared" si="3"/>
        <v>BG</v>
      </c>
      <c r="B47" s="4" t="str">
        <f>A47&amp;"999_3"</f>
        <v>BG999_3</v>
      </c>
      <c r="C47" s="4"/>
      <c r="D47" t="s">
        <v>80</v>
      </c>
      <c r="E47" s="13">
        <v>0.45928539122568973</v>
      </c>
      <c r="F47" s="2">
        <f>E47*VLOOKUP("District heating",FuelMix!$C$46:$G$58,5,FALSE)</f>
        <v>5.2074085379656623</v>
      </c>
      <c r="G47" s="25">
        <v>0.6432096955480624</v>
      </c>
    </row>
    <row r="48" spans="1:42">
      <c r="A48" s="4" t="str">
        <f t="shared" si="3"/>
        <v>BG</v>
      </c>
      <c r="B48" s="4" t="str">
        <f>A48&amp;"999_55"</f>
        <v>BG999_55</v>
      </c>
      <c r="C48" s="4" t="str">
        <f>A48&amp;"999_9"</f>
        <v>BG999_9</v>
      </c>
      <c r="D48" t="s">
        <v>81</v>
      </c>
      <c r="E48" s="13">
        <v>0</v>
      </c>
      <c r="F48" s="2">
        <f>E48*VLOOKUP("District heating",FuelMix!$C$46:$G$58,5,FALSE)</f>
        <v>0</v>
      </c>
      <c r="G48" s="25" t="s">
        <v>168</v>
      </c>
    </row>
    <row r="49" spans="1:42">
      <c r="A49" s="4" t="str">
        <f t="shared" si="3"/>
        <v>BG</v>
      </c>
      <c r="B49" s="4" t="str">
        <f>A49&amp;"999_51"</f>
        <v>BG999_51</v>
      </c>
      <c r="C49" s="4"/>
      <c r="D49" t="s">
        <v>72</v>
      </c>
      <c r="E49" s="13">
        <v>2.2433288104929897E-3</v>
      </c>
      <c r="F49" s="2">
        <f>E49*VLOOKUP("District heating",FuelMix!$C$46:$G$58,5,FALSE)</f>
        <v>2.5435012357022974E-2</v>
      </c>
      <c r="G49" s="25" t="s">
        <v>168</v>
      </c>
    </row>
    <row r="50" spans="1:42">
      <c r="A50" s="4" t="str">
        <f>A49</f>
        <v>BG</v>
      </c>
      <c r="B50" s="4" t="str">
        <f>A50&amp;"999_0"</f>
        <v>BG999_0</v>
      </c>
      <c r="C50" s="4"/>
      <c r="D50" t="s">
        <v>5</v>
      </c>
      <c r="E50" s="2">
        <f>SUM(E40:E49)</f>
        <v>0.99999999999999989</v>
      </c>
      <c r="F50" s="2">
        <f>SUM(F40:F49)</f>
        <v>11.33806700027778</v>
      </c>
      <c r="G50" s="25">
        <v>0.67682795001513385</v>
      </c>
    </row>
    <row r="52" spans="1:42" ht="15.75">
      <c r="A52" s="4">
        <f>A37+1</f>
        <v>3</v>
      </c>
      <c r="D52" s="8" t="s">
        <v>87</v>
      </c>
      <c r="F52" s="4"/>
    </row>
    <row r="53" spans="1:42">
      <c r="A53" s="5" t="s">
        <v>88</v>
      </c>
    </row>
    <row r="54" spans="1:42" ht="30">
      <c r="B54" s="1"/>
      <c r="C54" s="1"/>
      <c r="D54" s="1"/>
      <c r="E54" s="1" t="str">
        <f>A53&amp;" Share"</f>
        <v>CZ Share</v>
      </c>
      <c r="F54" s="1" t="str">
        <f>A53&amp;" TOTAL"</f>
        <v>CZ TOTAL</v>
      </c>
      <c r="G54" s="26" t="s">
        <v>63</v>
      </c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</row>
    <row r="55" spans="1:42">
      <c r="A55" s="4" t="str">
        <f>A53</f>
        <v>CZ</v>
      </c>
      <c r="B55" s="4" t="str">
        <f>A55&amp;"999_19"</f>
        <v>CZ999_19</v>
      </c>
      <c r="C55" s="4"/>
      <c r="D55" t="s">
        <v>75</v>
      </c>
      <c r="E55" s="2">
        <v>8.9321484503041126E-3</v>
      </c>
      <c r="F55" s="2">
        <f>E55*VLOOKUP("District heating",FuelMix!$C$64:$G$76,5,FALSE)</f>
        <v>0.22813109418599428</v>
      </c>
      <c r="G55" s="25" t="s">
        <v>167</v>
      </c>
    </row>
    <row r="56" spans="1:42">
      <c r="A56" s="4" t="str">
        <f>A55</f>
        <v>CZ</v>
      </c>
      <c r="B56" s="4" t="str">
        <f>A56&amp;"999_52"</f>
        <v>CZ999_52</v>
      </c>
      <c r="C56" s="4"/>
      <c r="D56" t="s">
        <v>76</v>
      </c>
      <c r="E56" s="2">
        <v>0</v>
      </c>
      <c r="F56" s="2">
        <f>E56*VLOOKUP("District heating",FuelMix!$C$64:$G$76,5,FALSE)</f>
        <v>0</v>
      </c>
      <c r="G56" s="25" t="s">
        <v>168</v>
      </c>
    </row>
    <row r="57" spans="1:42">
      <c r="A57" s="4" t="str">
        <f t="shared" ref="A57:A64" si="5">A56</f>
        <v>CZ</v>
      </c>
      <c r="B57" s="4" t="str">
        <f>A57&amp;"999_2"</f>
        <v>CZ999_2</v>
      </c>
      <c r="C57" s="4"/>
      <c r="D57" t="s">
        <v>77</v>
      </c>
      <c r="E57" s="2">
        <v>8.5406271624722287E-3</v>
      </c>
      <c r="F57" s="2">
        <f>E57*VLOOKUP("District heating",FuelMix!$C$64:$G$76,5,FALSE)</f>
        <v>0.21813146416560916</v>
      </c>
      <c r="G57" s="25">
        <v>7.7586206896551727E-2</v>
      </c>
    </row>
    <row r="58" spans="1:42">
      <c r="A58" s="4" t="str">
        <f t="shared" si="5"/>
        <v>CZ</v>
      </c>
      <c r="B58" s="4" t="str">
        <f t="shared" ref="B58" si="6">A58&amp;"999_15"</f>
        <v>CZ999_15</v>
      </c>
      <c r="C58" s="4"/>
      <c r="D58" t="s">
        <v>78</v>
      </c>
      <c r="E58" s="2">
        <v>9.3783006155078851E-4</v>
      </c>
      <c r="F58" s="2">
        <f>E58*VLOOKUP("District heating",FuelMix!$C$64:$G$76,5,FALSE)</f>
        <v>2.3952602141852609E-2</v>
      </c>
      <c r="G58" s="25" t="s">
        <v>167</v>
      </c>
    </row>
    <row r="59" spans="1:42">
      <c r="A59" s="4" t="str">
        <f t="shared" si="5"/>
        <v>CZ</v>
      </c>
      <c r="B59" s="4" t="str">
        <f>A59&amp;"999_4"</f>
        <v>CZ999_4</v>
      </c>
      <c r="C59" s="4"/>
      <c r="D59" t="s">
        <v>73</v>
      </c>
      <c r="E59" s="2">
        <v>6.8853115781039448E-2</v>
      </c>
      <c r="F59" s="2">
        <f>E59*VLOOKUP("District heating",FuelMix!$C$64:$G$76,5,FALSE)</f>
        <v>1.7585395863756257</v>
      </c>
      <c r="G59" s="25">
        <v>1</v>
      </c>
    </row>
    <row r="60" spans="1:42">
      <c r="A60" s="4" t="str">
        <f t="shared" si="5"/>
        <v>CZ</v>
      </c>
      <c r="B60" s="4" t="str">
        <f>A60&amp;"999_1"</f>
        <v>CZ999_1</v>
      </c>
      <c r="C60" s="4"/>
      <c r="D60" t="s">
        <v>69</v>
      </c>
      <c r="E60" s="2">
        <v>0.64886914083840186</v>
      </c>
      <c r="F60" s="2">
        <f>E60*VLOOKUP("District heating",FuelMix!$C$64:$G$76,5,FALSE)</f>
        <v>16.572410087737712</v>
      </c>
      <c r="G60" s="25">
        <v>0.8631994479836963</v>
      </c>
    </row>
    <row r="61" spans="1:42">
      <c r="A61" s="4" t="str">
        <f t="shared" si="5"/>
        <v>CZ</v>
      </c>
      <c r="B61" s="4" t="str">
        <f>A61&amp;"999_8"</f>
        <v>CZ999_8</v>
      </c>
      <c r="C61" s="4"/>
      <c r="D61" t="s">
        <v>79</v>
      </c>
      <c r="E61" s="2">
        <v>3.2050114724842481E-3</v>
      </c>
      <c r="F61" s="2">
        <f>E61*VLOOKUP("District heating",FuelMix!$C$64:$G$76,5,FALSE)</f>
        <v>8.1857436445942899E-2</v>
      </c>
      <c r="G61" s="25">
        <v>1</v>
      </c>
    </row>
    <row r="62" spans="1:42">
      <c r="A62" s="4" t="str">
        <f t="shared" si="5"/>
        <v>CZ</v>
      </c>
      <c r="B62" s="4" t="str">
        <f>A62&amp;"999_3"</f>
        <v>CZ999_3</v>
      </c>
      <c r="C62" s="4"/>
      <c r="D62" t="s">
        <v>80</v>
      </c>
      <c r="E62" s="2">
        <v>0.23440288451032523</v>
      </c>
      <c r="F62" s="2">
        <f>E62*VLOOKUP("District heating",FuelMix!$C$64:$G$76,5,FALSE)</f>
        <v>5.9867552382510052</v>
      </c>
      <c r="G62" s="25">
        <v>0.3418274111675127</v>
      </c>
    </row>
    <row r="63" spans="1:42">
      <c r="A63" s="4" t="str">
        <f t="shared" si="5"/>
        <v>CZ</v>
      </c>
      <c r="B63" s="4" t="str">
        <f>A63&amp;"999_55"</f>
        <v>CZ999_55</v>
      </c>
      <c r="C63" s="4" t="str">
        <f>A63&amp;"999_9"</f>
        <v>CZ999_9</v>
      </c>
      <c r="D63" t="s">
        <v>81</v>
      </c>
      <c r="E63" s="2">
        <v>5.5450340532468955E-3</v>
      </c>
      <c r="F63" s="2">
        <f>E63*VLOOKUP("District heating",FuelMix!$C$64:$G$76,5,FALSE)</f>
        <v>0.14162266703289553</v>
      </c>
      <c r="G63" s="25" t="s">
        <v>168</v>
      </c>
    </row>
    <row r="64" spans="1:42">
      <c r="A64" s="4" t="str">
        <f t="shared" si="5"/>
        <v>CZ</v>
      </c>
      <c r="B64" s="4" t="str">
        <f>A64&amp;"999_51"</f>
        <v>CZ999_51</v>
      </c>
      <c r="C64" s="4"/>
      <c r="D64" t="s">
        <v>72</v>
      </c>
      <c r="E64" s="2">
        <v>2.0705102523946535E-2</v>
      </c>
      <c r="F64" s="2">
        <f>E64*VLOOKUP("District heating",FuelMix!$C$64:$G$76,5,FALSE)</f>
        <v>0.5288176434036197</v>
      </c>
      <c r="G64" s="25">
        <v>0.82768148706355182</v>
      </c>
    </row>
    <row r="65" spans="1:42">
      <c r="A65" s="4" t="str">
        <f>A64</f>
        <v>CZ</v>
      </c>
      <c r="B65" s="4" t="str">
        <f>A65&amp;"999_0"</f>
        <v>CZ999_0</v>
      </c>
      <c r="C65" s="4"/>
      <c r="D65" t="s">
        <v>5</v>
      </c>
      <c r="E65" s="2">
        <f>SUM(E55:E64)</f>
        <v>0.99999089485377124</v>
      </c>
      <c r="F65" s="2">
        <f>SUM(F55:F64)</f>
        <v>25.54021781974026</v>
      </c>
      <c r="G65" s="25">
        <v>0.75</v>
      </c>
    </row>
    <row r="67" spans="1:42" ht="15.75">
      <c r="A67" s="4">
        <f>A52+1</f>
        <v>4</v>
      </c>
      <c r="D67" s="8" t="s">
        <v>89</v>
      </c>
      <c r="F67" s="4"/>
    </row>
    <row r="68" spans="1:42">
      <c r="A68" s="5" t="s">
        <v>90</v>
      </c>
    </row>
    <row r="69" spans="1:42" ht="30">
      <c r="B69" s="1"/>
      <c r="C69" s="1"/>
      <c r="D69" s="1"/>
      <c r="E69" s="1" t="str">
        <f>A68&amp;" Share"</f>
        <v>DK Share</v>
      </c>
      <c r="F69" s="1" t="str">
        <f>A68&amp;" TOTAL"</f>
        <v>DK TOTAL</v>
      </c>
      <c r="G69" s="26" t="s">
        <v>63</v>
      </c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</row>
    <row r="70" spans="1:42">
      <c r="A70" s="4" t="str">
        <f>A68</f>
        <v>DK</v>
      </c>
      <c r="B70" s="4" t="str">
        <f>A70&amp;"999_19"</f>
        <v>DK999_19</v>
      </c>
      <c r="C70" s="4"/>
      <c r="D70" t="s">
        <v>75</v>
      </c>
      <c r="E70" s="2">
        <v>5.6140598656509574E-3</v>
      </c>
      <c r="F70" s="2">
        <f>E70*VLOOKUP("District heating",FuelMix!$C$82:$G$94,5,FALSE)</f>
        <v>0.11436263729836364</v>
      </c>
      <c r="G70" s="25" t="s">
        <v>167</v>
      </c>
    </row>
    <row r="71" spans="1:42">
      <c r="A71" s="4" t="str">
        <f>A70</f>
        <v>DK</v>
      </c>
      <c r="B71" s="4" t="str">
        <f>A71&amp;"999_52"</f>
        <v>DK999_52</v>
      </c>
      <c r="C71" s="4"/>
      <c r="D71" t="s">
        <v>76</v>
      </c>
      <c r="E71" s="2">
        <v>1.2711078941096507E-3</v>
      </c>
      <c r="F71" s="2">
        <f>E71*VLOOKUP("District heating",FuelMix!$C$82:$G$94,5,FALSE)</f>
        <v>2.5893427312837052E-2</v>
      </c>
      <c r="G71" s="25">
        <v>0</v>
      </c>
    </row>
    <row r="72" spans="1:42">
      <c r="A72" s="4" t="str">
        <f t="shared" ref="A72:A79" si="7">A71</f>
        <v>DK</v>
      </c>
      <c r="B72" s="4" t="str">
        <f>A72&amp;"999_2"</f>
        <v>DK999_2</v>
      </c>
      <c r="C72" s="4"/>
      <c r="D72" t="s">
        <v>77</v>
      </c>
      <c r="E72" s="2">
        <v>1.8325138806747465E-2</v>
      </c>
      <c r="F72" s="2">
        <f>E72*VLOOKUP("District heating",FuelMix!$C$82:$G$94,5,FALSE)</f>
        <v>0.37329691042673419</v>
      </c>
      <c r="G72" s="25">
        <v>1</v>
      </c>
    </row>
    <row r="73" spans="1:42">
      <c r="A73" s="4" t="str">
        <f t="shared" si="7"/>
        <v>DK</v>
      </c>
      <c r="B73" s="4" t="str">
        <f t="shared" ref="B73" si="8">A73&amp;"999_15"</f>
        <v>DK999_15</v>
      </c>
      <c r="C73" s="4"/>
      <c r="D73" t="s">
        <v>78</v>
      </c>
      <c r="E73" s="2">
        <v>0</v>
      </c>
      <c r="F73" s="2">
        <f>E73*VLOOKUP("District heating",FuelMix!$C$82:$G$94,5,FALSE)</f>
        <v>0</v>
      </c>
      <c r="G73" s="25" t="s">
        <v>167</v>
      </c>
    </row>
    <row r="74" spans="1:42">
      <c r="A74" s="4" t="str">
        <f t="shared" si="7"/>
        <v>DK</v>
      </c>
      <c r="B74" s="4" t="str">
        <f>A74&amp;"999_4"</f>
        <v>DK999_4</v>
      </c>
      <c r="C74" s="4"/>
      <c r="D74" t="s">
        <v>73</v>
      </c>
      <c r="E74" s="2">
        <v>1.9507975319321723E-3</v>
      </c>
      <c r="F74" s="2">
        <f>E74*VLOOKUP("District heating",FuelMix!$C$82:$G$94,5,FALSE)</f>
        <v>3.9739218306506861E-2</v>
      </c>
      <c r="G74" s="25" t="s">
        <v>168</v>
      </c>
    </row>
    <row r="75" spans="1:42">
      <c r="A75" s="4" t="str">
        <f t="shared" si="7"/>
        <v>DK</v>
      </c>
      <c r="B75" s="4" t="str">
        <f>A75&amp;"999_1"</f>
        <v>DK999_1</v>
      </c>
      <c r="C75" s="4"/>
      <c r="D75" t="s">
        <v>69</v>
      </c>
      <c r="E75" s="2">
        <v>0.28467520545164055</v>
      </c>
      <c r="F75" s="2">
        <f>E75*VLOOKUP("District heating",FuelMix!$C$82:$G$94,5,FALSE)</f>
        <v>5.7990488252707983</v>
      </c>
      <c r="G75" s="25">
        <v>1</v>
      </c>
    </row>
    <row r="76" spans="1:42">
      <c r="A76" s="4" t="str">
        <f t="shared" si="7"/>
        <v>DK</v>
      </c>
      <c r="B76" s="4" t="str">
        <f>A76&amp;"999_8"</f>
        <v>DK999_8</v>
      </c>
      <c r="C76" s="4"/>
      <c r="D76" t="s">
        <v>79</v>
      </c>
      <c r="E76" s="2">
        <v>2.42040128170046E-2</v>
      </c>
      <c r="F76" s="2">
        <f>E76*VLOOKUP("District heating",FuelMix!$C$82:$G$94,5,FALSE)</f>
        <v>0.49305401174860553</v>
      </c>
      <c r="G76" s="25">
        <v>0.45000314248004525</v>
      </c>
    </row>
    <row r="77" spans="1:42">
      <c r="A77" s="4" t="str">
        <f t="shared" si="7"/>
        <v>DK</v>
      </c>
      <c r="B77" s="4" t="str">
        <f>A77&amp;"999_3"</f>
        <v>DK999_3</v>
      </c>
      <c r="C77" s="4"/>
      <c r="D77" t="s">
        <v>80</v>
      </c>
      <c r="E77" s="2">
        <v>0.2822212610449566</v>
      </c>
      <c r="F77" s="2">
        <f>E77*VLOOKUP("District heating",FuelMix!$C$82:$G$94,5,FALSE)</f>
        <v>5.7490601253196258</v>
      </c>
      <c r="G77" s="25">
        <v>1</v>
      </c>
    </row>
    <row r="78" spans="1:42">
      <c r="A78" s="4" t="str">
        <f t="shared" si="7"/>
        <v>DK</v>
      </c>
      <c r="B78" s="4" t="str">
        <f>A78&amp;"999_55"</f>
        <v>DK999_55</v>
      </c>
      <c r="C78" s="4" t="str">
        <f>A78&amp;"999_9"</f>
        <v>DK999_9</v>
      </c>
      <c r="D78" t="s">
        <v>81</v>
      </c>
      <c r="E78" s="2">
        <v>5.0861970040693108E-2</v>
      </c>
      <c r="F78" s="2">
        <f>E78*VLOOKUP("District heating",FuelMix!$C$82:$G$94,5,FALSE)</f>
        <v>1.0360967234483827</v>
      </c>
      <c r="G78" s="25">
        <v>0</v>
      </c>
    </row>
    <row r="79" spans="1:42">
      <c r="A79" s="4" t="str">
        <f t="shared" si="7"/>
        <v>DK</v>
      </c>
      <c r="B79" s="4" t="str">
        <f>A79&amp;"999_51"</f>
        <v>DK999_51</v>
      </c>
      <c r="C79" s="4"/>
      <c r="D79" t="s">
        <v>72</v>
      </c>
      <c r="E79" s="2">
        <v>0.33087644654726489</v>
      </c>
      <c r="F79" s="2">
        <f>E79*VLOOKUP("District heating",FuelMix!$C$82:$G$94,5,FALSE)</f>
        <v>6.7402029819054441</v>
      </c>
      <c r="G79" s="25">
        <v>0</v>
      </c>
    </row>
    <row r="80" spans="1:42">
      <c r="A80" s="4" t="str">
        <f>A79</f>
        <v>DK</v>
      </c>
      <c r="B80" s="4" t="str">
        <f>A80&amp;"999_0"</f>
        <v>DK999_0</v>
      </c>
      <c r="C80" s="4"/>
      <c r="D80" t="s">
        <v>5</v>
      </c>
      <c r="E80" s="2">
        <f>SUM(E70:E79)</f>
        <v>1</v>
      </c>
      <c r="F80" s="2">
        <f>SUM(F70:F79)</f>
        <v>20.370754861037298</v>
      </c>
      <c r="G80" s="25">
        <v>0.73</v>
      </c>
    </row>
    <row r="82" spans="1:42" ht="15.75">
      <c r="A82" s="4">
        <f>A67+1</f>
        <v>5</v>
      </c>
      <c r="D82" s="8" t="s">
        <v>91</v>
      </c>
      <c r="F82" s="4"/>
    </row>
    <row r="83" spans="1:42">
      <c r="A83" s="5" t="s">
        <v>92</v>
      </c>
    </row>
    <row r="84" spans="1:42" ht="30">
      <c r="B84" s="1"/>
      <c r="C84" s="1"/>
      <c r="D84" s="1"/>
      <c r="E84" s="1" t="str">
        <f>A83&amp;" Share"</f>
        <v>DE Share</v>
      </c>
      <c r="F84" s="1" t="str">
        <f>A83&amp;" TOTAL"</f>
        <v>DE TOTAL</v>
      </c>
      <c r="G84" s="26" t="s">
        <v>63</v>
      </c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</row>
    <row r="85" spans="1:42">
      <c r="A85" s="4" t="str">
        <f>A83</f>
        <v>DE</v>
      </c>
      <c r="B85" s="4" t="str">
        <f>A85&amp;"999_19"</f>
        <v>DE999_19</v>
      </c>
      <c r="C85" s="4"/>
      <c r="D85" t="s">
        <v>75</v>
      </c>
      <c r="E85" s="2">
        <v>0</v>
      </c>
      <c r="F85" s="2">
        <f>E85*VLOOKUP("District heating",FuelMix!$C$100:$G$112,5,FALSE)</f>
        <v>0</v>
      </c>
      <c r="G85" s="25" t="s">
        <v>167</v>
      </c>
    </row>
    <row r="86" spans="1:42">
      <c r="A86" s="4" t="str">
        <f>A85</f>
        <v>DE</v>
      </c>
      <c r="B86" s="4" t="str">
        <f>A86&amp;"999_52"</f>
        <v>DE999_52</v>
      </c>
      <c r="C86" s="4"/>
      <c r="D86" t="s">
        <v>76</v>
      </c>
      <c r="E86" s="2">
        <v>1.7678390559323481E-4</v>
      </c>
      <c r="F86" s="2">
        <f>E86*VLOOKUP("District heating",FuelMix!$C$100:$G$112,5,FALSE)</f>
        <v>1.8904799032659833E-2</v>
      </c>
      <c r="G86" s="25">
        <v>0</v>
      </c>
    </row>
    <row r="87" spans="1:42">
      <c r="A87" s="4" t="str">
        <f t="shared" ref="A87:A94" si="9">A86</f>
        <v>DE</v>
      </c>
      <c r="B87" s="4" t="str">
        <f>A87&amp;"999_2"</f>
        <v>DE999_2</v>
      </c>
      <c r="C87" s="4"/>
      <c r="D87" t="s">
        <v>77</v>
      </c>
      <c r="E87" s="2">
        <v>1.5400997893151807E-2</v>
      </c>
      <c r="F87" s="2">
        <f>E87*VLOOKUP("District heating",FuelMix!$C$100:$G$112,5,FALSE)</f>
        <v>1.6469416098452478</v>
      </c>
      <c r="G87" s="25">
        <v>0.35577225542623464</v>
      </c>
    </row>
    <row r="88" spans="1:42">
      <c r="A88" s="4" t="str">
        <f t="shared" si="9"/>
        <v>DE</v>
      </c>
      <c r="B88" s="4" t="str">
        <f t="shared" ref="B88" si="10">A88&amp;"999_15"</f>
        <v>DE999_15</v>
      </c>
      <c r="C88" s="4"/>
      <c r="D88" t="s">
        <v>78</v>
      </c>
      <c r="E88" s="2">
        <v>0</v>
      </c>
      <c r="F88" s="2">
        <f>E88*VLOOKUP("District heating",FuelMix!$C$100:$G$112,5,FALSE)</f>
        <v>0</v>
      </c>
      <c r="G88" s="25" t="s">
        <v>167</v>
      </c>
    </row>
    <row r="89" spans="1:42">
      <c r="A89" s="4" t="str">
        <f t="shared" si="9"/>
        <v>DE</v>
      </c>
      <c r="B89" s="4" t="str">
        <f>A89&amp;"999_4"</f>
        <v>DE999_4</v>
      </c>
      <c r="C89" s="4"/>
      <c r="D89" t="s">
        <v>73</v>
      </c>
      <c r="E89" s="2">
        <v>1.5051589703273414E-2</v>
      </c>
      <c r="F89" s="2">
        <f>E89*VLOOKUP("District heating",FuelMix!$C$100:$G$112,5,FALSE)</f>
        <v>1.6095768305806966</v>
      </c>
      <c r="G89" s="25">
        <v>0.95959595959595956</v>
      </c>
    </row>
    <row r="90" spans="1:42">
      <c r="A90" s="4" t="str">
        <f t="shared" si="9"/>
        <v>DE</v>
      </c>
      <c r="B90" s="4" t="str">
        <f>A90&amp;"999_1"</f>
        <v>DE999_1</v>
      </c>
      <c r="C90" s="4"/>
      <c r="D90" t="s">
        <v>69</v>
      </c>
      <c r="E90" s="2">
        <v>0.33009922776630418</v>
      </c>
      <c r="F90" s="2">
        <f>E90*VLOOKUP("District heating",FuelMix!$C$100:$G$112,5,FALSE)</f>
        <v>35.299930391383981</v>
      </c>
      <c r="G90" s="25">
        <v>0.98227196141080475</v>
      </c>
    </row>
    <row r="91" spans="1:42">
      <c r="A91" s="4" t="str">
        <f t="shared" si="9"/>
        <v>DE</v>
      </c>
      <c r="B91" s="4" t="str">
        <f>A91&amp;"999_8"</f>
        <v>DE999_8</v>
      </c>
      <c r="C91" s="4"/>
      <c r="D91" t="s">
        <v>79</v>
      </c>
      <c r="E91" s="2">
        <v>7.5771661747914471E-2</v>
      </c>
      <c r="F91" s="2">
        <f>E91*VLOOKUP("District heating",FuelMix!$C$100:$G$112,5,FALSE)</f>
        <v>8.1028192747983887</v>
      </c>
      <c r="G91" s="25">
        <v>0.83473662236448398</v>
      </c>
    </row>
    <row r="92" spans="1:42">
      <c r="A92" s="4" t="str">
        <f t="shared" si="9"/>
        <v>DE</v>
      </c>
      <c r="B92" s="4" t="str">
        <f>A92&amp;"999_3"</f>
        <v>DE999_3</v>
      </c>
      <c r="C92" s="4"/>
      <c r="D92" t="s">
        <v>80</v>
      </c>
      <c r="E92" s="2">
        <v>0.45235049801066113</v>
      </c>
      <c r="F92" s="2">
        <f>E92*VLOOKUP("District heating",FuelMix!$C$100:$G$112,5,FALSE)</f>
        <v>48.373154945969212</v>
      </c>
      <c r="G92" s="25">
        <v>0.78359279886025124</v>
      </c>
    </row>
    <row r="93" spans="1:42">
      <c r="A93" s="4" t="str">
        <f t="shared" si="9"/>
        <v>DE</v>
      </c>
      <c r="B93" s="4" t="str">
        <f>A93&amp;"999_55"</f>
        <v>DE999_55</v>
      </c>
      <c r="C93" s="4" t="str">
        <f>A93&amp;"999_9"</f>
        <v>DE999_9</v>
      </c>
      <c r="D93" t="s">
        <v>81</v>
      </c>
      <c r="E93" s="2">
        <v>6.285187796503007E-2</v>
      </c>
      <c r="F93" s="2">
        <f>E93*VLOOKUP("District heating",FuelMix!$C$100:$G$112,5,FALSE)</f>
        <v>6.721212079611532</v>
      </c>
      <c r="G93" s="25" t="s">
        <v>168</v>
      </c>
    </row>
    <row r="94" spans="1:42">
      <c r="A94" s="4" t="str">
        <f t="shared" si="9"/>
        <v>DE</v>
      </c>
      <c r="B94" s="4" t="str">
        <f>A94&amp;"999_51"</f>
        <v>DE999_51</v>
      </c>
      <c r="C94" s="4"/>
      <c r="D94" t="s">
        <v>72</v>
      </c>
      <c r="E94" s="2">
        <v>4.8297363008071748E-2</v>
      </c>
      <c r="F94" s="2">
        <f>E94*VLOOKUP("District heating",FuelMix!$C$100:$G$112,5,FALSE)</f>
        <v>5.1647910957226664</v>
      </c>
      <c r="G94" s="25">
        <v>0.90537300803835852</v>
      </c>
    </row>
    <row r="95" spans="1:42">
      <c r="A95" s="4" t="str">
        <f>A94</f>
        <v>DE</v>
      </c>
      <c r="B95" s="4" t="str">
        <f>A95&amp;"999_0"</f>
        <v>DE999_0</v>
      </c>
      <c r="C95" s="4"/>
      <c r="D95" t="s">
        <v>5</v>
      </c>
      <c r="E95" s="2">
        <f>SUM(E85:E94)</f>
        <v>1</v>
      </c>
      <c r="F95" s="2">
        <f>SUM(F85:F94)</f>
        <v>106.93733102694438</v>
      </c>
      <c r="G95" s="25">
        <v>0.81</v>
      </c>
    </row>
    <row r="97" spans="1:42" ht="15.75">
      <c r="A97" s="4">
        <f>A82+1</f>
        <v>6</v>
      </c>
      <c r="D97" s="8" t="s">
        <v>93</v>
      </c>
      <c r="F97" s="4"/>
    </row>
    <row r="98" spans="1:42">
      <c r="A98" s="5" t="s">
        <v>94</v>
      </c>
    </row>
    <row r="99" spans="1:42" ht="30">
      <c r="B99" s="1"/>
      <c r="C99" s="1"/>
      <c r="D99" s="1"/>
      <c r="E99" s="1" t="str">
        <f>A98&amp;" Share"</f>
        <v>EE Share</v>
      </c>
      <c r="F99" s="1" t="str">
        <f>A98&amp;" TOTAL"</f>
        <v>EE TOTAL</v>
      </c>
      <c r="G99" s="26" t="s">
        <v>63</v>
      </c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</row>
    <row r="100" spans="1:42">
      <c r="A100" s="4" t="str">
        <f>A98</f>
        <v>EE</v>
      </c>
      <c r="B100" s="4" t="str">
        <f>A100&amp;"999_19"</f>
        <v>EE999_19</v>
      </c>
      <c r="C100" s="4"/>
      <c r="D100" t="s">
        <v>75</v>
      </c>
      <c r="E100" s="2">
        <v>0</v>
      </c>
      <c r="F100" s="2">
        <f>E100*VLOOKUP("District heating",FuelMix!$C$118:$G$130,5,FALSE)</f>
        <v>0</v>
      </c>
      <c r="G100" s="25" t="s">
        <v>167</v>
      </c>
    </row>
    <row r="101" spans="1:42">
      <c r="A101" s="4" t="str">
        <f>A100</f>
        <v>EE</v>
      </c>
      <c r="B101" s="4" t="str">
        <f>A101&amp;"999_52"</f>
        <v>EE999_52</v>
      </c>
      <c r="C101" s="4"/>
      <c r="D101" t="s">
        <v>76</v>
      </c>
      <c r="E101" s="2">
        <v>0</v>
      </c>
      <c r="F101" s="2">
        <f>E101*VLOOKUP("District heating",FuelMix!$C$118:$G$130,5,FALSE)</f>
        <v>0</v>
      </c>
      <c r="G101" s="25" t="s">
        <v>168</v>
      </c>
    </row>
    <row r="102" spans="1:42">
      <c r="A102" s="4" t="str">
        <f t="shared" ref="A102:A109" si="11">A101</f>
        <v>EE</v>
      </c>
      <c r="B102" s="4" t="str">
        <f>A102&amp;"999_2"</f>
        <v>EE999_2</v>
      </c>
      <c r="C102" s="4"/>
      <c r="D102" t="s">
        <v>77</v>
      </c>
      <c r="E102" s="2">
        <v>4.4722558650697526E-2</v>
      </c>
      <c r="F102" s="2">
        <f>E102*VLOOKUP("District heating",FuelMix!$C$118:$G$130,5,FALSE)</f>
        <v>0.2787451982685144</v>
      </c>
      <c r="G102" s="25">
        <v>0.51297915265635508</v>
      </c>
    </row>
    <row r="103" spans="1:42">
      <c r="A103" s="4" t="str">
        <f t="shared" si="11"/>
        <v>EE</v>
      </c>
      <c r="B103" s="4" t="str">
        <f t="shared" ref="B103" si="12">A103&amp;"999_15"</f>
        <v>EE999_15</v>
      </c>
      <c r="C103" s="4"/>
      <c r="D103" t="s">
        <v>78</v>
      </c>
      <c r="E103" s="2">
        <v>0</v>
      </c>
      <c r="F103" s="2">
        <f>E103*VLOOKUP("District heating",FuelMix!$C$118:$G$130,5,FALSE)</f>
        <v>0</v>
      </c>
      <c r="G103" s="25" t="s">
        <v>167</v>
      </c>
    </row>
    <row r="104" spans="1:42">
      <c r="A104" s="4" t="str">
        <f t="shared" si="11"/>
        <v>EE</v>
      </c>
      <c r="B104" s="4" t="str">
        <f>A104&amp;"999_4"</f>
        <v>EE999_4</v>
      </c>
      <c r="C104" s="4"/>
      <c r="D104" t="s">
        <v>73</v>
      </c>
      <c r="E104" s="2">
        <v>0.19912080025119994</v>
      </c>
      <c r="F104" s="2">
        <f>E104*VLOOKUP("District heating",FuelMix!$C$118:$G$130,5,FALSE)</f>
        <v>1.2410731545776685</v>
      </c>
      <c r="G104" s="25">
        <v>0.6202185792349727</v>
      </c>
    </row>
    <row r="105" spans="1:42">
      <c r="A105" s="4" t="str">
        <f t="shared" si="11"/>
        <v>EE</v>
      </c>
      <c r="B105" s="4" t="str">
        <f>A105&amp;"999_1"</f>
        <v>EE999_1</v>
      </c>
      <c r="C105" s="4"/>
      <c r="D105" t="s">
        <v>69</v>
      </c>
      <c r="E105" s="2">
        <v>4.2703987798860629E-2</v>
      </c>
      <c r="F105" s="2">
        <f>E105*VLOOKUP("District heating",FuelMix!$C$118:$G$130,5,FALSE)</f>
        <v>0.26616392051316523</v>
      </c>
      <c r="G105" s="25">
        <v>0</v>
      </c>
    </row>
    <row r="106" spans="1:42">
      <c r="A106" s="4" t="str">
        <f t="shared" si="11"/>
        <v>EE</v>
      </c>
      <c r="B106" s="4" t="str">
        <f>A106&amp;"999_8"</f>
        <v>EE999_8</v>
      </c>
      <c r="C106" s="4"/>
      <c r="D106" t="s">
        <v>79</v>
      </c>
      <c r="E106" s="2">
        <v>0</v>
      </c>
      <c r="F106" s="2">
        <f>E106*VLOOKUP("District heating",FuelMix!$C$118:$G$130,5,FALSE)</f>
        <v>0</v>
      </c>
      <c r="G106" s="25">
        <v>0</v>
      </c>
    </row>
    <row r="107" spans="1:42">
      <c r="A107" s="4" t="str">
        <f t="shared" si="11"/>
        <v>EE</v>
      </c>
      <c r="B107" s="4" t="str">
        <f>A107&amp;"999_3"</f>
        <v>EE999_3</v>
      </c>
      <c r="C107" s="4"/>
      <c r="D107" t="s">
        <v>80</v>
      </c>
      <c r="E107" s="2">
        <v>0.39981160005382854</v>
      </c>
      <c r="F107" s="2">
        <f>E107*VLOOKUP("District heating",FuelMix!$C$118:$G$130,5,FALSE)</f>
        <v>2.4919317474094975</v>
      </c>
      <c r="G107" s="25">
        <v>5.8534833612640648E-2</v>
      </c>
    </row>
    <row r="108" spans="1:42">
      <c r="A108" s="4" t="str">
        <f t="shared" si="11"/>
        <v>EE</v>
      </c>
      <c r="B108" s="4" t="str">
        <f>A108&amp;"999_55"</f>
        <v>EE999_55</v>
      </c>
      <c r="C108" s="4" t="str">
        <f>A108&amp;"999_9"</f>
        <v>EE999_9</v>
      </c>
      <c r="D108" t="s">
        <v>81</v>
      </c>
      <c r="E108" s="2">
        <v>2.2428565020409994E-4</v>
      </c>
      <c r="F108" s="2">
        <f>E108*VLOOKUP("District heating",FuelMix!$C$118:$G$130,5,FALSE)</f>
        <v>1.397919750594355E-3</v>
      </c>
      <c r="G108" s="25">
        <v>0</v>
      </c>
    </row>
    <row r="109" spans="1:42">
      <c r="A109" s="4" t="str">
        <f t="shared" si="11"/>
        <v>EE</v>
      </c>
      <c r="B109" s="4" t="str">
        <f>A109&amp;"999_51"</f>
        <v>EE999_51</v>
      </c>
      <c r="C109" s="4"/>
      <c r="D109" t="s">
        <v>72</v>
      </c>
      <c r="E109" s="2">
        <v>0.31341676759520926</v>
      </c>
      <c r="F109" s="2">
        <f>E109*VLOOKUP("District heating",FuelMix!$C$118:$G$130,5,FALSE)</f>
        <v>1.9534530594805517</v>
      </c>
      <c r="G109" s="25">
        <v>0.56610864366245306</v>
      </c>
    </row>
    <row r="110" spans="1:42">
      <c r="A110" s="4" t="str">
        <f>A109</f>
        <v>EE</v>
      </c>
      <c r="B110" s="4" t="str">
        <f>A110&amp;"999_0"</f>
        <v>EE999_0</v>
      </c>
      <c r="C110" s="4"/>
      <c r="D110" t="s">
        <v>5</v>
      </c>
      <c r="E110" s="2">
        <f>SUM(E100:E109)</f>
        <v>1</v>
      </c>
      <c r="F110" s="2">
        <f>SUM(F100:F109)</f>
        <v>6.2327649999999917</v>
      </c>
      <c r="G110" s="25">
        <v>0.36997033543774244</v>
      </c>
    </row>
    <row r="112" spans="1:42" ht="15.75">
      <c r="A112" s="4">
        <f>A97+1</f>
        <v>7</v>
      </c>
      <c r="D112" s="8" t="s">
        <v>95</v>
      </c>
      <c r="F112" s="4"/>
    </row>
    <row r="113" spans="1:42">
      <c r="A113" s="5" t="s">
        <v>96</v>
      </c>
    </row>
    <row r="114" spans="1:42" ht="30">
      <c r="B114" s="1"/>
      <c r="C114" s="1"/>
      <c r="D114" s="1"/>
      <c r="E114" s="1" t="str">
        <f>A113&amp;" Share"</f>
        <v>IE Share</v>
      </c>
      <c r="F114" s="1" t="str">
        <f>A113&amp;" TOTAL"</f>
        <v>IE TOTAL</v>
      </c>
      <c r="G114" s="26" t="s">
        <v>63</v>
      </c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</row>
    <row r="115" spans="1:42">
      <c r="A115" s="4" t="str">
        <f>A113</f>
        <v>IE</v>
      </c>
      <c r="B115" s="4" t="str">
        <f>A115&amp;"999_19"</f>
        <v>IE999_19</v>
      </c>
      <c r="C115" s="4"/>
      <c r="D115" t="s">
        <v>75</v>
      </c>
      <c r="E115" s="2">
        <v>0</v>
      </c>
      <c r="F115" s="2">
        <f>E115*VLOOKUP("District heating",FuelMix!$C$136:$G$148,5,FALSE)</f>
        <v>0</v>
      </c>
      <c r="G115" s="25" t="s">
        <v>167</v>
      </c>
    </row>
    <row r="116" spans="1:42">
      <c r="A116" s="4" t="str">
        <f>A115</f>
        <v>IE</v>
      </c>
      <c r="B116" s="4" t="str">
        <f>A116&amp;"999_52"</f>
        <v>IE999_52</v>
      </c>
      <c r="C116" s="4"/>
      <c r="D116" t="s">
        <v>76</v>
      </c>
      <c r="E116" s="2">
        <v>0</v>
      </c>
      <c r="F116" s="2">
        <f>E116*VLOOKUP("District heating",FuelMix!$C$136:$G$148,5,FALSE)</f>
        <v>0</v>
      </c>
      <c r="G116" s="25" t="s">
        <v>168</v>
      </c>
    </row>
    <row r="117" spans="1:42">
      <c r="A117" s="4" t="str">
        <f t="shared" ref="A117:A124" si="13">A116</f>
        <v>IE</v>
      </c>
      <c r="B117" s="4" t="str">
        <f>A117&amp;"999_2"</f>
        <v>IE999_2</v>
      </c>
      <c r="C117" s="4"/>
      <c r="D117" t="s">
        <v>77</v>
      </c>
      <c r="E117" s="2">
        <v>0</v>
      </c>
      <c r="F117" s="2">
        <f>E117*VLOOKUP("District heating",FuelMix!$C$136:$G$148,5,FALSE)</f>
        <v>0</v>
      </c>
      <c r="G117" s="25" t="s">
        <v>168</v>
      </c>
    </row>
    <row r="118" spans="1:42">
      <c r="A118" s="4" t="str">
        <f t="shared" si="13"/>
        <v>IE</v>
      </c>
      <c r="B118" s="4" t="str">
        <f t="shared" ref="B118" si="14">A118&amp;"999_15"</f>
        <v>IE999_15</v>
      </c>
      <c r="C118" s="4"/>
      <c r="D118" t="s">
        <v>78</v>
      </c>
      <c r="E118" s="2">
        <v>0</v>
      </c>
      <c r="F118" s="2">
        <f>E118*VLOOKUP("District heating",FuelMix!$C$136:$G$148,5,FALSE)</f>
        <v>0</v>
      </c>
      <c r="G118" s="25" t="s">
        <v>167</v>
      </c>
    </row>
    <row r="119" spans="1:42">
      <c r="A119" s="4" t="str">
        <f t="shared" si="13"/>
        <v>IE</v>
      </c>
      <c r="B119" s="4" t="str">
        <f>A119&amp;"999_4"</f>
        <v>IE999_4</v>
      </c>
      <c r="C119" s="4"/>
      <c r="D119" t="s">
        <v>73</v>
      </c>
      <c r="E119" s="2">
        <v>0</v>
      </c>
      <c r="F119" s="2">
        <f>E119*VLOOKUP("District heating",FuelMix!$C$136:$G$148,5,FALSE)</f>
        <v>0</v>
      </c>
      <c r="G119" s="25" t="s">
        <v>168</v>
      </c>
    </row>
    <row r="120" spans="1:42">
      <c r="A120" s="4" t="str">
        <f t="shared" si="13"/>
        <v>IE</v>
      </c>
      <c r="B120" s="4" t="str">
        <f>A120&amp;"999_1"</f>
        <v>IE999_1</v>
      </c>
      <c r="C120" s="4"/>
      <c r="D120" t="s">
        <v>69</v>
      </c>
      <c r="E120" s="2">
        <v>0</v>
      </c>
      <c r="F120" s="2">
        <f>E120*VLOOKUP("District heating",FuelMix!$C$136:$G$148,5,FALSE)</f>
        <v>0</v>
      </c>
      <c r="G120" s="25" t="s">
        <v>168</v>
      </c>
    </row>
    <row r="121" spans="1:42">
      <c r="A121" s="4" t="str">
        <f t="shared" si="13"/>
        <v>IE</v>
      </c>
      <c r="B121" s="4" t="str">
        <f>A121&amp;"999_8"</f>
        <v>IE999_8</v>
      </c>
      <c r="C121" s="4"/>
      <c r="D121" t="s">
        <v>79</v>
      </c>
      <c r="E121" s="2">
        <v>0</v>
      </c>
      <c r="F121" s="2">
        <f>E121*VLOOKUP("District heating",FuelMix!$C$136:$G$148,5,FALSE)</f>
        <v>0</v>
      </c>
      <c r="G121" s="25" t="s">
        <v>168</v>
      </c>
    </row>
    <row r="122" spans="1:42">
      <c r="A122" s="4" t="str">
        <f t="shared" si="13"/>
        <v>IE</v>
      </c>
      <c r="B122" s="4" t="str">
        <f>A122&amp;"999_3"</f>
        <v>IE999_3</v>
      </c>
      <c r="C122" s="4"/>
      <c r="D122" t="s">
        <v>80</v>
      </c>
      <c r="E122" s="2">
        <v>0</v>
      </c>
      <c r="F122" s="2">
        <f>E122*VLOOKUP("District heating",FuelMix!$C$136:$G$148,5,FALSE)</f>
        <v>0</v>
      </c>
      <c r="G122" s="25" t="s">
        <v>168</v>
      </c>
    </row>
    <row r="123" spans="1:42">
      <c r="A123" s="4" t="str">
        <f t="shared" si="13"/>
        <v>IE</v>
      </c>
      <c r="B123" s="4" t="str">
        <f>A123&amp;"999_55"</f>
        <v>IE999_55</v>
      </c>
      <c r="C123" s="4" t="str">
        <f>A123&amp;"999_9"</f>
        <v>IE999_9</v>
      </c>
      <c r="D123" t="s">
        <v>81</v>
      </c>
      <c r="E123" s="2">
        <v>0</v>
      </c>
      <c r="F123" s="2">
        <f>E123*VLOOKUP("District heating",FuelMix!$C$136:$G$148,5,FALSE)</f>
        <v>0</v>
      </c>
      <c r="G123" s="25" t="s">
        <v>168</v>
      </c>
    </row>
    <row r="124" spans="1:42">
      <c r="A124" s="4" t="str">
        <f t="shared" si="13"/>
        <v>IE</v>
      </c>
      <c r="B124" s="4" t="str">
        <f>A124&amp;"999_51"</f>
        <v>IE999_51</v>
      </c>
      <c r="C124" s="4"/>
      <c r="D124" t="s">
        <v>72</v>
      </c>
      <c r="E124" s="2">
        <v>0</v>
      </c>
      <c r="F124" s="2">
        <f>E124*VLOOKUP("District heating",FuelMix!$C$136:$G$148,5,FALSE)</f>
        <v>0</v>
      </c>
      <c r="G124" s="25" t="s">
        <v>168</v>
      </c>
    </row>
    <row r="125" spans="1:42">
      <c r="A125" s="4" t="str">
        <f>A124</f>
        <v>IE</v>
      </c>
      <c r="B125" s="4" t="str">
        <f>A125&amp;"999_0"</f>
        <v>IE999_0</v>
      </c>
      <c r="C125" s="4"/>
      <c r="D125" t="s">
        <v>5</v>
      </c>
      <c r="E125" s="2">
        <f>SUM(E115:E124)</f>
        <v>0</v>
      </c>
      <c r="F125" s="2">
        <f>SUM(F115:F124)</f>
        <v>0</v>
      </c>
      <c r="G125" s="25">
        <v>0</v>
      </c>
    </row>
    <row r="127" spans="1:42" ht="15.75">
      <c r="A127" s="4">
        <f>A112+1</f>
        <v>8</v>
      </c>
      <c r="D127" s="8" t="s">
        <v>97</v>
      </c>
      <c r="F127" s="4"/>
    </row>
    <row r="128" spans="1:42">
      <c r="A128" s="5" t="s">
        <v>98</v>
      </c>
    </row>
    <row r="129" spans="1:42" ht="30">
      <c r="B129" s="1"/>
      <c r="C129" s="1"/>
      <c r="D129" s="1"/>
      <c r="E129" s="1" t="str">
        <f>A128&amp;" Share"</f>
        <v>EL Share</v>
      </c>
      <c r="F129" s="1" t="str">
        <f>A128&amp;" TOTAL"</f>
        <v>EL TOTAL</v>
      </c>
      <c r="G129" s="26" t="s">
        <v>63</v>
      </c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</row>
    <row r="130" spans="1:42">
      <c r="A130" s="4" t="str">
        <f>A128</f>
        <v>EL</v>
      </c>
      <c r="B130" s="4" t="str">
        <f>A130&amp;"999_19"</f>
        <v>EL999_19</v>
      </c>
      <c r="C130" s="4"/>
      <c r="D130" t="s">
        <v>75</v>
      </c>
      <c r="E130" s="2">
        <v>0</v>
      </c>
      <c r="F130" s="2">
        <f>E130*VLOOKUP("District heating",FuelMix!$C$154:$G$166,5,FALSE)</f>
        <v>0</v>
      </c>
      <c r="G130" s="25" t="s">
        <v>167</v>
      </c>
    </row>
    <row r="131" spans="1:42">
      <c r="A131" s="4" t="str">
        <f>A130</f>
        <v>EL</v>
      </c>
      <c r="B131" s="4" t="str">
        <f>A131&amp;"999_52"</f>
        <v>EL999_52</v>
      </c>
      <c r="C131" s="4"/>
      <c r="D131" t="s">
        <v>76</v>
      </c>
      <c r="E131" s="2">
        <v>0</v>
      </c>
      <c r="F131" s="2">
        <f>E131*VLOOKUP("District heating",FuelMix!$C$154:$G$166,5,FALSE)</f>
        <v>0</v>
      </c>
      <c r="G131" s="25" t="s">
        <v>168</v>
      </c>
    </row>
    <row r="132" spans="1:42">
      <c r="A132" s="4" t="str">
        <f t="shared" ref="A132:A139" si="15">A131</f>
        <v>EL</v>
      </c>
      <c r="B132" s="4" t="str">
        <f>A132&amp;"999_2"</f>
        <v>EL999_2</v>
      </c>
      <c r="C132" s="4"/>
      <c r="D132" t="s">
        <v>77</v>
      </c>
      <c r="E132" s="2">
        <v>1.9057702488088937E-2</v>
      </c>
      <c r="F132" s="2">
        <f>E132*VLOOKUP("District heating",FuelMix!$C$154:$G$166,5,FALSE)</f>
        <v>1.0006600317628374E-2</v>
      </c>
      <c r="G132" s="25" t="s">
        <v>168</v>
      </c>
    </row>
    <row r="133" spans="1:42">
      <c r="A133" s="4" t="str">
        <f t="shared" si="15"/>
        <v>EL</v>
      </c>
      <c r="B133" s="4" t="str">
        <f t="shared" ref="B133" si="16">A133&amp;"999_15"</f>
        <v>EL999_15</v>
      </c>
      <c r="C133" s="4"/>
      <c r="D133" t="s">
        <v>78</v>
      </c>
      <c r="E133" s="2">
        <v>0</v>
      </c>
      <c r="F133" s="2">
        <f>E133*VLOOKUP("District heating",FuelMix!$C$154:$G$166,5,FALSE)</f>
        <v>0</v>
      </c>
      <c r="G133" s="25" t="s">
        <v>167</v>
      </c>
    </row>
    <row r="134" spans="1:42">
      <c r="A134" s="4" t="str">
        <f t="shared" si="15"/>
        <v>EL</v>
      </c>
      <c r="B134" s="4" t="str">
        <f>A134&amp;"999_4"</f>
        <v>EL999_4</v>
      </c>
      <c r="C134" s="4"/>
      <c r="D134" t="s">
        <v>73</v>
      </c>
      <c r="E134" s="2">
        <v>0</v>
      </c>
      <c r="F134" s="2">
        <f>E134*VLOOKUP("District heating",FuelMix!$C$154:$G$166,5,FALSE)</f>
        <v>0</v>
      </c>
      <c r="G134" s="25" t="s">
        <v>168</v>
      </c>
    </row>
    <row r="135" spans="1:42">
      <c r="A135" s="4" t="str">
        <f t="shared" si="15"/>
        <v>EL</v>
      </c>
      <c r="B135" s="4" t="str">
        <f>A135&amp;"999_1"</f>
        <v>EL999_1</v>
      </c>
      <c r="C135" s="4"/>
      <c r="D135" t="s">
        <v>69</v>
      </c>
      <c r="E135" s="2">
        <v>0.97988353626257274</v>
      </c>
      <c r="F135" s="2">
        <f>E135*VLOOKUP("District heating",FuelMix!$C$154:$G$166,5,FALSE)</f>
        <v>0.51450603299805886</v>
      </c>
      <c r="G135" s="25" t="s">
        <v>168</v>
      </c>
    </row>
    <row r="136" spans="1:42">
      <c r="A136" s="4" t="str">
        <f t="shared" si="15"/>
        <v>EL</v>
      </c>
      <c r="B136" s="4" t="str">
        <f>A136&amp;"999_8"</f>
        <v>EL999_8</v>
      </c>
      <c r="C136" s="4"/>
      <c r="D136" t="s">
        <v>79</v>
      </c>
      <c r="E136" s="2">
        <v>0</v>
      </c>
      <c r="F136" s="2">
        <f>E136*VLOOKUP("District heating",FuelMix!$C$154:$G$166,5,FALSE)</f>
        <v>0</v>
      </c>
      <c r="G136" s="25" t="s">
        <v>168</v>
      </c>
    </row>
    <row r="137" spans="1:42">
      <c r="A137" s="4" t="str">
        <f t="shared" si="15"/>
        <v>EL</v>
      </c>
      <c r="B137" s="4" t="str">
        <f>A137&amp;"999_3"</f>
        <v>EL999_3</v>
      </c>
      <c r="C137" s="4"/>
      <c r="D137" t="s">
        <v>80</v>
      </c>
      <c r="E137" s="2">
        <v>0</v>
      </c>
      <c r="F137" s="2">
        <f>E137*VLOOKUP("District heating",FuelMix!$C$154:$G$166,5,FALSE)</f>
        <v>0</v>
      </c>
      <c r="G137" s="25" t="s">
        <v>168</v>
      </c>
    </row>
    <row r="138" spans="1:42">
      <c r="A138" s="4" t="str">
        <f t="shared" si="15"/>
        <v>EL</v>
      </c>
      <c r="B138" s="4" t="str">
        <f>A138&amp;"999_55"</f>
        <v>EL999_55</v>
      </c>
      <c r="C138" s="4" t="str">
        <f>A138&amp;"999_9"</f>
        <v>EL999_9</v>
      </c>
      <c r="D138" t="s">
        <v>81</v>
      </c>
      <c r="E138" s="2">
        <v>1.0587612493382743E-3</v>
      </c>
      <c r="F138" s="2">
        <f>E138*VLOOKUP("District heating",FuelMix!$C$154:$G$166,5,FALSE)</f>
        <v>5.5592223986824303E-4</v>
      </c>
      <c r="G138" s="25" t="s">
        <v>168</v>
      </c>
    </row>
    <row r="139" spans="1:42">
      <c r="A139" s="4" t="str">
        <f t="shared" si="15"/>
        <v>EL</v>
      </c>
      <c r="B139" s="4" t="str">
        <f>A139&amp;"999_51"</f>
        <v>EL999_51</v>
      </c>
      <c r="C139" s="4"/>
      <c r="D139" t="s">
        <v>72</v>
      </c>
      <c r="E139" s="2">
        <v>0</v>
      </c>
      <c r="F139" s="2">
        <f>E139*VLOOKUP("District heating",FuelMix!$C$154:$G$166,5,FALSE)</f>
        <v>0</v>
      </c>
      <c r="G139" s="25" t="s">
        <v>168</v>
      </c>
    </row>
    <row r="140" spans="1:42">
      <c r="A140" s="4" t="str">
        <f>A139</f>
        <v>EL</v>
      </c>
      <c r="B140" s="4" t="str">
        <f>A140&amp;"999_0"</f>
        <v>EL999_0</v>
      </c>
      <c r="C140" s="4"/>
      <c r="D140" t="s">
        <v>5</v>
      </c>
      <c r="E140" s="2">
        <f>SUM(E130:E139)</f>
        <v>0.99999999999999989</v>
      </c>
      <c r="F140" s="2">
        <f>SUM(F130:F139)</f>
        <v>0.52506855555555543</v>
      </c>
      <c r="G140" s="25" t="s">
        <v>168</v>
      </c>
    </row>
    <row r="142" spans="1:42" ht="15.75">
      <c r="A142" s="4">
        <f>A127+1</f>
        <v>9</v>
      </c>
      <c r="D142" s="8" t="s">
        <v>99</v>
      </c>
      <c r="F142" s="4"/>
    </row>
    <row r="143" spans="1:42">
      <c r="A143" s="5" t="s">
        <v>100</v>
      </c>
    </row>
    <row r="144" spans="1:42" ht="30">
      <c r="B144" s="1"/>
      <c r="C144" s="1"/>
      <c r="D144" s="1"/>
      <c r="E144" s="1" t="str">
        <f>A143&amp;" Share"</f>
        <v>ES Share</v>
      </c>
      <c r="F144" s="1" t="str">
        <f>A143&amp;" TOTAL"</f>
        <v>ES TOTAL</v>
      </c>
      <c r="G144" s="26" t="s">
        <v>63</v>
      </c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</row>
    <row r="145" spans="1:42">
      <c r="A145" s="4" t="str">
        <f>A143</f>
        <v>ES</v>
      </c>
      <c r="B145" s="4" t="str">
        <f>A145&amp;"999_19"</f>
        <v>ES999_19</v>
      </c>
      <c r="C145" s="4"/>
      <c r="D145" t="s">
        <v>75</v>
      </c>
      <c r="E145" s="2">
        <v>0</v>
      </c>
      <c r="F145" s="2">
        <f>E145*VLOOKUP("District heating",FuelMix!$C$172:$G$184,5,FALSE)</f>
        <v>0</v>
      </c>
      <c r="G145" s="25" t="s">
        <v>167</v>
      </c>
    </row>
    <row r="146" spans="1:42">
      <c r="A146" s="4" t="str">
        <f>A145</f>
        <v>ES</v>
      </c>
      <c r="B146" s="4" t="str">
        <f>A146&amp;"999_52"</f>
        <v>ES999_52</v>
      </c>
      <c r="C146" s="4"/>
      <c r="D146" t="s">
        <v>76</v>
      </c>
      <c r="E146" s="2">
        <v>0</v>
      </c>
      <c r="F146" s="2">
        <f>E146*VLOOKUP("District heating",FuelMix!$C$172:$G$184,5,FALSE)</f>
        <v>0</v>
      </c>
      <c r="G146" s="25" t="s">
        <v>168</v>
      </c>
    </row>
    <row r="147" spans="1:42">
      <c r="A147" s="4" t="str">
        <f t="shared" ref="A147:A154" si="17">A146</f>
        <v>ES</v>
      </c>
      <c r="B147" s="4" t="str">
        <f>A147&amp;"999_2"</f>
        <v>ES999_2</v>
      </c>
      <c r="C147" s="4"/>
      <c r="D147" t="s">
        <v>77</v>
      </c>
      <c r="E147" s="2">
        <v>0</v>
      </c>
      <c r="F147" s="2">
        <f>E147*VLOOKUP("District heating",FuelMix!$C$172:$G$184,5,FALSE)</f>
        <v>0</v>
      </c>
      <c r="G147" s="25" t="s">
        <v>168</v>
      </c>
    </row>
    <row r="148" spans="1:42">
      <c r="A148" s="4" t="str">
        <f t="shared" si="17"/>
        <v>ES</v>
      </c>
      <c r="B148" s="4" t="str">
        <f t="shared" ref="B148" si="18">A148&amp;"999_15"</f>
        <v>ES999_15</v>
      </c>
      <c r="C148" s="4"/>
      <c r="D148" t="s">
        <v>78</v>
      </c>
      <c r="E148" s="2">
        <v>0</v>
      </c>
      <c r="F148" s="2">
        <f>E148*VLOOKUP("District heating",FuelMix!$C$172:$G$184,5,FALSE)</f>
        <v>0</v>
      </c>
      <c r="G148" s="25" t="s">
        <v>167</v>
      </c>
    </row>
    <row r="149" spans="1:42">
      <c r="A149" s="4" t="str">
        <f t="shared" si="17"/>
        <v>ES</v>
      </c>
      <c r="B149" s="4" t="str">
        <f>A149&amp;"999_4"</f>
        <v>ES999_4</v>
      </c>
      <c r="C149" s="4"/>
      <c r="D149" t="s">
        <v>73</v>
      </c>
      <c r="E149" s="2">
        <v>0</v>
      </c>
      <c r="F149" s="2">
        <f>E149*VLOOKUP("District heating",FuelMix!$C$172:$G$184,5,FALSE)</f>
        <v>0</v>
      </c>
      <c r="G149" s="25" t="s">
        <v>168</v>
      </c>
    </row>
    <row r="150" spans="1:42">
      <c r="A150" s="4" t="str">
        <f t="shared" si="17"/>
        <v>ES</v>
      </c>
      <c r="B150" s="4" t="str">
        <f>A150&amp;"999_1"</f>
        <v>ES999_1</v>
      </c>
      <c r="C150" s="4"/>
      <c r="D150" t="s">
        <v>69</v>
      </c>
      <c r="E150" s="2">
        <v>0</v>
      </c>
      <c r="F150" s="2">
        <f>E150*VLOOKUP("District heating",FuelMix!$C$172:$G$184,5,FALSE)</f>
        <v>0</v>
      </c>
      <c r="G150" s="25" t="s">
        <v>168</v>
      </c>
    </row>
    <row r="151" spans="1:42">
      <c r="A151" s="4" t="str">
        <f t="shared" si="17"/>
        <v>ES</v>
      </c>
      <c r="B151" s="4" t="str">
        <f>A151&amp;"999_8"</f>
        <v>ES999_8</v>
      </c>
      <c r="C151" s="4"/>
      <c r="D151" t="s">
        <v>79</v>
      </c>
      <c r="E151" s="2">
        <v>0</v>
      </c>
      <c r="F151" s="2">
        <f>E151*VLOOKUP("District heating",FuelMix!$C$172:$G$184,5,FALSE)</f>
        <v>0</v>
      </c>
      <c r="G151" s="25" t="s">
        <v>168</v>
      </c>
    </row>
    <row r="152" spans="1:42">
      <c r="A152" s="4" t="str">
        <f t="shared" si="17"/>
        <v>ES</v>
      </c>
      <c r="B152" s="4" t="str">
        <f>A152&amp;"999_3"</f>
        <v>ES999_3</v>
      </c>
      <c r="C152" s="4"/>
      <c r="D152" t="s">
        <v>80</v>
      </c>
      <c r="E152" s="2">
        <v>0</v>
      </c>
      <c r="F152" s="2">
        <f>E152*VLOOKUP("District heating",FuelMix!$C$172:$G$184,5,FALSE)</f>
        <v>0</v>
      </c>
      <c r="G152" s="25" t="s">
        <v>168</v>
      </c>
    </row>
    <row r="153" spans="1:42">
      <c r="A153" s="4" t="str">
        <f t="shared" si="17"/>
        <v>ES</v>
      </c>
      <c r="B153" s="4" t="str">
        <f>A153&amp;"999_55"</f>
        <v>ES999_55</v>
      </c>
      <c r="C153" s="4" t="str">
        <f>A153&amp;"999_9"</f>
        <v>ES999_9</v>
      </c>
      <c r="D153" t="s">
        <v>81</v>
      </c>
      <c r="E153" s="2">
        <v>0</v>
      </c>
      <c r="F153" s="2">
        <f>E153*VLOOKUP("District heating",FuelMix!$C$172:$G$184,5,FALSE)</f>
        <v>0</v>
      </c>
      <c r="G153" s="25" t="s">
        <v>168</v>
      </c>
    </row>
    <row r="154" spans="1:42">
      <c r="A154" s="4" t="str">
        <f t="shared" si="17"/>
        <v>ES</v>
      </c>
      <c r="B154" s="4" t="str">
        <f>A154&amp;"999_51"</f>
        <v>ES999_51</v>
      </c>
      <c r="C154" s="4"/>
      <c r="D154" t="s">
        <v>72</v>
      </c>
      <c r="E154" s="2">
        <v>0</v>
      </c>
      <c r="F154" s="2">
        <f>E154*VLOOKUP("District heating",FuelMix!$C$172:$G$184,5,FALSE)</f>
        <v>0</v>
      </c>
      <c r="G154" s="25" t="s">
        <v>168</v>
      </c>
    </row>
    <row r="155" spans="1:42">
      <c r="A155" s="4" t="str">
        <f>A154</f>
        <v>ES</v>
      </c>
      <c r="B155" s="4" t="str">
        <f>A155&amp;"999_0"</f>
        <v>ES999_0</v>
      </c>
      <c r="C155" s="4"/>
      <c r="D155" t="s">
        <v>5</v>
      </c>
      <c r="E155" s="2">
        <f>SUM(E145:E154)</f>
        <v>0</v>
      </c>
      <c r="F155" s="2">
        <f>SUM(F145:F154)</f>
        <v>0</v>
      </c>
      <c r="G155" s="25" t="s">
        <v>168</v>
      </c>
    </row>
    <row r="157" spans="1:42" ht="15.75">
      <c r="A157" s="4">
        <f>A142+1</f>
        <v>10</v>
      </c>
      <c r="D157" s="8" t="s">
        <v>101</v>
      </c>
      <c r="F157" s="4"/>
    </row>
    <row r="158" spans="1:42">
      <c r="A158" s="5" t="s">
        <v>102</v>
      </c>
    </row>
    <row r="159" spans="1:42" ht="30">
      <c r="B159" s="1"/>
      <c r="C159" s="1"/>
      <c r="D159" s="1"/>
      <c r="E159" s="1" t="str">
        <f>A158&amp;" Share"</f>
        <v>FR Share</v>
      </c>
      <c r="F159" s="1" t="str">
        <f>A158&amp;" TOTAL"</f>
        <v>FR TOTAL</v>
      </c>
      <c r="G159" s="26" t="s">
        <v>63</v>
      </c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</row>
    <row r="160" spans="1:42">
      <c r="A160" s="4" t="str">
        <f>A158</f>
        <v>FR</v>
      </c>
      <c r="B160" s="4" t="str">
        <f>A160&amp;"999_19"</f>
        <v>FR999_19</v>
      </c>
      <c r="C160" s="4"/>
      <c r="D160" t="s">
        <v>75</v>
      </c>
      <c r="E160" s="2">
        <v>0</v>
      </c>
      <c r="F160" s="2">
        <f>E160*VLOOKUP("District heating",FuelMix!$C$190:$G$202,5,FALSE)</f>
        <v>0</v>
      </c>
      <c r="G160" s="25" t="s">
        <v>167</v>
      </c>
    </row>
    <row r="161" spans="1:42">
      <c r="A161" s="4" t="str">
        <f>A160</f>
        <v>FR</v>
      </c>
      <c r="B161" s="4" t="str">
        <f>A161&amp;"999_52"</f>
        <v>FR999_52</v>
      </c>
      <c r="C161" s="4"/>
      <c r="D161" t="s">
        <v>76</v>
      </c>
      <c r="E161" s="2">
        <v>2.2949473841331443E-2</v>
      </c>
      <c r="F161" s="2">
        <f>E161*VLOOKUP("District heating",FuelMix!$C$190:$G$202,5,FALSE)</f>
        <v>0.34039192029893406</v>
      </c>
      <c r="G161" s="25">
        <v>0</v>
      </c>
    </row>
    <row r="162" spans="1:42">
      <c r="A162" s="4" t="str">
        <f t="shared" ref="A162:A169" si="19">A161</f>
        <v>FR</v>
      </c>
      <c r="B162" s="4" t="str">
        <f>A162&amp;"999_2"</f>
        <v>FR999_2</v>
      </c>
      <c r="C162" s="4"/>
      <c r="D162" t="s">
        <v>77</v>
      </c>
      <c r="E162" s="2">
        <v>9.1611314277184858E-2</v>
      </c>
      <c r="F162" s="2">
        <f>E162*VLOOKUP("District heating",FuelMix!$C$190:$G$202,5,FALSE)</f>
        <v>1.3588002672095658</v>
      </c>
      <c r="G162" s="25">
        <v>8.8998295777314908E-3</v>
      </c>
    </row>
    <row r="163" spans="1:42">
      <c r="A163" s="4" t="str">
        <f t="shared" si="19"/>
        <v>FR</v>
      </c>
      <c r="B163" s="4" t="str">
        <f t="shared" ref="B163" si="20">A163&amp;"999_15"</f>
        <v>FR999_15</v>
      </c>
      <c r="C163" s="4"/>
      <c r="D163" t="s">
        <v>78</v>
      </c>
      <c r="E163" s="2">
        <v>0</v>
      </c>
      <c r="F163" s="2">
        <f>E163*VLOOKUP("District heating",FuelMix!$C$190:$G$202,5,FALSE)</f>
        <v>0</v>
      </c>
      <c r="G163" s="25" t="s">
        <v>167</v>
      </c>
    </row>
    <row r="164" spans="1:42">
      <c r="A164" s="4" t="str">
        <f t="shared" si="19"/>
        <v>FR</v>
      </c>
      <c r="B164" s="4" t="str">
        <f>A164&amp;"999_4"</f>
        <v>FR999_4</v>
      </c>
      <c r="C164" s="4"/>
      <c r="D164" t="s">
        <v>73</v>
      </c>
      <c r="E164" s="2">
        <v>0</v>
      </c>
      <c r="F164" s="2">
        <f>E164*VLOOKUP("District heating",FuelMix!$C$190:$G$202,5,FALSE)</f>
        <v>0</v>
      </c>
      <c r="G164" s="25" t="s">
        <v>168</v>
      </c>
    </row>
    <row r="165" spans="1:42">
      <c r="A165" s="4" t="str">
        <f t="shared" si="19"/>
        <v>FR</v>
      </c>
      <c r="B165" s="4" t="str">
        <f>A165&amp;"999_1"</f>
        <v>FR999_1</v>
      </c>
      <c r="C165" s="4"/>
      <c r="D165" t="s">
        <v>69</v>
      </c>
      <c r="E165" s="2">
        <v>7.0602283752518841E-2</v>
      </c>
      <c r="F165" s="2">
        <f>E165*VLOOKUP("District heating",FuelMix!$C$190:$G$202,5,FALSE)</f>
        <v>1.0471894523668019</v>
      </c>
      <c r="G165" s="25">
        <v>5.1250512505125051E-2</v>
      </c>
    </row>
    <row r="166" spans="1:42">
      <c r="A166" s="4" t="str">
        <f t="shared" si="19"/>
        <v>FR</v>
      </c>
      <c r="B166" s="4" t="str">
        <f>A166&amp;"999_8"</f>
        <v>FR999_8</v>
      </c>
      <c r="C166" s="4"/>
      <c r="D166" t="s">
        <v>79</v>
      </c>
      <c r="E166" s="2">
        <v>5.8120008955892229E-3</v>
      </c>
      <c r="F166" s="2">
        <f>E166*VLOOKUP("District heating",FuelMix!$C$190:$G$202,5,FALSE)</f>
        <v>8.6204945669201588E-2</v>
      </c>
      <c r="G166" s="25">
        <v>1</v>
      </c>
    </row>
    <row r="167" spans="1:42">
      <c r="A167" s="4" t="str">
        <f t="shared" si="19"/>
        <v>FR</v>
      </c>
      <c r="B167" s="4" t="str">
        <f>A167&amp;"999_3"</f>
        <v>FR999_3</v>
      </c>
      <c r="C167" s="4"/>
      <c r="D167" t="s">
        <v>80</v>
      </c>
      <c r="E167" s="2">
        <v>0.65764236137025156</v>
      </c>
      <c r="F167" s="2">
        <f>E167*VLOOKUP("District heating",FuelMix!$C$190:$G$202,5,FALSE)</f>
        <v>9.7543040770540888</v>
      </c>
      <c r="G167" s="25">
        <v>0.39180954461068035</v>
      </c>
    </row>
    <row r="168" spans="1:42">
      <c r="A168" s="4" t="str">
        <f t="shared" si="19"/>
        <v>FR</v>
      </c>
      <c r="B168" s="4" t="str">
        <f>A168&amp;"999_55"</f>
        <v>FR999_55</v>
      </c>
      <c r="C168" s="4" t="str">
        <f>A168&amp;"999_9"</f>
        <v>FR999_9</v>
      </c>
      <c r="D168" t="s">
        <v>81</v>
      </c>
      <c r="E168" s="2">
        <v>7.7431151578476005E-3</v>
      </c>
      <c r="F168" s="2">
        <f>E168*VLOOKUP("District heating",FuelMix!$C$190:$G$202,5,FALSE)</f>
        <v>0.11484768042606311</v>
      </c>
      <c r="G168" s="25">
        <v>0</v>
      </c>
    </row>
    <row r="169" spans="1:42">
      <c r="A169" s="4" t="str">
        <f t="shared" si="19"/>
        <v>FR</v>
      </c>
      <c r="B169" s="4" t="str">
        <f>A169&amp;"999_51"</f>
        <v>FR999_51</v>
      </c>
      <c r="C169" s="4"/>
      <c r="D169" t="s">
        <v>72</v>
      </c>
      <c r="E169" s="2">
        <v>0.14363945070527651</v>
      </c>
      <c r="F169" s="2">
        <f>E169*VLOOKUP("District heating",FuelMix!$C$190:$G$202,5,FALSE)</f>
        <v>2.1304936572531248</v>
      </c>
      <c r="G169" s="25">
        <v>0.16556291390728478</v>
      </c>
    </row>
    <row r="170" spans="1:42">
      <c r="A170" s="4" t="str">
        <f>A169</f>
        <v>FR</v>
      </c>
      <c r="B170" s="4" t="str">
        <f>A170&amp;"999_0"</f>
        <v>FR999_0</v>
      </c>
      <c r="C170" s="4"/>
      <c r="D170" t="s">
        <v>5</v>
      </c>
      <c r="E170" s="2">
        <f>SUM(E160:E169)</f>
        <v>1</v>
      </c>
      <c r="F170" s="2">
        <f>SUM(F160:F169)</f>
        <v>14.832232000277779</v>
      </c>
      <c r="G170" s="25">
        <v>0.23</v>
      </c>
    </row>
    <row r="172" spans="1:42" ht="15.75">
      <c r="A172" s="4">
        <f>A157+1</f>
        <v>11</v>
      </c>
      <c r="D172" s="8" t="s">
        <v>103</v>
      </c>
      <c r="F172" s="4"/>
    </row>
    <row r="173" spans="1:42">
      <c r="A173" s="5" t="s">
        <v>104</v>
      </c>
    </row>
    <row r="174" spans="1:42" ht="30">
      <c r="B174" s="1"/>
      <c r="C174" s="1"/>
      <c r="D174" s="1"/>
      <c r="E174" s="1" t="str">
        <f>A173&amp;" Share"</f>
        <v>HR Share</v>
      </c>
      <c r="F174" s="1" t="str">
        <f>A173&amp;" TOTAL"</f>
        <v>HR TOTAL</v>
      </c>
      <c r="G174" s="26" t="s">
        <v>63</v>
      </c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</row>
    <row r="175" spans="1:42">
      <c r="A175" s="4" t="str">
        <f>A173</f>
        <v>HR</v>
      </c>
      <c r="B175" s="4" t="str">
        <f>A175&amp;"999_19"</f>
        <v>HR999_19</v>
      </c>
      <c r="C175" s="4"/>
      <c r="D175" t="s">
        <v>75</v>
      </c>
      <c r="E175" s="2">
        <v>0</v>
      </c>
      <c r="F175" s="2">
        <f>E175*VLOOKUP("District heating",FuelMix!$C$208:$G$220,5,FALSE)</f>
        <v>0</v>
      </c>
      <c r="G175" s="25" t="s">
        <v>167</v>
      </c>
    </row>
    <row r="176" spans="1:42">
      <c r="A176" s="4" t="str">
        <f>A175</f>
        <v>HR</v>
      </c>
      <c r="B176" s="4" t="str">
        <f>A176&amp;"999_52"</f>
        <v>HR999_52</v>
      </c>
      <c r="C176" s="4"/>
      <c r="D176" t="s">
        <v>76</v>
      </c>
      <c r="E176" s="2">
        <v>0</v>
      </c>
      <c r="F176" s="2">
        <f>E176*VLOOKUP("District heating",FuelMix!$C$208:$G$220,5,FALSE)</f>
        <v>0</v>
      </c>
      <c r="G176" s="25" t="s">
        <v>168</v>
      </c>
    </row>
    <row r="177" spans="1:42">
      <c r="A177" s="4" t="str">
        <f t="shared" ref="A177:A184" si="21">A176</f>
        <v>HR</v>
      </c>
      <c r="B177" s="4" t="str">
        <f>A177&amp;"999_2"</f>
        <v>HR999_2</v>
      </c>
      <c r="C177" s="4"/>
      <c r="D177" t="s">
        <v>77</v>
      </c>
      <c r="E177" s="2">
        <v>0.10864516129032258</v>
      </c>
      <c r="F177" s="2">
        <f>E177*VLOOKUP("District heating",FuelMix!$C$208:$G$220,5,FALSE)</f>
        <v>0.2894023635838468</v>
      </c>
      <c r="G177" s="25">
        <v>0.57412060301507539</v>
      </c>
    </row>
    <row r="178" spans="1:42">
      <c r="A178" s="4" t="str">
        <f t="shared" si="21"/>
        <v>HR</v>
      </c>
      <c r="B178" s="4" t="str">
        <f t="shared" ref="B178" si="22">A178&amp;"999_15"</f>
        <v>HR999_15</v>
      </c>
      <c r="C178" s="4"/>
      <c r="D178" t="s">
        <v>78</v>
      </c>
      <c r="E178" s="2">
        <v>0</v>
      </c>
      <c r="F178" s="2">
        <f>E178*VLOOKUP("District heating",FuelMix!$C$208:$G$220,5,FALSE)</f>
        <v>0</v>
      </c>
      <c r="G178" s="25" t="s">
        <v>167</v>
      </c>
    </row>
    <row r="179" spans="1:42">
      <c r="A179" s="4" t="str">
        <f t="shared" si="21"/>
        <v>HR</v>
      </c>
      <c r="B179" s="4" t="str">
        <f>A179&amp;"999_4"</f>
        <v>HR999_4</v>
      </c>
      <c r="C179" s="4"/>
      <c r="D179" t="s">
        <v>73</v>
      </c>
      <c r="E179" s="2">
        <v>0</v>
      </c>
      <c r="F179" s="2">
        <f>E179*VLOOKUP("District heating",FuelMix!$C$208:$G$220,5,FALSE)</f>
        <v>0</v>
      </c>
      <c r="G179" s="25" t="s">
        <v>168</v>
      </c>
    </row>
    <row r="180" spans="1:42">
      <c r="A180" s="4" t="str">
        <f t="shared" si="21"/>
        <v>HR</v>
      </c>
      <c r="B180" s="4" t="str">
        <f>A180&amp;"999_1"</f>
        <v>HR999_1</v>
      </c>
      <c r="C180" s="4"/>
      <c r="D180" t="s">
        <v>69</v>
      </c>
      <c r="E180" s="2">
        <v>0</v>
      </c>
      <c r="F180" s="2">
        <f>E180*VLOOKUP("District heating",FuelMix!$C$208:$G$220,5,FALSE)</f>
        <v>0</v>
      </c>
      <c r="G180" s="25" t="s">
        <v>168</v>
      </c>
    </row>
    <row r="181" spans="1:42">
      <c r="A181" s="4" t="str">
        <f t="shared" si="21"/>
        <v>HR</v>
      </c>
      <c r="B181" s="4" t="str">
        <f>A181&amp;"999_8"</f>
        <v>HR999_8</v>
      </c>
      <c r="C181" s="4"/>
      <c r="D181" t="s">
        <v>79</v>
      </c>
      <c r="E181" s="2">
        <v>0</v>
      </c>
      <c r="F181" s="2">
        <f>E181*VLOOKUP("District heating",FuelMix!$C$208:$G$220,5,FALSE)</f>
        <v>0</v>
      </c>
      <c r="G181" s="25" t="s">
        <v>168</v>
      </c>
    </row>
    <row r="182" spans="1:42">
      <c r="A182" s="4" t="str">
        <f t="shared" si="21"/>
        <v>HR</v>
      </c>
      <c r="B182" s="4" t="str">
        <f>A182&amp;"999_3"</f>
        <v>HR999_3</v>
      </c>
      <c r="C182" s="4"/>
      <c r="D182" t="s">
        <v>80</v>
      </c>
      <c r="E182" s="2">
        <v>0.87303225806451612</v>
      </c>
      <c r="F182" s="2">
        <f>E182*VLOOKUP("District heating",FuelMix!$C$208:$G$220,5,FALSE)</f>
        <v>2.3255301567794624</v>
      </c>
      <c r="G182" s="25">
        <v>0.73703637018365142</v>
      </c>
    </row>
    <row r="183" spans="1:42">
      <c r="A183" s="4" t="str">
        <f t="shared" si="21"/>
        <v>HR</v>
      </c>
      <c r="B183" s="4" t="str">
        <f>A183&amp;"999_55"</f>
        <v>HR999_55</v>
      </c>
      <c r="C183" s="4" t="str">
        <f>A183&amp;"999_9"</f>
        <v>HR999_9</v>
      </c>
      <c r="D183" t="s">
        <v>81</v>
      </c>
      <c r="E183" s="2">
        <v>9.548387096774193E-3</v>
      </c>
      <c r="F183" s="2">
        <f>E183*VLOOKUP("District heating",FuelMix!$C$208:$G$220,5,FALSE)</f>
        <v>2.5434412001430717E-2</v>
      </c>
      <c r="G183" s="25" t="s">
        <v>168</v>
      </c>
    </row>
    <row r="184" spans="1:42">
      <c r="A184" s="4" t="str">
        <f t="shared" si="21"/>
        <v>HR</v>
      </c>
      <c r="B184" s="4" t="str">
        <f>A184&amp;"999_51"</f>
        <v>HR999_51</v>
      </c>
      <c r="C184" s="4"/>
      <c r="D184" t="s">
        <v>72</v>
      </c>
      <c r="E184" s="2">
        <v>8.7741935483870975E-3</v>
      </c>
      <c r="F184" s="2">
        <f>E184*VLOOKUP("District heating",FuelMix!$C$208:$G$220,5,FALSE)</f>
        <v>2.3372162379693095E-2</v>
      </c>
      <c r="G184" s="25">
        <v>1</v>
      </c>
    </row>
    <row r="185" spans="1:42">
      <c r="A185" s="4" t="str">
        <f>A184</f>
        <v>HR</v>
      </c>
      <c r="B185" s="4" t="str">
        <f>A185&amp;"999_0"</f>
        <v>HR999_0</v>
      </c>
      <c r="C185" s="4"/>
      <c r="D185" t="s">
        <v>5</v>
      </c>
      <c r="E185" s="2">
        <f>SUM(E175:E184)</f>
        <v>0.99999999999999989</v>
      </c>
      <c r="F185" s="2">
        <f>SUM(F175:F184)</f>
        <v>2.6637390947444333</v>
      </c>
      <c r="G185" s="25">
        <v>0.78</v>
      </c>
    </row>
    <row r="187" spans="1:42" ht="15.75">
      <c r="A187" s="4">
        <f>A172+1</f>
        <v>12</v>
      </c>
      <c r="D187" s="8" t="s">
        <v>105</v>
      </c>
      <c r="F187" s="4"/>
    </row>
    <row r="188" spans="1:42">
      <c r="A188" s="5" t="s">
        <v>106</v>
      </c>
    </row>
    <row r="189" spans="1:42" ht="30">
      <c r="B189" s="1"/>
      <c r="C189" s="1"/>
      <c r="D189" s="1"/>
      <c r="E189" s="1" t="str">
        <f>A188&amp;" Share"</f>
        <v>IT Share</v>
      </c>
      <c r="F189" s="1" t="str">
        <f>A188&amp;" TOTAL"</f>
        <v>IT TOTAL</v>
      </c>
      <c r="G189" s="26" t="s">
        <v>63</v>
      </c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</row>
    <row r="190" spans="1:42">
      <c r="A190" s="4" t="str">
        <f>A188</f>
        <v>IT</v>
      </c>
      <c r="B190" s="4" t="str">
        <f>A190&amp;"999_19"</f>
        <v>IT999_19</v>
      </c>
      <c r="C190" s="4"/>
      <c r="D190" t="s">
        <v>75</v>
      </c>
      <c r="E190" s="2">
        <v>0</v>
      </c>
      <c r="F190" s="2">
        <f>E190*VLOOKUP("District heating",FuelMix!$C$226:$G$238,5,FALSE)</f>
        <v>0</v>
      </c>
      <c r="G190" s="25" t="s">
        <v>167</v>
      </c>
    </row>
    <row r="191" spans="1:42">
      <c r="A191" s="4" t="str">
        <f>A190</f>
        <v>IT</v>
      </c>
      <c r="B191" s="4" t="str">
        <f>A191&amp;"999_52"</f>
        <v>IT999_52</v>
      </c>
      <c r="C191" s="4"/>
      <c r="D191" t="s">
        <v>76</v>
      </c>
      <c r="E191" s="2">
        <v>5.6034965818670852E-3</v>
      </c>
      <c r="F191" s="2">
        <f>E191*VLOOKUP("District heating",FuelMix!$C$226:$G$238,5,FALSE)</f>
        <v>0.2154185552312689</v>
      </c>
      <c r="G191" s="25">
        <v>0</v>
      </c>
    </row>
    <row r="192" spans="1:42">
      <c r="A192" s="4" t="str">
        <f t="shared" ref="A192:A199" si="23">A191</f>
        <v>IT</v>
      </c>
      <c r="B192" s="4" t="str">
        <f>A192&amp;"999_2"</f>
        <v>IT999_2</v>
      </c>
      <c r="C192" s="4"/>
      <c r="D192" t="s">
        <v>77</v>
      </c>
      <c r="E192" s="2">
        <v>7.7198941370184224E-2</v>
      </c>
      <c r="F192" s="2">
        <f>E192*VLOOKUP("District heating",FuelMix!$C$226:$G$238,5,FALSE)</f>
        <v>2.9678048647630968</v>
      </c>
      <c r="G192" s="25">
        <v>0</v>
      </c>
    </row>
    <row r="193" spans="1:42">
      <c r="A193" s="4" t="str">
        <f t="shared" si="23"/>
        <v>IT</v>
      </c>
      <c r="B193" s="4" t="str">
        <f t="shared" ref="B193" si="24">A193&amp;"999_15"</f>
        <v>IT999_15</v>
      </c>
      <c r="C193" s="4"/>
      <c r="D193" t="s">
        <v>78</v>
      </c>
      <c r="E193" s="2">
        <v>0</v>
      </c>
      <c r="F193" s="2">
        <f>E193*VLOOKUP("District heating",FuelMix!$C$226:$G$238,5,FALSE)</f>
        <v>0</v>
      </c>
      <c r="G193" s="25" t="s">
        <v>167</v>
      </c>
    </row>
    <row r="194" spans="1:42">
      <c r="A194" s="4" t="str">
        <f t="shared" si="23"/>
        <v>IT</v>
      </c>
      <c r="B194" s="4" t="str">
        <f>A194&amp;"999_4"</f>
        <v>IT999_4</v>
      </c>
      <c r="C194" s="4"/>
      <c r="D194" t="s">
        <v>73</v>
      </c>
      <c r="E194" s="2">
        <v>3.0689919740687421E-2</v>
      </c>
      <c r="F194" s="2">
        <f>E194*VLOOKUP("District heating",FuelMix!$C$226:$G$238,5,FALSE)</f>
        <v>1.1798308563435651</v>
      </c>
      <c r="G194" s="25" t="s">
        <v>168</v>
      </c>
    </row>
    <row r="195" spans="1:42">
      <c r="A195" s="4" t="str">
        <f t="shared" si="23"/>
        <v>IT</v>
      </c>
      <c r="B195" s="4" t="str">
        <f>A195&amp;"999_1"</f>
        <v>IT999_1</v>
      </c>
      <c r="C195" s="4"/>
      <c r="D195" t="s">
        <v>69</v>
      </c>
      <c r="E195" s="2">
        <v>1.0413882878300675E-2</v>
      </c>
      <c r="F195" s="2">
        <f>E195*VLOOKUP("District heating",FuelMix!$C$226:$G$238,5,FALSE)</f>
        <v>0.40034709956826586</v>
      </c>
      <c r="G195" s="25">
        <v>1</v>
      </c>
    </row>
    <row r="196" spans="1:42">
      <c r="A196" s="4" t="str">
        <f t="shared" si="23"/>
        <v>IT</v>
      </c>
      <c r="B196" s="4" t="str">
        <f>A196&amp;"999_8"</f>
        <v>IT999_8</v>
      </c>
      <c r="C196" s="4"/>
      <c r="D196" t="s">
        <v>79</v>
      </c>
      <c r="E196" s="2">
        <v>2.5534702885369701E-2</v>
      </c>
      <c r="F196" s="2">
        <f>E196*VLOOKUP("District heating",FuelMix!$C$226:$G$238,5,FALSE)</f>
        <v>0.98164578553079762</v>
      </c>
      <c r="G196" s="25">
        <v>1</v>
      </c>
    </row>
    <row r="197" spans="1:42">
      <c r="A197" s="4" t="str">
        <f t="shared" si="23"/>
        <v>IT</v>
      </c>
      <c r="B197" s="4" t="str">
        <f>A197&amp;"999_3"</f>
        <v>IT999_3</v>
      </c>
      <c r="C197" s="4"/>
      <c r="D197" t="s">
        <v>80</v>
      </c>
      <c r="E197" s="2">
        <v>0.65004870731644238</v>
      </c>
      <c r="F197" s="2">
        <f>E197*VLOOKUP("District heating",FuelMix!$C$226:$G$238,5,FALSE)</f>
        <v>24.990209472636664</v>
      </c>
      <c r="G197" s="25">
        <v>0.64402323208539358</v>
      </c>
    </row>
    <row r="198" spans="1:42">
      <c r="A198" s="4" t="str">
        <f t="shared" si="23"/>
        <v>IT</v>
      </c>
      <c r="B198" s="4" t="str">
        <f>A198&amp;"999_55"</f>
        <v>IT999_55</v>
      </c>
      <c r="C198" s="4" t="str">
        <f>A198&amp;"999_9"</f>
        <v>IT999_9</v>
      </c>
      <c r="D198" t="s">
        <v>81</v>
      </c>
      <c r="E198" s="2">
        <v>8.0250691816308756E-2</v>
      </c>
      <c r="F198" s="2">
        <f>E198*VLOOKUP("District heating",FuelMix!$C$226:$G$238,5,FALSE)</f>
        <v>3.0851251240736648</v>
      </c>
      <c r="G198" s="25">
        <v>0</v>
      </c>
    </row>
    <row r="199" spans="1:42">
      <c r="A199" s="4" t="str">
        <f t="shared" si="23"/>
        <v>IT</v>
      </c>
      <c r="B199" s="4" t="str">
        <f>A199&amp;"999_51"</f>
        <v>IT999_51</v>
      </c>
      <c r="C199" s="4"/>
      <c r="D199" t="s">
        <v>72</v>
      </c>
      <c r="E199" s="2">
        <v>0.12025965741083974</v>
      </c>
      <c r="F199" s="2">
        <f>E199*VLOOKUP("District heating",FuelMix!$C$226:$G$238,5,FALSE)</f>
        <v>4.6232136084249245</v>
      </c>
      <c r="G199" s="25">
        <v>0.70432106680343631</v>
      </c>
    </row>
    <row r="200" spans="1:42">
      <c r="A200" s="4" t="str">
        <f>A199</f>
        <v>IT</v>
      </c>
      <c r="B200" s="4" t="str">
        <f>A200&amp;"999_0"</f>
        <v>IT999_0</v>
      </c>
      <c r="C200" s="4"/>
      <c r="D200" t="s">
        <v>5</v>
      </c>
      <c r="E200" s="2">
        <f>SUM(E190:E199)</f>
        <v>1</v>
      </c>
      <c r="F200" s="2">
        <f>SUM(F190:F199)</f>
        <v>38.443595366572247</v>
      </c>
      <c r="G200" s="25">
        <v>0.68</v>
      </c>
    </row>
    <row r="202" spans="1:42" ht="15.75">
      <c r="A202" s="4">
        <f>A187+1</f>
        <v>13</v>
      </c>
      <c r="D202" s="8" t="s">
        <v>107</v>
      </c>
      <c r="F202" s="4"/>
    </row>
    <row r="203" spans="1:42">
      <c r="A203" s="5" t="s">
        <v>108</v>
      </c>
    </row>
    <row r="204" spans="1:42" ht="30">
      <c r="B204" s="1"/>
      <c r="C204" s="1"/>
      <c r="D204" s="1"/>
      <c r="E204" s="1" t="str">
        <f>A203&amp;" Share"</f>
        <v>CY Share</v>
      </c>
      <c r="F204" s="1" t="str">
        <f>A203&amp;" TOTAL"</f>
        <v>CY TOTAL</v>
      </c>
      <c r="G204" s="26" t="s">
        <v>63</v>
      </c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</row>
    <row r="205" spans="1:42">
      <c r="A205" s="4" t="str">
        <f>A203</f>
        <v>CY</v>
      </c>
      <c r="B205" s="4" t="str">
        <f>A205&amp;"999_19"</f>
        <v>CY999_19</v>
      </c>
      <c r="C205" s="4"/>
      <c r="D205" t="s">
        <v>75</v>
      </c>
      <c r="E205" s="2">
        <v>0</v>
      </c>
      <c r="F205" s="2">
        <f>E205*VLOOKUP("District heating",FuelMix!$C$244:$G$256,5,FALSE)</f>
        <v>0</v>
      </c>
      <c r="G205" s="25" t="s">
        <v>167</v>
      </c>
    </row>
    <row r="206" spans="1:42">
      <c r="A206" s="4" t="str">
        <f>A205</f>
        <v>CY</v>
      </c>
      <c r="B206" s="4" t="str">
        <f>A206&amp;"999_52"</f>
        <v>CY999_52</v>
      </c>
      <c r="C206" s="4"/>
      <c r="D206" t="s">
        <v>76</v>
      </c>
      <c r="E206" s="2">
        <v>0</v>
      </c>
      <c r="F206" s="2">
        <f>E206*VLOOKUP("District heating",FuelMix!$C$244:$G$256,5,FALSE)</f>
        <v>0</v>
      </c>
      <c r="G206" s="25" t="s">
        <v>168</v>
      </c>
    </row>
    <row r="207" spans="1:42">
      <c r="A207" s="4" t="str">
        <f t="shared" ref="A207:A214" si="25">A206</f>
        <v>CY</v>
      </c>
      <c r="B207" s="4" t="str">
        <f>A207&amp;"999_2"</f>
        <v>CY999_2</v>
      </c>
      <c r="C207" s="4"/>
      <c r="D207" t="s">
        <v>77</v>
      </c>
      <c r="E207" s="2">
        <v>0</v>
      </c>
      <c r="F207" s="2">
        <f>E207*VLOOKUP("District heating",FuelMix!$C$244:$G$256,5,FALSE)</f>
        <v>0</v>
      </c>
      <c r="G207" s="25" t="s">
        <v>168</v>
      </c>
    </row>
    <row r="208" spans="1:42">
      <c r="A208" s="4" t="str">
        <f t="shared" si="25"/>
        <v>CY</v>
      </c>
      <c r="B208" s="4" t="str">
        <f t="shared" ref="B208" si="26">A208&amp;"999_15"</f>
        <v>CY999_15</v>
      </c>
      <c r="C208" s="4"/>
      <c r="D208" t="s">
        <v>78</v>
      </c>
      <c r="E208" s="2">
        <v>0</v>
      </c>
      <c r="F208" s="2">
        <f>E208*VLOOKUP("District heating",FuelMix!$C$244:$G$256,5,FALSE)</f>
        <v>0</v>
      </c>
      <c r="G208" s="25" t="s">
        <v>167</v>
      </c>
    </row>
    <row r="209" spans="1:42">
      <c r="A209" s="4" t="str">
        <f t="shared" si="25"/>
        <v>CY</v>
      </c>
      <c r="B209" s="4" t="str">
        <f>A209&amp;"999_4"</f>
        <v>CY999_4</v>
      </c>
      <c r="C209" s="4"/>
      <c r="D209" t="s">
        <v>73</v>
      </c>
      <c r="E209" s="2">
        <v>0</v>
      </c>
      <c r="F209" s="2">
        <f>E209*VLOOKUP("District heating",FuelMix!$C$244:$G$256,5,FALSE)</f>
        <v>0</v>
      </c>
      <c r="G209" s="25" t="s">
        <v>168</v>
      </c>
    </row>
    <row r="210" spans="1:42">
      <c r="A210" s="4" t="str">
        <f t="shared" si="25"/>
        <v>CY</v>
      </c>
      <c r="B210" s="4" t="str">
        <f>A210&amp;"999_1"</f>
        <v>CY999_1</v>
      </c>
      <c r="C210" s="4"/>
      <c r="D210" t="s">
        <v>69</v>
      </c>
      <c r="E210" s="2">
        <v>0</v>
      </c>
      <c r="F210" s="2">
        <f>E210*VLOOKUP("District heating",FuelMix!$C$244:$G$256,5,FALSE)</f>
        <v>0</v>
      </c>
      <c r="G210" s="25" t="s">
        <v>168</v>
      </c>
    </row>
    <row r="211" spans="1:42">
      <c r="A211" s="4" t="str">
        <f t="shared" si="25"/>
        <v>CY</v>
      </c>
      <c r="B211" s="4" t="str">
        <f>A211&amp;"999_8"</f>
        <v>CY999_8</v>
      </c>
      <c r="C211" s="4"/>
      <c r="D211" t="s">
        <v>79</v>
      </c>
      <c r="E211" s="2">
        <v>0</v>
      </c>
      <c r="F211" s="2">
        <f>E211*VLOOKUP("District heating",FuelMix!$C$244:$G$256,5,FALSE)</f>
        <v>0</v>
      </c>
      <c r="G211" s="25" t="s">
        <v>168</v>
      </c>
    </row>
    <row r="212" spans="1:42">
      <c r="A212" s="4" t="str">
        <f t="shared" si="25"/>
        <v>CY</v>
      </c>
      <c r="B212" s="4" t="str">
        <f>A212&amp;"999_3"</f>
        <v>CY999_3</v>
      </c>
      <c r="C212" s="4"/>
      <c r="D212" t="s">
        <v>80</v>
      </c>
      <c r="E212" s="2">
        <v>0</v>
      </c>
      <c r="F212" s="2">
        <f>E212*VLOOKUP("District heating",FuelMix!$C$244:$G$256,5,FALSE)</f>
        <v>0</v>
      </c>
      <c r="G212" s="25" t="s">
        <v>168</v>
      </c>
    </row>
    <row r="213" spans="1:42">
      <c r="A213" s="4" t="str">
        <f t="shared" si="25"/>
        <v>CY</v>
      </c>
      <c r="B213" s="4" t="str">
        <f>A213&amp;"999_55"</f>
        <v>CY999_55</v>
      </c>
      <c r="C213" s="4" t="str">
        <f>A213&amp;"999_9"</f>
        <v>CY999_9</v>
      </c>
      <c r="D213" t="s">
        <v>81</v>
      </c>
      <c r="E213" s="2">
        <v>1</v>
      </c>
      <c r="F213" s="2">
        <f>E213*VLOOKUP("District heating",FuelMix!$C$244:$G$256,5,FALSE)</f>
        <v>0</v>
      </c>
      <c r="G213" s="25" t="s">
        <v>168</v>
      </c>
    </row>
    <row r="214" spans="1:42">
      <c r="A214" s="4" t="str">
        <f t="shared" si="25"/>
        <v>CY</v>
      </c>
      <c r="B214" s="4" t="str">
        <f>A214&amp;"999_51"</f>
        <v>CY999_51</v>
      </c>
      <c r="C214" s="4"/>
      <c r="D214" t="s">
        <v>72</v>
      </c>
      <c r="E214" s="2">
        <v>0</v>
      </c>
      <c r="F214" s="2">
        <f>E214*VLOOKUP("District heating",FuelMix!$C$244:$G$256,5,FALSE)</f>
        <v>0</v>
      </c>
      <c r="G214" s="25" t="s">
        <v>168</v>
      </c>
    </row>
    <row r="215" spans="1:42">
      <c r="A215" s="4" t="str">
        <f>A214</f>
        <v>CY</v>
      </c>
      <c r="B215" s="4" t="str">
        <f>A215&amp;"999_0"</f>
        <v>CY999_0</v>
      </c>
      <c r="C215" s="4"/>
      <c r="D215" t="s">
        <v>5</v>
      </c>
      <c r="E215" s="2">
        <f>SUM(E205:E214)</f>
        <v>1</v>
      </c>
      <c r="F215" s="2">
        <f>SUM(F205:F214)</f>
        <v>0</v>
      </c>
      <c r="G215" s="25">
        <v>0</v>
      </c>
    </row>
    <row r="217" spans="1:42" ht="15.75">
      <c r="A217" s="4">
        <f>A202+1</f>
        <v>14</v>
      </c>
      <c r="D217" s="8" t="s">
        <v>109</v>
      </c>
      <c r="F217" s="4"/>
    </row>
    <row r="218" spans="1:42">
      <c r="A218" s="5" t="s">
        <v>110</v>
      </c>
    </row>
    <row r="219" spans="1:42" ht="30">
      <c r="B219" s="1"/>
      <c r="C219" s="1"/>
      <c r="D219" s="1"/>
      <c r="E219" s="1" t="str">
        <f>A218&amp;" Share"</f>
        <v>LV Share</v>
      </c>
      <c r="F219" s="1" t="str">
        <f>A218&amp;" TOTAL"</f>
        <v>LV TOTAL</v>
      </c>
      <c r="G219" s="26" t="s">
        <v>63</v>
      </c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</row>
    <row r="220" spans="1:42">
      <c r="A220" s="4" t="str">
        <f>A218</f>
        <v>LV</v>
      </c>
      <c r="B220" s="4" t="str">
        <f>A220&amp;"999_19"</f>
        <v>LV999_19</v>
      </c>
      <c r="C220" s="4"/>
      <c r="D220" t="s">
        <v>75</v>
      </c>
      <c r="E220" s="2">
        <v>0</v>
      </c>
      <c r="F220" s="2">
        <f>E220*VLOOKUP("District heating",FuelMix!$C$262:$G$274,5,FALSE)</f>
        <v>0</v>
      </c>
      <c r="G220" s="25" t="s">
        <v>167</v>
      </c>
    </row>
    <row r="221" spans="1:42">
      <c r="A221" s="4" t="str">
        <f>A220</f>
        <v>LV</v>
      </c>
      <c r="B221" s="4" t="str">
        <f>A221&amp;"999_52"</f>
        <v>LV999_52</v>
      </c>
      <c r="C221" s="4"/>
      <c r="D221" t="s">
        <v>76</v>
      </c>
      <c r="E221" s="2">
        <v>0</v>
      </c>
      <c r="F221" s="2">
        <f>E221*VLOOKUP("District heating",FuelMix!$C$262:$G$274,5,FALSE)</f>
        <v>0</v>
      </c>
      <c r="G221" s="25" t="s">
        <v>168</v>
      </c>
    </row>
    <row r="222" spans="1:42">
      <c r="A222" s="4" t="str">
        <f t="shared" ref="A222:A229" si="27">A221</f>
        <v>LV</v>
      </c>
      <c r="B222" s="4" t="str">
        <f>A222&amp;"999_2"</f>
        <v>LV999_2</v>
      </c>
      <c r="C222" s="4"/>
      <c r="D222" t="s">
        <v>77</v>
      </c>
      <c r="E222" s="2">
        <v>1.6908311210945475E-2</v>
      </c>
      <c r="F222" s="2">
        <f>E222*VLOOKUP("District heating",FuelMix!$C$262:$G$274,5,FALSE)</f>
        <v>0.10522496900142944</v>
      </c>
      <c r="G222" s="25">
        <v>0.52606635071090047</v>
      </c>
    </row>
    <row r="223" spans="1:42">
      <c r="A223" s="4" t="str">
        <f t="shared" si="27"/>
        <v>LV</v>
      </c>
      <c r="B223" s="4" t="str">
        <f t="shared" ref="B223" si="28">A223&amp;"999_15"</f>
        <v>LV999_15</v>
      </c>
      <c r="C223" s="4"/>
      <c r="D223" t="s">
        <v>78</v>
      </c>
      <c r="E223" s="2">
        <v>0</v>
      </c>
      <c r="F223" s="2">
        <f>E223*VLOOKUP("District heating",FuelMix!$C$262:$G$274,5,FALSE)</f>
        <v>0</v>
      </c>
      <c r="G223" s="25" t="s">
        <v>167</v>
      </c>
    </row>
    <row r="224" spans="1:42">
      <c r="A224" s="4" t="str">
        <f t="shared" si="27"/>
        <v>LV</v>
      </c>
      <c r="B224" s="4" t="str">
        <f>A224&amp;"999_4"</f>
        <v>LV999_4</v>
      </c>
      <c r="C224" s="4"/>
      <c r="D224" t="s">
        <v>73</v>
      </c>
      <c r="E224" s="2">
        <v>0</v>
      </c>
      <c r="F224" s="2">
        <f>E224*VLOOKUP("District heating",FuelMix!$C$262:$G$274,5,FALSE)</f>
        <v>0</v>
      </c>
      <c r="G224" s="25">
        <v>1</v>
      </c>
    </row>
    <row r="225" spans="1:42">
      <c r="A225" s="4" t="str">
        <f t="shared" si="27"/>
        <v>LV</v>
      </c>
      <c r="B225" s="4" t="str">
        <f>A225&amp;"999_1"</f>
        <v>LV999_1</v>
      </c>
      <c r="C225" s="4"/>
      <c r="D225" t="s">
        <v>69</v>
      </c>
      <c r="E225" s="2">
        <v>1.1762303451092505E-2</v>
      </c>
      <c r="F225" s="2">
        <f>E225*VLOOKUP("District heating",FuelMix!$C$262:$G$274,5,FALSE)</f>
        <v>7.3199978435777011E-2</v>
      </c>
      <c r="G225" s="25">
        <v>0.84329896907216495</v>
      </c>
    </row>
    <row r="226" spans="1:42">
      <c r="A226" s="4" t="str">
        <f t="shared" si="27"/>
        <v>LV</v>
      </c>
      <c r="B226" s="4" t="str">
        <f>A226&amp;"999_8"</f>
        <v>LV999_8</v>
      </c>
      <c r="C226" s="4"/>
      <c r="D226" t="s">
        <v>79</v>
      </c>
      <c r="E226" s="2">
        <v>0</v>
      </c>
      <c r="F226" s="2">
        <f>E226*VLOOKUP("District heating",FuelMix!$C$262:$G$274,5,FALSE)</f>
        <v>0</v>
      </c>
      <c r="G226" s="25">
        <v>1</v>
      </c>
    </row>
    <row r="227" spans="1:42">
      <c r="A227" s="4" t="str">
        <f t="shared" si="27"/>
        <v>LV</v>
      </c>
      <c r="B227" s="4" t="str">
        <f>A227&amp;"999_3"</f>
        <v>LV999_3</v>
      </c>
      <c r="C227" s="4"/>
      <c r="D227" t="s">
        <v>80</v>
      </c>
      <c r="E227" s="2">
        <v>0.81053706350827037</v>
      </c>
      <c r="F227" s="2">
        <f>E227*VLOOKUP("District heating",FuelMix!$C$262:$G$274,5,FALSE)</f>
        <v>5.0441901806820502</v>
      </c>
      <c r="G227" s="25">
        <v>0.87090163934426235</v>
      </c>
    </row>
    <row r="228" spans="1:42">
      <c r="A228" s="4" t="str">
        <f t="shared" si="27"/>
        <v>LV</v>
      </c>
      <c r="B228" s="4" t="str">
        <f>A228&amp;"999_55"</f>
        <v>LV999_55</v>
      </c>
      <c r="C228" s="4" t="str">
        <f>A228&amp;"999_9"</f>
        <v>LV999_9</v>
      </c>
      <c r="D228" t="s">
        <v>81</v>
      </c>
      <c r="E228" s="2">
        <v>1.7602613845211355E-2</v>
      </c>
      <c r="F228" s="2">
        <f>E228*VLOOKUP("District heating",FuelMix!$C$262:$G$274,5,FALSE)</f>
        <v>0.10954580106187463</v>
      </c>
      <c r="G228" s="25" t="s">
        <v>168</v>
      </c>
    </row>
    <row r="229" spans="1:42">
      <c r="A229" s="4" t="str">
        <f t="shared" si="27"/>
        <v>LV</v>
      </c>
      <c r="B229" s="4" t="str">
        <f>A229&amp;"999_51"</f>
        <v>LV999_51</v>
      </c>
      <c r="C229" s="4"/>
      <c r="D229" t="s">
        <v>72</v>
      </c>
      <c r="E229" s="2">
        <v>0.14278129467020625</v>
      </c>
      <c r="F229" s="2">
        <f>E229*VLOOKUP("District heating",FuelMix!$C$262:$G$274,5,FALSE)</f>
        <v>0.88856640490095984</v>
      </c>
      <c r="G229" s="25">
        <v>0.461746906331858</v>
      </c>
    </row>
    <row r="230" spans="1:42">
      <c r="A230" s="4" t="str">
        <f>A229</f>
        <v>LV</v>
      </c>
      <c r="B230" s="4" t="str">
        <f>A230&amp;"999_0"</f>
        <v>LV999_0</v>
      </c>
      <c r="C230" s="4"/>
      <c r="D230" t="s">
        <v>5</v>
      </c>
      <c r="E230" s="2">
        <f>SUM(E220:E229)</f>
        <v>0.99959158668572601</v>
      </c>
      <c r="F230" s="2">
        <f>SUM(F220:F229)</f>
        <v>6.220727334082091</v>
      </c>
      <c r="G230" s="25">
        <v>0.73</v>
      </c>
    </row>
    <row r="232" spans="1:42" ht="15.75">
      <c r="A232" s="4">
        <f>A217+1</f>
        <v>15</v>
      </c>
      <c r="D232" s="8" t="s">
        <v>111</v>
      </c>
      <c r="F232" s="4"/>
    </row>
    <row r="233" spans="1:42">
      <c r="A233" s="5" t="s">
        <v>112</v>
      </c>
    </row>
    <row r="234" spans="1:42" ht="30">
      <c r="B234" s="1"/>
      <c r="C234" s="1"/>
      <c r="D234" s="1"/>
      <c r="E234" s="1" t="str">
        <f>A233&amp;" Share"</f>
        <v>LT Share</v>
      </c>
      <c r="F234" s="1" t="str">
        <f>A233&amp;" TOTAL"</f>
        <v>LT TOTAL</v>
      </c>
      <c r="G234" s="26" t="s">
        <v>63</v>
      </c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</row>
    <row r="235" spans="1:42">
      <c r="A235" s="4" t="str">
        <f>A233</f>
        <v>LT</v>
      </c>
      <c r="B235" s="4" t="str">
        <f>A235&amp;"999_19"</f>
        <v>LT999_19</v>
      </c>
      <c r="C235" s="4"/>
      <c r="D235" t="s">
        <v>75</v>
      </c>
      <c r="E235" s="2">
        <v>0</v>
      </c>
      <c r="F235" s="2">
        <f>E235*VLOOKUP("District heating",FuelMix!$C$280:$G$292,5,FALSE)</f>
        <v>0</v>
      </c>
      <c r="G235" s="25" t="s">
        <v>167</v>
      </c>
    </row>
    <row r="236" spans="1:42">
      <c r="A236" s="4" t="str">
        <f>A235</f>
        <v>LT</v>
      </c>
      <c r="B236" s="4" t="str">
        <f>A236&amp;"999_52"</f>
        <v>LT999_52</v>
      </c>
      <c r="C236" s="4"/>
      <c r="D236" t="s">
        <v>76</v>
      </c>
      <c r="E236" s="2">
        <v>2.2473827947200728E-3</v>
      </c>
      <c r="F236" s="2">
        <f>E236*VLOOKUP("District heating",FuelMix!$C$280:$G$292,5,FALSE)</f>
        <v>2.178887156854515E-2</v>
      </c>
      <c r="G236" s="25" t="s">
        <v>168</v>
      </c>
    </row>
    <row r="237" spans="1:42">
      <c r="A237" s="4" t="str">
        <f t="shared" ref="A237:A244" si="29">A236</f>
        <v>LT</v>
      </c>
      <c r="B237" s="4" t="str">
        <f>A237&amp;"999_2"</f>
        <v>LT999_2</v>
      </c>
      <c r="C237" s="4"/>
      <c r="D237" t="s">
        <v>77</v>
      </c>
      <c r="E237" s="2">
        <v>9.8315885298133815E-2</v>
      </c>
      <c r="F237" s="2">
        <f>E237*VLOOKUP("District heating",FuelMix!$C$280:$G$292,5,FALSE)</f>
        <v>0.95319417899863346</v>
      </c>
      <c r="G237" s="25">
        <v>0.59886363636363638</v>
      </c>
    </row>
    <row r="238" spans="1:42">
      <c r="A238" s="4" t="str">
        <f t="shared" si="29"/>
        <v>LT</v>
      </c>
      <c r="B238" s="4" t="str">
        <f t="shared" ref="B238" si="30">A238&amp;"999_15"</f>
        <v>LT999_15</v>
      </c>
      <c r="C238" s="4"/>
      <c r="D238" t="s">
        <v>78</v>
      </c>
      <c r="E238" s="2">
        <v>0</v>
      </c>
      <c r="F238" s="2">
        <f>E238*VLOOKUP("District heating",FuelMix!$C$280:$G$292,5,FALSE)</f>
        <v>0</v>
      </c>
      <c r="G238" s="25" t="s">
        <v>167</v>
      </c>
    </row>
    <row r="239" spans="1:42">
      <c r="A239" s="4" t="str">
        <f t="shared" si="29"/>
        <v>LT</v>
      </c>
      <c r="B239" s="4" t="str">
        <f>A239&amp;"999_4"</f>
        <v>LT999_4</v>
      </c>
      <c r="C239" s="4"/>
      <c r="D239" t="s">
        <v>73</v>
      </c>
      <c r="E239" s="2">
        <v>0</v>
      </c>
      <c r="F239" s="2">
        <f>E239*VLOOKUP("District heating",FuelMix!$C$280:$G$292,5,FALSE)</f>
        <v>0</v>
      </c>
      <c r="G239" s="25">
        <v>0</v>
      </c>
    </row>
    <row r="240" spans="1:42">
      <c r="A240" s="4" t="str">
        <f t="shared" si="29"/>
        <v>LT</v>
      </c>
      <c r="B240" s="4" t="str">
        <f>A240&amp;"999_1"</f>
        <v>LT999_1</v>
      </c>
      <c r="C240" s="4"/>
      <c r="D240" t="s">
        <v>69</v>
      </c>
      <c r="E240" s="2">
        <v>4.6654528903049613E-3</v>
      </c>
      <c r="F240" s="2">
        <f>E240*VLOOKUP("District heating",FuelMix!$C$280:$G$292,5,FALSE)</f>
        <v>4.5232594142296266E-2</v>
      </c>
      <c r="G240" s="25">
        <v>0</v>
      </c>
    </row>
    <row r="241" spans="1:42">
      <c r="A241" s="4" t="str">
        <f t="shared" si="29"/>
        <v>LT</v>
      </c>
      <c r="B241" s="4" t="str">
        <f>A241&amp;"999_8"</f>
        <v>LT999_8</v>
      </c>
      <c r="C241" s="4"/>
      <c r="D241" t="s">
        <v>79</v>
      </c>
      <c r="E241" s="2">
        <v>0</v>
      </c>
      <c r="F241" s="2">
        <f>E241*VLOOKUP("District heating",FuelMix!$C$280:$G$292,5,FALSE)</f>
        <v>0</v>
      </c>
      <c r="G241" s="25" t="s">
        <v>168</v>
      </c>
    </row>
    <row r="242" spans="1:42">
      <c r="A242" s="4" t="str">
        <f t="shared" si="29"/>
        <v>LT</v>
      </c>
      <c r="B242" s="4" t="str">
        <f>A242&amp;"999_3"</f>
        <v>LT999_3</v>
      </c>
      <c r="C242" s="4"/>
      <c r="D242" t="s">
        <v>80</v>
      </c>
      <c r="E242" s="2">
        <v>0.63188438780154754</v>
      </c>
      <c r="F242" s="2">
        <f>E242*VLOOKUP("District heating",FuelMix!$C$280:$G$292,5,FALSE)</f>
        <v>6.1262584212724667</v>
      </c>
      <c r="G242" s="25">
        <v>0.59737794388088039</v>
      </c>
    </row>
    <row r="243" spans="1:42">
      <c r="A243" s="4" t="str">
        <f t="shared" si="29"/>
        <v>LT</v>
      </c>
      <c r="B243" s="4" t="str">
        <f>A243&amp;"999_55"</f>
        <v>LT999_55</v>
      </c>
      <c r="C243" s="4" t="str">
        <f>A243&amp;"999_9"</f>
        <v>LT999_9</v>
      </c>
      <c r="D243" t="s">
        <v>81</v>
      </c>
      <c r="E243" s="2">
        <v>1.1379153390987711E-4</v>
      </c>
      <c r="F243" s="2">
        <f>E243*VLOOKUP("District heating",FuelMix!$C$280:$G$292,5,FALSE)</f>
        <v>1.1032340034706407E-3</v>
      </c>
      <c r="G243" s="25" t="s">
        <v>168</v>
      </c>
    </row>
    <row r="244" spans="1:42">
      <c r="A244" s="4" t="str">
        <f t="shared" si="29"/>
        <v>LT</v>
      </c>
      <c r="B244" s="4" t="str">
        <f>A244&amp;"999_51"</f>
        <v>LT999_51</v>
      </c>
      <c r="C244" s="4"/>
      <c r="D244" t="s">
        <v>72</v>
      </c>
      <c r="E244" s="2">
        <v>0.26248862084660901</v>
      </c>
      <c r="F244" s="2">
        <f>E244*VLOOKUP("District heating",FuelMix!$C$280:$G$292,5,FALSE)</f>
        <v>2.5448850375059</v>
      </c>
      <c r="G244" s="25">
        <v>0.39982396303223677</v>
      </c>
    </row>
    <row r="245" spans="1:42">
      <c r="A245" s="4" t="str">
        <f>A244</f>
        <v>LT</v>
      </c>
      <c r="B245" s="4" t="str">
        <f>A245&amp;"999_0"</f>
        <v>LT999_0</v>
      </c>
      <c r="C245" s="4"/>
      <c r="D245" t="s">
        <v>5</v>
      </c>
      <c r="E245" s="2">
        <f>SUM(E235:E244)</f>
        <v>0.99971552116522533</v>
      </c>
      <c r="F245" s="2">
        <f>SUM(F235:F244)</f>
        <v>9.6924623374913121</v>
      </c>
      <c r="G245" s="25">
        <v>0.56000000000000005</v>
      </c>
    </row>
    <row r="247" spans="1:42" ht="15.75">
      <c r="A247" s="4">
        <f>A232+1</f>
        <v>16</v>
      </c>
      <c r="D247" s="8" t="s">
        <v>113</v>
      </c>
      <c r="F247" s="4"/>
    </row>
    <row r="248" spans="1:42">
      <c r="A248" s="5" t="s">
        <v>114</v>
      </c>
    </row>
    <row r="249" spans="1:42" ht="30">
      <c r="B249" s="1"/>
      <c r="C249" s="1"/>
      <c r="D249" s="1"/>
      <c r="E249" s="1" t="str">
        <f>A248&amp;" Share"</f>
        <v>LU Share</v>
      </c>
      <c r="F249" s="1" t="str">
        <f>A248&amp;" TOTAL"</f>
        <v>LU TOTAL</v>
      </c>
      <c r="G249" s="26" t="s">
        <v>63</v>
      </c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</row>
    <row r="250" spans="1:42">
      <c r="A250" s="4" t="str">
        <f>A248</f>
        <v>LU</v>
      </c>
      <c r="B250" s="4" t="str">
        <f>A250&amp;"999_19"</f>
        <v>LU999_19</v>
      </c>
      <c r="C250" s="4"/>
      <c r="D250" t="s">
        <v>75</v>
      </c>
      <c r="E250" s="2">
        <v>0</v>
      </c>
      <c r="F250" s="2">
        <f>E250*VLOOKUP("District heating",FuelMix!$C$298:$G$310,5,FALSE)</f>
        <v>0</v>
      </c>
      <c r="G250" s="25" t="s">
        <v>167</v>
      </c>
    </row>
    <row r="251" spans="1:42">
      <c r="A251" s="4" t="str">
        <f>A250</f>
        <v>LU</v>
      </c>
      <c r="B251" s="4" t="str">
        <f>A251&amp;"999_52"</f>
        <v>LU999_52</v>
      </c>
      <c r="C251" s="4"/>
      <c r="D251" t="s">
        <v>76</v>
      </c>
      <c r="E251" s="2">
        <v>0</v>
      </c>
      <c r="F251" s="2">
        <f>E251*VLOOKUP("District heating",FuelMix!$C$298:$G$310,5,FALSE)</f>
        <v>0</v>
      </c>
      <c r="G251" s="25" t="s">
        <v>168</v>
      </c>
    </row>
    <row r="252" spans="1:42">
      <c r="A252" s="4" t="str">
        <f t="shared" ref="A252:A259" si="31">A251</f>
        <v>LU</v>
      </c>
      <c r="B252" s="4" t="str">
        <f>A252&amp;"999_2"</f>
        <v>LU999_2</v>
      </c>
      <c r="C252" s="4"/>
      <c r="D252" t="s">
        <v>77</v>
      </c>
      <c r="E252" s="2">
        <v>5.3475935828877002E-3</v>
      </c>
      <c r="F252" s="2">
        <f>E252*VLOOKUP("District heating",FuelMix!$C$298:$G$310,5,FALSE)</f>
        <v>4.1082275698158038E-3</v>
      </c>
      <c r="G252" s="25" t="s">
        <v>168</v>
      </c>
    </row>
    <row r="253" spans="1:42">
      <c r="A253" s="4" t="str">
        <f t="shared" si="31"/>
        <v>LU</v>
      </c>
      <c r="B253" s="4" t="str">
        <f t="shared" ref="B253" si="32">A253&amp;"999_15"</f>
        <v>LU999_15</v>
      </c>
      <c r="C253" s="4"/>
      <c r="D253" t="s">
        <v>78</v>
      </c>
      <c r="E253" s="2">
        <v>0</v>
      </c>
      <c r="F253" s="2">
        <f>E253*VLOOKUP("District heating",FuelMix!$C$298:$G$310,5,FALSE)</f>
        <v>0</v>
      </c>
      <c r="G253" s="25" t="s">
        <v>167</v>
      </c>
    </row>
    <row r="254" spans="1:42">
      <c r="A254" s="4" t="str">
        <f t="shared" si="31"/>
        <v>LU</v>
      </c>
      <c r="B254" s="4" t="str">
        <f>A254&amp;"999_4"</f>
        <v>LU999_4</v>
      </c>
      <c r="C254" s="4"/>
      <c r="D254" t="s">
        <v>73</v>
      </c>
      <c r="E254" s="2">
        <v>0</v>
      </c>
      <c r="F254" s="2">
        <f>E254*VLOOKUP("District heating",FuelMix!$C$298:$G$310,5,FALSE)</f>
        <v>0</v>
      </c>
      <c r="G254" s="25" t="s">
        <v>168</v>
      </c>
    </row>
    <row r="255" spans="1:42">
      <c r="A255" s="4" t="str">
        <f t="shared" si="31"/>
        <v>LU</v>
      </c>
      <c r="B255" s="4" t="str">
        <f>A255&amp;"999_1"</f>
        <v>LU999_1</v>
      </c>
      <c r="C255" s="4"/>
      <c r="D255" t="s">
        <v>69</v>
      </c>
      <c r="E255" s="2">
        <v>0</v>
      </c>
      <c r="F255" s="2">
        <f>E255*VLOOKUP("District heating",FuelMix!$C$298:$G$310,5,FALSE)</f>
        <v>0</v>
      </c>
      <c r="G255" s="25" t="s">
        <v>168</v>
      </c>
    </row>
    <row r="256" spans="1:42">
      <c r="A256" s="4" t="str">
        <f t="shared" si="31"/>
        <v>LU</v>
      </c>
      <c r="B256" s="4" t="str">
        <f>A256&amp;"999_8"</f>
        <v>LU999_8</v>
      </c>
      <c r="C256" s="4"/>
      <c r="D256" t="s">
        <v>79</v>
      </c>
      <c r="E256" s="2">
        <v>0</v>
      </c>
      <c r="F256" s="2">
        <f>E256*VLOOKUP("District heating",FuelMix!$C$298:$G$310,5,FALSE)</f>
        <v>0</v>
      </c>
      <c r="G256" s="25" t="s">
        <v>168</v>
      </c>
    </row>
    <row r="257" spans="1:42">
      <c r="A257" s="4" t="str">
        <f t="shared" si="31"/>
        <v>LU</v>
      </c>
      <c r="B257" s="4" t="str">
        <f>A257&amp;"999_3"</f>
        <v>LU999_3</v>
      </c>
      <c r="C257" s="4"/>
      <c r="D257" t="s">
        <v>80</v>
      </c>
      <c r="E257" s="2">
        <v>0.95927601809954754</v>
      </c>
      <c r="F257" s="2">
        <f>E257*VLOOKUP("District heating",FuelMix!$C$298:$G$310,5,FALSE)</f>
        <v>0.73695282252388128</v>
      </c>
      <c r="G257" s="25" t="s">
        <v>168</v>
      </c>
    </row>
    <row r="258" spans="1:42">
      <c r="A258" s="4" t="str">
        <f t="shared" si="31"/>
        <v>LU</v>
      </c>
      <c r="B258" s="4" t="str">
        <f>A258&amp;"999_55"</f>
        <v>LU999_55</v>
      </c>
      <c r="C258" s="4" t="str">
        <f>A258&amp;"999_9"</f>
        <v>LU999_9</v>
      </c>
      <c r="D258" t="s">
        <v>81</v>
      </c>
      <c r="E258" s="2">
        <v>0</v>
      </c>
      <c r="F258" s="2">
        <f>E258*VLOOKUP("District heating",FuelMix!$C$298:$G$310,5,FALSE)</f>
        <v>0</v>
      </c>
      <c r="G258" s="25" t="s">
        <v>168</v>
      </c>
    </row>
    <row r="259" spans="1:42">
      <c r="A259" s="4" t="str">
        <f t="shared" si="31"/>
        <v>LU</v>
      </c>
      <c r="B259" s="4" t="str">
        <f>A259&amp;"999_51"</f>
        <v>LU999_51</v>
      </c>
      <c r="C259" s="4"/>
      <c r="D259" t="s">
        <v>72</v>
      </c>
      <c r="E259" s="2">
        <v>3.5376388317564789E-2</v>
      </c>
      <c r="F259" s="2">
        <f>E259*VLOOKUP("District heating",FuelMix!$C$298:$G$310,5,FALSE)</f>
        <v>2.71775054618584E-2</v>
      </c>
      <c r="G259" s="25" t="s">
        <v>168</v>
      </c>
    </row>
    <row r="260" spans="1:42">
      <c r="A260" s="4" t="str">
        <f>A259</f>
        <v>LU</v>
      </c>
      <c r="B260" s="4" t="str">
        <f>A260&amp;"999_0"</f>
        <v>LU999_0</v>
      </c>
      <c r="C260" s="4"/>
      <c r="D260" t="s">
        <v>5</v>
      </c>
      <c r="E260" s="2">
        <f>SUM(E250:E259)</f>
        <v>1</v>
      </c>
      <c r="F260" s="2">
        <f>SUM(F250:F259)</f>
        <v>0.76823855555555542</v>
      </c>
      <c r="G260" s="25" t="s">
        <v>168</v>
      </c>
    </row>
    <row r="262" spans="1:42" ht="15.75">
      <c r="A262" s="4">
        <f>A247+1</f>
        <v>17</v>
      </c>
      <c r="D262" s="8" t="s">
        <v>115</v>
      </c>
      <c r="F262" s="4"/>
    </row>
    <row r="263" spans="1:42">
      <c r="A263" s="5" t="s">
        <v>116</v>
      </c>
    </row>
    <row r="264" spans="1:42" ht="30">
      <c r="B264" s="1"/>
      <c r="C264" s="1"/>
      <c r="D264" s="1"/>
      <c r="E264" s="1" t="str">
        <f>A263&amp;" Share"</f>
        <v>HU Share</v>
      </c>
      <c r="F264" s="1" t="str">
        <f>A263&amp;" TOTAL"</f>
        <v>HU TOTAL</v>
      </c>
      <c r="G264" s="26" t="s">
        <v>63</v>
      </c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</row>
    <row r="265" spans="1:42">
      <c r="A265" s="4" t="str">
        <f>A263</f>
        <v>HU</v>
      </c>
      <c r="B265" s="4" t="str">
        <f>A265&amp;"999_19"</f>
        <v>HU999_19</v>
      </c>
      <c r="C265" s="4"/>
      <c r="D265" t="s">
        <v>75</v>
      </c>
      <c r="E265" s="2">
        <v>1.1089175452597976E-2</v>
      </c>
      <c r="F265" s="2">
        <f>E265*VLOOKUP("District heating",FuelMix!$C$316:$G$328,5,FALSE)</f>
        <v>0.10904264821747076</v>
      </c>
      <c r="G265" s="25" t="s">
        <v>167</v>
      </c>
    </row>
    <row r="266" spans="1:42">
      <c r="A266" s="4" t="str">
        <f>A265</f>
        <v>HU</v>
      </c>
      <c r="B266" s="4" t="str">
        <f>A266&amp;"999_52"</f>
        <v>HU999_52</v>
      </c>
      <c r="C266" s="4"/>
      <c r="D266" t="s">
        <v>76</v>
      </c>
      <c r="E266" s="2">
        <v>8.2958793632125008E-3</v>
      </c>
      <c r="F266" s="2">
        <f>E266*VLOOKUP("District heating",FuelMix!$C$316:$G$328,5,FALSE)</f>
        <v>8.1575465996024513E-2</v>
      </c>
      <c r="G266" s="25">
        <v>0</v>
      </c>
    </row>
    <row r="267" spans="1:42">
      <c r="A267" s="4" t="str">
        <f t="shared" ref="A267:A274" si="33">A266</f>
        <v>HU</v>
      </c>
      <c r="B267" s="4" t="str">
        <f>A267&amp;"999_2"</f>
        <v>HU999_2</v>
      </c>
      <c r="C267" s="4"/>
      <c r="D267" t="s">
        <v>77</v>
      </c>
      <c r="E267" s="2">
        <v>4.9985298441634811E-3</v>
      </c>
      <c r="F267" s="2">
        <f>E267*VLOOKUP("District heating",FuelMix!$C$316:$G$328,5,FALSE)</f>
        <v>4.9151799764693249E-2</v>
      </c>
      <c r="G267" s="25">
        <v>0.32142857142857145</v>
      </c>
    </row>
    <row r="268" spans="1:42">
      <c r="A268" s="4" t="str">
        <f t="shared" si="33"/>
        <v>HU</v>
      </c>
      <c r="B268" s="4" t="str">
        <f t="shared" ref="B268" si="34">A268&amp;"999_15"</f>
        <v>HU999_15</v>
      </c>
      <c r="C268" s="4"/>
      <c r="D268" t="s">
        <v>78</v>
      </c>
      <c r="E268" s="2">
        <v>0</v>
      </c>
      <c r="F268" s="2">
        <f>E268*VLOOKUP("District heating",FuelMix!$C$316:$G$328,5,FALSE)</f>
        <v>0</v>
      </c>
      <c r="G268" s="25" t="s">
        <v>167</v>
      </c>
    </row>
    <row r="269" spans="1:42">
      <c r="A269" s="4" t="str">
        <f t="shared" si="33"/>
        <v>HU</v>
      </c>
      <c r="B269" s="4" t="str">
        <f>A269&amp;"999_4"</f>
        <v>HU999_4</v>
      </c>
      <c r="C269" s="4"/>
      <c r="D269" t="s">
        <v>73</v>
      </c>
      <c r="E269" s="2">
        <v>7.4536900911496617E-2</v>
      </c>
      <c r="F269" s="2">
        <f>E269*VLOOKUP("District heating",FuelMix!$C$316:$G$328,5,FALSE)</f>
        <v>0.73294007296174934</v>
      </c>
      <c r="G269" s="25">
        <v>1</v>
      </c>
    </row>
    <row r="270" spans="1:42">
      <c r="A270" s="4" t="str">
        <f t="shared" si="33"/>
        <v>HU</v>
      </c>
      <c r="B270" s="4" t="str">
        <f>A270&amp;"999_1"</f>
        <v>HU999_1</v>
      </c>
      <c r="C270" s="4"/>
      <c r="D270" t="s">
        <v>69</v>
      </c>
      <c r="E270" s="2">
        <v>6.6304028226992065E-2</v>
      </c>
      <c r="F270" s="2">
        <f>E270*VLOOKUP("District heating",FuelMix!$C$316:$G$328,5,FALSE)</f>
        <v>0.65198416746696053</v>
      </c>
      <c r="G270" s="25">
        <v>1</v>
      </c>
    </row>
    <row r="271" spans="1:42">
      <c r="A271" s="4" t="str">
        <f t="shared" si="33"/>
        <v>HU</v>
      </c>
      <c r="B271" s="4" t="str">
        <f>A271&amp;"999_8"</f>
        <v>HU999_8</v>
      </c>
      <c r="C271" s="4"/>
      <c r="D271" t="s">
        <v>79</v>
      </c>
      <c r="E271" s="2">
        <v>6.4896879069181335E-3</v>
      </c>
      <c r="F271" s="2">
        <f>E271*VLOOKUP("District heating",FuelMix!$C$316:$G$328,5,FALSE)</f>
        <v>6.3814731627269805E-2</v>
      </c>
      <c r="G271" s="25">
        <v>1</v>
      </c>
    </row>
    <row r="272" spans="1:42">
      <c r="A272" s="4" t="str">
        <f t="shared" si="33"/>
        <v>HU</v>
      </c>
      <c r="B272" s="4" t="str">
        <f>A272&amp;"999_3"</f>
        <v>HU999_3</v>
      </c>
      <c r="C272" s="4"/>
      <c r="D272" t="s">
        <v>80</v>
      </c>
      <c r="E272" s="2">
        <v>0.76876548914184906</v>
      </c>
      <c r="F272" s="2">
        <f>E272*VLOOKUP("District heating",FuelMix!$C$316:$G$328,5,FALSE)</f>
        <v>7.5594641957429909</v>
      </c>
      <c r="G272" s="25">
        <v>0.63709516393115295</v>
      </c>
    </row>
    <row r="273" spans="1:42">
      <c r="A273" s="4" t="str">
        <f t="shared" si="33"/>
        <v>HU</v>
      </c>
      <c r="B273" s="4" t="str">
        <f>A273&amp;"999_55"</f>
        <v>HU999_55</v>
      </c>
      <c r="C273" s="4" t="str">
        <f>A273&amp;"999_9"</f>
        <v>HU999_9</v>
      </c>
      <c r="D273" t="s">
        <v>81</v>
      </c>
      <c r="E273" s="2">
        <v>7.707817028605032E-3</v>
      </c>
      <c r="F273" s="2">
        <f>E273*VLOOKUP("District heating",FuelMix!$C$316:$G$328,5,FALSE)</f>
        <v>7.5792901317825304E-2</v>
      </c>
      <c r="G273" s="25" t="s">
        <v>168</v>
      </c>
    </row>
    <row r="274" spans="1:42">
      <c r="A274" s="4" t="str">
        <f t="shared" si="33"/>
        <v>HU</v>
      </c>
      <c r="B274" s="4" t="str">
        <f>A274&amp;"999_51"</f>
        <v>HU999_51</v>
      </c>
      <c r="C274" s="4"/>
      <c r="D274" t="s">
        <v>72</v>
      </c>
      <c r="E274" s="2">
        <v>5.1812492124165159E-2</v>
      </c>
      <c r="F274" s="2">
        <f>E274*VLOOKUP("District heating",FuelMix!$C$316:$G$328,5,FALSE)</f>
        <v>0.50948525218276575</v>
      </c>
      <c r="G274" s="25">
        <v>0.84093341896810103</v>
      </c>
    </row>
    <row r="275" spans="1:42">
      <c r="A275" s="4" t="str">
        <f>A274</f>
        <v>HU</v>
      </c>
      <c r="B275" s="4" t="str">
        <f>A275&amp;"999_0"</f>
        <v>HU999_0</v>
      </c>
      <c r="C275" s="4"/>
      <c r="D275" t="s">
        <v>5</v>
      </c>
      <c r="E275" s="2">
        <f>SUM(E265:E274)</f>
        <v>1</v>
      </c>
      <c r="F275" s="2">
        <f>SUM(F265:F274)</f>
        <v>9.8332512352777499</v>
      </c>
      <c r="G275" s="25">
        <v>0.68230918499353166</v>
      </c>
    </row>
    <row r="277" spans="1:42" ht="15.75">
      <c r="A277" s="4">
        <f>A262+1</f>
        <v>18</v>
      </c>
      <c r="D277" s="8" t="s">
        <v>117</v>
      </c>
      <c r="F277" s="4"/>
    </row>
    <row r="278" spans="1:42">
      <c r="A278" s="5" t="s">
        <v>118</v>
      </c>
    </row>
    <row r="279" spans="1:42" ht="30">
      <c r="B279" s="1"/>
      <c r="C279" s="1"/>
      <c r="D279" s="1"/>
      <c r="E279" s="1" t="str">
        <f>A278&amp;" Share"</f>
        <v>MT Share</v>
      </c>
      <c r="F279" s="1" t="str">
        <f>A278&amp;" TOTAL"</f>
        <v>MT TOTAL</v>
      </c>
      <c r="G279" s="26" t="s">
        <v>63</v>
      </c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</row>
    <row r="280" spans="1:42">
      <c r="A280" s="4" t="str">
        <f>A278</f>
        <v>MT</v>
      </c>
      <c r="B280" s="4" t="str">
        <f>A280&amp;"999_19"</f>
        <v>MT999_19</v>
      </c>
      <c r="C280" s="4"/>
      <c r="D280" t="s">
        <v>75</v>
      </c>
      <c r="E280" s="2">
        <v>0</v>
      </c>
      <c r="F280" s="2">
        <f>E280*VLOOKUP("District heating",FuelMix!$C$334:$G$346,5,FALSE)</f>
        <v>0</v>
      </c>
      <c r="G280" s="25" t="s">
        <v>167</v>
      </c>
    </row>
    <row r="281" spans="1:42">
      <c r="A281" s="4" t="str">
        <f>A280</f>
        <v>MT</v>
      </c>
      <c r="B281" s="4" t="str">
        <f>A281&amp;"999_52"</f>
        <v>MT999_52</v>
      </c>
      <c r="C281" s="4"/>
      <c r="D281" t="s">
        <v>76</v>
      </c>
      <c r="E281" s="2">
        <v>0</v>
      </c>
      <c r="F281" s="2">
        <f>E281*VLOOKUP("District heating",FuelMix!$C$334:$G$346,5,FALSE)</f>
        <v>0</v>
      </c>
      <c r="G281" s="25" t="s">
        <v>168</v>
      </c>
    </row>
    <row r="282" spans="1:42">
      <c r="A282" s="4" t="str">
        <f t="shared" ref="A282:A289" si="35">A281</f>
        <v>MT</v>
      </c>
      <c r="B282" s="4" t="str">
        <f>A282&amp;"999_2"</f>
        <v>MT999_2</v>
      </c>
      <c r="C282" s="4"/>
      <c r="D282" t="s">
        <v>77</v>
      </c>
      <c r="E282" s="2">
        <v>0</v>
      </c>
      <c r="F282" s="2">
        <f>E282*VLOOKUP("District heating",FuelMix!$C$334:$G$346,5,FALSE)</f>
        <v>0</v>
      </c>
      <c r="G282" s="25" t="s">
        <v>168</v>
      </c>
    </row>
    <row r="283" spans="1:42">
      <c r="A283" s="4" t="str">
        <f t="shared" si="35"/>
        <v>MT</v>
      </c>
      <c r="B283" s="4" t="str">
        <f t="shared" ref="B283" si="36">A283&amp;"999_15"</f>
        <v>MT999_15</v>
      </c>
      <c r="C283" s="4"/>
      <c r="D283" t="s">
        <v>78</v>
      </c>
      <c r="E283" s="2">
        <v>0</v>
      </c>
      <c r="F283" s="2">
        <f>E283*VLOOKUP("District heating",FuelMix!$C$334:$G$346,5,FALSE)</f>
        <v>0</v>
      </c>
      <c r="G283" s="25" t="s">
        <v>167</v>
      </c>
    </row>
    <row r="284" spans="1:42">
      <c r="A284" s="4" t="str">
        <f t="shared" si="35"/>
        <v>MT</v>
      </c>
      <c r="B284" s="4" t="str">
        <f>A284&amp;"999_4"</f>
        <v>MT999_4</v>
      </c>
      <c r="C284" s="4"/>
      <c r="D284" t="s">
        <v>73</v>
      </c>
      <c r="E284" s="2">
        <v>0</v>
      </c>
      <c r="F284" s="2">
        <f>E284*VLOOKUP("District heating",FuelMix!$C$334:$G$346,5,FALSE)</f>
        <v>0</v>
      </c>
      <c r="G284" s="25" t="s">
        <v>168</v>
      </c>
    </row>
    <row r="285" spans="1:42">
      <c r="A285" s="4" t="str">
        <f t="shared" si="35"/>
        <v>MT</v>
      </c>
      <c r="B285" s="4" t="str">
        <f>A285&amp;"999_1"</f>
        <v>MT999_1</v>
      </c>
      <c r="C285" s="4"/>
      <c r="D285" t="s">
        <v>69</v>
      </c>
      <c r="E285" s="2">
        <v>0</v>
      </c>
      <c r="F285" s="2">
        <f>E285*VLOOKUP("District heating",FuelMix!$C$334:$G$346,5,FALSE)</f>
        <v>0</v>
      </c>
      <c r="G285" s="25" t="s">
        <v>168</v>
      </c>
    </row>
    <row r="286" spans="1:42">
      <c r="A286" s="4" t="str">
        <f t="shared" si="35"/>
        <v>MT</v>
      </c>
      <c r="B286" s="4" t="str">
        <f>A286&amp;"999_8"</f>
        <v>MT999_8</v>
      </c>
      <c r="C286" s="4"/>
      <c r="D286" t="s">
        <v>79</v>
      </c>
      <c r="E286" s="2">
        <v>0</v>
      </c>
      <c r="F286" s="2">
        <f>E286*VLOOKUP("District heating",FuelMix!$C$334:$G$346,5,FALSE)</f>
        <v>0</v>
      </c>
      <c r="G286" s="25" t="s">
        <v>168</v>
      </c>
    </row>
    <row r="287" spans="1:42">
      <c r="A287" s="4" t="str">
        <f t="shared" si="35"/>
        <v>MT</v>
      </c>
      <c r="B287" s="4" t="str">
        <f>A287&amp;"999_3"</f>
        <v>MT999_3</v>
      </c>
      <c r="C287" s="4"/>
      <c r="D287" t="s">
        <v>80</v>
      </c>
      <c r="E287" s="2">
        <v>0</v>
      </c>
      <c r="F287" s="2">
        <f>E287*VLOOKUP("District heating",FuelMix!$C$334:$G$346,5,FALSE)</f>
        <v>0</v>
      </c>
      <c r="G287" s="25" t="s">
        <v>168</v>
      </c>
    </row>
    <row r="288" spans="1:42">
      <c r="A288" s="4" t="str">
        <f t="shared" si="35"/>
        <v>MT</v>
      </c>
      <c r="B288" s="4" t="str">
        <f>A288&amp;"999_55"</f>
        <v>MT999_55</v>
      </c>
      <c r="C288" s="4" t="str">
        <f>A288&amp;"999_9"</f>
        <v>MT999_9</v>
      </c>
      <c r="D288" t="s">
        <v>81</v>
      </c>
      <c r="E288" s="2">
        <v>0</v>
      </c>
      <c r="F288" s="2">
        <f>E288*VLOOKUP("District heating",FuelMix!$C$334:$G$346,5,FALSE)</f>
        <v>0</v>
      </c>
      <c r="G288" s="25" t="s">
        <v>168</v>
      </c>
    </row>
    <row r="289" spans="1:42">
      <c r="A289" s="4" t="str">
        <f t="shared" si="35"/>
        <v>MT</v>
      </c>
      <c r="B289" s="4" t="str">
        <f>A289&amp;"999_51"</f>
        <v>MT999_51</v>
      </c>
      <c r="C289" s="4"/>
      <c r="D289" t="s">
        <v>72</v>
      </c>
      <c r="E289" s="2">
        <v>0</v>
      </c>
      <c r="F289" s="2">
        <f>E289*VLOOKUP("District heating",FuelMix!$C$334:$G$346,5,FALSE)</f>
        <v>0</v>
      </c>
      <c r="G289" s="25" t="s">
        <v>168</v>
      </c>
    </row>
    <row r="290" spans="1:42">
      <c r="A290" s="4" t="str">
        <f>A289</f>
        <v>MT</v>
      </c>
      <c r="B290" s="4" t="str">
        <f>A290&amp;"999_0"</f>
        <v>MT999_0</v>
      </c>
      <c r="C290" s="4"/>
      <c r="D290" t="s">
        <v>5</v>
      </c>
      <c r="E290" s="2">
        <f>SUM(E280:E289)</f>
        <v>0</v>
      </c>
      <c r="F290" s="2">
        <f>SUM(F280:F289)</f>
        <v>0</v>
      </c>
      <c r="G290" s="25">
        <v>0</v>
      </c>
    </row>
    <row r="292" spans="1:42" ht="15.75">
      <c r="A292" s="4">
        <f>A277+1</f>
        <v>19</v>
      </c>
      <c r="D292" s="8" t="s">
        <v>119</v>
      </c>
      <c r="F292" s="4"/>
    </row>
    <row r="293" spans="1:42">
      <c r="A293" s="5" t="s">
        <v>120</v>
      </c>
    </row>
    <row r="294" spans="1:42" ht="30">
      <c r="B294" s="1"/>
      <c r="C294" s="1"/>
      <c r="D294" s="1"/>
      <c r="E294" s="1" t="str">
        <f>A293&amp;" Share"</f>
        <v>NL Share</v>
      </c>
      <c r="F294" s="1" t="str">
        <f>A293&amp;" TOTAL"</f>
        <v>NL TOTAL</v>
      </c>
      <c r="G294" s="26" t="s">
        <v>63</v>
      </c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</row>
    <row r="295" spans="1:42">
      <c r="A295" s="4" t="str">
        <f>A293</f>
        <v>NL</v>
      </c>
      <c r="B295" s="4" t="str">
        <f>A295&amp;"999_19"</f>
        <v>NL999_19</v>
      </c>
      <c r="C295" s="4"/>
      <c r="D295" t="s">
        <v>75</v>
      </c>
      <c r="E295" s="2">
        <v>0</v>
      </c>
      <c r="F295" s="2">
        <f>E295*VLOOKUP("District heating",FuelMix!$C$352:$G$364,5,FALSE)</f>
        <v>0</v>
      </c>
      <c r="G295" s="25" t="s">
        <v>167</v>
      </c>
    </row>
    <row r="296" spans="1:42">
      <c r="A296" s="4" t="str">
        <f>A295</f>
        <v>NL</v>
      </c>
      <c r="B296" s="4" t="str">
        <f>A296&amp;"999_52"</f>
        <v>NL999_52</v>
      </c>
      <c r="C296" s="4"/>
      <c r="D296" t="s">
        <v>76</v>
      </c>
      <c r="E296" s="2">
        <v>0</v>
      </c>
      <c r="F296" s="2">
        <f>E296*VLOOKUP("District heating",FuelMix!$C$352:$G$364,5,FALSE)</f>
        <v>0</v>
      </c>
      <c r="G296" s="25" t="s">
        <v>168</v>
      </c>
    </row>
    <row r="297" spans="1:42">
      <c r="A297" s="4" t="str">
        <f t="shared" ref="A297:A304" si="37">A296</f>
        <v>NL</v>
      </c>
      <c r="B297" s="4" t="str">
        <f>A297&amp;"999_2"</f>
        <v>NL999_2</v>
      </c>
      <c r="C297" s="4"/>
      <c r="D297" t="s">
        <v>77</v>
      </c>
      <c r="E297" s="2">
        <v>2.0729888228202455E-2</v>
      </c>
      <c r="F297" s="2">
        <f>E297*VLOOKUP("District heating",FuelMix!$C$352:$G$364,5,FALSE)</f>
        <v>0.32715960799855565</v>
      </c>
      <c r="G297" s="25">
        <v>0</v>
      </c>
    </row>
    <row r="298" spans="1:42">
      <c r="A298" s="4" t="str">
        <f t="shared" si="37"/>
        <v>NL</v>
      </c>
      <c r="B298" s="4" t="str">
        <f t="shared" ref="B298" si="38">A298&amp;"999_15"</f>
        <v>NL999_15</v>
      </c>
      <c r="C298" s="4"/>
      <c r="D298" t="s">
        <v>78</v>
      </c>
      <c r="E298" s="2">
        <v>0</v>
      </c>
      <c r="F298" s="2">
        <f>E298*VLOOKUP("District heating",FuelMix!$C$352:$G$364,5,FALSE)</f>
        <v>0</v>
      </c>
      <c r="G298" s="25" t="s">
        <v>167</v>
      </c>
    </row>
    <row r="299" spans="1:42">
      <c r="A299" s="4" t="str">
        <f t="shared" si="37"/>
        <v>NL</v>
      </c>
      <c r="B299" s="4" t="str">
        <f>A299&amp;"999_4"</f>
        <v>NL999_4</v>
      </c>
      <c r="C299" s="4"/>
      <c r="D299" t="s">
        <v>73</v>
      </c>
      <c r="E299" s="2">
        <v>2.9424385459449519E-3</v>
      </c>
      <c r="F299" s="2">
        <f>E299*VLOOKUP("District heating",FuelMix!$C$352:$G$364,5,FALSE)</f>
        <v>4.6437637803639242E-2</v>
      </c>
      <c r="G299" s="25" t="s">
        <v>168</v>
      </c>
    </row>
    <row r="300" spans="1:42">
      <c r="A300" s="4" t="str">
        <f t="shared" si="37"/>
        <v>NL</v>
      </c>
      <c r="B300" s="4" t="str">
        <f>A300&amp;"999_1"</f>
        <v>NL999_1</v>
      </c>
      <c r="C300" s="4"/>
      <c r="D300" t="s">
        <v>69</v>
      </c>
      <c r="E300" s="2">
        <v>5.5896115572447336E-2</v>
      </c>
      <c r="F300" s="2">
        <f>E300*VLOOKUP("District heating",FuelMix!$C$352:$G$364,5,FALSE)</f>
        <v>0.88215387647121635</v>
      </c>
      <c r="G300" s="25">
        <v>1</v>
      </c>
    </row>
    <row r="301" spans="1:42">
      <c r="A301" s="4" t="str">
        <f t="shared" si="37"/>
        <v>NL</v>
      </c>
      <c r="B301" s="4" t="str">
        <f>A301&amp;"999_8"</f>
        <v>NL999_8</v>
      </c>
      <c r="C301" s="4"/>
      <c r="D301" t="s">
        <v>79</v>
      </c>
      <c r="E301" s="2">
        <v>0</v>
      </c>
      <c r="F301" s="2">
        <f>E301*VLOOKUP("District heating",FuelMix!$C$352:$G$364,5,FALSE)</f>
        <v>0</v>
      </c>
      <c r="G301" s="25">
        <v>1</v>
      </c>
    </row>
    <row r="302" spans="1:42">
      <c r="A302" s="4" t="str">
        <f t="shared" si="37"/>
        <v>NL</v>
      </c>
      <c r="B302" s="4" t="str">
        <f>A302&amp;"999_3"</f>
        <v>NL999_3</v>
      </c>
      <c r="C302" s="4"/>
      <c r="D302" t="s">
        <v>80</v>
      </c>
      <c r="E302" s="2">
        <v>0.90007969104395269</v>
      </c>
      <c r="F302" s="2">
        <f>E302*VLOOKUP("District heating",FuelMix!$C$352:$G$364,5,FALSE)</f>
        <v>14.20507991397573</v>
      </c>
      <c r="G302" s="25">
        <v>0.75</v>
      </c>
    </row>
    <row r="303" spans="1:42">
      <c r="A303" s="4" t="str">
        <f t="shared" si="37"/>
        <v>NL</v>
      </c>
      <c r="B303" s="4" t="str">
        <f>A303&amp;"999_55"</f>
        <v>NL999_55</v>
      </c>
      <c r="C303" s="4" t="str">
        <f>A303&amp;"999_9"</f>
        <v>NL999_9</v>
      </c>
      <c r="D303" t="s">
        <v>81</v>
      </c>
      <c r="E303" s="2">
        <v>1.8901080937493615E-3</v>
      </c>
      <c r="F303" s="2">
        <f>E303*VLOOKUP("District heating",FuelMix!$C$352:$G$364,5,FALSE)</f>
        <v>2.9829732616921043E-2</v>
      </c>
      <c r="G303" s="25">
        <v>0</v>
      </c>
    </row>
    <row r="304" spans="1:42">
      <c r="A304" s="4" t="str">
        <f t="shared" si="37"/>
        <v>NL</v>
      </c>
      <c r="B304" s="4" t="str">
        <f>A304&amp;"999_51"</f>
        <v>NL999_51</v>
      </c>
      <c r="C304" s="4"/>
      <c r="D304" t="s">
        <v>72</v>
      </c>
      <c r="E304" s="2">
        <v>1.8461758515703221E-2</v>
      </c>
      <c r="F304" s="2">
        <f>E304*VLOOKUP("District heating",FuelMix!$C$352:$G$364,5,FALSE)</f>
        <v>0.29136392885825035</v>
      </c>
      <c r="G304" s="25">
        <v>0.9538461538461539</v>
      </c>
    </row>
    <row r="305" spans="1:42">
      <c r="A305" s="4" t="str">
        <f>A304</f>
        <v>NL</v>
      </c>
      <c r="B305" s="4" t="str">
        <f>A305&amp;"999_0"</f>
        <v>NL999_0</v>
      </c>
      <c r="C305" s="4"/>
      <c r="D305" t="s">
        <v>5</v>
      </c>
      <c r="E305" s="2">
        <f>SUM(E295:E304)</f>
        <v>1</v>
      </c>
      <c r="F305" s="2">
        <f>SUM(F295:F304)</f>
        <v>15.782024697724314</v>
      </c>
      <c r="G305" s="25">
        <v>0.7629640329336993</v>
      </c>
    </row>
    <row r="307" spans="1:42" ht="15.75">
      <c r="A307" s="4">
        <f>A292+1</f>
        <v>20</v>
      </c>
      <c r="D307" s="8" t="s">
        <v>121</v>
      </c>
      <c r="F307" s="4"/>
    </row>
    <row r="308" spans="1:42">
      <c r="A308" s="5" t="s">
        <v>122</v>
      </c>
    </row>
    <row r="309" spans="1:42" ht="30">
      <c r="B309" s="1"/>
      <c r="C309" s="1"/>
      <c r="D309" s="1"/>
      <c r="E309" s="1" t="str">
        <f>A308&amp;" Share"</f>
        <v>AT Share</v>
      </c>
      <c r="F309" s="1" t="str">
        <f>A308&amp;" TOTAL"</f>
        <v>AT TOTAL</v>
      </c>
      <c r="G309" s="26" t="s">
        <v>63</v>
      </c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</row>
    <row r="310" spans="1:42">
      <c r="A310" s="4" t="str">
        <f>A308</f>
        <v>AT</v>
      </c>
      <c r="B310" s="4" t="str">
        <f>A310&amp;"999_19"</f>
        <v>AT999_19</v>
      </c>
      <c r="C310" s="4"/>
      <c r="D310" t="s">
        <v>75</v>
      </c>
      <c r="E310" s="2">
        <v>0</v>
      </c>
      <c r="F310" s="2">
        <f>E310*VLOOKUP("District heating",FuelMix!$C$370:$G$382,5,FALSE)</f>
        <v>0</v>
      </c>
      <c r="G310" s="25" t="s">
        <v>167</v>
      </c>
    </row>
    <row r="311" spans="1:42">
      <c r="A311" s="4" t="str">
        <f>A310</f>
        <v>AT</v>
      </c>
      <c r="B311" s="4" t="str">
        <f>A311&amp;"999_52"</f>
        <v>AT999_52</v>
      </c>
      <c r="C311" s="4"/>
      <c r="D311" t="s">
        <v>76</v>
      </c>
      <c r="E311" s="2">
        <v>6.9648093841642228E-3</v>
      </c>
      <c r="F311" s="2">
        <f>E311*VLOOKUP("District heating",FuelMix!$C$370:$G$382,5,FALSE)</f>
        <v>0.14848043221682547</v>
      </c>
      <c r="G311" s="25" t="s">
        <v>168</v>
      </c>
    </row>
    <row r="312" spans="1:42">
      <c r="A312" s="4" t="str">
        <f t="shared" ref="A312:A319" si="39">A311</f>
        <v>AT</v>
      </c>
      <c r="B312" s="4" t="str">
        <f>A312&amp;"999_2"</f>
        <v>AT999_2</v>
      </c>
      <c r="C312" s="4"/>
      <c r="D312" t="s">
        <v>77</v>
      </c>
      <c r="E312" s="2">
        <v>2.8741718257847292E-2</v>
      </c>
      <c r="F312" s="2">
        <f>E312*VLOOKUP("District heating",FuelMix!$C$370:$G$382,5,FALSE)</f>
        <v>0.61273503899224091</v>
      </c>
      <c r="G312" s="25">
        <v>0.71652673442333181</v>
      </c>
    </row>
    <row r="313" spans="1:42">
      <c r="A313" s="4" t="str">
        <f t="shared" si="39"/>
        <v>AT</v>
      </c>
      <c r="B313" s="4" t="str">
        <f t="shared" ref="B313" si="40">A313&amp;"999_15"</f>
        <v>AT999_15</v>
      </c>
      <c r="C313" s="4"/>
      <c r="D313" t="s">
        <v>78</v>
      </c>
      <c r="E313" s="2">
        <v>0</v>
      </c>
      <c r="F313" s="2">
        <f>E313*VLOOKUP("District heating",FuelMix!$C$370:$G$382,5,FALSE)</f>
        <v>0</v>
      </c>
      <c r="G313" s="25" t="s">
        <v>167</v>
      </c>
    </row>
    <row r="314" spans="1:42">
      <c r="A314" s="4" t="str">
        <f t="shared" si="39"/>
        <v>AT</v>
      </c>
      <c r="B314" s="4" t="str">
        <f>A314&amp;"999_4"</f>
        <v>AT999_4</v>
      </c>
      <c r="C314" s="4"/>
      <c r="D314" t="s">
        <v>73</v>
      </c>
      <c r="E314" s="2">
        <v>0</v>
      </c>
      <c r="F314" s="2">
        <f>E314*VLOOKUP("District heating",FuelMix!$C$370:$G$382,5,FALSE)</f>
        <v>0</v>
      </c>
      <c r="G314" s="25" t="s">
        <v>168</v>
      </c>
    </row>
    <row r="315" spans="1:42">
      <c r="A315" s="4" t="str">
        <f t="shared" si="39"/>
        <v>AT</v>
      </c>
      <c r="B315" s="4" t="str">
        <f>A315&amp;"999_1"</f>
        <v>AT999_1</v>
      </c>
      <c r="C315" s="4"/>
      <c r="D315" t="s">
        <v>69</v>
      </c>
      <c r="E315" s="2">
        <v>3.4566091017703922E-2</v>
      </c>
      <c r="F315" s="2">
        <f>E315*VLOOKUP("District heating",FuelMix!$C$370:$G$382,5,FALSE)</f>
        <v>0.73690288581683761</v>
      </c>
      <c r="G315" s="25">
        <v>1</v>
      </c>
    </row>
    <row r="316" spans="1:42">
      <c r="A316" s="4" t="str">
        <f t="shared" si="39"/>
        <v>AT</v>
      </c>
      <c r="B316" s="4" t="str">
        <f>A316&amp;"999_8"</f>
        <v>AT999_8</v>
      </c>
      <c r="C316" s="4"/>
      <c r="D316" t="s">
        <v>79</v>
      </c>
      <c r="E316" s="2">
        <v>4.3513087867926577E-2</v>
      </c>
      <c r="F316" s="2">
        <f>E316*VLOOKUP("District heating",FuelMix!$C$370:$G$382,5,FALSE)</f>
        <v>0.92764090692967971</v>
      </c>
      <c r="G316" s="25">
        <v>0.68026064487136273</v>
      </c>
    </row>
    <row r="317" spans="1:42">
      <c r="A317" s="4" t="str">
        <f t="shared" si="39"/>
        <v>AT</v>
      </c>
      <c r="B317" s="4" t="str">
        <f>A317&amp;"999_3"</f>
        <v>AT999_3</v>
      </c>
      <c r="C317" s="4"/>
      <c r="D317" t="s">
        <v>80</v>
      </c>
      <c r="E317" s="2">
        <v>0.44358911697621373</v>
      </c>
      <c r="F317" s="2">
        <f>E317*VLOOKUP("District heating",FuelMix!$C$370:$G$382,5,FALSE)</f>
        <v>9.4567274109558266</v>
      </c>
      <c r="G317" s="25">
        <v>0.6262847935996444</v>
      </c>
    </row>
    <row r="318" spans="1:42">
      <c r="A318" s="4" t="str">
        <f t="shared" si="39"/>
        <v>AT</v>
      </c>
      <c r="B318" s="4" t="str">
        <f>A318&amp;"999_55"</f>
        <v>AT999_55</v>
      </c>
      <c r="C318" s="4" t="str">
        <f>A318&amp;"999_9"</f>
        <v>AT999_9</v>
      </c>
      <c r="D318" t="s">
        <v>81</v>
      </c>
      <c r="E318" s="2">
        <v>2.1478223091126316E-2</v>
      </c>
      <c r="F318" s="2">
        <f>E318*VLOOKUP("District heating",FuelMix!$C$370:$G$382,5,FALSE)</f>
        <v>0.45788702488697447</v>
      </c>
      <c r="G318" s="25">
        <v>0</v>
      </c>
    </row>
    <row r="319" spans="1:42">
      <c r="A319" s="4" t="str">
        <f t="shared" si="39"/>
        <v>AT</v>
      </c>
      <c r="B319" s="4" t="str">
        <f>A319&amp;"999_51"</f>
        <v>AT999_51</v>
      </c>
      <c r="C319" s="4"/>
      <c r="D319" t="s">
        <v>72</v>
      </c>
      <c r="E319" s="2">
        <v>0.4211469534050179</v>
      </c>
      <c r="F319" s="2">
        <f>E319*VLOOKUP("District heating",FuelMix!$C$370:$G$382,5,FALSE)</f>
        <v>8.9782904627016098</v>
      </c>
      <c r="G319" s="25">
        <v>0.4573174197215118</v>
      </c>
    </row>
    <row r="320" spans="1:42">
      <c r="A320" s="4" t="str">
        <f>A319</f>
        <v>AT</v>
      </c>
      <c r="B320" s="4" t="str">
        <f>A320&amp;"999_0"</f>
        <v>AT999_0</v>
      </c>
      <c r="C320" s="4"/>
      <c r="D320" t="s">
        <v>5</v>
      </c>
      <c r="E320" s="2">
        <f>SUM(E310:E319)</f>
        <v>1</v>
      </c>
      <c r="F320" s="2">
        <f>SUM(F310:F319)</f>
        <v>21.318664162499992</v>
      </c>
      <c r="G320" s="25">
        <v>0.58406061296570577</v>
      </c>
    </row>
    <row r="322" spans="1:42" ht="15.75">
      <c r="A322" s="4">
        <f>A307+1</f>
        <v>21</v>
      </c>
      <c r="D322" s="8" t="s">
        <v>123</v>
      </c>
      <c r="F322" s="4"/>
    </row>
    <row r="323" spans="1:42">
      <c r="A323" s="5" t="s">
        <v>124</v>
      </c>
    </row>
    <row r="324" spans="1:42" ht="30">
      <c r="B324" s="1"/>
      <c r="C324" s="1"/>
      <c r="D324" s="1"/>
      <c r="E324" s="1" t="str">
        <f>A323&amp;" Share"</f>
        <v>PL Share</v>
      </c>
      <c r="F324" s="1" t="str">
        <f>A323&amp;" TOTAL"</f>
        <v>PL TOTAL</v>
      </c>
      <c r="G324" s="26" t="s">
        <v>63</v>
      </c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</row>
    <row r="325" spans="1:42">
      <c r="A325" s="4" t="str">
        <f>A323</f>
        <v>PL</v>
      </c>
      <c r="B325" s="4" t="str">
        <f>A325&amp;"999_19"</f>
        <v>PL999_19</v>
      </c>
      <c r="C325" s="4"/>
      <c r="D325" t="s">
        <v>75</v>
      </c>
      <c r="E325" s="2">
        <v>0</v>
      </c>
      <c r="F325" s="2">
        <f>E325*VLOOKUP("District heating",FuelMix!$C$388:$G$400,5,FALSE)</f>
        <v>0</v>
      </c>
      <c r="G325" s="25" t="s">
        <v>167</v>
      </c>
    </row>
    <row r="326" spans="1:42">
      <c r="A326" s="4" t="str">
        <f>A325</f>
        <v>PL</v>
      </c>
      <c r="B326" s="4" t="str">
        <f>A326&amp;"999_52"</f>
        <v>PL999_52</v>
      </c>
      <c r="C326" s="4"/>
      <c r="D326" t="s">
        <v>76</v>
      </c>
      <c r="E326" s="2">
        <v>0</v>
      </c>
      <c r="F326" s="2">
        <f>E326*VLOOKUP("District heating",FuelMix!$C$388:$G$400,5,FALSE)</f>
        <v>0</v>
      </c>
      <c r="G326" s="25" t="s">
        <v>168</v>
      </c>
    </row>
    <row r="327" spans="1:42">
      <c r="A327" s="4" t="str">
        <f t="shared" ref="A327:A334" si="41">A326</f>
        <v>PL</v>
      </c>
      <c r="B327" s="4" t="str">
        <f>A327&amp;"999_2"</f>
        <v>PL999_2</v>
      </c>
      <c r="C327" s="4"/>
      <c r="D327" t="s">
        <v>77</v>
      </c>
      <c r="E327" s="2">
        <v>5.3544892548192131E-3</v>
      </c>
      <c r="F327" s="2">
        <f>E327*VLOOKUP("District heating",FuelMix!$C$388:$G$400,5,FALSE)</f>
        <v>0.30733586606070662</v>
      </c>
      <c r="G327" s="25">
        <v>0.48969167904903416</v>
      </c>
    </row>
    <row r="328" spans="1:42">
      <c r="A328" s="4" t="str">
        <f t="shared" si="41"/>
        <v>PL</v>
      </c>
      <c r="B328" s="4" t="str">
        <f t="shared" ref="B328" si="42">A328&amp;"999_15"</f>
        <v>PL999_15</v>
      </c>
      <c r="C328" s="4"/>
      <c r="D328" t="s">
        <v>78</v>
      </c>
      <c r="E328" s="2">
        <v>0</v>
      </c>
      <c r="F328" s="2">
        <f>E328*VLOOKUP("District heating",FuelMix!$C$388:$G$400,5,FALSE)</f>
        <v>0</v>
      </c>
      <c r="G328" s="25" t="s">
        <v>167</v>
      </c>
    </row>
    <row r="329" spans="1:42">
      <c r="A329" s="4" t="str">
        <f t="shared" si="41"/>
        <v>PL</v>
      </c>
      <c r="B329" s="4" t="str">
        <f>A329&amp;"999_4"</f>
        <v>PL999_4</v>
      </c>
      <c r="C329" s="4"/>
      <c r="D329" t="s">
        <v>73</v>
      </c>
      <c r="E329" s="2">
        <v>3.1261528701510499E-2</v>
      </c>
      <c r="F329" s="2">
        <f>E329*VLOOKUP("District heating",FuelMix!$C$388:$G$400,5,FALSE)</f>
        <v>1.7943427543930632</v>
      </c>
      <c r="G329" s="25" t="s">
        <v>168</v>
      </c>
    </row>
    <row r="330" spans="1:42">
      <c r="A330" s="4" t="str">
        <f t="shared" si="41"/>
        <v>PL</v>
      </c>
      <c r="B330" s="4" t="str">
        <f>A330&amp;"999_1"</f>
        <v>PL999_1</v>
      </c>
      <c r="C330" s="4"/>
      <c r="D330" t="s">
        <v>69</v>
      </c>
      <c r="E330" s="2">
        <v>0.84166502894458295</v>
      </c>
      <c r="F330" s="2">
        <f>E330*VLOOKUP("District heating",FuelMix!$C$388:$G$400,5,FALSE)</f>
        <v>48.309715136859843</v>
      </c>
      <c r="G330" s="25">
        <v>0.55601959165921189</v>
      </c>
    </row>
    <row r="331" spans="1:42">
      <c r="A331" s="4" t="str">
        <f t="shared" si="41"/>
        <v>PL</v>
      </c>
      <c r="B331" s="4" t="str">
        <f>A331&amp;"999_8"</f>
        <v>PL999_8</v>
      </c>
      <c r="C331" s="4"/>
      <c r="D331" t="s">
        <v>79</v>
      </c>
      <c r="E331" s="2">
        <v>4.1374031589073121E-5</v>
      </c>
      <c r="F331" s="2">
        <f>E331*VLOOKUP("District heating",FuelMix!$C$388:$G$400,5,FALSE)</f>
        <v>2.3747781022076496E-3</v>
      </c>
      <c r="G331" s="25">
        <v>0</v>
      </c>
    </row>
    <row r="332" spans="1:42">
      <c r="A332" s="4" t="str">
        <f t="shared" si="41"/>
        <v>PL</v>
      </c>
      <c r="B332" s="4" t="str">
        <f>A332&amp;"999_3"</f>
        <v>PL999_3</v>
      </c>
      <c r="C332" s="4"/>
      <c r="D332" t="s">
        <v>80</v>
      </c>
      <c r="E332" s="2">
        <v>6.0278516189313777E-2</v>
      </c>
      <c r="F332" s="2">
        <f>E332*VLOOKUP("District heating",FuelMix!$C$388:$G$400,5,FALSE)</f>
        <v>3.4598537967413612</v>
      </c>
      <c r="G332" s="25">
        <v>0.49267424987127278</v>
      </c>
    </row>
    <row r="333" spans="1:42">
      <c r="A333" s="4" t="str">
        <f t="shared" si="41"/>
        <v>PL</v>
      </c>
      <c r="B333" s="4" t="str">
        <f>A333&amp;"999_55"</f>
        <v>PL999_55</v>
      </c>
      <c r="C333" s="4" t="str">
        <f>A333&amp;"999_9"</f>
        <v>PL999_9</v>
      </c>
      <c r="D333" t="s">
        <v>81</v>
      </c>
      <c r="E333" s="2">
        <v>1.7239179828780466E-5</v>
      </c>
      <c r="F333" s="2">
        <f>E333*VLOOKUP("District heating",FuelMix!$C$388:$G$400,5,FALSE)</f>
        <v>9.89490875919854E-4</v>
      </c>
      <c r="G333" s="25">
        <v>0</v>
      </c>
    </row>
    <row r="334" spans="1:42">
      <c r="A334" s="4" t="str">
        <f t="shared" si="41"/>
        <v>PL</v>
      </c>
      <c r="B334" s="4" t="str">
        <f>A334&amp;"999_51"</f>
        <v>PL999_51</v>
      </c>
      <c r="C334" s="4"/>
      <c r="D334" t="s">
        <v>72</v>
      </c>
      <c r="E334" s="2">
        <v>6.1381823698355729E-2</v>
      </c>
      <c r="F334" s="2">
        <f>E334*VLOOKUP("District heating",FuelMix!$C$388:$G$400,5,FALSE)</f>
        <v>3.5231812128002318</v>
      </c>
      <c r="G334" s="25">
        <v>0.48312419514240362</v>
      </c>
    </row>
    <row r="335" spans="1:42">
      <c r="A335" s="4" t="str">
        <f>A334</f>
        <v>PL</v>
      </c>
      <c r="B335" s="4" t="str">
        <f>A335&amp;"999_0"</f>
        <v>PL999_0</v>
      </c>
      <c r="C335" s="4"/>
      <c r="D335" t="s">
        <v>5</v>
      </c>
      <c r="E335" s="2">
        <f>SUM(E325:E334)</f>
        <v>1</v>
      </c>
      <c r="F335" s="2">
        <f>SUM(F325:F334)</f>
        <v>57.397793035833331</v>
      </c>
      <c r="G335" s="25">
        <v>0.56999999999999995</v>
      </c>
    </row>
    <row r="337" spans="1:42" ht="15.75">
      <c r="A337" s="4">
        <f>A322+1</f>
        <v>22</v>
      </c>
      <c r="D337" s="8" t="s">
        <v>125</v>
      </c>
      <c r="F337" s="4"/>
    </row>
    <row r="338" spans="1:42">
      <c r="A338" s="5" t="s">
        <v>126</v>
      </c>
    </row>
    <row r="339" spans="1:42" ht="30">
      <c r="B339" s="1"/>
      <c r="C339" s="1"/>
      <c r="D339" s="1"/>
      <c r="E339" s="1" t="str">
        <f>A338&amp;" Share"</f>
        <v>PT Share</v>
      </c>
      <c r="F339" s="1" t="str">
        <f>A338&amp;" TOTAL"</f>
        <v>PT TOTAL</v>
      </c>
      <c r="G339" s="26" t="s">
        <v>63</v>
      </c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</row>
    <row r="340" spans="1:42">
      <c r="A340" s="4" t="str">
        <f>A338</f>
        <v>PT</v>
      </c>
      <c r="B340" s="4" t="str">
        <f>A340&amp;"999_19"</f>
        <v>PT999_19</v>
      </c>
      <c r="C340" s="4"/>
      <c r="D340" t="s">
        <v>75</v>
      </c>
      <c r="E340" s="2">
        <v>0</v>
      </c>
      <c r="F340" s="2">
        <f>E340*VLOOKUP("District heating",FuelMix!$C$406:$G$418,5,FALSE)</f>
        <v>0</v>
      </c>
      <c r="G340" s="25" t="s">
        <v>167</v>
      </c>
    </row>
    <row r="341" spans="1:42">
      <c r="A341" s="4" t="str">
        <f>A340</f>
        <v>PT</v>
      </c>
      <c r="B341" s="4" t="str">
        <f>A341&amp;"999_52"</f>
        <v>PT999_52</v>
      </c>
      <c r="C341" s="4"/>
      <c r="D341" t="s">
        <v>76</v>
      </c>
      <c r="E341" s="2">
        <v>0</v>
      </c>
      <c r="F341" s="2">
        <f>E341*VLOOKUP("District heating",FuelMix!$C$406:$G$418,5,FALSE)</f>
        <v>0</v>
      </c>
      <c r="G341" s="25" t="s">
        <v>168</v>
      </c>
    </row>
    <row r="342" spans="1:42">
      <c r="A342" s="4" t="str">
        <f t="shared" ref="A342:A349" si="43">A341</f>
        <v>PT</v>
      </c>
      <c r="B342" s="4" t="str">
        <f>A342&amp;"999_2"</f>
        <v>PT999_2</v>
      </c>
      <c r="C342" s="4"/>
      <c r="D342" t="s">
        <v>77</v>
      </c>
      <c r="E342" s="2">
        <v>1</v>
      </c>
      <c r="F342" s="2">
        <f>E342*VLOOKUP("District heating",FuelMix!$C$406:$G$418,5,FALSE)</f>
        <v>3.78440199972222</v>
      </c>
      <c r="G342" s="25" t="s">
        <v>168</v>
      </c>
    </row>
    <row r="343" spans="1:42">
      <c r="A343" s="4" t="str">
        <f t="shared" si="43"/>
        <v>PT</v>
      </c>
      <c r="B343" s="4" t="str">
        <f t="shared" ref="B343" si="44">A343&amp;"999_15"</f>
        <v>PT999_15</v>
      </c>
      <c r="C343" s="4"/>
      <c r="D343" t="s">
        <v>78</v>
      </c>
      <c r="E343" s="2">
        <v>0</v>
      </c>
      <c r="F343" s="2">
        <f>E343*VLOOKUP("District heating",FuelMix!$C$406:$G$418,5,FALSE)</f>
        <v>0</v>
      </c>
      <c r="G343" s="25" t="s">
        <v>167</v>
      </c>
    </row>
    <row r="344" spans="1:42">
      <c r="A344" s="4" t="str">
        <f t="shared" si="43"/>
        <v>PT</v>
      </c>
      <c r="B344" s="4" t="str">
        <f>A344&amp;"999_4"</f>
        <v>PT999_4</v>
      </c>
      <c r="C344" s="4"/>
      <c r="D344" t="s">
        <v>73</v>
      </c>
      <c r="E344" s="2">
        <v>0</v>
      </c>
      <c r="F344" s="2">
        <f>E344*VLOOKUP("District heating",FuelMix!$C$406:$G$418,5,FALSE)</f>
        <v>0</v>
      </c>
      <c r="G344" s="25" t="s">
        <v>168</v>
      </c>
    </row>
    <row r="345" spans="1:42">
      <c r="A345" s="4" t="str">
        <f t="shared" si="43"/>
        <v>PT</v>
      </c>
      <c r="B345" s="4" t="str">
        <f>A345&amp;"999_1"</f>
        <v>PT999_1</v>
      </c>
      <c r="C345" s="4"/>
      <c r="D345" t="s">
        <v>69</v>
      </c>
      <c r="E345" s="2">
        <v>0</v>
      </c>
      <c r="F345" s="2">
        <f>E345*VLOOKUP("District heating",FuelMix!$C$406:$G$418,5,FALSE)</f>
        <v>0</v>
      </c>
      <c r="G345" s="25" t="s">
        <v>168</v>
      </c>
    </row>
    <row r="346" spans="1:42">
      <c r="A346" s="4" t="str">
        <f t="shared" si="43"/>
        <v>PT</v>
      </c>
      <c r="B346" s="4" t="str">
        <f>A346&amp;"999_8"</f>
        <v>PT999_8</v>
      </c>
      <c r="C346" s="4"/>
      <c r="D346" t="s">
        <v>79</v>
      </c>
      <c r="E346" s="2">
        <v>0</v>
      </c>
      <c r="F346" s="2">
        <f>E346*VLOOKUP("District heating",FuelMix!$C$406:$G$418,5,FALSE)</f>
        <v>0</v>
      </c>
      <c r="G346" s="25" t="s">
        <v>168</v>
      </c>
    </row>
    <row r="347" spans="1:42">
      <c r="A347" s="4" t="str">
        <f t="shared" si="43"/>
        <v>PT</v>
      </c>
      <c r="B347" s="4" t="str">
        <f>A347&amp;"999_3"</f>
        <v>PT999_3</v>
      </c>
      <c r="C347" s="4"/>
      <c r="D347" t="s">
        <v>80</v>
      </c>
      <c r="E347" s="2">
        <v>0</v>
      </c>
      <c r="F347" s="2">
        <f>E347*VLOOKUP("District heating",FuelMix!$C$406:$G$418,5,FALSE)</f>
        <v>0</v>
      </c>
      <c r="G347" s="25" t="s">
        <v>168</v>
      </c>
    </row>
    <row r="348" spans="1:42">
      <c r="A348" s="4" t="str">
        <f t="shared" si="43"/>
        <v>PT</v>
      </c>
      <c r="B348" s="4" t="str">
        <f>A348&amp;"999_55"</f>
        <v>PT999_55</v>
      </c>
      <c r="C348" s="4" t="str">
        <f>A348&amp;"999_9"</f>
        <v>PT999_9</v>
      </c>
      <c r="D348" t="s">
        <v>81</v>
      </c>
      <c r="E348" s="2">
        <v>0</v>
      </c>
      <c r="F348" s="2">
        <f>E348*VLOOKUP("District heating",FuelMix!$C$406:$G$418,5,FALSE)</f>
        <v>0</v>
      </c>
      <c r="G348" s="25" t="s">
        <v>168</v>
      </c>
    </row>
    <row r="349" spans="1:42">
      <c r="A349" s="4" t="str">
        <f t="shared" si="43"/>
        <v>PT</v>
      </c>
      <c r="B349" s="4" t="str">
        <f>A349&amp;"999_51"</f>
        <v>PT999_51</v>
      </c>
      <c r="C349" s="4"/>
      <c r="D349" t="s">
        <v>72</v>
      </c>
      <c r="E349" s="2">
        <v>0</v>
      </c>
      <c r="F349" s="2">
        <f>E349*VLOOKUP("District heating",FuelMix!$C$406:$G$418,5,FALSE)</f>
        <v>0</v>
      </c>
      <c r="G349" s="25" t="s">
        <v>168</v>
      </c>
    </row>
    <row r="350" spans="1:42">
      <c r="A350" s="4" t="str">
        <f>A349</f>
        <v>PT</v>
      </c>
      <c r="B350" s="4" t="str">
        <f>A350&amp;"999_0"</f>
        <v>PT999_0</v>
      </c>
      <c r="C350" s="4"/>
      <c r="D350" t="s">
        <v>5</v>
      </c>
      <c r="E350" s="2">
        <f>SUM(E340:E349)</f>
        <v>1</v>
      </c>
      <c r="F350" s="2">
        <f>SUM(F340:F349)</f>
        <v>3.78440199972222</v>
      </c>
      <c r="G350" s="25">
        <v>0</v>
      </c>
    </row>
    <row r="352" spans="1:42" ht="15.75">
      <c r="A352" s="4">
        <f>A337+1</f>
        <v>23</v>
      </c>
      <c r="D352" s="8" t="s">
        <v>127</v>
      </c>
      <c r="F352" s="4"/>
    </row>
    <row r="353" spans="1:42">
      <c r="A353" s="5" t="s">
        <v>128</v>
      </c>
    </row>
    <row r="354" spans="1:42" ht="30">
      <c r="B354" s="1"/>
      <c r="C354" s="1"/>
      <c r="D354" s="1"/>
      <c r="E354" s="1" t="str">
        <f>A353&amp;" Share"</f>
        <v>RO Share</v>
      </c>
      <c r="F354" s="1" t="str">
        <f>A353&amp;" TOTAL"</f>
        <v>RO TOTAL</v>
      </c>
      <c r="G354" s="26" t="s">
        <v>63</v>
      </c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</row>
    <row r="355" spans="1:42">
      <c r="A355" s="4" t="str">
        <f>A353</f>
        <v>RO</v>
      </c>
      <c r="B355" s="4" t="str">
        <f>A355&amp;"999_19"</f>
        <v>RO999_19</v>
      </c>
      <c r="C355" s="4"/>
      <c r="D355" t="s">
        <v>75</v>
      </c>
      <c r="E355" s="2">
        <v>0</v>
      </c>
      <c r="F355" s="2">
        <f>E355*VLOOKUP("District heating",FuelMix!$C$424:$G$436,5,FALSE)</f>
        <v>0</v>
      </c>
      <c r="G355" s="25" t="s">
        <v>167</v>
      </c>
    </row>
    <row r="356" spans="1:42">
      <c r="A356" s="4" t="str">
        <f>A355</f>
        <v>RO</v>
      </c>
      <c r="B356" s="4" t="str">
        <f>A356&amp;"999_52"</f>
        <v>RO999_52</v>
      </c>
      <c r="C356" s="4"/>
      <c r="D356" t="s">
        <v>76</v>
      </c>
      <c r="E356" s="2">
        <v>4.9743819330448195E-5</v>
      </c>
      <c r="F356" s="2">
        <f>E356*VLOOKUP("District heating",FuelMix!$C$424:$G$436,5,FALSE)</f>
        <v>7.0122480141161835E-4</v>
      </c>
      <c r="G356" s="25" t="s">
        <v>168</v>
      </c>
    </row>
    <row r="357" spans="1:42">
      <c r="A357" s="4" t="str">
        <f t="shared" ref="A357:A364" si="45">A356</f>
        <v>RO</v>
      </c>
      <c r="B357" s="4" t="str">
        <f>A357&amp;"999_2"</f>
        <v>RO999_2</v>
      </c>
      <c r="C357" s="4"/>
      <c r="D357" t="s">
        <v>77</v>
      </c>
      <c r="E357" s="2">
        <v>9.5620056707954038E-2</v>
      </c>
      <c r="F357" s="2">
        <f>E357*VLOOKUP("District heating",FuelMix!$C$424:$G$436,5,FALSE)</f>
        <v>1.3479293745134833</v>
      </c>
      <c r="G357" s="25">
        <v>1</v>
      </c>
    </row>
    <row r="358" spans="1:42">
      <c r="A358" s="4" t="str">
        <f t="shared" si="45"/>
        <v>RO</v>
      </c>
      <c r="B358" s="4" t="str">
        <f t="shared" ref="B358" si="46">A358&amp;"999_15"</f>
        <v>RO999_15</v>
      </c>
      <c r="C358" s="4"/>
      <c r="D358" t="s">
        <v>78</v>
      </c>
      <c r="E358" s="2">
        <v>0</v>
      </c>
      <c r="F358" s="2">
        <f>E358*VLOOKUP("District heating",FuelMix!$C$424:$G$436,5,FALSE)</f>
        <v>0</v>
      </c>
      <c r="G358" s="25" t="s">
        <v>167</v>
      </c>
    </row>
    <row r="359" spans="1:42">
      <c r="A359" s="4" t="str">
        <f t="shared" si="45"/>
        <v>RO</v>
      </c>
      <c r="B359" s="4" t="str">
        <f>A359&amp;"999_4"</f>
        <v>RO999_4</v>
      </c>
      <c r="C359" s="4"/>
      <c r="D359" t="s">
        <v>73</v>
      </c>
      <c r="E359" s="2">
        <v>0</v>
      </c>
      <c r="F359" s="2">
        <f>E359*VLOOKUP("District heating",FuelMix!$C$424:$G$436,5,FALSE)</f>
        <v>0</v>
      </c>
      <c r="G359" s="25">
        <v>1</v>
      </c>
    </row>
    <row r="360" spans="1:42">
      <c r="A360" s="4" t="str">
        <f t="shared" si="45"/>
        <v>RO</v>
      </c>
      <c r="B360" s="4" t="str">
        <f>A360&amp;"999_1"</f>
        <v>RO999_1</v>
      </c>
      <c r="C360" s="4"/>
      <c r="D360" t="s">
        <v>69</v>
      </c>
      <c r="E360" s="2">
        <v>0.30382281251554494</v>
      </c>
      <c r="F360" s="2">
        <f>E360*VLOOKUP("District heating",FuelMix!$C$424:$G$436,5,FALSE)</f>
        <v>4.2829057808218112</v>
      </c>
      <c r="G360" s="25">
        <v>1</v>
      </c>
    </row>
    <row r="361" spans="1:42">
      <c r="A361" s="4" t="str">
        <f t="shared" si="45"/>
        <v>RO</v>
      </c>
      <c r="B361" s="4" t="str">
        <f>A361&amp;"999_8"</f>
        <v>RO999_8</v>
      </c>
      <c r="C361" s="4"/>
      <c r="D361" t="s">
        <v>79</v>
      </c>
      <c r="E361" s="2">
        <v>0</v>
      </c>
      <c r="F361" s="2">
        <f>E361*VLOOKUP("District heating",FuelMix!$C$424:$G$436,5,FALSE)</f>
        <v>0</v>
      </c>
      <c r="G361" s="25" t="s">
        <v>168</v>
      </c>
    </row>
    <row r="362" spans="1:42">
      <c r="A362" s="4" t="str">
        <f t="shared" si="45"/>
        <v>RO</v>
      </c>
      <c r="B362" s="4" t="str">
        <f>A362&amp;"999_3"</f>
        <v>RO999_3</v>
      </c>
      <c r="C362" s="4"/>
      <c r="D362" t="s">
        <v>80</v>
      </c>
      <c r="E362" s="2">
        <v>0.59070785454907226</v>
      </c>
      <c r="F362" s="2">
        <f>E362*VLOOKUP("District heating",FuelMix!$C$424:$G$436,5,FALSE)</f>
        <v>8.3270445167629674</v>
      </c>
      <c r="G362" s="25">
        <v>1</v>
      </c>
    </row>
    <row r="363" spans="1:42">
      <c r="A363" s="4" t="str">
        <f t="shared" si="45"/>
        <v>RO</v>
      </c>
      <c r="B363" s="4" t="str">
        <f>A363&amp;"999_55"</f>
        <v>RO999_55</v>
      </c>
      <c r="C363" s="4" t="str">
        <f>A363&amp;"999_9"</f>
        <v>RO999_9</v>
      </c>
      <c r="D363" t="s">
        <v>81</v>
      </c>
      <c r="E363" s="2">
        <v>0</v>
      </c>
      <c r="F363" s="2">
        <f>E363*VLOOKUP("District heating",FuelMix!$C$424:$G$436,5,FALSE)</f>
        <v>0</v>
      </c>
      <c r="G363" s="25">
        <v>0</v>
      </c>
    </row>
    <row r="364" spans="1:42">
      <c r="A364" s="4" t="str">
        <f t="shared" si="45"/>
        <v>RO</v>
      </c>
      <c r="B364" s="4" t="str">
        <f>A364&amp;"999_51"</f>
        <v>RO999_51</v>
      </c>
      <c r="C364" s="4"/>
      <c r="D364" t="s">
        <v>72</v>
      </c>
      <c r="E364" s="2">
        <v>9.7995324080982944E-3</v>
      </c>
      <c r="F364" s="2">
        <f>E364*VLOOKUP("District heating",FuelMix!$C$424:$G$436,5,FALSE)</f>
        <v>0.1381412858780888</v>
      </c>
      <c r="G364" s="25">
        <v>0</v>
      </c>
    </row>
    <row r="365" spans="1:42">
      <c r="A365" s="4" t="str">
        <f>A364</f>
        <v>RO</v>
      </c>
      <c r="B365" s="4" t="str">
        <f>A365&amp;"999_0"</f>
        <v>RO999_0</v>
      </c>
      <c r="C365" s="4"/>
      <c r="D365" t="s">
        <v>5</v>
      </c>
      <c r="E365" s="2">
        <f>SUM(E355:E364)</f>
        <v>0.99999999999999989</v>
      </c>
      <c r="F365" s="2">
        <f>SUM(F355:F364)</f>
        <v>14.096722182777761</v>
      </c>
      <c r="G365" s="25">
        <v>0.9</v>
      </c>
    </row>
    <row r="367" spans="1:42" ht="15.75">
      <c r="A367" s="4">
        <f>A352+1</f>
        <v>24</v>
      </c>
      <c r="D367" s="8" t="s">
        <v>129</v>
      </c>
      <c r="F367" s="4"/>
    </row>
    <row r="368" spans="1:42">
      <c r="A368" s="5" t="s">
        <v>130</v>
      </c>
    </row>
    <row r="369" spans="1:42" ht="30">
      <c r="B369" s="1"/>
      <c r="C369" s="1"/>
      <c r="D369" s="1"/>
      <c r="E369" s="1" t="str">
        <f>A368&amp;" Share"</f>
        <v>SI Share</v>
      </c>
      <c r="F369" s="1" t="str">
        <f>A368&amp;" TOTAL"</f>
        <v>SI TOTAL</v>
      </c>
      <c r="G369" s="26" t="s">
        <v>63</v>
      </c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</row>
    <row r="370" spans="1:42">
      <c r="A370" s="4" t="str">
        <f>A368</f>
        <v>SI</v>
      </c>
      <c r="B370" s="4" t="str">
        <f>A370&amp;"999_19"</f>
        <v>SI999_19</v>
      </c>
      <c r="C370" s="4"/>
      <c r="D370" t="s">
        <v>75</v>
      </c>
      <c r="E370" s="2">
        <v>0</v>
      </c>
      <c r="F370" s="2">
        <f>E370*VLOOKUP("District heating",FuelMix!$C$442:$G$454,5,FALSE)</f>
        <v>0</v>
      </c>
      <c r="G370" s="25" t="s">
        <v>167</v>
      </c>
    </row>
    <row r="371" spans="1:42">
      <c r="A371" s="4" t="str">
        <f>A370</f>
        <v>SI</v>
      </c>
      <c r="B371" s="4" t="str">
        <f>A371&amp;"999_52"</f>
        <v>SI999_52</v>
      </c>
      <c r="C371" s="4"/>
      <c r="D371" t="s">
        <v>76</v>
      </c>
      <c r="E371" s="2">
        <v>2.3357044272215733E-3</v>
      </c>
      <c r="F371" s="2">
        <f>E371*VLOOKUP("District heating",FuelMix!$C$442:$G$454,5,FALSE)</f>
        <v>4.9894477120713447E-3</v>
      </c>
      <c r="G371" s="25">
        <v>0</v>
      </c>
    </row>
    <row r="372" spans="1:42">
      <c r="A372" s="4" t="str">
        <f t="shared" ref="A372:A379" si="47">A371</f>
        <v>SI</v>
      </c>
      <c r="B372" s="4" t="str">
        <f>A372&amp;"999_2"</f>
        <v>SI999_2</v>
      </c>
      <c r="C372" s="4"/>
      <c r="D372" t="s">
        <v>77</v>
      </c>
      <c r="E372" s="2">
        <v>2.0702834695827583E-2</v>
      </c>
      <c r="F372" s="2">
        <f>E372*VLOOKUP("District heating",FuelMix!$C$442:$G$454,5,FALSE)</f>
        <v>4.4224650175177835E-2</v>
      </c>
      <c r="G372" s="25">
        <v>0.11347517730496454</v>
      </c>
    </row>
    <row r="373" spans="1:42">
      <c r="A373" s="4" t="str">
        <f t="shared" si="47"/>
        <v>SI</v>
      </c>
      <c r="B373" s="4" t="str">
        <f t="shared" ref="B373" si="48">A373&amp;"999_15"</f>
        <v>SI999_15</v>
      </c>
      <c r="C373" s="4"/>
      <c r="D373" t="s">
        <v>78</v>
      </c>
      <c r="E373" s="2">
        <v>0</v>
      </c>
      <c r="F373" s="2">
        <f>E373*VLOOKUP("District heating",FuelMix!$C$442:$G$454,5,FALSE)</f>
        <v>0</v>
      </c>
      <c r="G373" s="25" t="s">
        <v>167</v>
      </c>
    </row>
    <row r="374" spans="1:42">
      <c r="A374" s="4" t="str">
        <f t="shared" si="47"/>
        <v>SI</v>
      </c>
      <c r="B374" s="4" t="str">
        <f>A374&amp;"999_4"</f>
        <v>SI999_4</v>
      </c>
      <c r="C374" s="4"/>
      <c r="D374" t="s">
        <v>73</v>
      </c>
      <c r="E374" s="2">
        <v>0</v>
      </c>
      <c r="F374" s="2">
        <f>E374*VLOOKUP("District heating",FuelMix!$C$442:$G$454,5,FALSE)</f>
        <v>0</v>
      </c>
      <c r="G374" s="25" t="s">
        <v>168</v>
      </c>
    </row>
    <row r="375" spans="1:42">
      <c r="A375" s="4" t="str">
        <f t="shared" si="47"/>
        <v>SI</v>
      </c>
      <c r="B375" s="4" t="str">
        <f>A375&amp;"999_1"</f>
        <v>SI999_1</v>
      </c>
      <c r="C375" s="4"/>
      <c r="D375" t="s">
        <v>69</v>
      </c>
      <c r="E375" s="2">
        <v>0.55345578086845737</v>
      </c>
      <c r="F375" s="2">
        <f>E375*VLOOKUP("District heating",FuelMix!$C$442:$G$454,5,FALSE)</f>
        <v>1.1822723146830874</v>
      </c>
      <c r="G375" s="25">
        <v>1</v>
      </c>
    </row>
    <row r="376" spans="1:42">
      <c r="A376" s="4" t="str">
        <f t="shared" si="47"/>
        <v>SI</v>
      </c>
      <c r="B376" s="4" t="str">
        <f>A376&amp;"999_8"</f>
        <v>SI999_8</v>
      </c>
      <c r="C376" s="4"/>
      <c r="D376" t="s">
        <v>79</v>
      </c>
      <c r="E376" s="2">
        <v>8.493470644442086E-3</v>
      </c>
      <c r="F376" s="2">
        <f>E376*VLOOKUP("District heating",FuelMix!$C$442:$G$454,5,FALSE)</f>
        <v>1.8143446225713983E-2</v>
      </c>
      <c r="G376" s="25" t="s">
        <v>168</v>
      </c>
    </row>
    <row r="377" spans="1:42">
      <c r="A377" s="4" t="str">
        <f t="shared" si="47"/>
        <v>SI</v>
      </c>
      <c r="B377" s="4" t="str">
        <f>A377&amp;"999_3"</f>
        <v>SI999_3</v>
      </c>
      <c r="C377" s="4"/>
      <c r="D377" t="s">
        <v>80</v>
      </c>
      <c r="E377" s="2">
        <v>0.28867183352797537</v>
      </c>
      <c r="F377" s="2">
        <f>E377*VLOOKUP("District heating",FuelMix!$C$442:$G$454,5,FALSE)</f>
        <v>0.616650378596454</v>
      </c>
      <c r="G377" s="25">
        <v>0.71867136386512331</v>
      </c>
    </row>
    <row r="378" spans="1:42">
      <c r="A378" s="4" t="str">
        <f t="shared" si="47"/>
        <v>SI</v>
      </c>
      <c r="B378" s="4" t="str">
        <f>A378&amp;"999_55"</f>
        <v>SI999_55</v>
      </c>
      <c r="C378" s="4" t="str">
        <f>A378&amp;"999_9"</f>
        <v>SI999_9</v>
      </c>
      <c r="D378" t="s">
        <v>81</v>
      </c>
      <c r="E378" s="2">
        <v>4.1511837774710694E-2</v>
      </c>
      <c r="F378" s="2">
        <f>E378*VLOOKUP("District heating",FuelMix!$C$442:$G$454,5,FALSE)</f>
        <v>8.8676093428177089E-2</v>
      </c>
      <c r="G378" s="25" t="s">
        <v>168</v>
      </c>
    </row>
    <row r="379" spans="1:42">
      <c r="A379" s="4" t="str">
        <f t="shared" si="47"/>
        <v>SI</v>
      </c>
      <c r="B379" s="4" t="str">
        <f>A379&amp;"999_51"</f>
        <v>SI999_51</v>
      </c>
      <c r="C379" s="4"/>
      <c r="D379" t="s">
        <v>72</v>
      </c>
      <c r="E379" s="2">
        <v>8.4828538061365324E-2</v>
      </c>
      <c r="F379" s="2">
        <f>E379*VLOOKUP("District heating",FuelMix!$C$442:$G$454,5,FALSE)</f>
        <v>0.18120766917931838</v>
      </c>
      <c r="G379" s="25">
        <v>0.88968894009216593</v>
      </c>
    </row>
    <row r="380" spans="1:42">
      <c r="A380" s="4" t="str">
        <f>A379</f>
        <v>SI</v>
      </c>
      <c r="B380" s="4" t="str">
        <f>A380&amp;"999_0"</f>
        <v>SI999_0</v>
      </c>
      <c r="C380" s="4"/>
      <c r="D380" t="s">
        <v>5</v>
      </c>
      <c r="E380" s="2">
        <f>SUM(E370:E379)</f>
        <v>1</v>
      </c>
      <c r="F380" s="2">
        <f>SUM(F370:F379)</f>
        <v>2.136164</v>
      </c>
      <c r="G380" s="25">
        <v>0.77</v>
      </c>
    </row>
    <row r="382" spans="1:42" ht="15.75">
      <c r="A382" s="4">
        <f>A367+1</f>
        <v>25</v>
      </c>
      <c r="D382" s="8" t="s">
        <v>131</v>
      </c>
      <c r="F382" s="4"/>
    </row>
    <row r="383" spans="1:42">
      <c r="A383" s="5" t="s">
        <v>132</v>
      </c>
    </row>
    <row r="384" spans="1:42" ht="30">
      <c r="B384" s="1"/>
      <c r="C384" s="1"/>
      <c r="D384" s="1"/>
      <c r="E384" s="1" t="str">
        <f>A383&amp;" Share"</f>
        <v>SK Share</v>
      </c>
      <c r="F384" s="1" t="str">
        <f>A383&amp;" TOTAL"</f>
        <v>SK TOTAL</v>
      </c>
      <c r="G384" s="26" t="s">
        <v>63</v>
      </c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</row>
    <row r="385" spans="1:42">
      <c r="A385" s="4" t="str">
        <f>A383</f>
        <v>SK</v>
      </c>
      <c r="B385" s="4" t="str">
        <f>A385&amp;"999_19"</f>
        <v>SK999_19</v>
      </c>
      <c r="C385" s="4"/>
      <c r="D385" t="s">
        <v>75</v>
      </c>
      <c r="E385" s="2">
        <v>5.6799871092491135E-2</v>
      </c>
      <c r="F385" s="2">
        <f>E385*VLOOKUP("District heating",FuelMix!$C$460:$G$472,5,FALSE)</f>
        <v>0.98038979102011437</v>
      </c>
      <c r="G385" s="25" t="s">
        <v>167</v>
      </c>
    </row>
    <row r="386" spans="1:42">
      <c r="A386" s="4" t="str">
        <f>A385</f>
        <v>SK</v>
      </c>
      <c r="B386" s="4" t="str">
        <f>A386&amp;"999_52"</f>
        <v>SK999_52</v>
      </c>
      <c r="C386" s="4"/>
      <c r="D386" t="s">
        <v>76</v>
      </c>
      <c r="E386" s="2">
        <v>2.4438715221828337E-3</v>
      </c>
      <c r="F386" s="2">
        <f>E386*VLOOKUP("District heating",FuelMix!$C$460:$G$472,5,FALSE)</f>
        <v>4.2182255783844165E-2</v>
      </c>
      <c r="G386" s="25">
        <v>0</v>
      </c>
    </row>
    <row r="387" spans="1:42">
      <c r="A387" s="4" t="str">
        <f t="shared" ref="A387:A394" si="49">A386</f>
        <v>SK</v>
      </c>
      <c r="B387" s="4" t="str">
        <f>A387&amp;"999_2"</f>
        <v>SK999_2</v>
      </c>
      <c r="C387" s="4"/>
      <c r="D387" t="s">
        <v>77</v>
      </c>
      <c r="E387" s="2">
        <v>0.12912235471049521</v>
      </c>
      <c r="F387" s="2">
        <f>E387*VLOOKUP("District heating",FuelMix!$C$460:$G$472,5,FALSE)</f>
        <v>2.228706437458492</v>
      </c>
      <c r="G387" s="25">
        <v>0.99925573087228337</v>
      </c>
    </row>
    <row r="388" spans="1:42">
      <c r="A388" s="4" t="str">
        <f t="shared" si="49"/>
        <v>SK</v>
      </c>
      <c r="B388" s="4" t="str">
        <f t="shared" ref="B388" si="50">A388&amp;"999_15"</f>
        <v>SK999_15</v>
      </c>
      <c r="C388" s="4"/>
      <c r="D388" t="s">
        <v>78</v>
      </c>
      <c r="E388" s="2">
        <v>2.1484584810398539E-4</v>
      </c>
      <c r="F388" s="2">
        <f>E388*VLOOKUP("District heating",FuelMix!$C$460:$G$472,5,FALSE)</f>
        <v>3.7083301787994875E-3</v>
      </c>
      <c r="G388" s="25" t="s">
        <v>167</v>
      </c>
    </row>
    <row r="389" spans="1:42">
      <c r="A389" s="4" t="str">
        <f t="shared" si="49"/>
        <v>SK</v>
      </c>
      <c r="B389" s="4" t="str">
        <f>A389&amp;"999_4"</f>
        <v>SK999_4</v>
      </c>
      <c r="C389" s="4"/>
      <c r="D389" t="s">
        <v>73</v>
      </c>
      <c r="E389" s="2">
        <v>2.6855731012998174E-5</v>
      </c>
      <c r="F389" s="2">
        <f>E389*VLOOKUP("District heating",FuelMix!$C$460:$G$472,5,FALSE)</f>
        <v>4.6354127234993594E-4</v>
      </c>
      <c r="G389" s="25">
        <v>1</v>
      </c>
    </row>
    <row r="390" spans="1:42">
      <c r="A390" s="4" t="str">
        <f t="shared" si="49"/>
        <v>SK</v>
      </c>
      <c r="B390" s="4" t="str">
        <f>A390&amp;"999_1"</f>
        <v>SK999_1</v>
      </c>
      <c r="C390" s="4"/>
      <c r="D390" t="s">
        <v>69</v>
      </c>
      <c r="E390" s="2">
        <v>0.23227521753142122</v>
      </c>
      <c r="F390" s="2">
        <f>E390*VLOOKUP("District heating",FuelMix!$C$460:$G$472,5,FALSE)</f>
        <v>4.0091684645545955</v>
      </c>
      <c r="G390" s="25">
        <v>0.99417051250910859</v>
      </c>
    </row>
    <row r="391" spans="1:42">
      <c r="A391" s="4" t="str">
        <f t="shared" si="49"/>
        <v>SK</v>
      </c>
      <c r="B391" s="4" t="str">
        <f>A391&amp;"999_8"</f>
        <v>SK999_8</v>
      </c>
      <c r="C391" s="4"/>
      <c r="D391" t="s">
        <v>79</v>
      </c>
      <c r="E391" s="2">
        <v>0</v>
      </c>
      <c r="F391" s="2">
        <f>E391*VLOOKUP("District heating",FuelMix!$C$460:$G$472,5,FALSE)</f>
        <v>0</v>
      </c>
      <c r="G391" s="25">
        <v>0</v>
      </c>
    </row>
    <row r="392" spans="1:42">
      <c r="A392" s="4" t="str">
        <f t="shared" si="49"/>
        <v>SK</v>
      </c>
      <c r="B392" s="4" t="str">
        <f>A392&amp;"999_3"</f>
        <v>SK999_3</v>
      </c>
      <c r="C392" s="4"/>
      <c r="D392" t="s">
        <v>80</v>
      </c>
      <c r="E392" s="2">
        <v>0.48208722741433024</v>
      </c>
      <c r="F392" s="2">
        <f>E392*VLOOKUP("District heating",FuelMix!$C$460:$G$472,5,FALSE)</f>
        <v>8.3210293799536998</v>
      </c>
      <c r="G392" s="25">
        <v>0.301320293398533</v>
      </c>
    </row>
    <row r="393" spans="1:42">
      <c r="A393" s="4" t="str">
        <f t="shared" si="49"/>
        <v>SK</v>
      </c>
      <c r="B393" s="4" t="str">
        <f>A393&amp;"999_55"</f>
        <v>SK999_55</v>
      </c>
      <c r="C393" s="4" t="str">
        <f>A393&amp;"999_9"</f>
        <v>SK999_9</v>
      </c>
      <c r="D393" t="s">
        <v>81</v>
      </c>
      <c r="E393" s="2">
        <v>1.074229240519927E-3</v>
      </c>
      <c r="F393" s="2">
        <f>E393*VLOOKUP("District heating",FuelMix!$C$460:$G$472,5,FALSE)</f>
        <v>1.8541650893997438E-2</v>
      </c>
      <c r="G393" s="25" t="s">
        <v>168</v>
      </c>
    </row>
    <row r="394" spans="1:42">
      <c r="A394" s="4" t="str">
        <f t="shared" si="49"/>
        <v>SK</v>
      </c>
      <c r="B394" s="4" t="str">
        <f>A394&amp;"999_51"</f>
        <v>SK999_51</v>
      </c>
      <c r="C394" s="4"/>
      <c r="D394" t="s">
        <v>72</v>
      </c>
      <c r="E394" s="2">
        <v>9.5042432055000542E-2</v>
      </c>
      <c r="F394" s="2">
        <f>E394*VLOOKUP("District heating",FuelMix!$C$460:$G$472,5,FALSE)</f>
        <v>1.6404725628464232</v>
      </c>
      <c r="G394" s="25">
        <v>0.86529302652027873</v>
      </c>
    </row>
    <row r="395" spans="1:42">
      <c r="A395" s="4" t="str">
        <f>A394</f>
        <v>SK</v>
      </c>
      <c r="B395" s="4" t="str">
        <f>A395&amp;"999_0"</f>
        <v>SK999_0</v>
      </c>
      <c r="C395" s="4"/>
      <c r="D395" t="s">
        <v>5</v>
      </c>
      <c r="E395" s="2">
        <f>SUM(E385:E394)</f>
        <v>0.99908690514555798</v>
      </c>
      <c r="F395" s="2">
        <f>SUM(F385:F394)</f>
        <v>17.244662413962317</v>
      </c>
      <c r="G395" s="25">
        <v>0.31</v>
      </c>
    </row>
    <row r="397" spans="1:42" ht="15.75">
      <c r="A397" s="4">
        <f>A382+1</f>
        <v>26</v>
      </c>
      <c r="D397" s="8" t="s">
        <v>133</v>
      </c>
      <c r="F397" s="4"/>
    </row>
    <row r="398" spans="1:42">
      <c r="A398" s="5" t="s">
        <v>134</v>
      </c>
    </row>
    <row r="399" spans="1:42" ht="30">
      <c r="B399" s="1"/>
      <c r="C399" s="1"/>
      <c r="D399" s="1"/>
      <c r="E399" s="1" t="str">
        <f>A398&amp;" Share"</f>
        <v>FI Share</v>
      </c>
      <c r="F399" s="1" t="str">
        <f>A398&amp;" TOTAL"</f>
        <v>FI TOTAL</v>
      </c>
      <c r="G399" s="26" t="s">
        <v>63</v>
      </c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</row>
    <row r="400" spans="1:42">
      <c r="A400" s="4" t="str">
        <f>A398</f>
        <v>FI</v>
      </c>
      <c r="B400" s="4" t="str">
        <f>A400&amp;"999_19"</f>
        <v>FI999_19</v>
      </c>
      <c r="C400" s="4"/>
      <c r="D400" t="s">
        <v>75</v>
      </c>
      <c r="E400" s="2">
        <v>0</v>
      </c>
      <c r="F400" s="2">
        <f>E400*VLOOKUP("District heating",FuelMix!$C$478:$G$490,5,FALSE)</f>
        <v>0</v>
      </c>
      <c r="G400" s="25" t="s">
        <v>167</v>
      </c>
    </row>
    <row r="401" spans="1:42">
      <c r="A401" s="4" t="str">
        <f>A400</f>
        <v>FI</v>
      </c>
      <c r="B401" s="4" t="str">
        <f>A401&amp;"999_52"</f>
        <v>FI999_52</v>
      </c>
      <c r="C401" s="4"/>
      <c r="D401" t="s">
        <v>76</v>
      </c>
      <c r="E401" s="2">
        <v>0</v>
      </c>
      <c r="F401" s="2">
        <f>E401*VLOOKUP("District heating",FuelMix!$C$478:$G$490,5,FALSE)</f>
        <v>0</v>
      </c>
      <c r="G401" s="25" t="s">
        <v>168</v>
      </c>
    </row>
    <row r="402" spans="1:42">
      <c r="A402" s="4" t="str">
        <f t="shared" ref="A402:A409" si="51">A401</f>
        <v>FI</v>
      </c>
      <c r="B402" s="4" t="str">
        <f>A402&amp;"999_2"</f>
        <v>FI999_2</v>
      </c>
      <c r="C402" s="4"/>
      <c r="D402" t="s">
        <v>77</v>
      </c>
      <c r="E402" s="2">
        <v>5.1859807675184756E-2</v>
      </c>
      <c r="F402" s="2">
        <f>E402*VLOOKUP("District heating",FuelMix!$C$478:$G$490,5,FALSE)</f>
        <v>2.198098228490081</v>
      </c>
      <c r="G402" s="25">
        <v>9.8719316969050161E-2</v>
      </c>
    </row>
    <row r="403" spans="1:42">
      <c r="A403" s="4" t="str">
        <f t="shared" si="51"/>
        <v>FI</v>
      </c>
      <c r="B403" s="4" t="str">
        <f t="shared" ref="B403" si="52">A403&amp;"999_15"</f>
        <v>FI999_15</v>
      </c>
      <c r="C403" s="4"/>
      <c r="D403" t="s">
        <v>78</v>
      </c>
      <c r="E403" s="2">
        <v>9.8666636986911235E-3</v>
      </c>
      <c r="F403" s="2">
        <f>E403*VLOOKUP("District heating",FuelMix!$C$478:$G$490,5,FALSE)</f>
        <v>0.41820239930388609</v>
      </c>
      <c r="G403" s="25" t="s">
        <v>167</v>
      </c>
    </row>
    <row r="404" spans="1:42">
      <c r="A404" s="4" t="str">
        <f t="shared" si="51"/>
        <v>FI</v>
      </c>
      <c r="B404" s="4" t="str">
        <f>A404&amp;"999_4"</f>
        <v>FI999_4</v>
      </c>
      <c r="C404" s="4"/>
      <c r="D404" t="s">
        <v>73</v>
      </c>
      <c r="E404" s="2">
        <v>7.6462469949247621E-3</v>
      </c>
      <c r="F404" s="2">
        <f>E404*VLOOKUP("District heating",FuelMix!$C$478:$G$490,5,FALSE)</f>
        <v>0.32408916900368834</v>
      </c>
      <c r="G404" s="25">
        <v>0.79592199632505478</v>
      </c>
    </row>
    <row r="405" spans="1:42">
      <c r="A405" s="4" t="str">
        <f t="shared" si="51"/>
        <v>FI</v>
      </c>
      <c r="B405" s="4" t="str">
        <f>A405&amp;"999_1"</f>
        <v>FI999_1</v>
      </c>
      <c r="C405" s="4"/>
      <c r="D405" t="s">
        <v>69</v>
      </c>
      <c r="E405" s="2">
        <v>0.34429814798326064</v>
      </c>
      <c r="F405" s="2">
        <f>E405*VLOOKUP("District heating",FuelMix!$C$478:$G$490,5,FALSE)</f>
        <v>14.593211642714115</v>
      </c>
      <c r="G405" s="25">
        <v>0.94224189346140563</v>
      </c>
    </row>
    <row r="406" spans="1:42">
      <c r="A406" s="4" t="str">
        <f t="shared" si="51"/>
        <v>FI</v>
      </c>
      <c r="B406" s="4" t="str">
        <f>A406&amp;"999_8"</f>
        <v>FI999_8</v>
      </c>
      <c r="C406" s="4"/>
      <c r="D406" t="s">
        <v>79</v>
      </c>
      <c r="E406" s="2">
        <v>1.2237334164366486E-2</v>
      </c>
      <c r="F406" s="2">
        <f>E406*VLOOKUP("District heating",FuelMix!$C$478:$G$490,5,FALSE)</f>
        <v>0.51868419406048816</v>
      </c>
      <c r="G406" s="25">
        <v>0.60211416490486258</v>
      </c>
    </row>
    <row r="407" spans="1:42">
      <c r="A407" s="4" t="str">
        <f t="shared" si="51"/>
        <v>FI</v>
      </c>
      <c r="B407" s="4" t="str">
        <f>A407&amp;"999_3"</f>
        <v>FI999_3</v>
      </c>
      <c r="C407" s="4"/>
      <c r="D407" t="s">
        <v>80</v>
      </c>
      <c r="E407" s="2">
        <v>0.20966521235865015</v>
      </c>
      <c r="F407" s="2">
        <f>E407*VLOOKUP("District heating",FuelMix!$C$478:$G$490,5,FALSE)</f>
        <v>8.8867420170181664</v>
      </c>
      <c r="G407" s="25">
        <v>0.67103832801486829</v>
      </c>
    </row>
    <row r="408" spans="1:42">
      <c r="A408" s="4" t="str">
        <f t="shared" si="51"/>
        <v>FI</v>
      </c>
      <c r="B408" s="4" t="str">
        <f>A408&amp;"999_55"</f>
        <v>FI999_55</v>
      </c>
      <c r="C408" s="4" t="str">
        <f>A408&amp;"999_9"</f>
        <v>FI999_9</v>
      </c>
      <c r="D408" t="s">
        <v>81</v>
      </c>
      <c r="E408" s="2">
        <v>1.5231279494256967E-2</v>
      </c>
      <c r="F408" s="2">
        <f>E408*VLOOKUP("District heating",FuelMix!$C$478:$G$490,5,FALSE)</f>
        <v>0.64558373767328603</v>
      </c>
      <c r="G408" s="25">
        <v>0</v>
      </c>
    </row>
    <row r="409" spans="1:42">
      <c r="A409" s="4" t="str">
        <f t="shared" si="51"/>
        <v>FI</v>
      </c>
      <c r="B409" s="4" t="str">
        <f>A409&amp;"999_51"</f>
        <v>FI999_51</v>
      </c>
      <c r="C409" s="4"/>
      <c r="D409" t="s">
        <v>72</v>
      </c>
      <c r="E409" s="2">
        <v>0.34864994212447692</v>
      </c>
      <c r="F409" s="2">
        <f>E409*VLOOKUP("District heating",FuelMix!$C$478:$G$490,5,FALSE)</f>
        <v>14.777664139192197</v>
      </c>
      <c r="G409" s="25">
        <v>0.70318050166675772</v>
      </c>
    </row>
    <row r="410" spans="1:42">
      <c r="A410" s="4" t="str">
        <f>A409</f>
        <v>FI</v>
      </c>
      <c r="B410" s="4" t="str">
        <f>A410&amp;"999_0"</f>
        <v>FI999_0</v>
      </c>
      <c r="C410" s="4"/>
      <c r="D410" t="s">
        <v>5</v>
      </c>
      <c r="E410" s="2">
        <f>SUM(E400:E409)</f>
        <v>0.99945463449381178</v>
      </c>
      <c r="F410" s="2">
        <f>SUM(F400:F409)</f>
        <v>42.362275527455907</v>
      </c>
      <c r="G410" s="25">
        <v>0.72733196131872324</v>
      </c>
    </row>
    <row r="412" spans="1:42" ht="15.75">
      <c r="A412" s="4">
        <f>A397+1</f>
        <v>27</v>
      </c>
      <c r="D412" s="8" t="s">
        <v>135</v>
      </c>
      <c r="F412" s="4"/>
    </row>
    <row r="413" spans="1:42">
      <c r="A413" s="5" t="s">
        <v>136</v>
      </c>
    </row>
    <row r="414" spans="1:42" ht="30">
      <c r="B414" s="1"/>
      <c r="C414" s="1"/>
      <c r="D414" s="1"/>
      <c r="E414" s="1" t="str">
        <f>A413&amp;" Share"</f>
        <v>SE Share</v>
      </c>
      <c r="F414" s="1" t="str">
        <f>A413&amp;" TOTAL"</f>
        <v>SE TOTAL</v>
      </c>
      <c r="G414" s="26" t="s">
        <v>63</v>
      </c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</row>
    <row r="415" spans="1:42">
      <c r="A415" s="4" t="str">
        <f>A413</f>
        <v>SE</v>
      </c>
      <c r="B415" s="4" t="str">
        <f>A415&amp;"999_19"</f>
        <v>SE999_19</v>
      </c>
      <c r="C415" s="4"/>
      <c r="D415" t="s">
        <v>75</v>
      </c>
      <c r="E415" s="2">
        <v>4.5165607226497154E-3</v>
      </c>
      <c r="F415" s="2">
        <f>E415*VLOOKUP("District heating",FuelMix!$C$496:$G$508,5,FALSE)</f>
        <v>0.16488450059006832</v>
      </c>
      <c r="G415" s="25" t="s">
        <v>167</v>
      </c>
    </row>
    <row r="416" spans="1:42">
      <c r="A416" s="4" t="str">
        <f>A415</f>
        <v>SE</v>
      </c>
      <c r="B416" s="4" t="str">
        <f>A416&amp;"999_52"</f>
        <v>SE999_52</v>
      </c>
      <c r="C416" s="4"/>
      <c r="D416" t="s">
        <v>76</v>
      </c>
      <c r="E416" s="2">
        <v>0</v>
      </c>
      <c r="F416" s="2">
        <f>E416*VLOOKUP("District heating",FuelMix!$C$496:$G$508,5,FALSE)</f>
        <v>0</v>
      </c>
      <c r="G416" s="25" t="s">
        <v>168</v>
      </c>
    </row>
    <row r="417" spans="1:42">
      <c r="A417" s="4" t="str">
        <f t="shared" ref="A417:A424" si="53">A416</f>
        <v>SE</v>
      </c>
      <c r="B417" s="4" t="str">
        <f>A417&amp;"999_2"</f>
        <v>SE999_2</v>
      </c>
      <c r="C417" s="4"/>
      <c r="D417" t="s">
        <v>77</v>
      </c>
      <c r="E417" s="2">
        <v>3.5803501728560276E-2</v>
      </c>
      <c r="F417" s="2">
        <f>E417*VLOOKUP("District heating",FuelMix!$C$496:$G$508,5,FALSE)</f>
        <v>1.3070658991220108</v>
      </c>
      <c r="G417" s="25">
        <v>0.51034692635423007</v>
      </c>
    </row>
    <row r="418" spans="1:42">
      <c r="A418" s="4" t="str">
        <f t="shared" si="53"/>
        <v>SE</v>
      </c>
      <c r="B418" s="4" t="str">
        <f t="shared" ref="B418" si="54">A418&amp;"999_15"</f>
        <v>SE999_15</v>
      </c>
      <c r="C418" s="4"/>
      <c r="D418" t="s">
        <v>78</v>
      </c>
      <c r="E418" s="2">
        <v>0.11628749860599978</v>
      </c>
      <c r="F418" s="2">
        <f>E418*VLOOKUP("District heating",FuelMix!$C$496:$G$508,5,FALSE)</f>
        <v>4.2452669874146602</v>
      </c>
      <c r="G418" s="25" t="s">
        <v>167</v>
      </c>
    </row>
    <row r="419" spans="1:42">
      <c r="A419" s="4" t="str">
        <f t="shared" si="53"/>
        <v>SE</v>
      </c>
      <c r="B419" s="4" t="str">
        <f>A419&amp;"999_4"</f>
        <v>SE999_4</v>
      </c>
      <c r="C419" s="4"/>
      <c r="D419" t="s">
        <v>73</v>
      </c>
      <c r="E419" s="2">
        <v>2.7032452325192372E-2</v>
      </c>
      <c r="F419" s="2">
        <f>E419*VLOOKUP("District heating",FuelMix!$C$496:$G$508,5,FALSE)</f>
        <v>0.98686427019833478</v>
      </c>
      <c r="G419" s="25">
        <v>0.70827026283198014</v>
      </c>
    </row>
    <row r="420" spans="1:42">
      <c r="A420" s="4" t="str">
        <f t="shared" si="53"/>
        <v>SE</v>
      </c>
      <c r="B420" s="4" t="str">
        <f>A420&amp;"999_1"</f>
        <v>SE999_1</v>
      </c>
      <c r="C420" s="4"/>
      <c r="D420" t="s">
        <v>69</v>
      </c>
      <c r="E420" s="2">
        <v>6.1559049849447975E-2</v>
      </c>
      <c r="F420" s="2">
        <f>E420*VLOOKUP("District heating",FuelMix!$C$496:$G$508,5,FALSE)</f>
        <v>2.2473146747090795</v>
      </c>
      <c r="G420" s="25">
        <v>0.99652777777777779</v>
      </c>
    </row>
    <row r="421" spans="1:42">
      <c r="A421" s="4" t="str">
        <f t="shared" si="53"/>
        <v>SE</v>
      </c>
      <c r="B421" s="4" t="str">
        <f>A421&amp;"999_8"</f>
        <v>SE999_8</v>
      </c>
      <c r="C421" s="4"/>
      <c r="D421" t="s">
        <v>79</v>
      </c>
      <c r="E421" s="2">
        <v>8.1900301104048182E-2</v>
      </c>
      <c r="F421" s="2">
        <f>E421*VLOOKUP("District heating",FuelMix!$C$496:$G$508,5,FALSE)</f>
        <v>2.9899056106999056</v>
      </c>
      <c r="G421" s="25">
        <v>1</v>
      </c>
    </row>
    <row r="422" spans="1:42">
      <c r="A422" s="4" t="str">
        <f t="shared" si="53"/>
        <v>SE</v>
      </c>
      <c r="B422" s="4" t="str">
        <f>A422&amp;"999_3"</f>
        <v>SE999_3</v>
      </c>
      <c r="C422" s="4"/>
      <c r="D422" t="s">
        <v>80</v>
      </c>
      <c r="E422" s="2">
        <v>5.6178208988513438E-2</v>
      </c>
      <c r="F422" s="2">
        <f>E422*VLOOKUP("District heating",FuelMix!$C$496:$G$508,5,FALSE)</f>
        <v>2.0508782017838745</v>
      </c>
      <c r="G422" s="25">
        <v>0.92875874125874125</v>
      </c>
    </row>
    <row r="423" spans="1:42">
      <c r="A423" s="4" t="str">
        <f t="shared" si="53"/>
        <v>SE</v>
      </c>
      <c r="B423" s="4" t="str">
        <f>A423&amp;"999_55"</f>
        <v>SE999_55</v>
      </c>
      <c r="C423" s="4" t="str">
        <f>A423&amp;"999_9"</f>
        <v>SE999_9</v>
      </c>
      <c r="D423" t="s">
        <v>81</v>
      </c>
      <c r="E423" s="2">
        <v>0.14485335117653619</v>
      </c>
      <c r="F423" s="2">
        <f>E423*VLOOKUP("District heating",FuelMix!$C$496:$G$508,5,FALSE)</f>
        <v>5.2881105633688827</v>
      </c>
      <c r="G423" s="25">
        <v>0</v>
      </c>
    </row>
    <row r="424" spans="1:42">
      <c r="A424" s="4" t="str">
        <f t="shared" si="53"/>
        <v>SE</v>
      </c>
      <c r="B424" s="4" t="str">
        <f>A424&amp;"999_51"</f>
        <v>SE999_51</v>
      </c>
      <c r="C424" s="4"/>
      <c r="D424" t="s">
        <v>72</v>
      </c>
      <c r="E424" s="2">
        <v>0.4718690754990521</v>
      </c>
      <c r="F424" s="2">
        <f>E424*VLOOKUP("District heating",FuelMix!$C$496:$G$508,5,FALSE)</f>
        <v>17.226359089425348</v>
      </c>
      <c r="G424" s="25">
        <v>0.57364458232956717</v>
      </c>
    </row>
    <row r="425" spans="1:42">
      <c r="A425" s="4" t="str">
        <f>A424</f>
        <v>SE</v>
      </c>
      <c r="B425" s="4" t="str">
        <f>A425&amp;"999_0"</f>
        <v>SE999_0</v>
      </c>
      <c r="C425" s="4"/>
      <c r="D425" t="s">
        <v>5</v>
      </c>
      <c r="E425" s="2">
        <f>SUM(E415:E424)</f>
        <v>1</v>
      </c>
      <c r="F425" s="2">
        <f>SUM(F415:F424)</f>
        <v>36.506649797312164</v>
      </c>
      <c r="G425" s="25">
        <v>0.41</v>
      </c>
    </row>
    <row r="427" spans="1:42" ht="15.75">
      <c r="A427" s="4">
        <f>A412+1</f>
        <v>28</v>
      </c>
      <c r="D427" s="8" t="s">
        <v>137</v>
      </c>
      <c r="F427" s="4"/>
    </row>
    <row r="428" spans="1:42">
      <c r="A428" s="5" t="s">
        <v>138</v>
      </c>
    </row>
    <row r="429" spans="1:42" ht="30">
      <c r="B429" s="1"/>
      <c r="C429" s="1"/>
      <c r="D429" s="1"/>
      <c r="E429" s="1" t="str">
        <f>A428&amp;" Share"</f>
        <v>UK Share</v>
      </c>
      <c r="F429" s="1" t="str">
        <f>A428&amp;" TOTAL"</f>
        <v>UK TOTAL</v>
      </c>
      <c r="G429" s="26" t="s">
        <v>63</v>
      </c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</row>
    <row r="430" spans="1:42">
      <c r="A430" s="4" t="str">
        <f>A428</f>
        <v>UK</v>
      </c>
      <c r="B430" s="4" t="str">
        <f>A430&amp;"999_19"</f>
        <v>UK999_19</v>
      </c>
      <c r="C430" s="4"/>
      <c r="D430" t="s">
        <v>75</v>
      </c>
      <c r="E430" s="2">
        <v>0</v>
      </c>
      <c r="F430" s="2">
        <f>E430*VLOOKUP("District heating",FuelMix!$C$514:$G$526,5,FALSE)</f>
        <v>0</v>
      </c>
      <c r="G430" s="25" t="s">
        <v>167</v>
      </c>
    </row>
    <row r="431" spans="1:42">
      <c r="A431" s="4" t="str">
        <f>A430</f>
        <v>UK</v>
      </c>
      <c r="B431" s="4" t="str">
        <f>A431&amp;"999_52"</f>
        <v>UK999_52</v>
      </c>
      <c r="C431" s="4"/>
      <c r="D431" t="s">
        <v>76</v>
      </c>
      <c r="E431" s="2">
        <v>0</v>
      </c>
      <c r="F431" s="2">
        <f>E431*VLOOKUP("District heating",FuelMix!$C$514:$G$526,5,FALSE)</f>
        <v>0</v>
      </c>
      <c r="G431" s="25" t="s">
        <v>168</v>
      </c>
    </row>
    <row r="432" spans="1:42">
      <c r="A432" s="4" t="str">
        <f t="shared" ref="A432:A439" si="55">A431</f>
        <v>UK</v>
      </c>
      <c r="B432" s="4" t="str">
        <f>A432&amp;"999_2"</f>
        <v>UK999_2</v>
      </c>
      <c r="C432" s="4"/>
      <c r="D432" t="s">
        <v>77</v>
      </c>
      <c r="E432" s="2">
        <v>0</v>
      </c>
      <c r="F432" s="2">
        <f>E432*VLOOKUP("District heating",FuelMix!$C$514:$G$526,5,FALSE)</f>
        <v>0</v>
      </c>
      <c r="G432" s="25" t="s">
        <v>168</v>
      </c>
    </row>
    <row r="433" spans="1:42">
      <c r="A433" s="4" t="str">
        <f t="shared" si="55"/>
        <v>UK</v>
      </c>
      <c r="B433" s="4" t="str">
        <f t="shared" ref="B433" si="56">A433&amp;"999_15"</f>
        <v>UK999_15</v>
      </c>
      <c r="C433" s="4"/>
      <c r="D433" t="s">
        <v>78</v>
      </c>
      <c r="E433" s="2">
        <v>0</v>
      </c>
      <c r="F433" s="2">
        <f>E433*VLOOKUP("District heating",FuelMix!$C$514:$G$526,5,FALSE)</f>
        <v>0</v>
      </c>
      <c r="G433" s="25" t="s">
        <v>167</v>
      </c>
    </row>
    <row r="434" spans="1:42">
      <c r="A434" s="4" t="str">
        <f t="shared" si="55"/>
        <v>UK</v>
      </c>
      <c r="B434" s="4" t="str">
        <f>A434&amp;"999_4"</f>
        <v>UK999_4</v>
      </c>
      <c r="C434" s="4"/>
      <c r="D434" t="s">
        <v>73</v>
      </c>
      <c r="E434" s="2">
        <v>0</v>
      </c>
      <c r="F434" s="2">
        <f>E434*VLOOKUP("District heating",FuelMix!$C$514:$G$526,5,FALSE)</f>
        <v>0</v>
      </c>
      <c r="G434" s="25" t="s">
        <v>168</v>
      </c>
    </row>
    <row r="435" spans="1:42">
      <c r="A435" s="4" t="str">
        <f t="shared" si="55"/>
        <v>UK</v>
      </c>
      <c r="B435" s="4" t="str">
        <f>A435&amp;"999_1"</f>
        <v>UK999_1</v>
      </c>
      <c r="C435" s="4"/>
      <c r="D435" t="s">
        <v>69</v>
      </c>
      <c r="E435" s="2">
        <v>0</v>
      </c>
      <c r="F435" s="2">
        <f>E435*VLOOKUP("District heating",FuelMix!$C$514:$G$526,5,FALSE)</f>
        <v>0</v>
      </c>
      <c r="G435" s="25" t="s">
        <v>168</v>
      </c>
    </row>
    <row r="436" spans="1:42">
      <c r="A436" s="4" t="str">
        <f t="shared" si="55"/>
        <v>UK</v>
      </c>
      <c r="B436" s="4" t="str">
        <f>A436&amp;"999_8"</f>
        <v>UK999_8</v>
      </c>
      <c r="C436" s="4"/>
      <c r="D436" t="s">
        <v>79</v>
      </c>
      <c r="E436" s="2">
        <v>0</v>
      </c>
      <c r="F436" s="2">
        <f>E436*VLOOKUP("District heating",FuelMix!$C$514:$G$526,5,FALSE)</f>
        <v>0</v>
      </c>
      <c r="G436" s="25" t="s">
        <v>168</v>
      </c>
    </row>
    <row r="437" spans="1:42">
      <c r="A437" s="4" t="str">
        <f t="shared" si="55"/>
        <v>UK</v>
      </c>
      <c r="B437" s="4" t="str">
        <f>A437&amp;"999_3"</f>
        <v>UK999_3</v>
      </c>
      <c r="C437" s="4"/>
      <c r="D437" t="s">
        <v>80</v>
      </c>
      <c r="E437" s="2">
        <v>0</v>
      </c>
      <c r="F437" s="2">
        <f>E437*VLOOKUP("District heating",FuelMix!$C$514:$G$526,5,FALSE)</f>
        <v>0</v>
      </c>
      <c r="G437" s="25" t="s">
        <v>168</v>
      </c>
    </row>
    <row r="438" spans="1:42">
      <c r="A438" s="4" t="str">
        <f t="shared" si="55"/>
        <v>UK</v>
      </c>
      <c r="B438" s="4" t="str">
        <f>A438&amp;"999_55"</f>
        <v>UK999_55</v>
      </c>
      <c r="C438" s="4" t="str">
        <f>A438&amp;"999_9"</f>
        <v>UK999_9</v>
      </c>
      <c r="D438" t="s">
        <v>81</v>
      </c>
      <c r="E438" s="2">
        <v>0</v>
      </c>
      <c r="F438" s="2">
        <f>E438*VLOOKUP("District heating",FuelMix!$C$514:$G$526,5,FALSE)</f>
        <v>0</v>
      </c>
      <c r="G438" s="25" t="s">
        <v>168</v>
      </c>
    </row>
    <row r="439" spans="1:42">
      <c r="A439" s="4" t="str">
        <f t="shared" si="55"/>
        <v>UK</v>
      </c>
      <c r="B439" s="4" t="str">
        <f>A439&amp;"999_51"</f>
        <v>UK999_51</v>
      </c>
      <c r="C439" s="4"/>
      <c r="D439" t="s">
        <v>72</v>
      </c>
      <c r="E439" s="2">
        <v>0</v>
      </c>
      <c r="F439" s="2">
        <f>E439*VLOOKUP("District heating",FuelMix!$C$514:$G$526,5,FALSE)</f>
        <v>0</v>
      </c>
      <c r="G439" s="25" t="s">
        <v>168</v>
      </c>
    </row>
    <row r="440" spans="1:42">
      <c r="A440" s="4" t="str">
        <f>A439</f>
        <v>UK</v>
      </c>
      <c r="B440" s="4" t="str">
        <f>A440&amp;"999_0"</f>
        <v>UK999_0</v>
      </c>
      <c r="C440" s="4"/>
      <c r="D440" t="s">
        <v>5</v>
      </c>
      <c r="E440" s="2">
        <f>SUM(E430:E439)</f>
        <v>0</v>
      </c>
      <c r="F440" s="2">
        <f>SUM(F430:F439)</f>
        <v>0</v>
      </c>
      <c r="G440" s="25">
        <v>0.8</v>
      </c>
    </row>
    <row r="441" spans="1:42" s="16" customFormat="1">
      <c r="A441" s="15"/>
      <c r="G441" s="27"/>
    </row>
    <row r="442" spans="1:42" ht="15.75">
      <c r="A442" s="4">
        <v>31</v>
      </c>
      <c r="D442" s="8" t="s">
        <v>139</v>
      </c>
      <c r="F442" s="4"/>
    </row>
    <row r="443" spans="1:42">
      <c r="A443" s="5" t="s">
        <v>140</v>
      </c>
    </row>
    <row r="444" spans="1:42" ht="30">
      <c r="B444" s="1"/>
      <c r="C444" s="1"/>
      <c r="D444" s="1"/>
      <c r="E444" s="1" t="str">
        <f>A443&amp;" Share"</f>
        <v>NO Share</v>
      </c>
      <c r="F444" s="1" t="str">
        <f>A443&amp;" TOTAL"</f>
        <v>NO TOTAL</v>
      </c>
      <c r="G444" s="26" t="s">
        <v>63</v>
      </c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</row>
    <row r="445" spans="1:42">
      <c r="A445" s="4" t="str">
        <f>A443</f>
        <v>NO</v>
      </c>
      <c r="B445" s="4" t="str">
        <f>A445&amp;"999_19"</f>
        <v>NO999_19</v>
      </c>
      <c r="C445" s="4"/>
      <c r="D445" t="s">
        <v>75</v>
      </c>
      <c r="E445" s="2">
        <v>0.1354156024228271</v>
      </c>
      <c r="F445" s="2">
        <f>E445*VLOOKUP("District heating",FuelMix!$C$532:$G$544,5,FALSE)</f>
        <v>0.16520117260397052</v>
      </c>
      <c r="G445" s="25" t="s">
        <v>167</v>
      </c>
    </row>
    <row r="446" spans="1:42">
      <c r="A446" s="4" t="str">
        <f>A445</f>
        <v>NO</v>
      </c>
      <c r="B446" s="4" t="str">
        <f>A446&amp;"999_52"</f>
        <v>NO999_52</v>
      </c>
      <c r="C446" s="4"/>
      <c r="D446" t="s">
        <v>76</v>
      </c>
      <c r="E446" s="2">
        <v>0</v>
      </c>
      <c r="F446" s="2">
        <f>E446*VLOOKUP("District heating",FuelMix!$C$532:$G$544,5,FALSE)</f>
        <v>0</v>
      </c>
      <c r="G446" s="25" t="s">
        <v>168</v>
      </c>
    </row>
    <row r="447" spans="1:42">
      <c r="A447" s="4" t="str">
        <f t="shared" ref="A447:A454" si="57">A446</f>
        <v>NO</v>
      </c>
      <c r="B447" s="4" t="str">
        <f>A447&amp;"999_2"</f>
        <v>NO999_2</v>
      </c>
      <c r="C447" s="4"/>
      <c r="D447" t="s">
        <v>77</v>
      </c>
      <c r="E447" s="13">
        <v>0</v>
      </c>
      <c r="F447" s="2">
        <f>E447*VLOOKUP("District heating",FuelMix!$C$532:$G$544,5,FALSE)</f>
        <v>0</v>
      </c>
      <c r="G447" s="25">
        <v>0</v>
      </c>
    </row>
    <row r="448" spans="1:42">
      <c r="A448" s="4" t="str">
        <f t="shared" si="57"/>
        <v>NO</v>
      </c>
      <c r="B448" s="4" t="str">
        <f t="shared" ref="B448" si="58">A448&amp;"999_15"</f>
        <v>NO999_15</v>
      </c>
      <c r="C448" s="4"/>
      <c r="D448" t="s">
        <v>78</v>
      </c>
      <c r="E448" s="2">
        <v>0</v>
      </c>
      <c r="F448" s="2">
        <f>E448*VLOOKUP("District heating",FuelMix!$C$532:$G$544,5,FALSE)</f>
        <v>0</v>
      </c>
      <c r="G448" s="25" t="s">
        <v>167</v>
      </c>
    </row>
    <row r="449" spans="1:42">
      <c r="A449" s="4" t="str">
        <f t="shared" si="57"/>
        <v>NO</v>
      </c>
      <c r="B449" s="4" t="str">
        <f>A449&amp;"999_4"</f>
        <v>NO999_4</v>
      </c>
      <c r="C449" s="4"/>
      <c r="D449" t="s">
        <v>73</v>
      </c>
      <c r="E449" s="2">
        <v>2.9555571772604539E-2</v>
      </c>
      <c r="F449" s="2">
        <f>E449*VLOOKUP("District heating",FuelMix!$C$532:$G$544,5,FALSE)</f>
        <v>3.6056518055943128E-2</v>
      </c>
      <c r="G449" s="25" t="s">
        <v>168</v>
      </c>
    </row>
    <row r="450" spans="1:42">
      <c r="A450" s="4" t="str">
        <f t="shared" si="57"/>
        <v>NO</v>
      </c>
      <c r="B450" s="4" t="str">
        <f>A450&amp;"999_1"</f>
        <v>NO999_1</v>
      </c>
      <c r="C450" s="4"/>
      <c r="D450" t="s">
        <v>69</v>
      </c>
      <c r="E450" s="2">
        <v>0</v>
      </c>
      <c r="F450" s="2">
        <f>E450*VLOOKUP("District heating",FuelMix!$C$532:$G$544,5,FALSE)</f>
        <v>0</v>
      </c>
      <c r="G450" s="25">
        <v>1</v>
      </c>
    </row>
    <row r="451" spans="1:42">
      <c r="A451" s="4" t="str">
        <f t="shared" si="57"/>
        <v>NO</v>
      </c>
      <c r="B451" s="4" t="str">
        <f>A451&amp;"999_8"</f>
        <v>NO999_8</v>
      </c>
      <c r="C451" s="4"/>
      <c r="D451" t="s">
        <v>79</v>
      </c>
      <c r="E451" s="2">
        <v>0.5285411953586806</v>
      </c>
      <c r="F451" s="2">
        <f>E451*VLOOKUP("District heating",FuelMix!$C$532:$G$544,5,FALSE)</f>
        <v>0.64479737696783634</v>
      </c>
      <c r="G451" s="25">
        <v>0</v>
      </c>
    </row>
    <row r="452" spans="1:42">
      <c r="A452" s="4" t="str">
        <f t="shared" si="57"/>
        <v>NO</v>
      </c>
      <c r="B452" s="4" t="str">
        <f>A452&amp;"999_3"</f>
        <v>NO999_3</v>
      </c>
      <c r="C452" s="4"/>
      <c r="D452" t="s">
        <v>80</v>
      </c>
      <c r="E452" s="2">
        <v>4.7726775158724366E-2</v>
      </c>
      <c r="F452" s="2">
        <f>E452*VLOOKUP("District heating",FuelMix!$C$532:$G$544,5,FALSE)</f>
        <v>5.8224599527374826E-2</v>
      </c>
      <c r="G452" s="25">
        <v>0</v>
      </c>
    </row>
    <row r="453" spans="1:42">
      <c r="A453" s="4" t="str">
        <f t="shared" si="57"/>
        <v>NO</v>
      </c>
      <c r="B453" s="4" t="str">
        <f>A453&amp;"999_55"</f>
        <v>NO999_55</v>
      </c>
      <c r="C453" s="4" t="str">
        <f>A453&amp;"999_9"</f>
        <v>NO999_9</v>
      </c>
      <c r="D453" t="s">
        <v>81</v>
      </c>
      <c r="E453" s="2">
        <v>0</v>
      </c>
      <c r="F453" s="2">
        <f>E453*VLOOKUP("District heating",FuelMix!$C$532:$G$544,5,FALSE)</f>
        <v>0</v>
      </c>
      <c r="G453" s="25">
        <v>0</v>
      </c>
    </row>
    <row r="454" spans="1:42">
      <c r="A454" s="4" t="str">
        <f t="shared" si="57"/>
        <v>NO</v>
      </c>
      <c r="B454" s="4" t="str">
        <f>A454&amp;"999_51"</f>
        <v>NO999_51</v>
      </c>
      <c r="C454" s="4"/>
      <c r="D454" t="s">
        <v>72</v>
      </c>
      <c r="E454" s="2">
        <v>0.23224111508428813</v>
      </c>
      <c r="F454" s="2">
        <f>E454*VLOOKUP("District heating",FuelMix!$C$532:$G$544,5,FALSE)</f>
        <v>0.28332410632403315</v>
      </c>
      <c r="G454" s="25">
        <v>0</v>
      </c>
    </row>
    <row r="455" spans="1:42">
      <c r="A455" s="4" t="str">
        <f>A454</f>
        <v>NO</v>
      </c>
      <c r="B455" s="4" t="str">
        <f>A455&amp;"999_0"</f>
        <v>NO999_0</v>
      </c>
      <c r="C455" s="4"/>
      <c r="D455" t="s">
        <v>5</v>
      </c>
      <c r="E455" s="2">
        <f>SUM(E445:E454)</f>
        <v>0.97348025979712471</v>
      </c>
      <c r="F455" s="2">
        <f>SUM(F445:F454)</f>
        <v>1.1876037734791578</v>
      </c>
      <c r="G455" s="25">
        <v>1.4999999999999999E-2</v>
      </c>
    </row>
    <row r="457" spans="1:42" ht="15.75">
      <c r="A457" s="4">
        <v>32</v>
      </c>
      <c r="D457" s="8" t="s">
        <v>141</v>
      </c>
      <c r="F457" s="4"/>
    </row>
    <row r="458" spans="1:42">
      <c r="A458" s="5" t="s">
        <v>142</v>
      </c>
    </row>
    <row r="459" spans="1:42" ht="30">
      <c r="B459" s="1"/>
      <c r="C459" s="1"/>
      <c r="D459" s="1"/>
      <c r="E459" s="1" t="str">
        <f>A458&amp;" Share"</f>
        <v>CH Share</v>
      </c>
      <c r="F459" s="1" t="str">
        <f>A458&amp;" TOTAL"</f>
        <v>CH TOTAL</v>
      </c>
      <c r="G459" s="26" t="s">
        <v>63</v>
      </c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</row>
    <row r="460" spans="1:42">
      <c r="A460" s="4" t="str">
        <f>A458</f>
        <v>CH</v>
      </c>
      <c r="B460" s="4" t="str">
        <f>A460&amp;"999_19"</f>
        <v>CH999_19</v>
      </c>
      <c r="C460" s="4"/>
      <c r="D460" t="s">
        <v>75</v>
      </c>
      <c r="E460" s="2">
        <v>4.1000000000000002E-2</v>
      </c>
      <c r="F460" s="2">
        <f>E460*VLOOKUP("District heating",FuelMix!$C$550:$G$562,5,FALSE)</f>
        <v>0.14745194445583334</v>
      </c>
      <c r="G460" s="25" t="s">
        <v>167</v>
      </c>
    </row>
    <row r="461" spans="1:42">
      <c r="A461" s="4" t="str">
        <f>A460</f>
        <v>CH</v>
      </c>
      <c r="B461" s="4" t="str">
        <f>A461&amp;"999_52"</f>
        <v>CH999_52</v>
      </c>
      <c r="C461" s="4"/>
      <c r="D461" t="s">
        <v>76</v>
      </c>
      <c r="E461" s="2">
        <v>0</v>
      </c>
      <c r="F461" s="2">
        <f>E461*VLOOKUP("District heating",FuelMix!$C$550:$G$562,5,FALSE)</f>
        <v>0</v>
      </c>
      <c r="G461" s="25">
        <v>0</v>
      </c>
    </row>
    <row r="462" spans="1:42">
      <c r="A462" s="4" t="str">
        <f t="shared" ref="A462:A469" si="59">A461</f>
        <v>CH</v>
      </c>
      <c r="B462" s="4" t="str">
        <f>A462&amp;"999_2"</f>
        <v>CH999_2</v>
      </c>
      <c r="C462" s="4"/>
      <c r="D462" t="s">
        <v>77</v>
      </c>
      <c r="E462" s="2">
        <v>0</v>
      </c>
      <c r="F462" s="2">
        <f>E462*VLOOKUP("District heating",FuelMix!$C$550:$G$562,5,FALSE)</f>
        <v>0</v>
      </c>
      <c r="G462" s="25">
        <v>0.48509933774834435</v>
      </c>
    </row>
    <row r="463" spans="1:42">
      <c r="A463" s="4" t="str">
        <f t="shared" si="59"/>
        <v>CH</v>
      </c>
      <c r="B463" s="4" t="str">
        <f t="shared" ref="B463" si="60">A463&amp;"999_15"</f>
        <v>CH999_15</v>
      </c>
      <c r="C463" s="4"/>
      <c r="D463" t="s">
        <v>78</v>
      </c>
      <c r="E463" s="2">
        <v>0</v>
      </c>
      <c r="F463" s="2">
        <f>E463*VLOOKUP("District heating",FuelMix!$C$550:$G$562,5,FALSE)</f>
        <v>0</v>
      </c>
      <c r="G463" s="25" t="s">
        <v>167</v>
      </c>
    </row>
    <row r="464" spans="1:42">
      <c r="A464" s="4" t="str">
        <f t="shared" si="59"/>
        <v>CH</v>
      </c>
      <c r="B464" s="4" t="str">
        <f>A464&amp;"999_4"</f>
        <v>CH999_4</v>
      </c>
      <c r="C464" s="4"/>
      <c r="D464" t="s">
        <v>73</v>
      </c>
      <c r="E464" s="2">
        <v>8.7999999999999995E-2</v>
      </c>
      <c r="F464" s="2">
        <f>E464*VLOOKUP("District heating",FuelMix!$C$550:$G$562,5,FALSE)</f>
        <v>0.31648222224666667</v>
      </c>
      <c r="G464" s="25">
        <v>1</v>
      </c>
    </row>
    <row r="465" spans="1:42">
      <c r="A465" s="4" t="str">
        <f t="shared" si="59"/>
        <v>CH</v>
      </c>
      <c r="B465" s="4" t="str">
        <f>A465&amp;"999_1"</f>
        <v>CH999_1</v>
      </c>
      <c r="C465" s="4"/>
      <c r="D465" t="s">
        <v>69</v>
      </c>
      <c r="E465" s="2">
        <v>0</v>
      </c>
      <c r="F465" s="2">
        <f>E465*VLOOKUP("District heating",FuelMix!$C$550:$G$562,5,FALSE)</f>
        <v>0</v>
      </c>
      <c r="G465" s="25" t="s">
        <v>168</v>
      </c>
    </row>
    <row r="466" spans="1:42">
      <c r="A466" s="4" t="str">
        <f t="shared" si="59"/>
        <v>CH</v>
      </c>
      <c r="B466" s="4" t="str">
        <f>A466&amp;"999_8"</f>
        <v>CH999_8</v>
      </c>
      <c r="C466" s="4"/>
      <c r="D466" t="s">
        <v>79</v>
      </c>
      <c r="E466" s="2">
        <v>0.46400000000000002</v>
      </c>
      <c r="F466" s="2">
        <f>E466*VLOOKUP("District heating",FuelMix!$C$550:$G$562,5,FALSE)</f>
        <v>1.6687244445733336</v>
      </c>
      <c r="G466" s="25">
        <v>1</v>
      </c>
    </row>
    <row r="467" spans="1:42">
      <c r="A467" s="4" t="str">
        <f t="shared" si="59"/>
        <v>CH</v>
      </c>
      <c r="B467" s="4" t="str">
        <f>A467&amp;"999_3"</f>
        <v>CH999_3</v>
      </c>
      <c r="C467" s="4"/>
      <c r="D467" t="s">
        <v>80</v>
      </c>
      <c r="E467" s="2">
        <v>0.22900000000000001</v>
      </c>
      <c r="F467" s="2">
        <f>E467*VLOOKUP("District heating",FuelMix!$C$550:$G$562,5,FALSE)</f>
        <v>0.82357305561916683</v>
      </c>
      <c r="G467" s="25">
        <v>0.53527582255688333</v>
      </c>
    </row>
    <row r="468" spans="1:42">
      <c r="A468" s="4" t="str">
        <f t="shared" si="59"/>
        <v>CH</v>
      </c>
      <c r="B468" s="4" t="str">
        <f>A468&amp;"999_55"</f>
        <v>CH999_55</v>
      </c>
      <c r="C468" s="4" t="str">
        <f>A468&amp;"999_9"</f>
        <v>CH999_9</v>
      </c>
      <c r="D468" t="s">
        <v>81</v>
      </c>
      <c r="E468" s="2">
        <v>3.2000000000000001E-2</v>
      </c>
      <c r="F468" s="2">
        <f>E468*VLOOKUP("District heating",FuelMix!$C$550:$G$562,5,FALSE)</f>
        <v>0.11508444445333335</v>
      </c>
      <c r="G468" s="25" t="s">
        <v>168</v>
      </c>
    </row>
    <row r="469" spans="1:42">
      <c r="A469" s="4" t="str">
        <f t="shared" si="59"/>
        <v>CH</v>
      </c>
      <c r="B469" s="4" t="str">
        <f>A469&amp;"999_51"</f>
        <v>CH999_51</v>
      </c>
      <c r="C469" s="4"/>
      <c r="D469" t="s">
        <v>72</v>
      </c>
      <c r="E469" s="2">
        <v>0.13</v>
      </c>
      <c r="F469" s="2">
        <f>E469*VLOOKUP("District heating",FuelMix!$C$550:$G$562,5,FALSE)</f>
        <v>0.46753055559166673</v>
      </c>
      <c r="G469" s="25">
        <v>0.5057012542759407</v>
      </c>
    </row>
    <row r="470" spans="1:42">
      <c r="A470" s="4" t="str">
        <f>A469</f>
        <v>CH</v>
      </c>
      <c r="B470" s="4" t="str">
        <f>A470&amp;"999_0"</f>
        <v>CH999_0</v>
      </c>
      <c r="C470" s="4"/>
      <c r="D470" t="s">
        <v>5</v>
      </c>
      <c r="E470" s="2">
        <f>SUM(E460:E469)</f>
        <v>0.98399999999999999</v>
      </c>
      <c r="F470" s="2">
        <f>SUM(F460:F469)</f>
        <v>3.5388466669400005</v>
      </c>
      <c r="G470" s="25">
        <v>0.52850398497385653</v>
      </c>
    </row>
    <row r="472" spans="1:42" ht="15.75">
      <c r="A472" s="4">
        <v>33</v>
      </c>
      <c r="D472" s="8" t="s">
        <v>143</v>
      </c>
      <c r="F472" s="4"/>
    </row>
    <row r="473" spans="1:42">
      <c r="A473" s="5" t="s">
        <v>144</v>
      </c>
    </row>
    <row r="474" spans="1:42" ht="30">
      <c r="B474" s="1"/>
      <c r="C474" s="1"/>
      <c r="D474" s="1"/>
      <c r="E474" s="1" t="str">
        <f>A473&amp;" Share"</f>
        <v>IS Share</v>
      </c>
      <c r="F474" s="1" t="str">
        <f>A473&amp;" TOTAL"</f>
        <v>IS TOTAL</v>
      </c>
      <c r="G474" s="26" t="s">
        <v>63</v>
      </c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</row>
    <row r="475" spans="1:42">
      <c r="A475" s="4" t="str">
        <f>A473</f>
        <v>IS</v>
      </c>
      <c r="B475" s="4" t="str">
        <f>A475&amp;"999_19"</f>
        <v>IS999_19</v>
      </c>
      <c r="C475" s="4"/>
      <c r="D475" t="s">
        <v>75</v>
      </c>
      <c r="E475" s="2">
        <v>0.11</v>
      </c>
      <c r="F475" s="2">
        <f>E475*VLOOKUP("District heating",FuelMix!$C$568:$G$580,5,FALSE)</f>
        <v>0.21108449999999998</v>
      </c>
      <c r="G475" s="25" t="s">
        <v>167</v>
      </c>
    </row>
    <row r="476" spans="1:42">
      <c r="A476" s="4" t="str">
        <f>A475</f>
        <v>IS</v>
      </c>
      <c r="B476" s="4" t="str">
        <f>A476&amp;"999_52"</f>
        <v>IS999_52</v>
      </c>
      <c r="C476" s="4"/>
      <c r="D476" t="s">
        <v>76</v>
      </c>
      <c r="E476" s="2">
        <v>0.89</v>
      </c>
      <c r="F476" s="2">
        <f>E476*VLOOKUP("District heating",FuelMix!$C$568:$G$580,5,FALSE)</f>
        <v>1.7078655</v>
      </c>
      <c r="G476" s="25">
        <v>0.24124095435981943</v>
      </c>
    </row>
    <row r="477" spans="1:42">
      <c r="A477" s="4" t="str">
        <f t="shared" ref="A477:A484" si="61">A476</f>
        <v>IS</v>
      </c>
      <c r="B477" s="4" t="str">
        <f>A477&amp;"999_2"</f>
        <v>IS999_2</v>
      </c>
      <c r="C477" s="4"/>
      <c r="D477" t="s">
        <v>77</v>
      </c>
      <c r="E477" s="2">
        <v>0</v>
      </c>
      <c r="F477" s="2">
        <f>E477*VLOOKUP("District heating",FuelMix!$C$568:$G$580,5,FALSE)</f>
        <v>0</v>
      </c>
      <c r="G477" s="25" t="s">
        <v>168</v>
      </c>
    </row>
    <row r="478" spans="1:42">
      <c r="A478" s="4" t="str">
        <f t="shared" si="61"/>
        <v>IS</v>
      </c>
      <c r="B478" s="4" t="str">
        <f t="shared" ref="B478" si="62">A478&amp;"999_15"</f>
        <v>IS999_15</v>
      </c>
      <c r="C478" s="4"/>
      <c r="D478" t="s">
        <v>78</v>
      </c>
      <c r="E478" s="2">
        <v>0</v>
      </c>
      <c r="F478" s="2">
        <f>E478*VLOOKUP("District heating",FuelMix!$C$568:$G$580,5,FALSE)</f>
        <v>0</v>
      </c>
      <c r="G478" s="25" t="s">
        <v>167</v>
      </c>
    </row>
    <row r="479" spans="1:42">
      <c r="A479" s="4" t="str">
        <f t="shared" si="61"/>
        <v>IS</v>
      </c>
      <c r="B479" s="4" t="str">
        <f>A479&amp;"999_4"</f>
        <v>IS999_4</v>
      </c>
      <c r="C479" s="4"/>
      <c r="D479" t="s">
        <v>73</v>
      </c>
      <c r="E479" s="2">
        <v>0</v>
      </c>
      <c r="F479" s="2">
        <f>E479*VLOOKUP("District heating",FuelMix!$C$568:$G$580,5,FALSE)</f>
        <v>0</v>
      </c>
      <c r="G479" s="25" t="s">
        <v>168</v>
      </c>
    </row>
    <row r="480" spans="1:42">
      <c r="A480" s="4" t="str">
        <f t="shared" si="61"/>
        <v>IS</v>
      </c>
      <c r="B480" s="4" t="str">
        <f>A480&amp;"999_1"</f>
        <v>IS999_1</v>
      </c>
      <c r="C480" s="4"/>
      <c r="D480" t="s">
        <v>69</v>
      </c>
      <c r="E480" s="2">
        <v>0</v>
      </c>
      <c r="F480" s="2">
        <f>E480*VLOOKUP("District heating",FuelMix!$C$568:$G$580,5,FALSE)</f>
        <v>0</v>
      </c>
      <c r="G480" s="25" t="s">
        <v>168</v>
      </c>
    </row>
    <row r="481" spans="1:7">
      <c r="A481" s="4" t="str">
        <f t="shared" si="61"/>
        <v>IS</v>
      </c>
      <c r="B481" s="4" t="str">
        <f>A481&amp;"999_8"</f>
        <v>IS999_8</v>
      </c>
      <c r="C481" s="4"/>
      <c r="D481" t="s">
        <v>79</v>
      </c>
      <c r="E481" s="2">
        <v>0</v>
      </c>
      <c r="F481" s="2">
        <f>E481*VLOOKUP("District heating",FuelMix!$C$568:$G$580,5,FALSE)</f>
        <v>0</v>
      </c>
      <c r="G481" s="25" t="s">
        <v>168</v>
      </c>
    </row>
    <row r="482" spans="1:7">
      <c r="A482" s="4" t="str">
        <f t="shared" si="61"/>
        <v>IS</v>
      </c>
      <c r="B482" s="4" t="str">
        <f>A482&amp;"999_3"</f>
        <v>IS999_3</v>
      </c>
      <c r="C482" s="4"/>
      <c r="D482" t="s">
        <v>80</v>
      </c>
      <c r="E482" s="2">
        <v>0</v>
      </c>
      <c r="F482" s="2">
        <f>E482*VLOOKUP("District heating",FuelMix!$C$568:$G$580,5,FALSE)</f>
        <v>0</v>
      </c>
      <c r="G482" s="25" t="s">
        <v>168</v>
      </c>
    </row>
    <row r="483" spans="1:7">
      <c r="A483" s="4" t="str">
        <f t="shared" si="61"/>
        <v>IS</v>
      </c>
      <c r="B483" s="4" t="str">
        <f>A483&amp;"999_55"</f>
        <v>IS999_55</v>
      </c>
      <c r="C483" s="4" t="str">
        <f>A483&amp;"999_9"</f>
        <v>IS999_9</v>
      </c>
      <c r="D483" t="s">
        <v>81</v>
      </c>
      <c r="E483" s="2">
        <v>0</v>
      </c>
      <c r="F483" s="2">
        <f>E483*VLOOKUP("District heating",FuelMix!$C$568:$G$580,5,FALSE)</f>
        <v>0</v>
      </c>
      <c r="G483" s="25" t="s">
        <v>168</v>
      </c>
    </row>
    <row r="484" spans="1:7">
      <c r="A484" s="4" t="str">
        <f t="shared" si="61"/>
        <v>IS</v>
      </c>
      <c r="B484" s="4" t="str">
        <f>A484&amp;"999_51"</f>
        <v>IS999_51</v>
      </c>
      <c r="C484" s="4"/>
      <c r="D484" t="s">
        <v>72</v>
      </c>
      <c r="E484" s="2">
        <v>0</v>
      </c>
      <c r="F484" s="2">
        <f>E484*VLOOKUP("District heating",FuelMix!$C$568:$G$580,5,FALSE)</f>
        <v>0</v>
      </c>
      <c r="G484" s="25" t="s">
        <v>168</v>
      </c>
    </row>
    <row r="485" spans="1:7">
      <c r="A485" s="4" t="str">
        <f>A484</f>
        <v>IS</v>
      </c>
      <c r="B485" s="4" t="str">
        <f>A485&amp;"999_0"</f>
        <v>IS999_0</v>
      </c>
      <c r="C485" s="4"/>
      <c r="D485" t="s">
        <v>5</v>
      </c>
      <c r="E485" s="2">
        <f>SUM(E475:E484)</f>
        <v>1</v>
      </c>
      <c r="F485" s="2">
        <f>SUM(F475:F484)</f>
        <v>1.9189499999999999</v>
      </c>
      <c r="G485" s="25">
        <v>0.23501081873385915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Coversheet</vt:lpstr>
      <vt:lpstr>FullTotal</vt:lpstr>
      <vt:lpstr>FullElectricity</vt:lpstr>
      <vt:lpstr>Electr_Splt_by_NrgyCarrier</vt:lpstr>
      <vt:lpstr>Sectoral</vt:lpstr>
      <vt:lpstr>Tertiary_subsectors</vt:lpstr>
      <vt:lpstr>Residential_subsectors</vt:lpstr>
      <vt:lpstr>Industry_subsectors</vt:lpstr>
      <vt:lpstr>FuelMix</vt:lpstr>
      <vt:lpstr>DistHt_Splt_by_NrgyCarrier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Catenazzi</dc:creator>
  <cp:lastModifiedBy>Tobias Fleiter</cp:lastModifiedBy>
  <dcterms:created xsi:type="dcterms:W3CDTF">2015-06-05T08:56:15Z</dcterms:created>
  <dcterms:modified xsi:type="dcterms:W3CDTF">2017-01-30T22:24:14Z</dcterms:modified>
</cp:coreProperties>
</file>